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5-12-15 DI c. 49 - 52 (59 - 62)\_SOUPIS PRACI\"/>
    </mc:Choice>
  </mc:AlternateContent>
  <xr:revisionPtr revIDLastSave="0" documentId="13_ncr:1_{46A887AC-4153-4B9B-B6A5-B3208E7E4124}" xr6:coauthVersionLast="47" xr6:coauthVersionMax="47" xr10:uidLastSave="{00000000-0000-0000-0000-000000000000}"/>
  <bookViews>
    <workbookView xWindow="870" yWindow="225" windowWidth="37290" windowHeight="20790" tabRatio="894"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BOURA...'!$C$109:$K$2161</definedName>
    <definedName name="_xlnm._FilterDatabase" localSheetId="3" hidden="1">'D.1.1.3.1.b. - ASŘ - NOVÝ...'!$C$106:$K$3342</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ZTI'!$C$88:$K$936</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VYTÁPĚNÍ'!$C$83:$K$547</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FOTOVOLTAIKA'!$C$83:$K$251</definedName>
    <definedName name="_xlnm._FilterDatabase" localSheetId="19" hidden="1">'D.1.2.6.-1 - ELEKTRONICKÉ...'!$C$89:$K$167</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ELEKTRONICKÉ...'!$C$89:$K$121</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TECHNI...'!$C$83:$K$149</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BOURA...'!$C$97:$K$2161</definedName>
    <definedName name="_xlnm.Print_Area" localSheetId="3">'D.1.1.3.1.b. - ASŘ - NOVÝ...'!$C$4:$J$39,'D.1.1.3.1.b. - ASŘ - NOVÝ...'!$C$45:$J$88,'D.1.1.3.1.b. - ASŘ - NOVÝ...'!$C$94:$K$3342</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ZTI'!$C$76:$K$936</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VYTÁPĚNÍ'!$C$71:$K$547</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FOTOVOLTAIKA'!$C$71:$K$251</definedName>
    <definedName name="_xlnm.Print_Area" localSheetId="19">'D.1.2.6.-1 - ELEKTRONICKÉ...'!$C$4:$J$41,'D.1.2.6.-1 - ELEKTRONICKÉ...'!$C$47:$J$69,'D.1.2.6.-1 - ELEKTRONICKÉ...'!$C$75:$K$167</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ELEKTRONICKÉ...'!$C$75:$K$121</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TECHNI...'!$C$71:$K$149</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s="1"/>
  <c r="BI499" i="33"/>
  <c r="BH499" i="33"/>
  <c r="BG499" i="33"/>
  <c r="BF499" i="33"/>
  <c r="T499" i="33"/>
  <c r="T498" i="33" s="1"/>
  <c r="R499" i="33"/>
  <c r="R498" i="33" s="1"/>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BI363" i="33"/>
  <c r="BH363" i="33"/>
  <c r="BG363" i="33"/>
  <c r="BF363" i="33"/>
  <c r="T363" i="33"/>
  <c r="T362" i="33" s="1"/>
  <c r="R363" i="33"/>
  <c r="R362" i="33" s="1"/>
  <c r="P363" i="33"/>
  <c r="P362" i="33" s="1"/>
  <c r="BI357" i="33"/>
  <c r="BH357" i="33"/>
  <c r="BG357" i="33"/>
  <c r="BF357" i="33"/>
  <c r="T357" i="33"/>
  <c r="R357" i="33"/>
  <c r="P357" i="33"/>
  <c r="BI352" i="33"/>
  <c r="BH352" i="33"/>
  <c r="BG352" i="33"/>
  <c r="BF352" i="33"/>
  <c r="T352" i="33"/>
  <c r="T351" i="33" s="1"/>
  <c r="R352" i="33"/>
  <c r="R351" i="33" s="1"/>
  <c r="P352" i="33"/>
  <c r="P351" i="33" s="1"/>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89" i="33" s="1"/>
  <c r="J23" i="33"/>
  <c r="J18" i="33"/>
  <c r="E18" i="33"/>
  <c r="F55" i="33"/>
  <c r="J17" i="33"/>
  <c r="J15" i="33"/>
  <c r="E15" i="33"/>
  <c r="F54" i="33" s="1"/>
  <c r="J14" i="33"/>
  <c r="J12" i="33"/>
  <c r="J86" i="33" s="1"/>
  <c r="E7" i="33"/>
  <c r="E48" i="33" s="1"/>
  <c r="J39" i="32"/>
  <c r="J38" i="32"/>
  <c r="AY87" i="1" s="1"/>
  <c r="J37" i="32"/>
  <c r="AX87" i="1"/>
  <c r="BI327" i="32"/>
  <c r="BH327" i="32"/>
  <c r="BG327" i="32"/>
  <c r="BF327" i="32"/>
  <c r="T327" i="32"/>
  <c r="T326" i="32" s="1"/>
  <c r="R327" i="32"/>
  <c r="R326" i="32"/>
  <c r="P327" i="32"/>
  <c r="P326" i="32"/>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86" i="32" s="1"/>
  <c r="J25" i="32"/>
  <c r="J20" i="32"/>
  <c r="E20" i="32"/>
  <c r="F59" i="32"/>
  <c r="J19" i="32"/>
  <c r="J17" i="32"/>
  <c r="E17" i="32"/>
  <c r="F85" i="32" s="1"/>
  <c r="J16" i="32"/>
  <c r="J14" i="32"/>
  <c r="J56" i="32" s="1"/>
  <c r="E7" i="32"/>
  <c r="E77" i="32" s="1"/>
  <c r="J39" i="31"/>
  <c r="J38" i="31"/>
  <c r="AY86" i="1" s="1"/>
  <c r="J37" i="31"/>
  <c r="AX86" i="1" s="1"/>
  <c r="BI143" i="31"/>
  <c r="BH143" i="31"/>
  <c r="BG143" i="31"/>
  <c r="BF143" i="31"/>
  <c r="T143" i="31"/>
  <c r="T142" i="31" s="1"/>
  <c r="R143" i="31"/>
  <c r="R142" i="31" s="1"/>
  <c r="P143" i="31"/>
  <c r="P142" i="3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c r="J25" i="31"/>
  <c r="J20" i="31"/>
  <c r="E20" i="31"/>
  <c r="F85" i="31" s="1"/>
  <c r="J19" i="31"/>
  <c r="J17" i="31"/>
  <c r="E17" i="31"/>
  <c r="F84" i="31"/>
  <c r="J16" i="31"/>
  <c r="J14" i="31"/>
  <c r="J56" i="31" s="1"/>
  <c r="E7" i="31"/>
  <c r="E76" i="31"/>
  <c r="J39" i="30"/>
  <c r="J38" i="30"/>
  <c r="AY85" i="1"/>
  <c r="J37" i="30"/>
  <c r="AX85" i="1"/>
  <c r="BI409" i="30"/>
  <c r="BH409" i="30"/>
  <c r="BG409" i="30"/>
  <c r="BF409" i="30"/>
  <c r="T409" i="30"/>
  <c r="T408" i="30"/>
  <c r="R409" i="30"/>
  <c r="R408" i="30"/>
  <c r="P409" i="30"/>
  <c r="P408" i="30" s="1"/>
  <c r="BI404" i="30"/>
  <c r="BH404" i="30"/>
  <c r="BG404" i="30"/>
  <c r="BF404" i="30"/>
  <c r="T404" i="30"/>
  <c r="T403" i="30"/>
  <c r="R404" i="30"/>
  <c r="R403" i="30" s="1"/>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s="1"/>
  <c r="J25" i="30"/>
  <c r="J20" i="30"/>
  <c r="E20" i="30"/>
  <c r="F59" i="30"/>
  <c r="J19" i="30"/>
  <c r="J17" i="30"/>
  <c r="E17" i="30"/>
  <c r="F58" i="30" s="1"/>
  <c r="J16" i="30"/>
  <c r="J14" i="30"/>
  <c r="J56" i="30" s="1"/>
  <c r="E7" i="30"/>
  <c r="E50" i="30" s="1"/>
  <c r="J37" i="29"/>
  <c r="J36" i="29"/>
  <c r="AY83" i="1" s="1"/>
  <c r="J35" i="29"/>
  <c r="AX83" i="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c r="J23" i="29"/>
  <c r="J18" i="29"/>
  <c r="E18" i="29"/>
  <c r="F81" i="29" s="1"/>
  <c r="J17" i="29"/>
  <c r="J15" i="29"/>
  <c r="E15" i="29"/>
  <c r="F80" i="29"/>
  <c r="J14" i="29"/>
  <c r="J12" i="29"/>
  <c r="J78" i="29" s="1"/>
  <c r="E7" i="29"/>
  <c r="E74" i="29" s="1"/>
  <c r="J37" i="28"/>
  <c r="J36" i="28"/>
  <c r="AY82" i="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116" i="28" s="1"/>
  <c r="J20" i="28"/>
  <c r="J18" i="28"/>
  <c r="E18" i="28"/>
  <c r="F117" i="28" s="1"/>
  <c r="J17" i="28"/>
  <c r="J15" i="28"/>
  <c r="E15" i="28"/>
  <c r="F116" i="28" s="1"/>
  <c r="J14" i="28"/>
  <c r="J12" i="28"/>
  <c r="J52" i="28" s="1"/>
  <c r="E7" i="28"/>
  <c r="E48" i="28" s="1"/>
  <c r="J37" i="27"/>
  <c r="J36" i="27"/>
  <c r="AY81" i="1" s="1"/>
  <c r="J35" i="27"/>
  <c r="AX81" i="1"/>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s="1"/>
  <c r="J23" i="27"/>
  <c r="J21" i="27"/>
  <c r="E21" i="27"/>
  <c r="J54" i="27" s="1"/>
  <c r="J20" i="27"/>
  <c r="J18" i="27"/>
  <c r="E18" i="27"/>
  <c r="F81" i="27" s="1"/>
  <c r="J17" i="27"/>
  <c r="J15" i="27"/>
  <c r="E15" i="27"/>
  <c r="F54" i="27" s="1"/>
  <c r="J14" i="27"/>
  <c r="J12" i="27"/>
  <c r="J78" i="27" s="1"/>
  <c r="E7" i="27"/>
  <c r="E74" i="27" s="1"/>
  <c r="J39" i="26"/>
  <c r="J38" i="26"/>
  <c r="AY80" i="1" s="1"/>
  <c r="J37" i="26"/>
  <c r="AX80" i="1" s="1"/>
  <c r="BI92" i="26"/>
  <c r="BH92" i="26"/>
  <c r="BG92" i="26"/>
  <c r="BF92" i="26"/>
  <c r="T92" i="26"/>
  <c r="T91" i="26" s="1"/>
  <c r="T90" i="26" s="1"/>
  <c r="T89" i="26" s="1"/>
  <c r="T88" i="26" s="1"/>
  <c r="R92" i="26"/>
  <c r="R91" i="26" s="1"/>
  <c r="R90" i="26" s="1"/>
  <c r="R89" i="26" s="1"/>
  <c r="R88" i="26" s="1"/>
  <c r="P92" i="26"/>
  <c r="P91" i="26" s="1"/>
  <c r="P90" i="26" s="1"/>
  <c r="P89" i="26" s="1"/>
  <c r="P88" i="26" s="1"/>
  <c r="AU80" i="1" s="1"/>
  <c r="F82" i="26"/>
  <c r="E80" i="26"/>
  <c r="F56" i="26"/>
  <c r="E54" i="26"/>
  <c r="J26" i="26"/>
  <c r="E26" i="26"/>
  <c r="J59" i="26" s="1"/>
  <c r="J25" i="26"/>
  <c r="J23" i="26"/>
  <c r="E23" i="26"/>
  <c r="J58" i="26"/>
  <c r="J22" i="26"/>
  <c r="J20" i="26"/>
  <c r="E20" i="26"/>
  <c r="F59" i="26" s="1"/>
  <c r="J19" i="26"/>
  <c r="J17" i="26"/>
  <c r="E17" i="26"/>
  <c r="F58" i="26"/>
  <c r="J16" i="26"/>
  <c r="J14" i="26"/>
  <c r="J82" i="26"/>
  <c r="E7" i="26"/>
  <c r="E50" i="26"/>
  <c r="J39" i="25"/>
  <c r="J38" i="25"/>
  <c r="AY79" i="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87" i="25"/>
  <c r="J25" i="25"/>
  <c r="J23" i="25"/>
  <c r="E23" i="25"/>
  <c r="J86" i="25" s="1"/>
  <c r="J22" i="25"/>
  <c r="J20" i="25"/>
  <c r="E20" i="25"/>
  <c r="F87" i="25"/>
  <c r="J19" i="25"/>
  <c r="J17" i="25"/>
  <c r="E17" i="25"/>
  <c r="F58" i="25" s="1"/>
  <c r="J16" i="25"/>
  <c r="J14" i="25"/>
  <c r="J84" i="25" s="1"/>
  <c r="E7" i="25"/>
  <c r="E78" i="25" s="1"/>
  <c r="J39" i="24"/>
  <c r="J38" i="24"/>
  <c r="AY78" i="1" s="1"/>
  <c r="J37" i="24"/>
  <c r="AX78" i="1"/>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8" i="24"/>
  <c r="BH108" i="24"/>
  <c r="BG108" i="24"/>
  <c r="BF108" i="24"/>
  <c r="T108" i="24"/>
  <c r="R108" i="24"/>
  <c r="P108"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c r="J25" i="24"/>
  <c r="J23" i="24"/>
  <c r="E23" i="24"/>
  <c r="J58" i="24" s="1"/>
  <c r="J22" i="24"/>
  <c r="J20" i="24"/>
  <c r="E20" i="24"/>
  <c r="F87" i="24"/>
  <c r="J19" i="24"/>
  <c r="J17" i="24"/>
  <c r="E17" i="24"/>
  <c r="F58" i="24" s="1"/>
  <c r="J16" i="24"/>
  <c r="J14" i="24"/>
  <c r="J56" i="24" s="1"/>
  <c r="E7" i="24"/>
  <c r="E50" i="24" s="1"/>
  <c r="J39" i="23"/>
  <c r="J38" i="23"/>
  <c r="AY77" i="1" s="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c r="J25" i="23"/>
  <c r="J23" i="23"/>
  <c r="E23" i="23"/>
  <c r="J86" i="23" s="1"/>
  <c r="J22" i="23"/>
  <c r="J20" i="23"/>
  <c r="E20" i="23"/>
  <c r="F59" i="23"/>
  <c r="J19" i="23"/>
  <c r="J17" i="23"/>
  <c r="E17" i="23"/>
  <c r="F86" i="23" s="1"/>
  <c r="J16" i="23"/>
  <c r="J14" i="23"/>
  <c r="J56" i="23" s="1"/>
  <c r="E7" i="23"/>
  <c r="E78" i="23" s="1"/>
  <c r="J39" i="22"/>
  <c r="J38" i="22"/>
  <c r="AY76" i="1" s="1"/>
  <c r="J37" i="22"/>
  <c r="AX76" i="1" s="1"/>
  <c r="BI106" i="22"/>
  <c r="BH106" i="22"/>
  <c r="BG106" i="22"/>
  <c r="BF106" i="22"/>
  <c r="T106" i="22"/>
  <c r="T105" i="22" s="1"/>
  <c r="R106" i="22"/>
  <c r="R105" i="22" s="1"/>
  <c r="P106" i="22"/>
  <c r="P105" i="22"/>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59" i="22" s="1"/>
  <c r="J25" i="22"/>
  <c r="J23" i="22"/>
  <c r="E23" i="22"/>
  <c r="J85" i="22" s="1"/>
  <c r="J22" i="22"/>
  <c r="J20" i="22"/>
  <c r="E20" i="22"/>
  <c r="F86" i="22" s="1"/>
  <c r="J19" i="22"/>
  <c r="J17" i="22"/>
  <c r="E17" i="22"/>
  <c r="F58" i="22" s="1"/>
  <c r="J16" i="22"/>
  <c r="J14" i="22"/>
  <c r="J83" i="22" s="1"/>
  <c r="E7" i="22"/>
  <c r="E77" i="22" s="1"/>
  <c r="J39" i="21"/>
  <c r="J38" i="21"/>
  <c r="AY75" i="1" s="1"/>
  <c r="J37" i="21"/>
  <c r="AX75" i="1" s="1"/>
  <c r="BI92" i="21"/>
  <c r="BH92" i="21"/>
  <c r="BG92" i="21"/>
  <c r="BF92" i="21"/>
  <c r="J36" i="21" s="1"/>
  <c r="AW75" i="1" s="1"/>
  <c r="T92" i="21"/>
  <c r="T91" i="21" s="1"/>
  <c r="T90" i="21" s="1"/>
  <c r="T89" i="21" s="1"/>
  <c r="T88" i="21" s="1"/>
  <c r="R92" i="21"/>
  <c r="R91" i="21" s="1"/>
  <c r="R90" i="21" s="1"/>
  <c r="R89" i="21" s="1"/>
  <c r="R88" i="21" s="1"/>
  <c r="P92" i="21"/>
  <c r="P91" i="21" s="1"/>
  <c r="P90" i="21" s="1"/>
  <c r="P89" i="21" s="1"/>
  <c r="P88" i="21" s="1"/>
  <c r="AU75" i="1" s="1"/>
  <c r="F82" i="21"/>
  <c r="E80" i="21"/>
  <c r="F56" i="21"/>
  <c r="E54" i="21"/>
  <c r="J26" i="21"/>
  <c r="E26" i="21"/>
  <c r="J85" i="21" s="1"/>
  <c r="J25" i="21"/>
  <c r="J23" i="21"/>
  <c r="E23" i="21"/>
  <c r="J84" i="21"/>
  <c r="J22" i="21"/>
  <c r="J20" i="21"/>
  <c r="E20" i="21"/>
  <c r="F85" i="21" s="1"/>
  <c r="J19" i="21"/>
  <c r="J17" i="21"/>
  <c r="E17" i="21"/>
  <c r="F58" i="21" s="1"/>
  <c r="J16" i="21"/>
  <c r="J14" i="21"/>
  <c r="J82" i="21"/>
  <c r="E7" i="21"/>
  <c r="E76" i="21"/>
  <c r="J39" i="20"/>
  <c r="J38" i="20"/>
  <c r="AY74" i="1" s="1"/>
  <c r="J37" i="20"/>
  <c r="AX74" i="1" s="1"/>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c r="J22" i="20"/>
  <c r="J20" i="20"/>
  <c r="E20" i="20"/>
  <c r="F87" i="20" s="1"/>
  <c r="J19" i="20"/>
  <c r="J17" i="20"/>
  <c r="E17" i="20"/>
  <c r="F58" i="20"/>
  <c r="J16" i="20"/>
  <c r="J14" i="20"/>
  <c r="J84" i="20"/>
  <c r="E7" i="20"/>
  <c r="E78" i="20" s="1"/>
  <c r="J37" i="19"/>
  <c r="J36" i="19"/>
  <c r="AY72" i="1"/>
  <c r="J35" i="19"/>
  <c r="AX72" i="1" s="1"/>
  <c r="BI249" i="19"/>
  <c r="BH249" i="19"/>
  <c r="BG249" i="19"/>
  <c r="BF249" i="19"/>
  <c r="T249" i="19"/>
  <c r="R249" i="19"/>
  <c r="P249" i="19"/>
  <c r="BI244" i="19"/>
  <c r="BH244" i="19"/>
  <c r="BG244" i="19"/>
  <c r="BF244" i="19"/>
  <c r="T244" i="19"/>
  <c r="R244" i="19"/>
  <c r="P244" i="19"/>
  <c r="BI240" i="19"/>
  <c r="BH240" i="19"/>
  <c r="BG240" i="19"/>
  <c r="BF240" i="19"/>
  <c r="T240" i="19"/>
  <c r="R240" i="19"/>
  <c r="P240" i="19"/>
  <c r="BI236" i="19"/>
  <c r="BH236" i="19"/>
  <c r="BG236" i="19"/>
  <c r="BF236" i="19"/>
  <c r="T236" i="19"/>
  <c r="R236" i="19"/>
  <c r="P236" i="19"/>
  <c r="BI232" i="19"/>
  <c r="BH232" i="19"/>
  <c r="BG232" i="19"/>
  <c r="BF232" i="19"/>
  <c r="T232" i="19"/>
  <c r="R232" i="19"/>
  <c r="P232" i="19"/>
  <c r="BI228" i="19"/>
  <c r="BH228" i="19"/>
  <c r="BG228" i="19"/>
  <c r="BF228" i="19"/>
  <c r="T228" i="19"/>
  <c r="R228" i="19"/>
  <c r="P228" i="19"/>
  <c r="BI223" i="19"/>
  <c r="BH223" i="19"/>
  <c r="BG223" i="19"/>
  <c r="BF223" i="19"/>
  <c r="T223" i="19"/>
  <c r="R223" i="19"/>
  <c r="P223" i="19"/>
  <c r="BI218" i="19"/>
  <c r="BH218" i="19"/>
  <c r="BG218" i="19"/>
  <c r="BF218" i="19"/>
  <c r="T218" i="19"/>
  <c r="R218" i="19"/>
  <c r="P218" i="19"/>
  <c r="BI213" i="19"/>
  <c r="BH213" i="19"/>
  <c r="BG213" i="19"/>
  <c r="BF213" i="19"/>
  <c r="T213" i="19"/>
  <c r="R213" i="19"/>
  <c r="P213" i="19"/>
  <c r="BI208" i="19"/>
  <c r="BH208" i="19"/>
  <c r="BG208" i="19"/>
  <c r="BF208" i="19"/>
  <c r="T208" i="19"/>
  <c r="R208" i="19"/>
  <c r="P208" i="19"/>
  <c r="BI203" i="19"/>
  <c r="BH203" i="19"/>
  <c r="BG203" i="19"/>
  <c r="BF203" i="19"/>
  <c r="T203" i="19"/>
  <c r="R203" i="19"/>
  <c r="P203" i="19"/>
  <c r="BI199" i="19"/>
  <c r="BH199" i="19"/>
  <c r="BG199" i="19"/>
  <c r="BF199" i="19"/>
  <c r="T199" i="19"/>
  <c r="R199" i="19"/>
  <c r="P199" i="19"/>
  <c r="BI195" i="19"/>
  <c r="BH195" i="19"/>
  <c r="BG195" i="19"/>
  <c r="BF195" i="19"/>
  <c r="T195" i="19"/>
  <c r="R195" i="19"/>
  <c r="P195" i="19"/>
  <c r="BI191" i="19"/>
  <c r="BH191" i="19"/>
  <c r="BG191" i="19"/>
  <c r="BF191" i="19"/>
  <c r="T191" i="19"/>
  <c r="R191" i="19"/>
  <c r="P191" i="19"/>
  <c r="BI187" i="19"/>
  <c r="BH187" i="19"/>
  <c r="BG187" i="19"/>
  <c r="BF187" i="19"/>
  <c r="T187" i="19"/>
  <c r="R187" i="19"/>
  <c r="P187" i="19"/>
  <c r="BI183" i="19"/>
  <c r="BH183" i="19"/>
  <c r="BG183" i="19"/>
  <c r="BF183" i="19"/>
  <c r="T183" i="19"/>
  <c r="R183" i="19"/>
  <c r="P183" i="19"/>
  <c r="BI179" i="19"/>
  <c r="BH179" i="19"/>
  <c r="BG179" i="19"/>
  <c r="BF179" i="19"/>
  <c r="T179" i="19"/>
  <c r="R179" i="19"/>
  <c r="P179" i="19"/>
  <c r="BI175" i="19"/>
  <c r="BH175" i="19"/>
  <c r="BG175" i="19"/>
  <c r="BF175" i="19"/>
  <c r="T175" i="19"/>
  <c r="R175" i="19"/>
  <c r="P175" i="19"/>
  <c r="BI169" i="19"/>
  <c r="BH169" i="19"/>
  <c r="BG169" i="19"/>
  <c r="BF169" i="19"/>
  <c r="T169" i="19"/>
  <c r="R169" i="19"/>
  <c r="P169" i="19"/>
  <c r="BI164" i="19"/>
  <c r="BH164" i="19"/>
  <c r="BG164" i="19"/>
  <c r="BF164" i="19"/>
  <c r="T164" i="19"/>
  <c r="R164" i="19"/>
  <c r="P164" i="19"/>
  <c r="BI159" i="19"/>
  <c r="BH159" i="19"/>
  <c r="BG159" i="19"/>
  <c r="BF159" i="19"/>
  <c r="T159" i="19"/>
  <c r="R159" i="19"/>
  <c r="P159" i="19"/>
  <c r="BI154" i="19"/>
  <c r="BH154" i="19"/>
  <c r="BG154" i="19"/>
  <c r="BF154" i="19"/>
  <c r="T154" i="19"/>
  <c r="R154" i="19"/>
  <c r="P154" i="19"/>
  <c r="BI149" i="19"/>
  <c r="BH149" i="19"/>
  <c r="BG149" i="19"/>
  <c r="BF149" i="19"/>
  <c r="T149" i="19"/>
  <c r="R149" i="19"/>
  <c r="P149" i="19"/>
  <c r="BI144" i="19"/>
  <c r="BH144" i="19"/>
  <c r="BG144" i="19"/>
  <c r="BF144" i="19"/>
  <c r="T144" i="19"/>
  <c r="R144" i="19"/>
  <c r="P144" i="19"/>
  <c r="BI139" i="19"/>
  <c r="BH139" i="19"/>
  <c r="BG139" i="19"/>
  <c r="BF139" i="19"/>
  <c r="T139" i="19"/>
  <c r="R139" i="19"/>
  <c r="P139" i="19"/>
  <c r="BI133" i="19"/>
  <c r="BH133" i="19"/>
  <c r="BG133" i="19"/>
  <c r="BF133" i="19"/>
  <c r="T133" i="19"/>
  <c r="R133" i="19"/>
  <c r="P133" i="19"/>
  <c r="BI128" i="19"/>
  <c r="BH128" i="19"/>
  <c r="BG128" i="19"/>
  <c r="BF128" i="19"/>
  <c r="T128" i="19"/>
  <c r="R128" i="19"/>
  <c r="P128" i="19"/>
  <c r="BI124" i="19"/>
  <c r="BH124" i="19"/>
  <c r="BG124" i="19"/>
  <c r="BF124" i="19"/>
  <c r="T124" i="19"/>
  <c r="R124" i="19"/>
  <c r="P124" i="19"/>
  <c r="BI120" i="19"/>
  <c r="BH120" i="19"/>
  <c r="BG120" i="19"/>
  <c r="BF120" i="19"/>
  <c r="T120" i="19"/>
  <c r="R120" i="19"/>
  <c r="P120" i="19"/>
  <c r="BI116" i="19"/>
  <c r="BH116" i="19"/>
  <c r="BG116" i="19"/>
  <c r="BF116" i="19"/>
  <c r="T116" i="19"/>
  <c r="R116" i="19"/>
  <c r="P116" i="19"/>
  <c r="BI112" i="19"/>
  <c r="BH112" i="19"/>
  <c r="BG112" i="19"/>
  <c r="BF112" i="19"/>
  <c r="T112" i="19"/>
  <c r="R112" i="19"/>
  <c r="P112" i="19"/>
  <c r="BI107" i="19"/>
  <c r="BH107" i="19"/>
  <c r="BG107" i="19"/>
  <c r="BF107" i="19"/>
  <c r="T107" i="19"/>
  <c r="R107" i="19"/>
  <c r="P107" i="19"/>
  <c r="BI103" i="19"/>
  <c r="BH103" i="19"/>
  <c r="BG103" i="19"/>
  <c r="BF103" i="19"/>
  <c r="T103" i="19"/>
  <c r="R103" i="19"/>
  <c r="P103" i="19"/>
  <c r="BI97" i="19"/>
  <c r="BH97" i="19"/>
  <c r="BG97" i="19"/>
  <c r="BF97" i="19"/>
  <c r="T97" i="19"/>
  <c r="R97" i="19"/>
  <c r="P97" i="19"/>
  <c r="BI88" i="19"/>
  <c r="BH88" i="19"/>
  <c r="BG88" i="19"/>
  <c r="BF88" i="19"/>
  <c r="T88" i="19"/>
  <c r="R88" i="19"/>
  <c r="P88" i="19"/>
  <c r="J80" i="19"/>
  <c r="F78" i="19"/>
  <c r="E76" i="19"/>
  <c r="J54" i="19"/>
  <c r="F52" i="19"/>
  <c r="E50" i="19"/>
  <c r="J24" i="19"/>
  <c r="E24" i="19"/>
  <c r="J81" i="19"/>
  <c r="J23" i="19"/>
  <c r="J18" i="19"/>
  <c r="E18" i="19"/>
  <c r="F55" i="19" s="1"/>
  <c r="J17" i="19"/>
  <c r="J15" i="19"/>
  <c r="E15" i="19"/>
  <c r="F54" i="19"/>
  <c r="J14" i="19"/>
  <c r="J12" i="19"/>
  <c r="J78" i="19"/>
  <c r="E7" i="19"/>
  <c r="E48" i="19" s="1"/>
  <c r="J37" i="18"/>
  <c r="J36" i="18"/>
  <c r="AY71" i="1"/>
  <c r="J35" i="18"/>
  <c r="AX71" i="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c r="J23" i="18"/>
  <c r="J18" i="18"/>
  <c r="E18" i="18"/>
  <c r="F55" i="18" s="1"/>
  <c r="J17" i="18"/>
  <c r="J15" i="18"/>
  <c r="E15" i="18"/>
  <c r="F85" i="18"/>
  <c r="J14" i="18"/>
  <c r="J12" i="18"/>
  <c r="J52" i="18" s="1"/>
  <c r="E7" i="18"/>
  <c r="E79" i="18"/>
  <c r="J37" i="17"/>
  <c r="J36" i="17"/>
  <c r="AY70" i="1"/>
  <c r="J35" i="17"/>
  <c r="AX70" i="1"/>
  <c r="BI3092" i="17"/>
  <c r="BH3092" i="17"/>
  <c r="BG3092" i="17"/>
  <c r="BF3092" i="17"/>
  <c r="T3092" i="17"/>
  <c r="T3091" i="17"/>
  <c r="R3092" i="17"/>
  <c r="R3091" i="17"/>
  <c r="P3092" i="17"/>
  <c r="P3091" i="17" s="1"/>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55" i="17"/>
  <c r="J23" i="17"/>
  <c r="J21" i="17"/>
  <c r="E21" i="17"/>
  <c r="J82" i="17" s="1"/>
  <c r="J20" i="17"/>
  <c r="J18" i="17"/>
  <c r="E18" i="17"/>
  <c r="F55" i="17"/>
  <c r="J17" i="17"/>
  <c r="J15" i="17"/>
  <c r="E15" i="17"/>
  <c r="F82" i="17" s="1"/>
  <c r="J14" i="17"/>
  <c r="J12" i="17"/>
  <c r="J80" i="17" s="1"/>
  <c r="E7" i="17"/>
  <c r="E48" i="17" s="1"/>
  <c r="J37" i="16"/>
  <c r="J36" i="16"/>
  <c r="AY69" i="1" s="1"/>
  <c r="J35" i="16"/>
  <c r="AX69" i="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55" i="16" s="1"/>
  <c r="J23" i="16"/>
  <c r="J21" i="16"/>
  <c r="E21" i="16"/>
  <c r="J54" i="16" s="1"/>
  <c r="J20" i="16"/>
  <c r="J18" i="16"/>
  <c r="E18" i="16"/>
  <c r="F83" i="16" s="1"/>
  <c r="J17" i="16"/>
  <c r="J15" i="16"/>
  <c r="E15" i="16"/>
  <c r="F82" i="16" s="1"/>
  <c r="J14" i="16"/>
  <c r="J12" i="16"/>
  <c r="J52" i="16" s="1"/>
  <c r="E7" i="16"/>
  <c r="E48" i="16" s="1"/>
  <c r="J37" i="15"/>
  <c r="J36" i="15"/>
  <c r="AY68" i="1" s="1"/>
  <c r="J35" i="15"/>
  <c r="AX68" i="1" s="1"/>
  <c r="BI545" i="15"/>
  <c r="BH545" i="15"/>
  <c r="BG545" i="15"/>
  <c r="BF545" i="15"/>
  <c r="T545" i="15"/>
  <c r="R545" i="15"/>
  <c r="P545" i="15"/>
  <c r="BI543" i="15"/>
  <c r="BH543" i="15"/>
  <c r="BG543" i="15"/>
  <c r="BF543" i="15"/>
  <c r="T543" i="15"/>
  <c r="R543" i="15"/>
  <c r="P543" i="15"/>
  <c r="BI542" i="15"/>
  <c r="BH542" i="15"/>
  <c r="BG542" i="15"/>
  <c r="BF542" i="15"/>
  <c r="T542" i="15"/>
  <c r="R542" i="15"/>
  <c r="P542" i="15"/>
  <c r="BI535" i="15"/>
  <c r="BH535" i="15"/>
  <c r="BG535" i="15"/>
  <c r="BF535" i="15"/>
  <c r="T535" i="15"/>
  <c r="R535" i="15"/>
  <c r="P535" i="15"/>
  <c r="BI532" i="15"/>
  <c r="BH532" i="15"/>
  <c r="BG532" i="15"/>
  <c r="BF532" i="15"/>
  <c r="T532" i="15"/>
  <c r="R532" i="15"/>
  <c r="P532" i="15"/>
  <c r="BI529" i="15"/>
  <c r="BH529" i="15"/>
  <c r="BG529" i="15"/>
  <c r="BF529" i="15"/>
  <c r="T529" i="15"/>
  <c r="R529" i="15"/>
  <c r="P529" i="15"/>
  <c r="BI526" i="15"/>
  <c r="BH526" i="15"/>
  <c r="BG526" i="15"/>
  <c r="BF526" i="15"/>
  <c r="T526" i="15"/>
  <c r="R526" i="15"/>
  <c r="P526" i="15"/>
  <c r="BI518" i="15"/>
  <c r="BH518" i="15"/>
  <c r="BG518" i="15"/>
  <c r="BF518" i="15"/>
  <c r="T518" i="15"/>
  <c r="R518" i="15"/>
  <c r="P518" i="15"/>
  <c r="BI515" i="15"/>
  <c r="BH515" i="15"/>
  <c r="BG515" i="15"/>
  <c r="BF515" i="15"/>
  <c r="T515" i="15"/>
  <c r="R515" i="15"/>
  <c r="P515" i="15"/>
  <c r="BI505" i="15"/>
  <c r="BH505" i="15"/>
  <c r="BG505" i="15"/>
  <c r="BF505" i="15"/>
  <c r="T505" i="15"/>
  <c r="R505" i="15"/>
  <c r="P505" i="15"/>
  <c r="BI496" i="15"/>
  <c r="BH496" i="15"/>
  <c r="BG496" i="15"/>
  <c r="BF496" i="15"/>
  <c r="T496" i="15"/>
  <c r="R496" i="15"/>
  <c r="P496" i="15"/>
  <c r="BI486" i="15"/>
  <c r="BH486" i="15"/>
  <c r="BG486" i="15"/>
  <c r="BF486" i="15"/>
  <c r="T486" i="15"/>
  <c r="R486" i="15"/>
  <c r="P486" i="15"/>
  <c r="BI477" i="15"/>
  <c r="BH477" i="15"/>
  <c r="BG477" i="15"/>
  <c r="BF477" i="15"/>
  <c r="T477" i="15"/>
  <c r="R477" i="15"/>
  <c r="P477" i="15"/>
  <c r="BI476" i="15"/>
  <c r="BH476" i="15"/>
  <c r="BG476" i="15"/>
  <c r="BF476" i="15"/>
  <c r="T476" i="15"/>
  <c r="R476" i="15"/>
  <c r="P476" i="15"/>
  <c r="BI475" i="15"/>
  <c r="BH475" i="15"/>
  <c r="BG475" i="15"/>
  <c r="BF475" i="15"/>
  <c r="T475" i="15"/>
  <c r="R475" i="15"/>
  <c r="P475" i="15"/>
  <c r="BI473" i="15"/>
  <c r="BH473" i="15"/>
  <c r="BG473" i="15"/>
  <c r="BF473" i="15"/>
  <c r="T473" i="15"/>
  <c r="R473" i="15"/>
  <c r="P473" i="15"/>
  <c r="BI461" i="15"/>
  <c r="BH461" i="15"/>
  <c r="BG461" i="15"/>
  <c r="BF461" i="15"/>
  <c r="T461" i="15"/>
  <c r="R461" i="15"/>
  <c r="P461" i="15"/>
  <c r="BI459" i="15"/>
  <c r="BH459" i="15"/>
  <c r="BG459" i="15"/>
  <c r="BF459" i="15"/>
  <c r="T459" i="15"/>
  <c r="R459" i="15"/>
  <c r="P459" i="15"/>
  <c r="BI447" i="15"/>
  <c r="BH447" i="15"/>
  <c r="BG447" i="15"/>
  <c r="BF447" i="15"/>
  <c r="T447" i="15"/>
  <c r="R447" i="15"/>
  <c r="P447"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c r="J23" i="15"/>
  <c r="J21" i="15"/>
  <c r="E21" i="15"/>
  <c r="J80" i="15" s="1"/>
  <c r="J20" i="15"/>
  <c r="J18" i="15"/>
  <c r="E18" i="15"/>
  <c r="F55" i="15"/>
  <c r="J17" i="15"/>
  <c r="J15" i="15"/>
  <c r="E15" i="15"/>
  <c r="F54" i="15" s="1"/>
  <c r="J14" i="15"/>
  <c r="J12" i="15"/>
  <c r="J78" i="15" s="1"/>
  <c r="E7" i="15"/>
  <c r="E48" i="15" s="1"/>
  <c r="J37" i="14"/>
  <c r="J36" i="14"/>
  <c r="AY67" i="1" s="1"/>
  <c r="J35" i="14"/>
  <c r="AX67" i="1" s="1"/>
  <c r="BI283" i="14"/>
  <c r="BH283" i="14"/>
  <c r="BG283" i="14"/>
  <c r="BF283" i="14"/>
  <c r="T283" i="14"/>
  <c r="T282" i="14" s="1"/>
  <c r="R283" i="14"/>
  <c r="R282" i="14" s="1"/>
  <c r="P283" i="14"/>
  <c r="P282" i="14"/>
  <c r="BI276" i="14"/>
  <c r="BH276" i="14"/>
  <c r="BG276" i="14"/>
  <c r="BF276" i="14"/>
  <c r="T276" i="14"/>
  <c r="T275" i="14" s="1"/>
  <c r="R276" i="14"/>
  <c r="R275" i="14"/>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c r="R211" i="14"/>
  <c r="R210" i="14" s="1"/>
  <c r="P211" i="14"/>
  <c r="P210" i="14" s="1"/>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c r="J23" i="14"/>
  <c r="J18" i="14"/>
  <c r="E18" i="14"/>
  <c r="F55" i="14" s="1"/>
  <c r="J17" i="14"/>
  <c r="J15" i="14"/>
  <c r="E15" i="14"/>
  <c r="F54" i="14"/>
  <c r="J14" i="14"/>
  <c r="J12" i="14"/>
  <c r="J79" i="14" s="1"/>
  <c r="E7" i="14"/>
  <c r="E75" i="14"/>
  <c r="J37" i="13"/>
  <c r="J36" i="13"/>
  <c r="AY66" i="1"/>
  <c r="J35" i="13"/>
  <c r="AX66" i="1"/>
  <c r="BI406" i="13"/>
  <c r="BH406" i="13"/>
  <c r="BG406" i="13"/>
  <c r="BF406" i="13"/>
  <c r="T406" i="13"/>
  <c r="T405" i="13"/>
  <c r="R406" i="13"/>
  <c r="R405" i="13"/>
  <c r="P406" i="13"/>
  <c r="P405" i="13" s="1"/>
  <c r="BI399" i="13"/>
  <c r="BH399" i="13"/>
  <c r="BG399" i="13"/>
  <c r="BF399" i="13"/>
  <c r="T399" i="13"/>
  <c r="T398" i="13"/>
  <c r="R399" i="13"/>
  <c r="R398" i="13" s="1"/>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c r="R315" i="13"/>
  <c r="R314" i="13" s="1"/>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82" i="13" s="1"/>
  <c r="J23" i="13"/>
  <c r="J18" i="13"/>
  <c r="E18" i="13"/>
  <c r="F55" i="13" s="1"/>
  <c r="J17" i="13"/>
  <c r="J15" i="13"/>
  <c r="E15" i="13"/>
  <c r="F81" i="13" s="1"/>
  <c r="J14" i="13"/>
  <c r="J12" i="13"/>
  <c r="J52" i="13" s="1"/>
  <c r="E7" i="13"/>
  <c r="E48" i="13" s="1"/>
  <c r="J37" i="12"/>
  <c r="J36" i="12"/>
  <c r="AY65" i="1" s="1"/>
  <c r="J35" i="12"/>
  <c r="AX65" i="1"/>
  <c r="BI935" i="12"/>
  <c r="BH935" i="12"/>
  <c r="BG935" i="12"/>
  <c r="BF935" i="12"/>
  <c r="T935" i="12"/>
  <c r="R935" i="12"/>
  <c r="P935" i="12"/>
  <c r="BI933" i="12"/>
  <c r="BH933" i="12"/>
  <c r="BG933" i="12"/>
  <c r="BF933" i="12"/>
  <c r="T933" i="12"/>
  <c r="R933" i="12"/>
  <c r="P933" i="12"/>
  <c r="BI928" i="12"/>
  <c r="BH928" i="12"/>
  <c r="BG928" i="12"/>
  <c r="BF928" i="12"/>
  <c r="T928" i="12"/>
  <c r="R928" i="12"/>
  <c r="P928" i="12"/>
  <c r="BI922" i="12"/>
  <c r="BH922" i="12"/>
  <c r="BG922" i="12"/>
  <c r="BF922" i="12"/>
  <c r="T922" i="12"/>
  <c r="R922" i="12"/>
  <c r="P922" i="12"/>
  <c r="BI917" i="12"/>
  <c r="BH917" i="12"/>
  <c r="BG917" i="12"/>
  <c r="BF917" i="12"/>
  <c r="T917" i="12"/>
  <c r="R917" i="12"/>
  <c r="P917" i="12"/>
  <c r="BI911" i="12"/>
  <c r="BH911" i="12"/>
  <c r="BG911" i="12"/>
  <c r="BF911" i="12"/>
  <c r="T911" i="12"/>
  <c r="R911" i="12"/>
  <c r="P911" i="12"/>
  <c r="BI905" i="12"/>
  <c r="BH905" i="12"/>
  <c r="BG905" i="12"/>
  <c r="BF905" i="12"/>
  <c r="T905" i="12"/>
  <c r="R905" i="12"/>
  <c r="P905" i="12"/>
  <c r="BI901" i="12"/>
  <c r="BH901" i="12"/>
  <c r="BG901" i="12"/>
  <c r="BF901" i="12"/>
  <c r="T901" i="12"/>
  <c r="R901" i="12"/>
  <c r="P901" i="12"/>
  <c r="BI899" i="12"/>
  <c r="BH899" i="12"/>
  <c r="BG899" i="12"/>
  <c r="BF899" i="12"/>
  <c r="T899" i="12"/>
  <c r="R899" i="12"/>
  <c r="P899" i="12"/>
  <c r="BI897" i="12"/>
  <c r="BH897" i="12"/>
  <c r="BG897" i="12"/>
  <c r="BF897" i="12"/>
  <c r="T897" i="12"/>
  <c r="R897" i="12"/>
  <c r="P897" i="12"/>
  <c r="BI894" i="12"/>
  <c r="BH894" i="12"/>
  <c r="BG894" i="12"/>
  <c r="BF894" i="12"/>
  <c r="T894" i="12"/>
  <c r="R894" i="12"/>
  <c r="P894" i="12"/>
  <c r="BI891" i="12"/>
  <c r="BH891" i="12"/>
  <c r="BG891" i="12"/>
  <c r="BF891" i="12"/>
  <c r="T891" i="12"/>
  <c r="R891" i="12"/>
  <c r="P891" i="12"/>
  <c r="BI888" i="12"/>
  <c r="BH888" i="12"/>
  <c r="BG888" i="12"/>
  <c r="BF888" i="12"/>
  <c r="T888" i="12"/>
  <c r="R888" i="12"/>
  <c r="P888" i="12"/>
  <c r="BI883" i="12"/>
  <c r="BH883" i="12"/>
  <c r="BG883" i="12"/>
  <c r="BF883" i="12"/>
  <c r="T883" i="12"/>
  <c r="R883" i="12"/>
  <c r="P883" i="12"/>
  <c r="BI877" i="12"/>
  <c r="BH877" i="12"/>
  <c r="BG877" i="12"/>
  <c r="BF877" i="12"/>
  <c r="T877" i="12"/>
  <c r="R877" i="12"/>
  <c r="P877" i="12"/>
  <c r="BI867" i="12"/>
  <c r="BH867" i="12"/>
  <c r="BG867" i="12"/>
  <c r="BF867" i="12"/>
  <c r="T867" i="12"/>
  <c r="R867" i="12"/>
  <c r="P867" i="12"/>
  <c r="BI861" i="12"/>
  <c r="BH861" i="12"/>
  <c r="BG861" i="12"/>
  <c r="BF861" i="12"/>
  <c r="T861" i="12"/>
  <c r="R861" i="12"/>
  <c r="P861" i="12"/>
  <c r="BI856" i="12"/>
  <c r="BH856" i="12"/>
  <c r="BG856" i="12"/>
  <c r="BF856" i="12"/>
  <c r="T856" i="12"/>
  <c r="R856" i="12"/>
  <c r="P856" i="12"/>
  <c r="BI853" i="12"/>
  <c r="BH853" i="12"/>
  <c r="BG853" i="12"/>
  <c r="BF853" i="12"/>
  <c r="T853" i="12"/>
  <c r="R853" i="12"/>
  <c r="P853" i="12"/>
  <c r="BI843" i="12"/>
  <c r="BH843" i="12"/>
  <c r="BG843" i="12"/>
  <c r="BF843" i="12"/>
  <c r="T843" i="12"/>
  <c r="R843" i="12"/>
  <c r="P843" i="12"/>
  <c r="BI833" i="12"/>
  <c r="BH833" i="12"/>
  <c r="BG833" i="12"/>
  <c r="BF833" i="12"/>
  <c r="T833" i="12"/>
  <c r="R833" i="12"/>
  <c r="P833" i="12"/>
  <c r="BI824" i="12"/>
  <c r="BH824" i="12"/>
  <c r="BG824" i="12"/>
  <c r="BF824" i="12"/>
  <c r="T824" i="12"/>
  <c r="R824" i="12"/>
  <c r="P824" i="12"/>
  <c r="BI815" i="12"/>
  <c r="BH815" i="12"/>
  <c r="BG815" i="12"/>
  <c r="BF815" i="12"/>
  <c r="T815" i="12"/>
  <c r="R815" i="12"/>
  <c r="P815" i="12"/>
  <c r="BI805" i="12"/>
  <c r="BH805" i="12"/>
  <c r="BG805" i="12"/>
  <c r="BF805" i="12"/>
  <c r="T805" i="12"/>
  <c r="R805" i="12"/>
  <c r="P805" i="12"/>
  <c r="BI795" i="12"/>
  <c r="BH795" i="12"/>
  <c r="BG795" i="12"/>
  <c r="BF795" i="12"/>
  <c r="T795" i="12"/>
  <c r="R795" i="12"/>
  <c r="P795" i="12"/>
  <c r="BI786" i="12"/>
  <c r="BH786" i="12"/>
  <c r="BG786" i="12"/>
  <c r="BF786" i="12"/>
  <c r="T786" i="12"/>
  <c r="R786" i="12"/>
  <c r="P786" i="12"/>
  <c r="BI776" i="12"/>
  <c r="BH776" i="12"/>
  <c r="BG776" i="12"/>
  <c r="BF776" i="12"/>
  <c r="T776" i="12"/>
  <c r="R776" i="12"/>
  <c r="P776" i="12"/>
  <c r="BI767" i="12"/>
  <c r="BH767" i="12"/>
  <c r="BG767" i="12"/>
  <c r="BF767" i="12"/>
  <c r="T767" i="12"/>
  <c r="R767" i="12"/>
  <c r="P767" i="12"/>
  <c r="BI758" i="12"/>
  <c r="BH758" i="12"/>
  <c r="BG758" i="12"/>
  <c r="BF758" i="12"/>
  <c r="T758" i="12"/>
  <c r="R758" i="12"/>
  <c r="P758"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6" i="12"/>
  <c r="BH746" i="12"/>
  <c r="BG746" i="12"/>
  <c r="BF746" i="12"/>
  <c r="T746" i="12"/>
  <c r="R746" i="12"/>
  <c r="P746" i="12"/>
  <c r="BI741" i="12"/>
  <c r="BH741" i="12"/>
  <c r="BG741" i="12"/>
  <c r="BF741" i="12"/>
  <c r="T741" i="12"/>
  <c r="R741" i="12"/>
  <c r="P741" i="12"/>
  <c r="BI733" i="12"/>
  <c r="BH733" i="12"/>
  <c r="BG733" i="12"/>
  <c r="BF733" i="12"/>
  <c r="T733" i="12"/>
  <c r="R733" i="12"/>
  <c r="P733" i="12"/>
  <c r="BI727" i="12"/>
  <c r="BH727" i="12"/>
  <c r="BG727" i="12"/>
  <c r="BF727" i="12"/>
  <c r="T727" i="12"/>
  <c r="R727" i="12"/>
  <c r="P727" i="12"/>
  <c r="BI725" i="12"/>
  <c r="BH725" i="12"/>
  <c r="BG725" i="12"/>
  <c r="BF725" i="12"/>
  <c r="T725" i="12"/>
  <c r="R725" i="12"/>
  <c r="P725" i="12"/>
  <c r="BI720" i="12"/>
  <c r="BH720" i="12"/>
  <c r="BG720" i="12"/>
  <c r="BF720" i="12"/>
  <c r="T720" i="12"/>
  <c r="R720" i="12"/>
  <c r="P720" i="12"/>
  <c r="BI715" i="12"/>
  <c r="BH715" i="12"/>
  <c r="BG715" i="12"/>
  <c r="BF715" i="12"/>
  <c r="T715" i="12"/>
  <c r="R715" i="12"/>
  <c r="P715" i="12"/>
  <c r="BI712" i="12"/>
  <c r="BH712" i="12"/>
  <c r="BG712" i="12"/>
  <c r="BF712" i="12"/>
  <c r="T712" i="12"/>
  <c r="R712" i="12"/>
  <c r="P712" i="12"/>
  <c r="BI707" i="12"/>
  <c r="BH707" i="12"/>
  <c r="BG707" i="12"/>
  <c r="BF707" i="12"/>
  <c r="T707" i="12"/>
  <c r="R707" i="12"/>
  <c r="P707" i="12"/>
  <c r="BI702" i="12"/>
  <c r="BH702" i="12"/>
  <c r="BG702" i="12"/>
  <c r="BF702" i="12"/>
  <c r="T702" i="12"/>
  <c r="R702" i="12"/>
  <c r="P702" i="12"/>
  <c r="BI692" i="12"/>
  <c r="BH692" i="12"/>
  <c r="BG692" i="12"/>
  <c r="BF692" i="12"/>
  <c r="T692" i="12"/>
  <c r="R692" i="12"/>
  <c r="P692" i="12"/>
  <c r="BI682" i="12"/>
  <c r="BH682" i="12"/>
  <c r="BG682" i="12"/>
  <c r="BF682" i="12"/>
  <c r="T682" i="12"/>
  <c r="R682" i="12"/>
  <c r="P682" i="12"/>
  <c r="BI677" i="12"/>
  <c r="BH677" i="12"/>
  <c r="BG677" i="12"/>
  <c r="BF677" i="12"/>
  <c r="T677" i="12"/>
  <c r="R677" i="12"/>
  <c r="P677" i="12"/>
  <c r="BI672" i="12"/>
  <c r="BH672" i="12"/>
  <c r="BG672" i="12"/>
  <c r="BF672" i="12"/>
  <c r="T672" i="12"/>
  <c r="R672" i="12"/>
  <c r="P672" i="12"/>
  <c r="BI661" i="12"/>
  <c r="BH661" i="12"/>
  <c r="BG661" i="12"/>
  <c r="BF661" i="12"/>
  <c r="T661" i="12"/>
  <c r="R661" i="12"/>
  <c r="P661" i="12"/>
  <c r="BI597" i="12"/>
  <c r="BH597" i="12"/>
  <c r="BG597" i="12"/>
  <c r="BF597" i="12"/>
  <c r="T597" i="12"/>
  <c r="R597" i="12"/>
  <c r="P597" i="12"/>
  <c r="BI586" i="12"/>
  <c r="BH586" i="12"/>
  <c r="BG586" i="12"/>
  <c r="BF586" i="12"/>
  <c r="T586" i="12"/>
  <c r="R586" i="12"/>
  <c r="P586" i="12"/>
  <c r="BI575" i="12"/>
  <c r="BH575" i="12"/>
  <c r="BG575" i="12"/>
  <c r="BF575" i="12"/>
  <c r="T575" i="12"/>
  <c r="R575" i="12"/>
  <c r="P575" i="12"/>
  <c r="BI555" i="12"/>
  <c r="BH555" i="12"/>
  <c r="BG555" i="12"/>
  <c r="BF555" i="12"/>
  <c r="T555" i="12"/>
  <c r="R555" i="12"/>
  <c r="P555" i="12"/>
  <c r="BI528" i="12"/>
  <c r="BH528" i="12"/>
  <c r="BG528" i="12"/>
  <c r="BF528" i="12"/>
  <c r="T528" i="12"/>
  <c r="R528" i="12"/>
  <c r="P528" i="12"/>
  <c r="BI501" i="12"/>
  <c r="BH501" i="12"/>
  <c r="BG501" i="12"/>
  <c r="BF501" i="12"/>
  <c r="T501" i="12"/>
  <c r="R501" i="12"/>
  <c r="P501" i="12"/>
  <c r="BI474" i="12"/>
  <c r="BH474" i="12"/>
  <c r="BG474" i="12"/>
  <c r="BF474" i="12"/>
  <c r="T474" i="12"/>
  <c r="R474" i="12"/>
  <c r="P474" i="12"/>
  <c r="BI467" i="12"/>
  <c r="BH467" i="12"/>
  <c r="BG467" i="12"/>
  <c r="BF467" i="12"/>
  <c r="T467" i="12"/>
  <c r="R467" i="12"/>
  <c r="P467" i="12"/>
  <c r="BI459" i="12"/>
  <c r="BH459" i="12"/>
  <c r="BG459" i="12"/>
  <c r="BF459" i="12"/>
  <c r="T459" i="12"/>
  <c r="R459" i="12"/>
  <c r="P459" i="12"/>
  <c r="BI452" i="12"/>
  <c r="BH452" i="12"/>
  <c r="BG452" i="12"/>
  <c r="BF452" i="12"/>
  <c r="T452" i="12"/>
  <c r="R452" i="12"/>
  <c r="P452" i="12"/>
  <c r="BI442" i="12"/>
  <c r="BH442" i="12"/>
  <c r="BG442" i="12"/>
  <c r="BF442" i="12"/>
  <c r="T442" i="12"/>
  <c r="R442" i="12"/>
  <c r="P442" i="12"/>
  <c r="BI435" i="12"/>
  <c r="BH435" i="12"/>
  <c r="BG435" i="12"/>
  <c r="BF435" i="12"/>
  <c r="T435" i="12"/>
  <c r="R435" i="12"/>
  <c r="P435" i="12"/>
  <c r="BI430" i="12"/>
  <c r="BH430" i="12"/>
  <c r="BG430" i="12"/>
  <c r="BF430" i="12"/>
  <c r="T430" i="12"/>
  <c r="R430" i="12"/>
  <c r="P430" i="12"/>
  <c r="BI422" i="12"/>
  <c r="BH422" i="12"/>
  <c r="BG422" i="12"/>
  <c r="BF422" i="12"/>
  <c r="T422" i="12"/>
  <c r="R422" i="12"/>
  <c r="P422" i="12"/>
  <c r="BI412" i="12"/>
  <c r="BH412" i="12"/>
  <c r="BG412" i="12"/>
  <c r="BF412" i="12"/>
  <c r="T412" i="12"/>
  <c r="R412" i="12"/>
  <c r="P412" i="12"/>
  <c r="BI402" i="12"/>
  <c r="BH402" i="12"/>
  <c r="BG402" i="12"/>
  <c r="BF402" i="12"/>
  <c r="T402" i="12"/>
  <c r="R402" i="12"/>
  <c r="P402" i="12"/>
  <c r="BI392" i="12"/>
  <c r="BH392" i="12"/>
  <c r="BG392" i="12"/>
  <c r="BF392" i="12"/>
  <c r="T392" i="12"/>
  <c r="R392" i="12"/>
  <c r="P392" i="12"/>
  <c r="BI389" i="12"/>
  <c r="BH389" i="12"/>
  <c r="BG389" i="12"/>
  <c r="BF389" i="12"/>
  <c r="T389" i="12"/>
  <c r="R389" i="12"/>
  <c r="P389" i="12"/>
  <c r="BI381" i="12"/>
  <c r="BH381" i="12"/>
  <c r="BG381" i="12"/>
  <c r="BF381" i="12"/>
  <c r="T381" i="12"/>
  <c r="R381" i="12"/>
  <c r="P381" i="12"/>
  <c r="BI343" i="12"/>
  <c r="BH343" i="12"/>
  <c r="BG343" i="12"/>
  <c r="BF343" i="12"/>
  <c r="T343" i="12"/>
  <c r="R343" i="12"/>
  <c r="P343"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54" i="12" s="1"/>
  <c r="J20" i="12"/>
  <c r="J18" i="12"/>
  <c r="E18" i="12"/>
  <c r="F55" i="12" s="1"/>
  <c r="J17" i="12"/>
  <c r="J15" i="12"/>
  <c r="E15" i="12"/>
  <c r="F85" i="12" s="1"/>
  <c r="J14" i="12"/>
  <c r="J12" i="12"/>
  <c r="J52" i="12" s="1"/>
  <c r="E7" i="12"/>
  <c r="E48" i="12"/>
  <c r="J37" i="11"/>
  <c r="J36" i="11"/>
  <c r="AY64" i="1" s="1"/>
  <c r="J35" i="11"/>
  <c r="AX64" i="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78" i="11" s="1"/>
  <c r="J23" i="11"/>
  <c r="J21" i="11"/>
  <c r="E21" i="11"/>
  <c r="J77" i="11" s="1"/>
  <c r="J20" i="11"/>
  <c r="J18" i="11"/>
  <c r="E18" i="11"/>
  <c r="F55" i="11" s="1"/>
  <c r="J17" i="11"/>
  <c r="J15" i="11"/>
  <c r="E15" i="11"/>
  <c r="F77" i="11" s="1"/>
  <c r="J14" i="11"/>
  <c r="J12" i="11"/>
  <c r="J75" i="11" s="1"/>
  <c r="E7" i="11"/>
  <c r="E71" i="11"/>
  <c r="J37" i="10"/>
  <c r="J36" i="10"/>
  <c r="AY63" i="1" s="1"/>
  <c r="J35" i="10"/>
  <c r="AX63" i="1"/>
  <c r="BI112" i="10"/>
  <c r="BH112" i="10"/>
  <c r="BG112" i="10"/>
  <c r="BF112" i="10"/>
  <c r="T112" i="10"/>
  <c r="T111" i="10" s="1"/>
  <c r="R112" i="10"/>
  <c r="R111" i="10"/>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55" i="10" s="1"/>
  <c r="J23" i="10"/>
  <c r="J21" i="10"/>
  <c r="E21" i="10"/>
  <c r="J78" i="10" s="1"/>
  <c r="J20" i="10"/>
  <c r="J18" i="10"/>
  <c r="E18" i="10"/>
  <c r="F79" i="10" s="1"/>
  <c r="J17" i="10"/>
  <c r="J15" i="10"/>
  <c r="E15" i="10"/>
  <c r="F78" i="10" s="1"/>
  <c r="J14" i="10"/>
  <c r="J12" i="10"/>
  <c r="J52" i="10" s="1"/>
  <c r="E7" i="10"/>
  <c r="E72" i="10"/>
  <c r="J37" i="9"/>
  <c r="J36" i="9"/>
  <c r="AY62" i="1" s="1"/>
  <c r="J35" i="9"/>
  <c r="AX62" i="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78" i="9" s="1"/>
  <c r="J23" i="9"/>
  <c r="J21" i="9"/>
  <c r="E21" i="9"/>
  <c r="J54" i="9" s="1"/>
  <c r="J20" i="9"/>
  <c r="J18" i="9"/>
  <c r="E18" i="9"/>
  <c r="F78" i="9" s="1"/>
  <c r="J17" i="9"/>
  <c r="J15" i="9"/>
  <c r="E15" i="9"/>
  <c r="F77" i="9" s="1"/>
  <c r="J14" i="9"/>
  <c r="J12" i="9"/>
  <c r="J75" i="9" s="1"/>
  <c r="E7" i="9"/>
  <c r="E48" i="9"/>
  <c r="J37" i="8"/>
  <c r="J36" i="8"/>
  <c r="AY61" i="1" s="1"/>
  <c r="J35" i="8"/>
  <c r="AX61" i="1"/>
  <c r="BI242" i="8"/>
  <c r="BH242" i="8"/>
  <c r="BG242" i="8"/>
  <c r="BF242" i="8"/>
  <c r="T242" i="8"/>
  <c r="T241" i="8" s="1"/>
  <c r="R242" i="8"/>
  <c r="R241" i="8"/>
  <c r="P242" i="8"/>
  <c r="P241" i="8" s="1"/>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s="1"/>
  <c r="J23" i="8"/>
  <c r="J21" i="8"/>
  <c r="E21" i="8"/>
  <c r="J54" i="8"/>
  <c r="J20" i="8"/>
  <c r="J18" i="8"/>
  <c r="E18" i="8"/>
  <c r="F79" i="8" s="1"/>
  <c r="J17" i="8"/>
  <c r="J15" i="8"/>
  <c r="E15" i="8"/>
  <c r="F54" i="8"/>
  <c r="J14" i="8"/>
  <c r="J12" i="8"/>
  <c r="J52" i="8" s="1"/>
  <c r="E7" i="8"/>
  <c r="E72" i="8"/>
  <c r="J37" i="7"/>
  <c r="J36" i="7"/>
  <c r="AY60" i="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c r="R2599" i="7"/>
  <c r="R2598" i="7" s="1"/>
  <c r="P2599" i="7"/>
  <c r="P2598" i="7" s="1"/>
  <c r="BI2583" i="7"/>
  <c r="BH2583" i="7"/>
  <c r="BG2583" i="7"/>
  <c r="BF2583" i="7"/>
  <c r="T2583" i="7"/>
  <c r="T2582" i="7" s="1"/>
  <c r="R2583" i="7"/>
  <c r="R2582" i="7" s="1"/>
  <c r="P2583" i="7"/>
  <c r="P2582" i="7" s="1"/>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T2441" i="7"/>
  <c r="R2453" i="7"/>
  <c r="P2453" i="7"/>
  <c r="BI2447" i="7"/>
  <c r="BH2447" i="7"/>
  <c r="BG2447" i="7"/>
  <c r="BF2447" i="7"/>
  <c r="T2447" i="7"/>
  <c r="R2447" i="7"/>
  <c r="P2447" i="7"/>
  <c r="BI2442" i="7"/>
  <c r="BH2442" i="7"/>
  <c r="BG2442" i="7"/>
  <c r="BF2442" i="7"/>
  <c r="T2442" i="7"/>
  <c r="R2442" i="7"/>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P1825" i="7"/>
  <c r="BI1832" i="7"/>
  <c r="BH1832" i="7"/>
  <c r="BG1832" i="7"/>
  <c r="BF1832" i="7"/>
  <c r="T1832" i="7"/>
  <c r="R1832" i="7"/>
  <c r="P1832" i="7"/>
  <c r="BI1826" i="7"/>
  <c r="BH1826" i="7"/>
  <c r="BG1826" i="7"/>
  <c r="BF1826" i="7"/>
  <c r="T1826" i="7"/>
  <c r="T1825" i="7" s="1"/>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BI1264" i="7"/>
  <c r="BH1264" i="7"/>
  <c r="BG1264" i="7"/>
  <c r="BF1264" i="7"/>
  <c r="T1264" i="7"/>
  <c r="T1263" i="7" s="1"/>
  <c r="R1264" i="7"/>
  <c r="R1263" i="7" s="1"/>
  <c r="P1264" i="7"/>
  <c r="P1263" i="7" s="1"/>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T105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55" i="7" s="1"/>
  <c r="J23" i="7"/>
  <c r="J18" i="7"/>
  <c r="E18" i="7"/>
  <c r="F55" i="7" s="1"/>
  <c r="J17" i="7"/>
  <c r="J15" i="7"/>
  <c r="E15" i="7"/>
  <c r="F54" i="7" s="1"/>
  <c r="J14" i="7"/>
  <c r="J12" i="7"/>
  <c r="J136" i="7"/>
  <c r="E7" i="7"/>
  <c r="E132" i="7"/>
  <c r="J37" i="6"/>
  <c r="J36" i="6"/>
  <c r="AY59" i="1" s="1"/>
  <c r="J35" i="6"/>
  <c r="AX59" i="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55" i="6" s="1"/>
  <c r="J23" i="6"/>
  <c r="J21" i="6"/>
  <c r="E21" i="6"/>
  <c r="J78" i="6"/>
  <c r="J20" i="6"/>
  <c r="J18" i="6"/>
  <c r="E18" i="6"/>
  <c r="F55" i="6" s="1"/>
  <c r="J17" i="6"/>
  <c r="J15" i="6"/>
  <c r="E15" i="6"/>
  <c r="F78" i="6"/>
  <c r="J14" i="6"/>
  <c r="J12" i="6"/>
  <c r="J52" i="6"/>
  <c r="E7" i="6"/>
  <c r="E72" i="6"/>
  <c r="J37" i="5"/>
  <c r="J36" i="5"/>
  <c r="AY58" i="1"/>
  <c r="J35" i="5"/>
  <c r="AX58" i="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79" i="5"/>
  <c r="J23" i="5"/>
  <c r="J21" i="5"/>
  <c r="E21" i="5"/>
  <c r="J78" i="5" s="1"/>
  <c r="J20" i="5"/>
  <c r="J18" i="5"/>
  <c r="E18" i="5"/>
  <c r="F79" i="5"/>
  <c r="J17" i="5"/>
  <c r="J15" i="5"/>
  <c r="E15" i="5"/>
  <c r="F54" i="5" s="1"/>
  <c r="J14" i="5"/>
  <c r="J12" i="5"/>
  <c r="J76" i="5" s="1"/>
  <c r="E7" i="5"/>
  <c r="E48" i="5" s="1"/>
  <c r="J37" i="4"/>
  <c r="J36" i="4"/>
  <c r="AY57" i="1" s="1"/>
  <c r="J35" i="4"/>
  <c r="AX57" i="1" s="1"/>
  <c r="BI3337" i="4"/>
  <c r="BH3337" i="4"/>
  <c r="BG3337" i="4"/>
  <c r="BF3337" i="4"/>
  <c r="T3337" i="4"/>
  <c r="R3337" i="4"/>
  <c r="P3337" i="4"/>
  <c r="BI3331" i="4"/>
  <c r="BH3331" i="4"/>
  <c r="BG3331" i="4"/>
  <c r="BF3331" i="4"/>
  <c r="T3331" i="4"/>
  <c r="R3331" i="4"/>
  <c r="P3331" i="4"/>
  <c r="BI3326" i="4"/>
  <c r="BH3326" i="4"/>
  <c r="BG3326" i="4"/>
  <c r="BF3326" i="4"/>
  <c r="T3326" i="4"/>
  <c r="R3326" i="4"/>
  <c r="P3326" i="4"/>
  <c r="BI3320" i="4"/>
  <c r="BH3320" i="4"/>
  <c r="BG3320" i="4"/>
  <c r="BF3320" i="4"/>
  <c r="T3320" i="4"/>
  <c r="R3320" i="4"/>
  <c r="P3320" i="4"/>
  <c r="BI3314" i="4"/>
  <c r="BH3314" i="4"/>
  <c r="BG3314" i="4"/>
  <c r="BF3314" i="4"/>
  <c r="T3314" i="4"/>
  <c r="R3314" i="4"/>
  <c r="P3314" i="4"/>
  <c r="BI3308" i="4"/>
  <c r="BH3308" i="4"/>
  <c r="BG3308" i="4"/>
  <c r="BF3308" i="4"/>
  <c r="T3308" i="4"/>
  <c r="R3308" i="4"/>
  <c r="P3308" i="4"/>
  <c r="BI3302" i="4"/>
  <c r="BH3302" i="4"/>
  <c r="BG3302" i="4"/>
  <c r="BF3302" i="4"/>
  <c r="T3302" i="4"/>
  <c r="R3302" i="4"/>
  <c r="P3302" i="4"/>
  <c r="BI3296" i="4"/>
  <c r="BH3296" i="4"/>
  <c r="BG3296" i="4"/>
  <c r="BF3296" i="4"/>
  <c r="T3296" i="4"/>
  <c r="R3296" i="4"/>
  <c r="P3296" i="4"/>
  <c r="BI3290" i="4"/>
  <c r="BH3290" i="4"/>
  <c r="BG3290" i="4"/>
  <c r="BF3290" i="4"/>
  <c r="T3290" i="4"/>
  <c r="R3290" i="4"/>
  <c r="P3290" i="4"/>
  <c r="BI3285" i="4"/>
  <c r="BH3285" i="4"/>
  <c r="BG3285" i="4"/>
  <c r="BF3285" i="4"/>
  <c r="T3285" i="4"/>
  <c r="R3285" i="4"/>
  <c r="P3285" i="4"/>
  <c r="BI3279" i="4"/>
  <c r="BH3279" i="4"/>
  <c r="BG3279" i="4"/>
  <c r="BF3279" i="4"/>
  <c r="T3279" i="4"/>
  <c r="R3279" i="4"/>
  <c r="P3279" i="4"/>
  <c r="BI3274" i="4"/>
  <c r="BH3274" i="4"/>
  <c r="BG3274" i="4"/>
  <c r="BF3274" i="4"/>
  <c r="T3274" i="4"/>
  <c r="R3274" i="4"/>
  <c r="P3274" i="4"/>
  <c r="BI3269" i="4"/>
  <c r="BH3269" i="4"/>
  <c r="BG3269" i="4"/>
  <c r="BF3269" i="4"/>
  <c r="T3269" i="4"/>
  <c r="R3269" i="4"/>
  <c r="P3269" i="4"/>
  <c r="BI3252" i="4"/>
  <c r="BH3252" i="4"/>
  <c r="BG3252" i="4"/>
  <c r="BF3252" i="4"/>
  <c r="T3252" i="4"/>
  <c r="R3252" i="4"/>
  <c r="P3252" i="4"/>
  <c r="BI3236" i="4"/>
  <c r="BH3236" i="4"/>
  <c r="BG3236" i="4"/>
  <c r="BF3236" i="4"/>
  <c r="T3236" i="4"/>
  <c r="R3236" i="4"/>
  <c r="P3236" i="4"/>
  <c r="BI3224" i="4"/>
  <c r="BH3224" i="4"/>
  <c r="BG3224" i="4"/>
  <c r="BF3224" i="4"/>
  <c r="T3224" i="4"/>
  <c r="R3224" i="4"/>
  <c r="P3224" i="4"/>
  <c r="BI3213" i="4"/>
  <c r="BH3213" i="4"/>
  <c r="BG3213" i="4"/>
  <c r="BF3213" i="4"/>
  <c r="T3213" i="4"/>
  <c r="R3213" i="4"/>
  <c r="P3213" i="4"/>
  <c r="BI3199" i="4"/>
  <c r="BH3199" i="4"/>
  <c r="BG3199" i="4"/>
  <c r="BF3199" i="4"/>
  <c r="T3199" i="4"/>
  <c r="T3186" i="4"/>
  <c r="R3199" i="4"/>
  <c r="P3199" i="4"/>
  <c r="BI3187" i="4"/>
  <c r="BH3187" i="4"/>
  <c r="BG3187" i="4"/>
  <c r="BF3187" i="4"/>
  <c r="T3187" i="4"/>
  <c r="R3187" i="4"/>
  <c r="R3186" i="4" s="1"/>
  <c r="P3187" i="4"/>
  <c r="P3186" i="4" s="1"/>
  <c r="BI3184" i="4"/>
  <c r="BH3184" i="4"/>
  <c r="BG3184" i="4"/>
  <c r="BF3184" i="4"/>
  <c r="T3184" i="4"/>
  <c r="R3184" i="4"/>
  <c r="P3184" i="4"/>
  <c r="BI3178" i="4"/>
  <c r="BH3178" i="4"/>
  <c r="BG3178" i="4"/>
  <c r="BF3178" i="4"/>
  <c r="T3178" i="4"/>
  <c r="R3178" i="4"/>
  <c r="P3178" i="4"/>
  <c r="BI3160" i="4"/>
  <c r="BH3160" i="4"/>
  <c r="BG3160" i="4"/>
  <c r="BF3160" i="4"/>
  <c r="T3160" i="4"/>
  <c r="R3160" i="4"/>
  <c r="P3160" i="4"/>
  <c r="BI3129" i="4"/>
  <c r="BH3129" i="4"/>
  <c r="BG3129" i="4"/>
  <c r="BF3129" i="4"/>
  <c r="T3129" i="4"/>
  <c r="R3129" i="4"/>
  <c r="P3129" i="4"/>
  <c r="BI3112" i="4"/>
  <c r="BH3112" i="4"/>
  <c r="BG3112" i="4"/>
  <c r="BF3112" i="4"/>
  <c r="T3112" i="4"/>
  <c r="R3112" i="4"/>
  <c r="P3112" i="4"/>
  <c r="BI3081" i="4"/>
  <c r="BH3081" i="4"/>
  <c r="BG3081" i="4"/>
  <c r="BF3081" i="4"/>
  <c r="T3081" i="4"/>
  <c r="R3081" i="4"/>
  <c r="P3081" i="4"/>
  <c r="BI3075" i="4"/>
  <c r="BH3075" i="4"/>
  <c r="BG3075" i="4"/>
  <c r="BF3075" i="4"/>
  <c r="T3075" i="4"/>
  <c r="R3075" i="4"/>
  <c r="P3075" i="4"/>
  <c r="BI3069" i="4"/>
  <c r="BH3069" i="4"/>
  <c r="BG3069" i="4"/>
  <c r="BF3069" i="4"/>
  <c r="T3069" i="4"/>
  <c r="R3069" i="4"/>
  <c r="P3069" i="4"/>
  <c r="BI3063" i="4"/>
  <c r="BH3063" i="4"/>
  <c r="BG3063" i="4"/>
  <c r="BF3063" i="4"/>
  <c r="T3063" i="4"/>
  <c r="R3063" i="4"/>
  <c r="P3063" i="4"/>
  <c r="BI3058" i="4"/>
  <c r="BH3058" i="4"/>
  <c r="BG3058" i="4"/>
  <c r="BF3058" i="4"/>
  <c r="T3058" i="4"/>
  <c r="R3058" i="4"/>
  <c r="P3058" i="4"/>
  <c r="BI3051" i="4"/>
  <c r="BH3051" i="4"/>
  <c r="BG3051" i="4"/>
  <c r="BF3051" i="4"/>
  <c r="T3051" i="4"/>
  <c r="R3051" i="4"/>
  <c r="P3051" i="4"/>
  <c r="BI3034" i="4"/>
  <c r="BH3034" i="4"/>
  <c r="BG3034" i="4"/>
  <c r="BF3034" i="4"/>
  <c r="T3034" i="4"/>
  <c r="R3034" i="4"/>
  <c r="P3034" i="4"/>
  <c r="BI3003" i="4"/>
  <c r="BH3003" i="4"/>
  <c r="BG3003" i="4"/>
  <c r="BF3003" i="4"/>
  <c r="T3003" i="4"/>
  <c r="R3003" i="4"/>
  <c r="P3003" i="4"/>
  <c r="BI2988" i="4"/>
  <c r="BH2988" i="4"/>
  <c r="BG2988" i="4"/>
  <c r="BF2988" i="4"/>
  <c r="T2988" i="4"/>
  <c r="R2988" i="4"/>
  <c r="P2988" i="4"/>
  <c r="BI2981" i="4"/>
  <c r="BH2981" i="4"/>
  <c r="BG2981" i="4"/>
  <c r="BF2981" i="4"/>
  <c r="T2981" i="4"/>
  <c r="R2981" i="4"/>
  <c r="P2981" i="4"/>
  <c r="BI2974" i="4"/>
  <c r="BH2974" i="4"/>
  <c r="BG2974" i="4"/>
  <c r="BF2974" i="4"/>
  <c r="T2974" i="4"/>
  <c r="R2974" i="4"/>
  <c r="P2974" i="4"/>
  <c r="BI2970" i="4"/>
  <c r="BH2970" i="4"/>
  <c r="BG2970" i="4"/>
  <c r="BF2970" i="4"/>
  <c r="T2970" i="4"/>
  <c r="R2970" i="4"/>
  <c r="P2970" i="4"/>
  <c r="BI2965" i="4"/>
  <c r="BH2965" i="4"/>
  <c r="BG2965" i="4"/>
  <c r="BF2965" i="4"/>
  <c r="T2965" i="4"/>
  <c r="R2965" i="4"/>
  <c r="P2965" i="4"/>
  <c r="BI2954" i="4"/>
  <c r="BH2954" i="4"/>
  <c r="BG2954" i="4"/>
  <c r="BF2954" i="4"/>
  <c r="T2954" i="4"/>
  <c r="R2954" i="4"/>
  <c r="P2954" i="4"/>
  <c r="BI2943" i="4"/>
  <c r="BH2943" i="4"/>
  <c r="BG2943" i="4"/>
  <c r="BF2943" i="4"/>
  <c r="T2943" i="4"/>
  <c r="R2943" i="4"/>
  <c r="P2943" i="4"/>
  <c r="BI2932" i="4"/>
  <c r="BH2932" i="4"/>
  <c r="BG2932" i="4"/>
  <c r="BF2932" i="4"/>
  <c r="T2932" i="4"/>
  <c r="R2932" i="4"/>
  <c r="P2932" i="4"/>
  <c r="BI2921" i="4"/>
  <c r="BH2921" i="4"/>
  <c r="BG2921" i="4"/>
  <c r="BF2921" i="4"/>
  <c r="T2921" i="4"/>
  <c r="R2921" i="4"/>
  <c r="P2921" i="4"/>
  <c r="BI2910" i="4"/>
  <c r="BH2910" i="4"/>
  <c r="BG2910" i="4"/>
  <c r="BF2910" i="4"/>
  <c r="T2910" i="4"/>
  <c r="R2910" i="4"/>
  <c r="P2910" i="4"/>
  <c r="BI2899" i="4"/>
  <c r="BH2899" i="4"/>
  <c r="BG2899" i="4"/>
  <c r="BF2899" i="4"/>
  <c r="T2899" i="4"/>
  <c r="R2899" i="4"/>
  <c r="P2899" i="4"/>
  <c r="BI2896" i="4"/>
  <c r="BH2896" i="4"/>
  <c r="BG2896" i="4"/>
  <c r="BF2896" i="4"/>
  <c r="T2896" i="4"/>
  <c r="R2896" i="4"/>
  <c r="P2896" i="4"/>
  <c r="BI2892" i="4"/>
  <c r="BH2892" i="4"/>
  <c r="BG2892" i="4"/>
  <c r="BF2892" i="4"/>
  <c r="T2892" i="4"/>
  <c r="R2892" i="4"/>
  <c r="P2892" i="4"/>
  <c r="BI2887" i="4"/>
  <c r="BH2887" i="4"/>
  <c r="BG2887" i="4"/>
  <c r="BF2887" i="4"/>
  <c r="T2887" i="4"/>
  <c r="R2887" i="4"/>
  <c r="P2887" i="4"/>
  <c r="BI2876" i="4"/>
  <c r="BH2876" i="4"/>
  <c r="BG2876" i="4"/>
  <c r="BF2876" i="4"/>
  <c r="T2876" i="4"/>
  <c r="R2876" i="4"/>
  <c r="P2876" i="4"/>
  <c r="BI2867" i="4"/>
  <c r="BH2867" i="4"/>
  <c r="BG2867" i="4"/>
  <c r="BF2867" i="4"/>
  <c r="T2867" i="4"/>
  <c r="R2867" i="4"/>
  <c r="P2867" i="4"/>
  <c r="BI2862" i="4"/>
  <c r="BH2862" i="4"/>
  <c r="BG2862" i="4"/>
  <c r="BF2862" i="4"/>
  <c r="T2862" i="4"/>
  <c r="R2862" i="4"/>
  <c r="P2862" i="4"/>
  <c r="BI2854" i="4"/>
  <c r="BH2854" i="4"/>
  <c r="BG2854" i="4"/>
  <c r="BF2854" i="4"/>
  <c r="T2854" i="4"/>
  <c r="R2854" i="4"/>
  <c r="P2854" i="4"/>
  <c r="BI2845" i="4"/>
  <c r="BH2845" i="4"/>
  <c r="BG2845" i="4"/>
  <c r="BF2845" i="4"/>
  <c r="T2845" i="4"/>
  <c r="R2845" i="4"/>
  <c r="P2845" i="4"/>
  <c r="BI2837" i="4"/>
  <c r="BH2837" i="4"/>
  <c r="BG2837" i="4"/>
  <c r="BF2837" i="4"/>
  <c r="T2837" i="4"/>
  <c r="R2837" i="4"/>
  <c r="P2837" i="4"/>
  <c r="BI2834" i="4"/>
  <c r="BH2834" i="4"/>
  <c r="BG2834" i="4"/>
  <c r="BF2834" i="4"/>
  <c r="T2834" i="4"/>
  <c r="R2834" i="4"/>
  <c r="P2834" i="4"/>
  <c r="BI2796" i="4"/>
  <c r="BH2796" i="4"/>
  <c r="BG2796" i="4"/>
  <c r="BF2796" i="4"/>
  <c r="T2796" i="4"/>
  <c r="R2796" i="4"/>
  <c r="P2796" i="4"/>
  <c r="BI2788" i="4"/>
  <c r="BH2788" i="4"/>
  <c r="BG2788" i="4"/>
  <c r="BF2788" i="4"/>
  <c r="T2788" i="4"/>
  <c r="R2788" i="4"/>
  <c r="P2788" i="4"/>
  <c r="BI2778" i="4"/>
  <c r="BH2778" i="4"/>
  <c r="BG2778" i="4"/>
  <c r="BF2778" i="4"/>
  <c r="T2778" i="4"/>
  <c r="R2778" i="4"/>
  <c r="P2778" i="4"/>
  <c r="BI2770" i="4"/>
  <c r="BH2770" i="4"/>
  <c r="BG2770" i="4"/>
  <c r="BF2770" i="4"/>
  <c r="T2770" i="4"/>
  <c r="R2770" i="4"/>
  <c r="P2770" i="4"/>
  <c r="BI2760" i="4"/>
  <c r="BH2760" i="4"/>
  <c r="BG2760" i="4"/>
  <c r="BF2760" i="4"/>
  <c r="T2760" i="4"/>
  <c r="R2760" i="4"/>
  <c r="P2760" i="4"/>
  <c r="BI2750" i="4"/>
  <c r="BH2750" i="4"/>
  <c r="BG2750" i="4"/>
  <c r="BF2750" i="4"/>
  <c r="T2750" i="4"/>
  <c r="R2750" i="4"/>
  <c r="P2750" i="4"/>
  <c r="BI2739" i="4"/>
  <c r="BH2739" i="4"/>
  <c r="BG2739" i="4"/>
  <c r="BF2739" i="4"/>
  <c r="T2739" i="4"/>
  <c r="R2739" i="4"/>
  <c r="P2739" i="4"/>
  <c r="BI2720" i="4"/>
  <c r="BH2720" i="4"/>
  <c r="BG2720" i="4"/>
  <c r="BF2720" i="4"/>
  <c r="T2720" i="4"/>
  <c r="R2720" i="4"/>
  <c r="P2720" i="4"/>
  <c r="BI2709" i="4"/>
  <c r="BH2709" i="4"/>
  <c r="BG2709" i="4"/>
  <c r="BF2709" i="4"/>
  <c r="T2709" i="4"/>
  <c r="R2709" i="4"/>
  <c r="P2709" i="4"/>
  <c r="BI2697" i="4"/>
  <c r="BH2697" i="4"/>
  <c r="BG2697" i="4"/>
  <c r="BF2697" i="4"/>
  <c r="T2697" i="4"/>
  <c r="R2697" i="4"/>
  <c r="P2697" i="4"/>
  <c r="BI2692" i="4"/>
  <c r="BH2692" i="4"/>
  <c r="BG2692" i="4"/>
  <c r="BF2692" i="4"/>
  <c r="T2692" i="4"/>
  <c r="R2692" i="4"/>
  <c r="P2692" i="4"/>
  <c r="BI2685" i="4"/>
  <c r="BH2685" i="4"/>
  <c r="BG2685" i="4"/>
  <c r="BF2685" i="4"/>
  <c r="T2685" i="4"/>
  <c r="R2685" i="4"/>
  <c r="P2685" i="4"/>
  <c r="BI2679" i="4"/>
  <c r="BH2679" i="4"/>
  <c r="BG2679" i="4"/>
  <c r="BF2679" i="4"/>
  <c r="T2679" i="4"/>
  <c r="R2679" i="4"/>
  <c r="P2679" i="4"/>
  <c r="BI2673" i="4"/>
  <c r="BH2673" i="4"/>
  <c r="BG2673" i="4"/>
  <c r="BF2673" i="4"/>
  <c r="T2673" i="4"/>
  <c r="R2673" i="4"/>
  <c r="P2673" i="4"/>
  <c r="BI2667" i="4"/>
  <c r="BH2667" i="4"/>
  <c r="BG2667" i="4"/>
  <c r="BF2667" i="4"/>
  <c r="T2667" i="4"/>
  <c r="R2667" i="4"/>
  <c r="P2667" i="4"/>
  <c r="BI2655" i="4"/>
  <c r="BH2655" i="4"/>
  <c r="BG2655" i="4"/>
  <c r="BF2655" i="4"/>
  <c r="T2655" i="4"/>
  <c r="R2655" i="4"/>
  <c r="P2655" i="4"/>
  <c r="BI2650" i="4"/>
  <c r="BH2650" i="4"/>
  <c r="BG2650" i="4"/>
  <c r="BF2650" i="4"/>
  <c r="T2650" i="4"/>
  <c r="R2650" i="4"/>
  <c r="P2650" i="4"/>
  <c r="BI2638" i="4"/>
  <c r="BH2638" i="4"/>
  <c r="BG2638" i="4"/>
  <c r="BF2638" i="4"/>
  <c r="T2638" i="4"/>
  <c r="R2638" i="4"/>
  <c r="P2638" i="4"/>
  <c r="BI2631" i="4"/>
  <c r="BH2631" i="4"/>
  <c r="BG2631" i="4"/>
  <c r="BF2631" i="4"/>
  <c r="T2631" i="4"/>
  <c r="R2631" i="4"/>
  <c r="P2631" i="4"/>
  <c r="BI2624" i="4"/>
  <c r="BH2624" i="4"/>
  <c r="BG2624" i="4"/>
  <c r="BF2624" i="4"/>
  <c r="T2624" i="4"/>
  <c r="R2624" i="4"/>
  <c r="P2624" i="4"/>
  <c r="BI2617" i="4"/>
  <c r="BH2617" i="4"/>
  <c r="BG2617" i="4"/>
  <c r="BF2617" i="4"/>
  <c r="T2617" i="4"/>
  <c r="R2617" i="4"/>
  <c r="P2617" i="4"/>
  <c r="BI2610" i="4"/>
  <c r="BH2610" i="4"/>
  <c r="BG2610" i="4"/>
  <c r="BF2610" i="4"/>
  <c r="T2610" i="4"/>
  <c r="R2610" i="4"/>
  <c r="P2610" i="4"/>
  <c r="BI2603" i="4"/>
  <c r="BH2603" i="4"/>
  <c r="BG2603" i="4"/>
  <c r="BF2603" i="4"/>
  <c r="T2603" i="4"/>
  <c r="R2603" i="4"/>
  <c r="P2603" i="4"/>
  <c r="BI2596" i="4"/>
  <c r="BH2596" i="4"/>
  <c r="BG2596" i="4"/>
  <c r="BF2596" i="4"/>
  <c r="T2596" i="4"/>
  <c r="R2596" i="4"/>
  <c r="P2596" i="4"/>
  <c r="BI2588" i="4"/>
  <c r="BH2588" i="4"/>
  <c r="BG2588" i="4"/>
  <c r="BF2588" i="4"/>
  <c r="T2588" i="4"/>
  <c r="R2588" i="4"/>
  <c r="P2588" i="4"/>
  <c r="BI2577" i="4"/>
  <c r="BH2577" i="4"/>
  <c r="BG2577" i="4"/>
  <c r="BF2577" i="4"/>
  <c r="T2577" i="4"/>
  <c r="R2577" i="4"/>
  <c r="P2577" i="4"/>
  <c r="BI2556" i="4"/>
  <c r="BH2556" i="4"/>
  <c r="BG2556" i="4"/>
  <c r="BF2556" i="4"/>
  <c r="T2556" i="4"/>
  <c r="R2556" i="4"/>
  <c r="P2556" i="4"/>
  <c r="BI2535" i="4"/>
  <c r="BH2535" i="4"/>
  <c r="BG2535" i="4"/>
  <c r="BF2535" i="4"/>
  <c r="T2535" i="4"/>
  <c r="R2535" i="4"/>
  <c r="P2535" i="4"/>
  <c r="BI2525" i="4"/>
  <c r="BH2525" i="4"/>
  <c r="BG2525" i="4"/>
  <c r="BF2525" i="4"/>
  <c r="T2525" i="4"/>
  <c r="R2525" i="4"/>
  <c r="P2525" i="4"/>
  <c r="BI2504" i="4"/>
  <c r="BH2504" i="4"/>
  <c r="BG2504" i="4"/>
  <c r="BF2504" i="4"/>
  <c r="T2504" i="4"/>
  <c r="R2504" i="4"/>
  <c r="P2504"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s="1"/>
  <c r="J23" i="4"/>
  <c r="J18" i="4"/>
  <c r="E18" i="4"/>
  <c r="F104" i="4" s="1"/>
  <c r="J17" i="4"/>
  <c r="J15" i="4"/>
  <c r="E15" i="4"/>
  <c r="F54" i="4" s="1"/>
  <c r="J14" i="4"/>
  <c r="J12" i="4"/>
  <c r="J101" i="4" s="1"/>
  <c r="E7" i="4"/>
  <c r="E97" i="4"/>
  <c r="J37" i="3"/>
  <c r="J36" i="3"/>
  <c r="AY56" i="1" s="1"/>
  <c r="J35" i="3"/>
  <c r="AX56" i="1"/>
  <c r="BI2157" i="3"/>
  <c r="BH2157" i="3"/>
  <c r="BG2157" i="3"/>
  <c r="BF2157" i="3"/>
  <c r="T2157" i="3"/>
  <c r="R2157" i="3"/>
  <c r="P2157" i="3"/>
  <c r="BI2152" i="3"/>
  <c r="BH2152" i="3"/>
  <c r="BG2152" i="3"/>
  <c r="BF2152" i="3"/>
  <c r="T2152" i="3"/>
  <c r="T2151" i="3" s="1"/>
  <c r="R2152" i="3"/>
  <c r="R2151" i="3" s="1"/>
  <c r="P2152" i="3"/>
  <c r="P2151" i="3" s="1"/>
  <c r="BI2137" i="3"/>
  <c r="BH2137" i="3"/>
  <c r="BG2137" i="3"/>
  <c r="BF2137" i="3"/>
  <c r="T2137" i="3"/>
  <c r="R2137" i="3"/>
  <c r="P2137" i="3"/>
  <c r="BI2127" i="3"/>
  <c r="BH2127" i="3"/>
  <c r="BG2127" i="3"/>
  <c r="BF2127" i="3"/>
  <c r="T2127" i="3"/>
  <c r="R2127" i="3"/>
  <c r="P2127" i="3"/>
  <c r="BI2112" i="3"/>
  <c r="BH2112" i="3"/>
  <c r="BG2112" i="3"/>
  <c r="BF2112" i="3"/>
  <c r="T2112" i="3"/>
  <c r="R2112" i="3"/>
  <c r="P2112" i="3"/>
  <c r="BI2096" i="3"/>
  <c r="BH2096" i="3"/>
  <c r="BG2096" i="3"/>
  <c r="BF2096" i="3"/>
  <c r="T2096" i="3"/>
  <c r="R2096" i="3"/>
  <c r="P2096" i="3"/>
  <c r="BI2091" i="3"/>
  <c r="BH2091" i="3"/>
  <c r="BG2091" i="3"/>
  <c r="BF2091" i="3"/>
  <c r="T2091" i="3"/>
  <c r="R2091" i="3"/>
  <c r="P2091" i="3"/>
  <c r="BI2085" i="3"/>
  <c r="BH2085" i="3"/>
  <c r="BG2085" i="3"/>
  <c r="BF2085" i="3"/>
  <c r="T2085" i="3"/>
  <c r="R2085" i="3"/>
  <c r="P2085" i="3"/>
  <c r="BI2081" i="3"/>
  <c r="BH2081" i="3"/>
  <c r="BG2081" i="3"/>
  <c r="BF2081" i="3"/>
  <c r="T2081" i="3"/>
  <c r="R2081" i="3"/>
  <c r="P2081" i="3"/>
  <c r="BI2078" i="3"/>
  <c r="BH2078" i="3"/>
  <c r="BG2078" i="3"/>
  <c r="BF2078" i="3"/>
  <c r="T2078" i="3"/>
  <c r="R2078" i="3"/>
  <c r="P2078" i="3"/>
  <c r="BI2056" i="3"/>
  <c r="BH2056" i="3"/>
  <c r="BG2056" i="3"/>
  <c r="BF2056" i="3"/>
  <c r="T2056" i="3"/>
  <c r="R2056" i="3"/>
  <c r="P2056" i="3"/>
  <c r="BI2018" i="3"/>
  <c r="BH2018" i="3"/>
  <c r="BG2018" i="3"/>
  <c r="BF2018" i="3"/>
  <c r="T2018" i="3"/>
  <c r="R2018" i="3"/>
  <c r="P2018" i="3"/>
  <c r="BI1996" i="3"/>
  <c r="BH1996" i="3"/>
  <c r="BG1996" i="3"/>
  <c r="BF1996" i="3"/>
  <c r="T1996" i="3"/>
  <c r="R1996" i="3"/>
  <c r="P1996" i="3"/>
  <c r="BI1990" i="3"/>
  <c r="BH1990" i="3"/>
  <c r="BG1990" i="3"/>
  <c r="BF1990" i="3"/>
  <c r="T1990" i="3"/>
  <c r="R1990" i="3"/>
  <c r="P1990" i="3"/>
  <c r="BI1957" i="3"/>
  <c r="BH1957" i="3"/>
  <c r="BG1957" i="3"/>
  <c r="BF1957" i="3"/>
  <c r="T1957" i="3"/>
  <c r="R1957" i="3"/>
  <c r="P1957" i="3"/>
  <c r="BI1951" i="3"/>
  <c r="BH1951" i="3"/>
  <c r="BG1951" i="3"/>
  <c r="BF1951" i="3"/>
  <c r="T1951" i="3"/>
  <c r="T1950" i="3"/>
  <c r="R1951" i="3"/>
  <c r="R1950" i="3"/>
  <c r="P1951" i="3"/>
  <c r="P1950" i="3" s="1"/>
  <c r="BI1944" i="3"/>
  <c r="BH1944" i="3"/>
  <c r="BG1944" i="3"/>
  <c r="BF1944" i="3"/>
  <c r="T1944" i="3"/>
  <c r="R1944" i="3"/>
  <c r="P1944" i="3"/>
  <c r="BI1939" i="3"/>
  <c r="BH1939" i="3"/>
  <c r="BG1939" i="3"/>
  <c r="BF1939" i="3"/>
  <c r="T1939" i="3"/>
  <c r="R1939" i="3"/>
  <c r="P1939" i="3"/>
  <c r="BI1926" i="3"/>
  <c r="BH1926" i="3"/>
  <c r="BG1926" i="3"/>
  <c r="BF1926" i="3"/>
  <c r="T1926" i="3"/>
  <c r="R1926" i="3"/>
  <c r="P1926" i="3"/>
  <c r="BI1920" i="3"/>
  <c r="BH1920" i="3"/>
  <c r="BG1920" i="3"/>
  <c r="BF1920" i="3"/>
  <c r="T1920" i="3"/>
  <c r="R1920" i="3"/>
  <c r="P1920" i="3"/>
  <c r="BI1896" i="3"/>
  <c r="BH1896" i="3"/>
  <c r="BG1896" i="3"/>
  <c r="BF1896" i="3"/>
  <c r="T1896" i="3"/>
  <c r="R1896" i="3"/>
  <c r="P1896" i="3"/>
  <c r="BI1891" i="3"/>
  <c r="BH1891" i="3"/>
  <c r="BG1891" i="3"/>
  <c r="BF1891" i="3"/>
  <c r="T1891" i="3"/>
  <c r="R1891" i="3"/>
  <c r="P1891" i="3"/>
  <c r="BI1886" i="3"/>
  <c r="BH1886" i="3"/>
  <c r="BG1886" i="3"/>
  <c r="BF1886" i="3"/>
  <c r="T1886" i="3"/>
  <c r="R1886" i="3"/>
  <c r="P1886" i="3"/>
  <c r="BI1881" i="3"/>
  <c r="BH1881" i="3"/>
  <c r="BG1881" i="3"/>
  <c r="BF1881" i="3"/>
  <c r="T1881" i="3"/>
  <c r="R1881" i="3"/>
  <c r="P1881" i="3"/>
  <c r="BI1876" i="3"/>
  <c r="BH1876" i="3"/>
  <c r="BG1876" i="3"/>
  <c r="BF1876" i="3"/>
  <c r="T1876" i="3"/>
  <c r="R1876" i="3"/>
  <c r="P1876" i="3"/>
  <c r="BI1871" i="3"/>
  <c r="BH1871" i="3"/>
  <c r="BG1871" i="3"/>
  <c r="BF1871" i="3"/>
  <c r="T1871" i="3"/>
  <c r="R1871" i="3"/>
  <c r="P1871" i="3"/>
  <c r="BI1865" i="3"/>
  <c r="BH1865" i="3"/>
  <c r="BG1865" i="3"/>
  <c r="BF1865" i="3"/>
  <c r="T1865" i="3"/>
  <c r="R1865" i="3"/>
  <c r="P1865" i="3"/>
  <c r="BI1859" i="3"/>
  <c r="BH1859" i="3"/>
  <c r="BG1859" i="3"/>
  <c r="BF1859" i="3"/>
  <c r="T1859" i="3"/>
  <c r="R1859" i="3"/>
  <c r="P1859" i="3"/>
  <c r="BI1854" i="3"/>
  <c r="BH1854" i="3"/>
  <c r="BG1854" i="3"/>
  <c r="BF1854" i="3"/>
  <c r="T1854" i="3"/>
  <c r="R1854" i="3"/>
  <c r="P1854" i="3"/>
  <c r="BI1849" i="3"/>
  <c r="BH1849" i="3"/>
  <c r="BG1849" i="3"/>
  <c r="BF1849" i="3"/>
  <c r="T1849" i="3"/>
  <c r="R1849" i="3"/>
  <c r="P1849" i="3"/>
  <c r="BI1844" i="3"/>
  <c r="BH1844" i="3"/>
  <c r="BG1844" i="3"/>
  <c r="BF1844" i="3"/>
  <c r="T1844" i="3"/>
  <c r="R1844" i="3"/>
  <c r="P1844" i="3"/>
  <c r="BI1839" i="3"/>
  <c r="BH1839" i="3"/>
  <c r="BG1839" i="3"/>
  <c r="BF1839" i="3"/>
  <c r="T1839" i="3"/>
  <c r="R1839" i="3"/>
  <c r="P1839" i="3"/>
  <c r="BI1834" i="3"/>
  <c r="BH1834" i="3"/>
  <c r="BG1834" i="3"/>
  <c r="BF1834" i="3"/>
  <c r="T1834" i="3"/>
  <c r="R1834" i="3"/>
  <c r="P1834" i="3"/>
  <c r="BI1822" i="3"/>
  <c r="BH1822" i="3"/>
  <c r="BG1822" i="3"/>
  <c r="BF1822" i="3"/>
  <c r="T1822" i="3"/>
  <c r="R1822" i="3"/>
  <c r="P1822" i="3"/>
  <c r="BI1810" i="3"/>
  <c r="BH1810" i="3"/>
  <c r="BG1810" i="3"/>
  <c r="BF1810" i="3"/>
  <c r="T1810" i="3"/>
  <c r="R1810" i="3"/>
  <c r="P1810" i="3"/>
  <c r="BI1805" i="3"/>
  <c r="BH1805" i="3"/>
  <c r="BG1805" i="3"/>
  <c r="BF1805" i="3"/>
  <c r="T1805" i="3"/>
  <c r="R1805" i="3"/>
  <c r="P1805" i="3"/>
  <c r="BI1800" i="3"/>
  <c r="BH1800" i="3"/>
  <c r="BG1800" i="3"/>
  <c r="BF1800" i="3"/>
  <c r="T1800" i="3"/>
  <c r="R1800" i="3"/>
  <c r="P1800" i="3"/>
  <c r="BI1794" i="3"/>
  <c r="BH1794" i="3"/>
  <c r="BG1794" i="3"/>
  <c r="BF1794" i="3"/>
  <c r="T1794" i="3"/>
  <c r="R1794" i="3"/>
  <c r="P1794" i="3"/>
  <c r="BI1787" i="3"/>
  <c r="BH1787" i="3"/>
  <c r="BG1787" i="3"/>
  <c r="BF1787" i="3"/>
  <c r="T1787" i="3"/>
  <c r="R1787" i="3"/>
  <c r="P1787" i="3"/>
  <c r="BI1782" i="3"/>
  <c r="BH1782" i="3"/>
  <c r="BG1782" i="3"/>
  <c r="BF1782" i="3"/>
  <c r="T1782" i="3"/>
  <c r="R1782" i="3"/>
  <c r="P1782" i="3"/>
  <c r="BI1777" i="3"/>
  <c r="BH1777" i="3"/>
  <c r="BG1777" i="3"/>
  <c r="BF1777" i="3"/>
  <c r="T1777" i="3"/>
  <c r="R1777" i="3"/>
  <c r="P1777" i="3"/>
  <c r="BI1771" i="3"/>
  <c r="BH1771" i="3"/>
  <c r="BG1771" i="3"/>
  <c r="BF1771" i="3"/>
  <c r="T1771" i="3"/>
  <c r="R1771" i="3"/>
  <c r="P1771" i="3"/>
  <c r="BI1766" i="3"/>
  <c r="BH1766" i="3"/>
  <c r="BG1766" i="3"/>
  <c r="BF1766" i="3"/>
  <c r="T1766" i="3"/>
  <c r="R1766" i="3"/>
  <c r="P1766" i="3"/>
  <c r="BI1752" i="3"/>
  <c r="BH1752" i="3"/>
  <c r="BG1752" i="3"/>
  <c r="BF1752" i="3"/>
  <c r="T1752" i="3"/>
  <c r="R1752" i="3"/>
  <c r="P1752" i="3"/>
  <c r="BI1747" i="3"/>
  <c r="BH1747" i="3"/>
  <c r="BG1747" i="3"/>
  <c r="BF1747" i="3"/>
  <c r="T1747" i="3"/>
  <c r="R1747" i="3"/>
  <c r="P1747" i="3"/>
  <c r="BI1741" i="3"/>
  <c r="BH1741" i="3"/>
  <c r="BG1741" i="3"/>
  <c r="BF1741" i="3"/>
  <c r="T1741" i="3"/>
  <c r="R1741" i="3"/>
  <c r="P1741" i="3"/>
  <c r="BI1736" i="3"/>
  <c r="BH1736" i="3"/>
  <c r="BG1736" i="3"/>
  <c r="BF1736" i="3"/>
  <c r="T1736" i="3"/>
  <c r="R1736" i="3"/>
  <c r="P1736" i="3"/>
  <c r="BI1722" i="3"/>
  <c r="BH1722" i="3"/>
  <c r="BG1722" i="3"/>
  <c r="BF1722" i="3"/>
  <c r="T1722" i="3"/>
  <c r="R1722" i="3"/>
  <c r="P1722" i="3"/>
  <c r="BI1716" i="3"/>
  <c r="BH1716" i="3"/>
  <c r="BG1716" i="3"/>
  <c r="BF1716" i="3"/>
  <c r="T1716" i="3"/>
  <c r="R1716" i="3"/>
  <c r="P1716" i="3"/>
  <c r="BI1706" i="3"/>
  <c r="BH1706" i="3"/>
  <c r="BG1706" i="3"/>
  <c r="BF1706" i="3"/>
  <c r="T1706" i="3"/>
  <c r="R1706" i="3"/>
  <c r="P1706" i="3"/>
  <c r="BI1701" i="3"/>
  <c r="BH1701" i="3"/>
  <c r="BG1701" i="3"/>
  <c r="BF1701" i="3"/>
  <c r="T1701" i="3"/>
  <c r="R1701" i="3"/>
  <c r="P1701" i="3"/>
  <c r="BI1696" i="3"/>
  <c r="BH1696" i="3"/>
  <c r="BG1696" i="3"/>
  <c r="BF1696" i="3"/>
  <c r="T1696" i="3"/>
  <c r="R1696" i="3"/>
  <c r="P1696" i="3"/>
  <c r="BI1691" i="3"/>
  <c r="BH1691" i="3"/>
  <c r="BG1691" i="3"/>
  <c r="BF1691" i="3"/>
  <c r="T1691" i="3"/>
  <c r="R1691" i="3"/>
  <c r="P1691" i="3"/>
  <c r="BI1687" i="3"/>
  <c r="BH1687" i="3"/>
  <c r="BG1687" i="3"/>
  <c r="BF1687" i="3"/>
  <c r="T1687" i="3"/>
  <c r="R1687" i="3"/>
  <c r="P1687" i="3"/>
  <c r="BI1682" i="3"/>
  <c r="BH1682" i="3"/>
  <c r="BG1682" i="3"/>
  <c r="BF1682" i="3"/>
  <c r="T1682" i="3"/>
  <c r="R1682" i="3"/>
  <c r="P1682" i="3"/>
  <c r="BI1678" i="3"/>
  <c r="BH1678" i="3"/>
  <c r="BG1678" i="3"/>
  <c r="BF1678" i="3"/>
  <c r="T1678" i="3"/>
  <c r="R1678" i="3"/>
  <c r="P1678" i="3"/>
  <c r="BI1673" i="3"/>
  <c r="BH1673" i="3"/>
  <c r="BG1673" i="3"/>
  <c r="BF1673" i="3"/>
  <c r="T1673" i="3"/>
  <c r="R1673" i="3"/>
  <c r="P1673" i="3"/>
  <c r="BI1668" i="3"/>
  <c r="BH1668" i="3"/>
  <c r="BG1668" i="3"/>
  <c r="BF1668" i="3"/>
  <c r="T1668" i="3"/>
  <c r="R1668" i="3"/>
  <c r="P1668" i="3"/>
  <c r="BI1663" i="3"/>
  <c r="BH1663" i="3"/>
  <c r="BG1663" i="3"/>
  <c r="BF1663" i="3"/>
  <c r="T1663" i="3"/>
  <c r="R1663" i="3"/>
  <c r="P1663" i="3"/>
  <c r="BI1659" i="3"/>
  <c r="BH1659" i="3"/>
  <c r="BG1659" i="3"/>
  <c r="BF1659" i="3"/>
  <c r="T1659" i="3"/>
  <c r="R1659" i="3"/>
  <c r="P1659" i="3"/>
  <c r="BI1645" i="3"/>
  <c r="BH1645" i="3"/>
  <c r="BG1645" i="3"/>
  <c r="BF1645" i="3"/>
  <c r="T1645" i="3"/>
  <c r="R1645" i="3"/>
  <c r="P1645" i="3"/>
  <c r="BI1640" i="3"/>
  <c r="BH1640" i="3"/>
  <c r="BG1640" i="3"/>
  <c r="BF1640" i="3"/>
  <c r="T1640" i="3"/>
  <c r="R1640" i="3"/>
  <c r="P1640" i="3"/>
  <c r="BI1634" i="3"/>
  <c r="BH1634" i="3"/>
  <c r="BG1634" i="3"/>
  <c r="BF1634" i="3"/>
  <c r="T1634" i="3"/>
  <c r="R1634" i="3"/>
  <c r="P1634" i="3"/>
  <c r="BI1629" i="3"/>
  <c r="BH1629" i="3"/>
  <c r="BG1629" i="3"/>
  <c r="BF1629" i="3"/>
  <c r="T1629" i="3"/>
  <c r="R1629" i="3"/>
  <c r="P1629" i="3"/>
  <c r="BI1625" i="3"/>
  <c r="BH1625" i="3"/>
  <c r="BG1625" i="3"/>
  <c r="BF1625" i="3"/>
  <c r="T1625" i="3"/>
  <c r="R1625" i="3"/>
  <c r="P1625" i="3"/>
  <c r="BI1620" i="3"/>
  <c r="BH1620" i="3"/>
  <c r="BG1620" i="3"/>
  <c r="BF1620" i="3"/>
  <c r="T1620" i="3"/>
  <c r="R1620" i="3"/>
  <c r="P1620" i="3"/>
  <c r="BI1616" i="3"/>
  <c r="BH1616" i="3"/>
  <c r="BG1616" i="3"/>
  <c r="BF1616" i="3"/>
  <c r="T1616" i="3"/>
  <c r="R1616" i="3"/>
  <c r="P1616" i="3"/>
  <c r="BI1610" i="3"/>
  <c r="BH1610" i="3"/>
  <c r="BG1610" i="3"/>
  <c r="BF1610" i="3"/>
  <c r="T1610" i="3"/>
  <c r="R1610" i="3"/>
  <c r="P1610" i="3"/>
  <c r="BI1603" i="3"/>
  <c r="BH1603" i="3"/>
  <c r="BG1603" i="3"/>
  <c r="BF1603" i="3"/>
  <c r="T1603" i="3"/>
  <c r="T1602" i="3"/>
  <c r="R1603" i="3"/>
  <c r="R1602" i="3" s="1"/>
  <c r="P1603" i="3"/>
  <c r="P1602" i="3"/>
  <c r="BI1597" i="3"/>
  <c r="BH1597" i="3"/>
  <c r="BG1597" i="3"/>
  <c r="BF1597" i="3"/>
  <c r="T1597" i="3"/>
  <c r="R1597" i="3"/>
  <c r="P1597" i="3"/>
  <c r="BI1590" i="3"/>
  <c r="BH1590" i="3"/>
  <c r="BG1590" i="3"/>
  <c r="BF1590" i="3"/>
  <c r="T1590" i="3"/>
  <c r="R1590" i="3"/>
  <c r="P1590" i="3"/>
  <c r="BI1586" i="3"/>
  <c r="BH1586" i="3"/>
  <c r="BG1586" i="3"/>
  <c r="BF1586" i="3"/>
  <c r="T1586" i="3"/>
  <c r="R1586" i="3"/>
  <c r="P1586" i="3"/>
  <c r="BI1581" i="3"/>
  <c r="BH1581" i="3"/>
  <c r="BG1581" i="3"/>
  <c r="BF1581" i="3"/>
  <c r="T1581" i="3"/>
  <c r="R1581" i="3"/>
  <c r="P1581" i="3"/>
  <c r="BI1577" i="3"/>
  <c r="BH1577" i="3"/>
  <c r="BG1577" i="3"/>
  <c r="BF1577" i="3"/>
  <c r="T1577" i="3"/>
  <c r="R1577" i="3"/>
  <c r="P1577" i="3"/>
  <c r="BI1571" i="3"/>
  <c r="BH1571" i="3"/>
  <c r="BG1571" i="3"/>
  <c r="BF1571" i="3"/>
  <c r="T1571" i="3"/>
  <c r="R1571" i="3"/>
  <c r="P1571" i="3"/>
  <c r="BI1566" i="3"/>
  <c r="BH1566" i="3"/>
  <c r="BG1566" i="3"/>
  <c r="BF1566" i="3"/>
  <c r="T1566" i="3"/>
  <c r="R1566" i="3"/>
  <c r="P1566" i="3"/>
  <c r="BI1561" i="3"/>
  <c r="BH1561" i="3"/>
  <c r="BG1561" i="3"/>
  <c r="BF1561" i="3"/>
  <c r="T1561" i="3"/>
  <c r="R1561" i="3"/>
  <c r="P1561" i="3"/>
  <c r="BI1556" i="3"/>
  <c r="BH1556" i="3"/>
  <c r="BG1556" i="3"/>
  <c r="BF1556" i="3"/>
  <c r="T1556" i="3"/>
  <c r="R1556" i="3"/>
  <c r="P1556" i="3"/>
  <c r="BI1551" i="3"/>
  <c r="BH1551" i="3"/>
  <c r="BG1551" i="3"/>
  <c r="BF1551" i="3"/>
  <c r="T1551" i="3"/>
  <c r="R1551" i="3"/>
  <c r="P1551" i="3"/>
  <c r="BI1546" i="3"/>
  <c r="BH1546" i="3"/>
  <c r="BG1546" i="3"/>
  <c r="BF1546" i="3"/>
  <c r="T1546" i="3"/>
  <c r="R1546" i="3"/>
  <c r="P1546" i="3"/>
  <c r="BI1541" i="3"/>
  <c r="BH1541" i="3"/>
  <c r="BG1541" i="3"/>
  <c r="BF1541" i="3"/>
  <c r="T1541" i="3"/>
  <c r="R1541" i="3"/>
  <c r="P1541" i="3"/>
  <c r="BI1536" i="3"/>
  <c r="BH1536" i="3"/>
  <c r="BG1536" i="3"/>
  <c r="BF1536" i="3"/>
  <c r="T1536" i="3"/>
  <c r="R1536" i="3"/>
  <c r="P1536" i="3"/>
  <c r="BI1531" i="3"/>
  <c r="BH1531" i="3"/>
  <c r="BG1531" i="3"/>
  <c r="BF1531" i="3"/>
  <c r="T1531" i="3"/>
  <c r="R1531" i="3"/>
  <c r="P1531" i="3"/>
  <c r="BI1525" i="3"/>
  <c r="BH1525" i="3"/>
  <c r="BG1525" i="3"/>
  <c r="BF1525" i="3"/>
  <c r="T1525" i="3"/>
  <c r="R1525" i="3"/>
  <c r="P1525" i="3"/>
  <c r="P1519" i="3"/>
  <c r="BI1520" i="3"/>
  <c r="BH1520" i="3"/>
  <c r="BG1520" i="3"/>
  <c r="BF1520" i="3"/>
  <c r="T1520" i="3"/>
  <c r="T1519" i="3" s="1"/>
  <c r="R1520" i="3"/>
  <c r="R1519" i="3" s="1"/>
  <c r="P1520" i="3"/>
  <c r="BI1514" i="3"/>
  <c r="BH1514" i="3"/>
  <c r="BG1514" i="3"/>
  <c r="BF1514" i="3"/>
  <c r="T1514" i="3"/>
  <c r="R1514" i="3"/>
  <c r="P1514" i="3"/>
  <c r="BI1509" i="3"/>
  <c r="BH1509" i="3"/>
  <c r="BG1509" i="3"/>
  <c r="BF1509" i="3"/>
  <c r="T1509" i="3"/>
  <c r="R1509" i="3"/>
  <c r="P1509" i="3"/>
  <c r="BI1504" i="3"/>
  <c r="BH1504" i="3"/>
  <c r="BG1504" i="3"/>
  <c r="BF1504" i="3"/>
  <c r="T1504" i="3"/>
  <c r="R1504" i="3"/>
  <c r="P1504" i="3"/>
  <c r="BI1499" i="3"/>
  <c r="BH1499" i="3"/>
  <c r="BG1499" i="3"/>
  <c r="BF1499" i="3"/>
  <c r="T1499" i="3"/>
  <c r="R1499" i="3"/>
  <c r="P1499" i="3"/>
  <c r="BI1493" i="3"/>
  <c r="BH1493" i="3"/>
  <c r="BG1493" i="3"/>
  <c r="BF1493" i="3"/>
  <c r="T1493" i="3"/>
  <c r="R1493" i="3"/>
  <c r="P1493" i="3"/>
  <c r="BI1488" i="3"/>
  <c r="BH1488" i="3"/>
  <c r="BG1488" i="3"/>
  <c r="BF1488" i="3"/>
  <c r="T1488" i="3"/>
  <c r="R1488" i="3"/>
  <c r="P1488" i="3"/>
  <c r="BI1483" i="3"/>
  <c r="BH1483" i="3"/>
  <c r="BG1483" i="3"/>
  <c r="BF1483" i="3"/>
  <c r="T1483" i="3"/>
  <c r="R1483" i="3"/>
  <c r="P1483" i="3"/>
  <c r="BI1478" i="3"/>
  <c r="BH1478" i="3"/>
  <c r="BG1478" i="3"/>
  <c r="BF1478" i="3"/>
  <c r="T1478" i="3"/>
  <c r="R1478" i="3"/>
  <c r="P1478" i="3"/>
  <c r="BI1464" i="3"/>
  <c r="BH1464" i="3"/>
  <c r="BG1464" i="3"/>
  <c r="BF1464" i="3"/>
  <c r="T1464" i="3"/>
  <c r="R1464" i="3"/>
  <c r="P1464" i="3"/>
  <c r="BI1451" i="3"/>
  <c r="BH1451" i="3"/>
  <c r="BG1451" i="3"/>
  <c r="BF1451" i="3"/>
  <c r="T1451" i="3"/>
  <c r="R1451" i="3"/>
  <c r="P1451" i="3"/>
  <c r="BI1440" i="3"/>
  <c r="BH1440" i="3"/>
  <c r="BG1440" i="3"/>
  <c r="BF1440" i="3"/>
  <c r="T1440" i="3"/>
  <c r="R1440" i="3"/>
  <c r="P1440" i="3"/>
  <c r="BI1429" i="3"/>
  <c r="BH1429" i="3"/>
  <c r="BG1429" i="3"/>
  <c r="BF1429" i="3"/>
  <c r="T1429" i="3"/>
  <c r="R1429" i="3"/>
  <c r="P1429" i="3"/>
  <c r="BI1423" i="3"/>
  <c r="BH1423" i="3"/>
  <c r="BG1423" i="3"/>
  <c r="BF1423" i="3"/>
  <c r="T1423" i="3"/>
  <c r="R1423" i="3"/>
  <c r="P1423" i="3"/>
  <c r="BI1407" i="3"/>
  <c r="BH1407" i="3"/>
  <c r="BG1407" i="3"/>
  <c r="BF1407" i="3"/>
  <c r="T1407" i="3"/>
  <c r="R1407" i="3"/>
  <c r="P1407" i="3"/>
  <c r="BI1401" i="3"/>
  <c r="BH1401" i="3"/>
  <c r="BG1401" i="3"/>
  <c r="BF1401" i="3"/>
  <c r="T1401" i="3"/>
  <c r="R1401" i="3"/>
  <c r="P1401" i="3"/>
  <c r="BI1389" i="3"/>
  <c r="BH1389" i="3"/>
  <c r="BG1389" i="3"/>
  <c r="BF1389" i="3"/>
  <c r="T1389" i="3"/>
  <c r="R1389" i="3"/>
  <c r="P1389" i="3"/>
  <c r="BI1375" i="3"/>
  <c r="BH1375" i="3"/>
  <c r="BG1375" i="3"/>
  <c r="BF1375" i="3"/>
  <c r="T1375" i="3"/>
  <c r="R1375" i="3"/>
  <c r="P1375" i="3"/>
  <c r="BI1364" i="3"/>
  <c r="BH1364" i="3"/>
  <c r="BG1364" i="3"/>
  <c r="BF1364" i="3"/>
  <c r="T1364" i="3"/>
  <c r="R1364" i="3"/>
  <c r="P1364" i="3"/>
  <c r="BI1350" i="3"/>
  <c r="BH1350" i="3"/>
  <c r="BG1350" i="3"/>
  <c r="BF1350" i="3"/>
  <c r="T1350" i="3"/>
  <c r="R1350" i="3"/>
  <c r="P1350" i="3"/>
  <c r="BI1339" i="3"/>
  <c r="BH1339" i="3"/>
  <c r="BG1339" i="3"/>
  <c r="BF1339" i="3"/>
  <c r="T1339" i="3"/>
  <c r="R1339" i="3"/>
  <c r="P1339" i="3"/>
  <c r="BI1327" i="3"/>
  <c r="BH1327" i="3"/>
  <c r="BG1327" i="3"/>
  <c r="BF1327" i="3"/>
  <c r="T1327" i="3"/>
  <c r="R1327" i="3"/>
  <c r="P1327" i="3"/>
  <c r="BI1321" i="3"/>
  <c r="BH1321" i="3"/>
  <c r="BG1321" i="3"/>
  <c r="BF1321" i="3"/>
  <c r="T1321" i="3"/>
  <c r="R1321" i="3"/>
  <c r="P1321" i="3"/>
  <c r="BI1316" i="3"/>
  <c r="BH1316" i="3"/>
  <c r="BG1316" i="3"/>
  <c r="BF1316" i="3"/>
  <c r="T1316" i="3"/>
  <c r="R1316" i="3"/>
  <c r="P1316" i="3"/>
  <c r="BI1310" i="3"/>
  <c r="BH1310" i="3"/>
  <c r="BG1310" i="3"/>
  <c r="BF1310" i="3"/>
  <c r="T1310" i="3"/>
  <c r="R1310" i="3"/>
  <c r="P1310" i="3"/>
  <c r="BI1305" i="3"/>
  <c r="BH1305" i="3"/>
  <c r="BG1305" i="3"/>
  <c r="BF1305" i="3"/>
  <c r="T1305" i="3"/>
  <c r="R1305" i="3"/>
  <c r="P1305" i="3"/>
  <c r="BI1300" i="3"/>
  <c r="BH1300" i="3"/>
  <c r="BG1300" i="3"/>
  <c r="BF1300" i="3"/>
  <c r="T1300" i="3"/>
  <c r="R1300" i="3"/>
  <c r="P1300" i="3"/>
  <c r="BI1295" i="3"/>
  <c r="BH1295" i="3"/>
  <c r="BG1295" i="3"/>
  <c r="BF1295" i="3"/>
  <c r="T1295" i="3"/>
  <c r="R1295" i="3"/>
  <c r="P1295" i="3"/>
  <c r="BI1289" i="3"/>
  <c r="BH1289" i="3"/>
  <c r="BG1289" i="3"/>
  <c r="BF1289" i="3"/>
  <c r="T1289" i="3"/>
  <c r="R1289" i="3"/>
  <c r="P1289" i="3"/>
  <c r="BI1284" i="3"/>
  <c r="BH1284" i="3"/>
  <c r="BG1284" i="3"/>
  <c r="BF1284" i="3"/>
  <c r="T1284" i="3"/>
  <c r="R1284" i="3"/>
  <c r="P1284" i="3"/>
  <c r="BI1279" i="3"/>
  <c r="BH1279" i="3"/>
  <c r="BG1279" i="3"/>
  <c r="BF1279" i="3"/>
  <c r="T1279" i="3"/>
  <c r="R1279" i="3"/>
  <c r="P1279" i="3"/>
  <c r="BI1274" i="3"/>
  <c r="BH1274" i="3"/>
  <c r="BG1274" i="3"/>
  <c r="BF1274" i="3"/>
  <c r="T1274" i="3"/>
  <c r="R1274" i="3"/>
  <c r="P1274" i="3"/>
  <c r="BI1261" i="3"/>
  <c r="BH1261" i="3"/>
  <c r="BG1261" i="3"/>
  <c r="BF1261" i="3"/>
  <c r="T1261" i="3"/>
  <c r="R1261" i="3"/>
  <c r="P1261" i="3"/>
  <c r="BI1256" i="3"/>
  <c r="BH1256" i="3"/>
  <c r="BG1256" i="3"/>
  <c r="BF1256" i="3"/>
  <c r="T1256" i="3"/>
  <c r="R1256" i="3"/>
  <c r="R1250" i="3" s="1"/>
  <c r="P1256" i="3"/>
  <c r="BI1251" i="3"/>
  <c r="BH1251" i="3"/>
  <c r="BG1251" i="3"/>
  <c r="BF1251" i="3"/>
  <c r="T1251" i="3"/>
  <c r="T1250" i="3" s="1"/>
  <c r="R1251" i="3"/>
  <c r="P1251" i="3"/>
  <c r="P1250" i="3" s="1"/>
  <c r="BI1245" i="3"/>
  <c r="BH1245" i="3"/>
  <c r="BG1245" i="3"/>
  <c r="BF1245" i="3"/>
  <c r="T1245" i="3"/>
  <c r="R1245" i="3"/>
  <c r="P1245" i="3"/>
  <c r="BI1240" i="3"/>
  <c r="BH1240" i="3"/>
  <c r="BG1240" i="3"/>
  <c r="BF1240" i="3"/>
  <c r="T1240" i="3"/>
  <c r="R1240" i="3"/>
  <c r="P1240" i="3"/>
  <c r="BI1235" i="3"/>
  <c r="BH1235" i="3"/>
  <c r="BG1235" i="3"/>
  <c r="BF1235" i="3"/>
  <c r="T1235" i="3"/>
  <c r="R1235" i="3"/>
  <c r="P1235" i="3"/>
  <c r="BI1225" i="3"/>
  <c r="BH1225" i="3"/>
  <c r="BG1225" i="3"/>
  <c r="BF1225" i="3"/>
  <c r="T1225" i="3"/>
  <c r="R1225" i="3"/>
  <c r="P1225" i="3"/>
  <c r="BI1220" i="3"/>
  <c r="BH1220" i="3"/>
  <c r="BG1220" i="3"/>
  <c r="BF1220" i="3"/>
  <c r="T1220" i="3"/>
  <c r="R1220" i="3"/>
  <c r="P1220" i="3"/>
  <c r="BI1215" i="3"/>
  <c r="BH1215" i="3"/>
  <c r="BG1215" i="3"/>
  <c r="BF1215" i="3"/>
  <c r="T1215" i="3"/>
  <c r="R1215" i="3"/>
  <c r="P1215" i="3"/>
  <c r="BI1201" i="3"/>
  <c r="BH1201" i="3"/>
  <c r="BG1201" i="3"/>
  <c r="BF1201" i="3"/>
  <c r="T1201" i="3"/>
  <c r="R1201" i="3"/>
  <c r="P1201" i="3"/>
  <c r="BI1196" i="3"/>
  <c r="BH1196" i="3"/>
  <c r="BG1196" i="3"/>
  <c r="BF1196" i="3"/>
  <c r="T1196" i="3"/>
  <c r="R1196" i="3"/>
  <c r="P1196" i="3"/>
  <c r="BI1188" i="3"/>
  <c r="BH1188" i="3"/>
  <c r="BG1188" i="3"/>
  <c r="BF1188" i="3"/>
  <c r="T1188" i="3"/>
  <c r="R1188" i="3"/>
  <c r="P1188" i="3"/>
  <c r="BI1182" i="3"/>
  <c r="BH1182" i="3"/>
  <c r="BG1182" i="3"/>
  <c r="BF1182" i="3"/>
  <c r="T1182" i="3"/>
  <c r="R1182" i="3"/>
  <c r="P1182" i="3"/>
  <c r="BI1162" i="3"/>
  <c r="BH1162" i="3"/>
  <c r="BG1162" i="3"/>
  <c r="BF1162" i="3"/>
  <c r="T1162" i="3"/>
  <c r="R1162" i="3"/>
  <c r="P1162" i="3"/>
  <c r="BI1151" i="3"/>
  <c r="BH1151" i="3"/>
  <c r="BG1151" i="3"/>
  <c r="BF1151" i="3"/>
  <c r="T1151" i="3"/>
  <c r="R1151" i="3"/>
  <c r="P1151" i="3"/>
  <c r="BI1146" i="3"/>
  <c r="BH1146" i="3"/>
  <c r="BG1146" i="3"/>
  <c r="BF1146" i="3"/>
  <c r="T1146" i="3"/>
  <c r="R1146" i="3"/>
  <c r="P1146" i="3"/>
  <c r="BI1138" i="3"/>
  <c r="BH1138" i="3"/>
  <c r="BG1138" i="3"/>
  <c r="BF1138" i="3"/>
  <c r="T1138" i="3"/>
  <c r="R1138" i="3"/>
  <c r="P1138" i="3"/>
  <c r="BI1131" i="3"/>
  <c r="BH1131" i="3"/>
  <c r="BG1131" i="3"/>
  <c r="BF1131" i="3"/>
  <c r="T1131" i="3"/>
  <c r="R1131" i="3"/>
  <c r="P1131" i="3"/>
  <c r="BI1124" i="3"/>
  <c r="BH1124" i="3"/>
  <c r="BG1124" i="3"/>
  <c r="BF1124" i="3"/>
  <c r="T1124" i="3"/>
  <c r="R1124" i="3"/>
  <c r="P1124" i="3"/>
  <c r="BI1118" i="3"/>
  <c r="BH1118" i="3"/>
  <c r="BG1118" i="3"/>
  <c r="BF1118" i="3"/>
  <c r="T1118" i="3"/>
  <c r="R1118" i="3"/>
  <c r="P1118" i="3"/>
  <c r="BI1111" i="3"/>
  <c r="BH1111" i="3"/>
  <c r="BG1111" i="3"/>
  <c r="BF1111" i="3"/>
  <c r="T1111" i="3"/>
  <c r="R1111" i="3"/>
  <c r="P1111" i="3"/>
  <c r="BI1106" i="3"/>
  <c r="BH1106" i="3"/>
  <c r="BG1106" i="3"/>
  <c r="BF1106" i="3"/>
  <c r="T1106" i="3"/>
  <c r="R1106" i="3"/>
  <c r="P1106" i="3"/>
  <c r="BI1098" i="3"/>
  <c r="BH1098" i="3"/>
  <c r="BG1098" i="3"/>
  <c r="BF1098" i="3"/>
  <c r="T1098" i="3"/>
  <c r="R1098" i="3"/>
  <c r="P1098" i="3"/>
  <c r="BI1091" i="3"/>
  <c r="BH1091" i="3"/>
  <c r="BG1091" i="3"/>
  <c r="BF1091" i="3"/>
  <c r="T1091" i="3"/>
  <c r="R1091" i="3"/>
  <c r="P1091" i="3"/>
  <c r="BI1084" i="3"/>
  <c r="BH1084" i="3"/>
  <c r="BG1084" i="3"/>
  <c r="BF1084" i="3"/>
  <c r="T1084" i="3"/>
  <c r="R1084" i="3"/>
  <c r="P1084" i="3"/>
  <c r="BI1078" i="3"/>
  <c r="BH1078" i="3"/>
  <c r="BG1078" i="3"/>
  <c r="BF1078" i="3"/>
  <c r="T1078" i="3"/>
  <c r="R1078" i="3"/>
  <c r="P1078" i="3"/>
  <c r="BI1071" i="3"/>
  <c r="BH1071" i="3"/>
  <c r="BG1071" i="3"/>
  <c r="BF1071" i="3"/>
  <c r="T1071" i="3"/>
  <c r="R1071" i="3"/>
  <c r="P1071" i="3"/>
  <c r="BI1064" i="3"/>
  <c r="BH1064" i="3"/>
  <c r="BG1064" i="3"/>
  <c r="BF1064" i="3"/>
  <c r="T1064" i="3"/>
  <c r="R1064" i="3"/>
  <c r="P1064" i="3"/>
  <c r="BI1058" i="3"/>
  <c r="BH1058" i="3"/>
  <c r="BG1058" i="3"/>
  <c r="BF1058" i="3"/>
  <c r="T1058" i="3"/>
  <c r="R1058" i="3"/>
  <c r="P1058" i="3"/>
  <c r="BI1052" i="3"/>
  <c r="BH1052" i="3"/>
  <c r="BG1052" i="3"/>
  <c r="BF1052" i="3"/>
  <c r="T1052" i="3"/>
  <c r="T1051" i="3" s="1"/>
  <c r="R1052" i="3"/>
  <c r="R1051" i="3" s="1"/>
  <c r="P1052" i="3"/>
  <c r="P1051" i="3"/>
  <c r="BI1045" i="3"/>
  <c r="BH1045" i="3"/>
  <c r="BG1045" i="3"/>
  <c r="BF1045" i="3"/>
  <c r="T1045" i="3"/>
  <c r="R1045" i="3"/>
  <c r="P1045"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107" i="3"/>
  <c r="J17" i="3"/>
  <c r="J15" i="3"/>
  <c r="E15" i="3"/>
  <c r="F54" i="3" s="1"/>
  <c r="J14" i="3"/>
  <c r="J12" i="3"/>
  <c r="J104" i="3" s="1"/>
  <c r="E7" i="3"/>
  <c r="E100" i="3" s="1"/>
  <c r="J37" i="2"/>
  <c r="J36" i="2"/>
  <c r="AY55" i="1" s="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s="1"/>
  <c r="R120" i="2"/>
  <c r="R119" i="2" s="1"/>
  <c r="P120" i="2"/>
  <c r="P119" i="2"/>
  <c r="BI115" i="2"/>
  <c r="BH115" i="2"/>
  <c r="BG115" i="2"/>
  <c r="BF115" i="2"/>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T94" i="2"/>
  <c r="R94" i="2"/>
  <c r="P94" i="2"/>
  <c r="BI89" i="2"/>
  <c r="BH89" i="2"/>
  <c r="BG89" i="2"/>
  <c r="BF89" i="2"/>
  <c r="T89" i="2"/>
  <c r="R89" i="2"/>
  <c r="P89" i="2"/>
  <c r="J82" i="2"/>
  <c r="F80" i="2"/>
  <c r="E78" i="2"/>
  <c r="J54" i="2"/>
  <c r="F52" i="2"/>
  <c r="E50" i="2"/>
  <c r="J24" i="2"/>
  <c r="E24" i="2"/>
  <c r="J55" i="2" s="1"/>
  <c r="J23" i="2"/>
  <c r="J18" i="2"/>
  <c r="E18" i="2"/>
  <c r="F55" i="2" s="1"/>
  <c r="J17" i="2"/>
  <c r="J15" i="2"/>
  <c r="E15" i="2"/>
  <c r="F82" i="2" s="1"/>
  <c r="J14" i="2"/>
  <c r="J12" i="2"/>
  <c r="J80" i="2"/>
  <c r="E7" i="2"/>
  <c r="E48" i="2" s="1"/>
  <c r="L50" i="1"/>
  <c r="AM50" i="1"/>
  <c r="AM49" i="1"/>
  <c r="L49" i="1"/>
  <c r="AM47" i="1"/>
  <c r="L47" i="1"/>
  <c r="L45" i="1"/>
  <c r="L44" i="1"/>
  <c r="J108" i="2"/>
  <c r="BK1687" i="3"/>
  <c r="BK1091" i="3"/>
  <c r="J1240" i="3"/>
  <c r="J943" i="3"/>
  <c r="BK1295" i="3"/>
  <c r="J1295" i="3"/>
  <c r="J1162" i="3"/>
  <c r="BK1965" i="4"/>
  <c r="J809" i="4"/>
  <c r="BK2011" i="4"/>
  <c r="J298" i="4"/>
  <c r="BK1120" i="4"/>
  <c r="BK2225" i="4"/>
  <c r="J2417" i="4"/>
  <c r="BK2265" i="4"/>
  <c r="BK2655" i="4"/>
  <c r="J3302" i="4"/>
  <c r="J2062" i="4"/>
  <c r="J517" i="5"/>
  <c r="J87" i="5"/>
  <c r="BK555" i="5"/>
  <c r="BK269" i="5"/>
  <c r="BK481" i="5"/>
  <c r="J275" i="5"/>
  <c r="J251" i="5"/>
  <c r="J411" i="5"/>
  <c r="BK557" i="5"/>
  <c r="BK201" i="6"/>
  <c r="J157" i="6"/>
  <c r="BK1030" i="7"/>
  <c r="J935" i="7"/>
  <c r="J1855" i="7"/>
  <c r="J490" i="7"/>
  <c r="BK1234" i="7"/>
  <c r="J2357" i="7"/>
  <c r="BK380" i="7"/>
  <c r="BK577" i="7"/>
  <c r="J1331" i="7"/>
  <c r="J2541" i="7"/>
  <c r="J1030" i="7"/>
  <c r="J242" i="8"/>
  <c r="J126" i="9"/>
  <c r="J219" i="9"/>
  <c r="BK423" i="11"/>
  <c r="J758" i="12"/>
  <c r="BK312" i="12"/>
  <c r="J752" i="12"/>
  <c r="J235" i="12"/>
  <c r="J283" i="13"/>
  <c r="BK349" i="13"/>
  <c r="BK145" i="14"/>
  <c r="BK184" i="14"/>
  <c r="J155" i="15"/>
  <c r="BK226" i="15"/>
  <c r="BK272" i="15"/>
  <c r="J998" i="16"/>
  <c r="J124" i="16"/>
  <c r="BK669" i="16"/>
  <c r="BK554" i="16"/>
  <c r="J1064" i="16"/>
  <c r="J185" i="16"/>
  <c r="BK179" i="17"/>
  <c r="J165" i="17"/>
  <c r="BK453" i="17"/>
  <c r="BK2102" i="17"/>
  <c r="J2231" i="17"/>
  <c r="BK2447" i="17"/>
  <c r="BK3092" i="17"/>
  <c r="BK2828" i="17"/>
  <c r="J968" i="17"/>
  <c r="BK1167" i="18"/>
  <c r="BK967" i="18"/>
  <c r="BK907" i="18"/>
  <c r="J1475" i="18"/>
  <c r="J1002" i="18"/>
  <c r="J912" i="18"/>
  <c r="BK1177" i="18"/>
  <c r="BK191" i="19"/>
  <c r="BK122" i="20"/>
  <c r="BK117" i="20"/>
  <c r="J111" i="20"/>
  <c r="BK112" i="23"/>
  <c r="BK104" i="24"/>
  <c r="J115" i="27"/>
  <c r="J136" i="27"/>
  <c r="BK583" i="28"/>
  <c r="J409" i="28"/>
  <c r="BK177" i="28"/>
  <c r="BK455" i="28"/>
  <c r="J128" i="28"/>
  <c r="BK397" i="28"/>
  <c r="BK167" i="28"/>
  <c r="BK428" i="28"/>
  <c r="BK650" i="28"/>
  <c r="BK338" i="28"/>
  <c r="BK592" i="28"/>
  <c r="J362" i="28"/>
  <c r="J619" i="28"/>
  <c r="BK277" i="28"/>
  <c r="J584" i="28"/>
  <c r="BK368" i="28"/>
  <c r="J216" i="29"/>
  <c r="J140" i="29"/>
  <c r="J152" i="30"/>
  <c r="J133" i="32"/>
  <c r="J122" i="33"/>
  <c r="BK242" i="33"/>
  <c r="J126" i="2"/>
  <c r="BK763" i="3"/>
  <c r="J1027" i="3"/>
  <c r="J922" i="3"/>
  <c r="J698" i="3"/>
  <c r="BK1865" i="3"/>
  <c r="BK2018" i="3"/>
  <c r="J1859" i="3"/>
  <c r="BK199" i="3"/>
  <c r="BK1160" i="4"/>
  <c r="BK2031" i="4"/>
  <c r="BK236" i="4"/>
  <c r="J661" i="4"/>
  <c r="BK1884" i="4"/>
  <c r="BK2016" i="4"/>
  <c r="BK2788" i="4"/>
  <c r="BK417" i="4"/>
  <c r="BK3269" i="4"/>
  <c r="BK2417" i="4"/>
  <c r="J442" i="4"/>
  <c r="J285" i="5"/>
  <c r="BK299" i="5"/>
  <c r="BK341" i="5"/>
  <c r="J313" i="5"/>
  <c r="BK537" i="5"/>
  <c r="J125" i="5"/>
  <c r="J201" i="5"/>
  <c r="BK259" i="5"/>
  <c r="J184" i="6"/>
  <c r="BK2172" i="7"/>
  <c r="BK695" i="7"/>
  <c r="BK1084" i="7"/>
  <c r="J1629" i="7"/>
  <c r="J434" i="7"/>
  <c r="J1264" i="7"/>
  <c r="BK1819" i="7"/>
  <c r="BK1953" i="7"/>
  <c r="J679" i="7"/>
  <c r="J263" i="7"/>
  <c r="J2296" i="7"/>
  <c r="BK428" i="7"/>
  <c r="BK205" i="8"/>
  <c r="BK156" i="9"/>
  <c r="J169" i="11"/>
  <c r="BK113" i="11"/>
  <c r="BK752" i="12"/>
  <c r="BK278" i="12"/>
  <c r="BK467" i="12"/>
  <c r="J677" i="12"/>
  <c r="J137" i="12"/>
  <c r="BK181" i="13"/>
  <c r="BK159" i="14"/>
  <c r="BK92" i="14"/>
  <c r="BK486" i="15"/>
  <c r="BK427" i="15"/>
  <c r="BK250" i="15"/>
  <c r="J334" i="15"/>
  <c r="BK98" i="16"/>
  <c r="BK408" i="16"/>
  <c r="BK955" i="16"/>
  <c r="BK201" i="16"/>
  <c r="J1073" i="16"/>
  <c r="J2884" i="17"/>
  <c r="J2668" i="17"/>
  <c r="J150" i="17"/>
  <c r="J675" i="17"/>
  <c r="J693" i="17"/>
  <c r="BK189" i="17"/>
  <c r="J2511" i="17"/>
  <c r="J3024" i="17"/>
  <c r="BK1568" i="17"/>
  <c r="J822" i="18"/>
  <c r="J1032" i="18"/>
  <c r="J1127" i="18"/>
  <c r="J1117" i="18"/>
  <c r="J1047" i="18"/>
  <c r="BK1072" i="18"/>
  <c r="BK1368" i="18"/>
  <c r="J1605" i="18"/>
  <c r="BK133" i="18"/>
  <c r="J240" i="19"/>
  <c r="BK115" i="20"/>
  <c r="J155" i="20"/>
  <c r="J100" i="23"/>
  <c r="J114" i="24"/>
  <c r="J108" i="25"/>
  <c r="BK107" i="27"/>
  <c r="BK127" i="27"/>
  <c r="J558" i="28"/>
  <c r="J326" i="28"/>
  <c r="J475" i="28"/>
  <c r="J640" i="28"/>
  <c r="BK516" i="28"/>
  <c r="J244" i="28"/>
  <c r="BK531" i="28"/>
  <c r="BK339" i="28"/>
  <c r="J488" i="28"/>
  <c r="J270" i="28"/>
  <c r="BK407" i="28"/>
  <c r="BK665" i="28"/>
  <c r="BK223" i="28"/>
  <c r="J553" i="28"/>
  <c r="J370" i="28"/>
  <c r="J192" i="29"/>
  <c r="J235" i="30"/>
  <c r="J291" i="30"/>
  <c r="J257" i="33"/>
  <c r="J131" i="33"/>
  <c r="BK291" i="33"/>
  <c r="J1220" i="3"/>
  <c r="J1106" i="3"/>
  <c r="BK1483" i="3"/>
  <c r="J1151" i="3"/>
  <c r="J769" i="3"/>
  <c r="J484" i="3"/>
  <c r="J1634" i="3"/>
  <c r="BK926" i="3"/>
  <c r="J1740" i="4"/>
  <c r="BK2624" i="4"/>
  <c r="BK384" i="4"/>
  <c r="BK1650" i="4"/>
  <c r="BK1580" i="4"/>
  <c r="BK1373" i="4"/>
  <c r="BK1523" i="4"/>
  <c r="J2069" i="4"/>
  <c r="BK3302" i="4"/>
  <c r="J2347" i="4"/>
  <c r="J265" i="5"/>
  <c r="BK281" i="5"/>
  <c r="BK237" i="5"/>
  <c r="J407" i="5"/>
  <c r="BK373" i="5"/>
  <c r="J483" i="5"/>
  <c r="J585" i="5"/>
  <c r="BK103" i="6"/>
  <c r="BK2167" i="7"/>
  <c r="BK318" i="7"/>
  <c r="BK752" i="7"/>
  <c r="J1104" i="7"/>
  <c r="BK2161" i="7"/>
  <c r="BK166" i="7"/>
  <c r="BK1754" i="7"/>
  <c r="J182" i="7"/>
  <c r="J752" i="7"/>
  <c r="J2466" i="7"/>
  <c r="BK1311" i="7"/>
  <c r="J112" i="8"/>
  <c r="BK120" i="9"/>
  <c r="J97" i="10"/>
  <c r="BK343" i="11"/>
  <c r="BK677" i="12"/>
  <c r="BK137" i="12"/>
  <c r="BK586" i="12"/>
  <c r="BK935" i="12"/>
  <c r="BK384" i="13"/>
  <c r="BK374" i="13"/>
  <c r="BK224" i="14"/>
  <c r="J154" i="14"/>
  <c r="BK352" i="15"/>
  <c r="BK176" i="15"/>
  <c r="BK153" i="15"/>
  <c r="BK109" i="15"/>
  <c r="J658" i="16"/>
  <c r="J687" i="16"/>
  <c r="J201" i="16"/>
  <c r="J512" i="16"/>
  <c r="J119" i="16"/>
  <c r="J160" i="17"/>
  <c r="BK1729" i="17"/>
  <c r="J766" i="17"/>
  <c r="BK1716" i="17"/>
  <c r="BK2372" i="17"/>
  <c r="BK1292" i="17"/>
  <c r="J2113" i="17"/>
  <c r="J2978" i="17"/>
  <c r="J1137" i="17"/>
  <c r="J742" i="18"/>
  <c r="BK782" i="18"/>
  <c r="BK274" i="18"/>
  <c r="BK992" i="18"/>
  <c r="J1262" i="18"/>
  <c r="BK1317" i="18"/>
  <c r="J1448" i="18"/>
  <c r="BK236" i="19"/>
  <c r="BK157" i="20"/>
  <c r="J112" i="20"/>
  <c r="BK95" i="20"/>
  <c r="BK106" i="23"/>
  <c r="J99" i="24"/>
  <c r="J117" i="25"/>
  <c r="BK142" i="27"/>
  <c r="J109" i="27"/>
  <c r="BK565" i="28"/>
  <c r="J289" i="28"/>
  <c r="J535" i="28"/>
  <c r="J664" i="28"/>
  <c r="BK414" i="28"/>
  <c r="BK638" i="28"/>
  <c r="BK359" i="28"/>
  <c r="BK499" i="28"/>
  <c r="BK305" i="28"/>
  <c r="BK526" i="28"/>
  <c r="BK288" i="28"/>
  <c r="BK438" i="28"/>
  <c r="J135" i="28"/>
  <c r="BK491" i="28"/>
  <c r="J236" i="28"/>
  <c r="J92" i="29"/>
  <c r="BK216" i="30"/>
  <c r="BK126" i="31"/>
  <c r="BK210" i="33"/>
  <c r="BK307" i="33"/>
  <c r="J158" i="2"/>
  <c r="J1586" i="3"/>
  <c r="J1926" i="3"/>
  <c r="BK1844" i="3"/>
  <c r="BK1794" i="3"/>
  <c r="J1939" i="3"/>
  <c r="BK1805" i="3"/>
  <c r="BK2112" i="3"/>
  <c r="J596" i="3"/>
  <c r="BK708" i="3"/>
  <c r="BK1425" i="4"/>
  <c r="J2225" i="4"/>
  <c r="J288" i="4"/>
  <c r="BK1070" i="4"/>
  <c r="BK1932" i="4"/>
  <c r="BK2109" i="4"/>
  <c r="BK1953" i="4"/>
  <c r="J2673" i="4"/>
  <c r="J3314" i="4"/>
  <c r="BK2862" i="4"/>
  <c r="BK623" i="4"/>
  <c r="J403" i="5"/>
  <c r="J405" i="5"/>
  <c r="BK119" i="5"/>
  <c r="J223" i="5"/>
  <c r="J427" i="5"/>
  <c r="J221" i="5"/>
  <c r="J183" i="5"/>
  <c r="BK271" i="5"/>
  <c r="BK112" i="6"/>
  <c r="BK127" i="6"/>
  <c r="BK781" i="7"/>
  <c r="BK1104" i="7"/>
  <c r="BK152" i="7"/>
  <c r="BK758" i="7"/>
  <c r="BK1499" i="7"/>
  <c r="BK1015" i="7"/>
  <c r="J1898" i="7"/>
  <c r="J403" i="7"/>
  <c r="J1094" i="7"/>
  <c r="BK2466" i="7"/>
  <c r="J807" i="7"/>
  <c r="BK121" i="8"/>
  <c r="BK234" i="9"/>
  <c r="BK426" i="11"/>
  <c r="J414" i="11"/>
  <c r="BK169" i="11"/>
  <c r="BK911" i="12"/>
  <c r="BK123" i="12"/>
  <c r="BK303" i="13"/>
  <c r="BK185" i="13"/>
  <c r="BK108" i="14"/>
  <c r="BK518" i="15"/>
  <c r="J119" i="15"/>
  <c r="BK315" i="15"/>
  <c r="J722" i="16"/>
  <c r="BK90" i="16"/>
  <c r="J695" i="16"/>
  <c r="J110" i="16"/>
  <c r="BK474" i="16"/>
  <c r="J436" i="16"/>
  <c r="J2285" i="17"/>
  <c r="J1793" i="17"/>
  <c r="BK2129" i="17"/>
  <c r="J2162" i="17"/>
  <c r="J1831" i="17"/>
  <c r="BK1824" i="17"/>
  <c r="J2422" i="17"/>
  <c r="J2989" i="17"/>
  <c r="J1004" i="17"/>
  <c r="BK1237" i="18"/>
  <c r="BK982" i="18"/>
  <c r="J1147" i="18"/>
  <c r="J1192" i="18"/>
  <c r="J1217" i="18"/>
  <c r="J1167" i="18"/>
  <c r="J1403" i="18"/>
  <c r="J187" i="19"/>
  <c r="J139" i="19"/>
  <c r="J97" i="20"/>
  <c r="BK154" i="20"/>
  <c r="BK104" i="23"/>
  <c r="BK117" i="25"/>
  <c r="J110" i="25"/>
  <c r="J148" i="27"/>
  <c r="J147" i="27"/>
  <c r="J489" i="28"/>
  <c r="BK294" i="28"/>
  <c r="J595" i="28"/>
  <c r="J299" i="28"/>
  <c r="J614" i="28"/>
  <c r="J325" i="28"/>
  <c r="J649" i="28"/>
  <c r="BK391" i="28"/>
  <c r="J627" i="28"/>
  <c r="J302" i="28"/>
  <c r="BK580" i="28"/>
  <c r="J237" i="28"/>
  <c r="BK519" i="28"/>
  <c r="J268" i="28"/>
  <c r="BK597" i="28"/>
  <c r="BK358" i="28"/>
  <c r="J188" i="29"/>
  <c r="J164" i="29"/>
  <c r="J226" i="30"/>
  <c r="J216" i="30"/>
  <c r="BK273" i="32"/>
  <c r="J232" i="33"/>
  <c r="J438" i="33"/>
  <c r="J163" i="2"/>
  <c r="BK511" i="3"/>
  <c r="J195" i="3"/>
  <c r="BK1586" i="3"/>
  <c r="J1284" i="3"/>
  <c r="BK2056" i="3"/>
  <c r="J540" i="3"/>
  <c r="J626" i="3"/>
  <c r="J1431" i="4"/>
  <c r="J1103" i="4"/>
  <c r="BK1906" i="4"/>
  <c r="J312" i="4"/>
  <c r="BK1298" i="4"/>
  <c r="J1033" i="4"/>
  <c r="J2023" i="4"/>
  <c r="BK2132" i="4"/>
  <c r="J3308" i="4"/>
  <c r="J2435" i="4"/>
  <c r="J608" i="4"/>
  <c r="J595" i="5"/>
  <c r="BK519" i="5"/>
  <c r="BK575" i="5"/>
  <c r="BK147" i="5"/>
  <c r="BK167" i="5"/>
  <c r="BK267" i="5"/>
  <c r="J179" i="5"/>
  <c r="BK175" i="6"/>
  <c r="J151" i="6"/>
  <c r="J852" i="7"/>
  <c r="J1039" i="7"/>
  <c r="J1570" i="7"/>
  <c r="J478" i="7"/>
  <c r="J998" i="7"/>
  <c r="J695" i="7"/>
  <c r="BK1575" i="7"/>
  <c r="BK413" i="7"/>
  <c r="BK733" i="7"/>
  <c r="J2435" i="7"/>
  <c r="BK852" i="7"/>
  <c r="J124" i="8"/>
  <c r="J84" i="9"/>
  <c r="J123" i="11"/>
  <c r="J385" i="11"/>
  <c r="BK213" i="12"/>
  <c r="BK905" i="12"/>
  <c r="BK707" i="12"/>
  <c r="BK370" i="13"/>
  <c r="BK532" i="15"/>
  <c r="J321" i="15"/>
  <c r="BK318" i="15"/>
  <c r="BK246" i="15"/>
  <c r="J134" i="16"/>
  <c r="BK512" i="16"/>
  <c r="BK1004" i="16"/>
  <c r="BK563" i="16"/>
  <c r="J205" i="16"/>
  <c r="BK329" i="16"/>
  <c r="BK766" i="17"/>
  <c r="BK2345" i="17"/>
  <c r="J2415" i="17"/>
  <c r="BK2551" i="17"/>
  <c r="BK98" i="17"/>
  <c r="BK2835" i="17"/>
  <c r="J2816" i="17"/>
  <c r="BK3056" i="17"/>
  <c r="J2648" i="17"/>
  <c r="BK199" i="17"/>
  <c r="J987" i="18"/>
  <c r="J772" i="18"/>
  <c r="J611" i="18"/>
  <c r="BK772" i="18"/>
  <c r="J817" i="18"/>
  <c r="J517" i="18"/>
  <c r="BK1067" i="18"/>
  <c r="J1464" i="18"/>
  <c r="J183" i="18"/>
  <c r="J154" i="19"/>
  <c r="J137" i="20"/>
  <c r="J132" i="20"/>
  <c r="BK96" i="22"/>
  <c r="J97" i="24"/>
  <c r="BK96" i="25"/>
  <c r="J101" i="27"/>
  <c r="BK518" i="28"/>
  <c r="BK252" i="28"/>
  <c r="J633" i="28"/>
  <c r="BK386" i="28"/>
  <c r="BK162" i="28"/>
  <c r="J452" i="28"/>
  <c r="BK169" i="28"/>
  <c r="BK468" i="28"/>
  <c r="J249" i="28"/>
  <c r="J486" i="28"/>
  <c r="J290" i="28"/>
  <c r="J615" i="28"/>
  <c r="BK330" i="28"/>
  <c r="J516" i="28"/>
  <c r="BK155" i="28"/>
  <c r="J520" i="28"/>
  <c r="BK276" i="28"/>
  <c r="J108" i="29"/>
  <c r="J165" i="30"/>
  <c r="J171" i="30"/>
  <c r="BK167" i="32"/>
  <c r="BK421" i="33"/>
  <c r="J339" i="33"/>
  <c r="J1854" i="3"/>
  <c r="BK1551" i="3"/>
  <c r="J1551" i="3"/>
  <c r="BK1201" i="3"/>
  <c r="BK212" i="3"/>
  <c r="J1321" i="3"/>
  <c r="J886" i="3"/>
  <c r="BK966" i="3"/>
  <c r="BK1573" i="4"/>
  <c r="J2854" i="4"/>
  <c r="J179" i="4"/>
  <c r="BK1175" i="4"/>
  <c r="BK2424" i="4"/>
  <c r="BK2435" i="4"/>
  <c r="BK312" i="4"/>
  <c r="BK1797" i="4"/>
  <c r="BK2405" i="4"/>
  <c r="BK3308" i="4"/>
  <c r="J2424" i="4"/>
  <c r="J847" i="4"/>
  <c r="J145" i="5"/>
  <c r="J317" i="5"/>
  <c r="BK437" i="5"/>
  <c r="BK551" i="5"/>
  <c r="J101" i="5"/>
  <c r="BK363" i="5"/>
  <c r="BK319" i="5"/>
  <c r="BK593" i="5"/>
  <c r="BK142" i="6"/>
  <c r="BK2229" i="7"/>
  <c r="J1034" i="7"/>
  <c r="J1754" i="7"/>
  <c r="J226" i="7"/>
  <c r="J542" i="7"/>
  <c r="J878" i="7"/>
  <c r="BK1010" i="7"/>
  <c r="J1164" i="7"/>
  <c r="J247" i="7"/>
  <c r="J305" i="7"/>
  <c r="BK2447" i="7"/>
  <c r="BK1414" i="7"/>
  <c r="J197" i="8"/>
  <c r="BK141" i="9"/>
  <c r="BK106" i="11"/>
  <c r="J127" i="11"/>
  <c r="J333" i="12"/>
  <c r="BK877" i="12"/>
  <c r="BK758" i="12"/>
  <c r="J120" i="12"/>
  <c r="BK412" i="12"/>
  <c r="J315" i="13"/>
  <c r="BK353" i="13"/>
  <c r="J178" i="14"/>
  <c r="J272" i="15"/>
  <c r="BK113" i="15"/>
  <c r="J105" i="15"/>
  <c r="J515" i="15"/>
  <c r="BK953" i="16"/>
  <c r="BK722" i="16"/>
  <c r="BK177" i="16"/>
  <c r="J1076" i="16"/>
  <c r="BK452" i="16"/>
  <c r="BK2365" i="17"/>
  <c r="J2405" i="17"/>
  <c r="BK2091" i="17"/>
  <c r="J2118" i="17"/>
  <c r="BK2511" i="17"/>
  <c r="J2256" i="17"/>
  <c r="BK2454" i="17"/>
  <c r="BK2999" i="17"/>
  <c r="BK1753" i="17"/>
  <c r="J782" i="18"/>
  <c r="J887" i="18"/>
  <c r="BK666" i="18"/>
  <c r="BK1027" i="18"/>
  <c r="BK757" i="18"/>
  <c r="BK797" i="18"/>
  <c r="J1087" i="18"/>
  <c r="J556" i="18"/>
  <c r="J223" i="19"/>
  <c r="J125" i="20"/>
  <c r="BK141" i="20"/>
  <c r="J93" i="22"/>
  <c r="BK113" i="23"/>
  <c r="J119" i="25"/>
  <c r="J111" i="27"/>
  <c r="BK96" i="27"/>
  <c r="BK645" i="28"/>
  <c r="J400" i="28"/>
  <c r="BK197" i="28"/>
  <c r="J365" i="28"/>
  <c r="J143" i="28"/>
  <c r="BK418" i="28"/>
  <c r="J157" i="28"/>
  <c r="BK132" i="28"/>
  <c r="BK457" i="28"/>
  <c r="J211" i="28"/>
  <c r="J401" i="28"/>
  <c r="BK614" i="28"/>
  <c r="J298" i="28"/>
  <c r="BK649" i="28"/>
  <c r="J364" i="28"/>
  <c r="J176" i="29"/>
  <c r="J295" i="30"/>
  <c r="J205" i="30"/>
  <c r="BK454" i="33"/>
  <c r="BK180" i="33"/>
  <c r="J150" i="2"/>
  <c r="J1071" i="3"/>
  <c r="BK886" i="3"/>
  <c r="J880" i="3"/>
  <c r="BK596" i="3"/>
  <c r="BK584" i="3"/>
  <c r="J931" i="3"/>
  <c r="J2056" i="3"/>
  <c r="BK1920" i="3"/>
  <c r="BK220" i="3"/>
  <c r="BK260" i="4"/>
  <c r="J277" i="4"/>
  <c r="BK277" i="4"/>
  <c r="BK867" i="4"/>
  <c r="J394" i="4"/>
  <c r="BK1611" i="4"/>
  <c r="BK453" i="4"/>
  <c r="BK3058" i="4"/>
  <c r="J417" i="4"/>
  <c r="BK239" i="5"/>
  <c r="BK203" i="5"/>
  <c r="J209" i="5"/>
  <c r="BK185" i="5"/>
  <c r="BK127" i="5"/>
  <c r="J89" i="5"/>
  <c r="BK221" i="5"/>
  <c r="BK148" i="6"/>
  <c r="J169" i="6"/>
  <c r="J930" i="7"/>
  <c r="J1489" i="7"/>
  <c r="BK530" i="7"/>
  <c r="BK867" i="7"/>
  <c r="BK1589" i="7"/>
  <c r="J2325" i="7"/>
  <c r="BK394" i="7"/>
  <c r="BK770" i="7"/>
  <c r="BK1373" i="7"/>
  <c r="J146" i="7"/>
  <c r="BK2459" i="7"/>
  <c r="BK650" i="7"/>
  <c r="BK159" i="8"/>
  <c r="J150" i="9"/>
  <c r="BK100" i="10"/>
  <c r="J201" i="11"/>
  <c r="BK741" i="12"/>
  <c r="BK661" i="12"/>
  <c r="J422" i="12"/>
  <c r="J117" i="12"/>
  <c r="J682" i="12"/>
  <c r="BK399" i="13"/>
  <c r="BK105" i="14"/>
  <c r="BK112" i="14"/>
  <c r="J376" i="15"/>
  <c r="BK303" i="15"/>
  <c r="J176" i="15"/>
  <c r="BK459" i="15"/>
  <c r="J114" i="16"/>
  <c r="J303" i="16"/>
  <c r="BK225" i="16"/>
  <c r="BK1016" i="16"/>
  <c r="J582" i="16"/>
  <c r="BK612" i="16"/>
  <c r="J2399" i="17"/>
  <c r="J2410" i="17"/>
  <c r="BK2405" i="17"/>
  <c r="J2377" i="17"/>
  <c r="J2603" i="17"/>
  <c r="BK2323" i="17"/>
  <c r="BK2077" i="17"/>
  <c r="J2944" i="17"/>
  <c r="BK1524" i="18"/>
  <c r="BK1227" i="18"/>
  <c r="J616" i="18"/>
  <c r="BK927" i="18"/>
  <c r="J747" i="18"/>
  <c r="BK611" i="18"/>
  <c r="BK636" i="18"/>
  <c r="J907" i="18"/>
  <c r="BK139" i="19"/>
  <c r="J138" i="20"/>
  <c r="BK114" i="20"/>
  <c r="BK97" i="20"/>
  <c r="BK98" i="23"/>
  <c r="J120" i="24"/>
  <c r="J143" i="27"/>
  <c r="BK99" i="27"/>
  <c r="BK114" i="27"/>
  <c r="BK562" i="28"/>
  <c r="BK355" i="28"/>
  <c r="BK187" i="28"/>
  <c r="BK444" i="28"/>
  <c r="BK290" i="28"/>
  <c r="BK581" i="28"/>
  <c r="J417" i="28"/>
  <c r="BK200" i="28"/>
  <c r="J574" i="28"/>
  <c r="BK360" i="28"/>
  <c r="BK629" i="28"/>
  <c r="J446" i="28"/>
  <c r="BK173" i="28"/>
  <c r="J428" i="28"/>
  <c r="J172" i="28"/>
  <c r="BK392" i="28"/>
  <c r="BK591" i="28"/>
  <c r="BK349" i="28"/>
  <c r="BK128" i="28"/>
  <c r="J148" i="29"/>
  <c r="BK336" i="30"/>
  <c r="BK357" i="33"/>
  <c r="BK156" i="33"/>
  <c r="BK489" i="33"/>
  <c r="J1834" i="3"/>
  <c r="J1766" i="3"/>
  <c r="J117" i="3"/>
  <c r="J1659" i="3"/>
  <c r="J1787" i="3"/>
  <c r="J179" i="3"/>
  <c r="J414" i="3"/>
  <c r="J1504" i="3"/>
  <c r="BK820" i="3"/>
  <c r="BK1659" i="4"/>
  <c r="J1928" i="4"/>
  <c r="BK2921" i="4"/>
  <c r="BK596" i="4"/>
  <c r="BK1185" i="4"/>
  <c r="BK1064" i="4"/>
  <c r="BK1587" i="4"/>
  <c r="BK2320" i="4"/>
  <c r="BK3320" i="4"/>
  <c r="J2697" i="4"/>
  <c r="BK934" i="4"/>
  <c r="J307" i="5"/>
  <c r="BK313" i="5"/>
  <c r="BK349" i="5"/>
  <c r="BK343" i="5"/>
  <c r="BK523" i="5"/>
  <c r="J425" i="5"/>
  <c r="J157" i="5"/>
  <c r="BK375" i="5"/>
  <c r="J303" i="5"/>
  <c r="J154" i="6"/>
  <c r="J124" i="6"/>
  <c r="BK2363" i="7"/>
  <c r="J500" i="7"/>
  <c r="BK935" i="7"/>
  <c r="J969" i="7"/>
  <c r="J1494" i="7"/>
  <c r="J2406" i="7"/>
  <c r="J384" i="7"/>
  <c r="J867" i="7"/>
  <c r="BK2435" i="7"/>
  <c r="J1089" i="7"/>
  <c r="BK227" i="8"/>
  <c r="BK112" i="8"/>
  <c r="BK90" i="9"/>
  <c r="BK420" i="11"/>
  <c r="J108" i="11"/>
  <c r="J856" i="12"/>
  <c r="BK100" i="12"/>
  <c r="J138" i="13"/>
  <c r="BK431" i="15"/>
  <c r="J343" i="15"/>
  <c r="J298" i="15"/>
  <c r="J409" i="15"/>
  <c r="BK1008" i="16"/>
  <c r="BK209" i="16"/>
  <c r="J941" i="16"/>
  <c r="BK454" i="16"/>
  <c r="J225" i="16"/>
  <c r="J567" i="16"/>
  <c r="J453" i="17"/>
  <c r="J1662" i="17"/>
  <c r="J209" i="17"/>
  <c r="BK675" i="17"/>
  <c r="J2365" i="17"/>
  <c r="J1771" i="17"/>
  <c r="BK2931" i="17"/>
  <c r="BK956" i="17"/>
  <c r="J702" i="18"/>
  <c r="BK566" i="18"/>
  <c r="BK742" i="18"/>
  <c r="BK561" i="18"/>
  <c r="BK355" i="18"/>
  <c r="J656" i="18"/>
  <c r="J962" i="18"/>
  <c r="BK1252" i="18"/>
  <c r="BK116" i="19"/>
  <c r="BK124" i="20"/>
  <c r="J160" i="20"/>
  <c r="J96" i="23"/>
  <c r="BK119" i="24"/>
  <c r="J102" i="25"/>
  <c r="J130" i="27"/>
  <c r="J149" i="27"/>
  <c r="BK472" i="28"/>
  <c r="BK272" i="28"/>
  <c r="J599" i="28"/>
  <c r="J201" i="28"/>
  <c r="J447" i="28"/>
  <c r="J205" i="28"/>
  <c r="BK487" i="28"/>
  <c r="BK291" i="28"/>
  <c r="BK522" i="28"/>
  <c r="BK157" i="28"/>
  <c r="BK365" i="28"/>
  <c r="BK641" i="28"/>
  <c r="BK257" i="28"/>
  <c r="J587" i="28"/>
  <c r="J324" i="28"/>
  <c r="J172" i="29"/>
  <c r="J374" i="30"/>
  <c r="J191" i="30"/>
  <c r="J390" i="30"/>
  <c r="J221" i="30"/>
  <c r="BK102" i="31"/>
  <c r="BK143" i="31"/>
  <c r="BK257" i="33"/>
  <c r="BK388" i="33"/>
  <c r="J1747" i="3"/>
  <c r="BK614" i="3"/>
  <c r="BK788" i="3"/>
  <c r="J1440" i="3"/>
  <c r="J1131" i="3"/>
  <c r="BK1084" i="3"/>
  <c r="J549" i="3"/>
  <c r="J1581" i="3"/>
  <c r="J1429" i="3"/>
  <c r="J2577" i="4"/>
  <c r="J273" i="4"/>
  <c r="J770" i="4"/>
  <c r="BK1640" i="4"/>
  <c r="BK2577" i="4"/>
  <c r="BK2988" i="4"/>
  <c r="BK255" i="4"/>
  <c r="J1128" i="4"/>
  <c r="J2368" i="4"/>
  <c r="J215" i="4"/>
  <c r="BK2796" i="4"/>
  <c r="BK437" i="4"/>
  <c r="BK199" i="5"/>
  <c r="BK207" i="5"/>
  <c r="BK193" i="5"/>
  <c r="J381" i="5"/>
  <c r="BK413" i="5"/>
  <c r="BK433" i="5"/>
  <c r="BK487" i="5"/>
  <c r="BK619" i="5"/>
  <c r="BK124" i="6"/>
  <c r="J100" i="6"/>
  <c r="J847" i="7"/>
  <c r="J1405" i="7"/>
  <c r="J2303" i="7"/>
  <c r="J641" i="7"/>
  <c r="J1427" i="7"/>
  <c r="J1214" i="7"/>
  <c r="BK1904" i="7"/>
  <c r="BK669" i="7"/>
  <c r="J1565" i="7"/>
  <c r="BK2583" i="7"/>
  <c r="BK2428" i="7"/>
  <c r="J530" i="7"/>
  <c r="J180" i="8"/>
  <c r="J162" i="9"/>
  <c r="BK351" i="11"/>
  <c r="J142" i="11"/>
  <c r="J100" i="12"/>
  <c r="BK430" i="12"/>
  <c r="BK126" i="12"/>
  <c r="J388" i="13"/>
  <c r="J88" i="13"/>
  <c r="J112" i="14"/>
  <c r="BK529" i="15"/>
  <c r="J461" i="15"/>
  <c r="BK155" i="15"/>
  <c r="J890" i="16"/>
  <c r="BK1006" i="16"/>
  <c r="BK539" i="16"/>
  <c r="J953" i="16"/>
  <c r="BK1052" i="16"/>
  <c r="J2658" i="17"/>
  <c r="BK2199" i="17"/>
  <c r="BK1698" i="17"/>
  <c r="J2244" i="17"/>
  <c r="BK2726" i="17"/>
  <c r="J1704" i="17"/>
  <c r="BK2204" i="17"/>
  <c r="J2994" i="17"/>
  <c r="J1716" i="17"/>
  <c r="J1027" i="18"/>
  <c r="BK1127" i="18"/>
  <c r="BK1137" i="18"/>
  <c r="BK1132" i="18"/>
  <c r="BK676" i="18"/>
  <c r="J812" i="18"/>
  <c r="BK1117" i="18"/>
  <c r="J1363" i="18"/>
  <c r="BK166" i="18"/>
  <c r="BK112" i="19"/>
  <c r="BK131" i="20"/>
  <c r="BK129" i="20"/>
  <c r="BK95" i="22"/>
  <c r="BK100" i="24"/>
  <c r="J101" i="25"/>
  <c r="BK98" i="27"/>
  <c r="J105" i="27"/>
  <c r="BK493" i="28"/>
  <c r="J306" i="28"/>
  <c r="BK602" i="28"/>
  <c r="J175" i="28"/>
  <c r="J551" i="28"/>
  <c r="J280" i="28"/>
  <c r="BK508" i="28"/>
  <c r="J276" i="28"/>
  <c r="J485" i="28"/>
  <c r="BK213" i="28"/>
  <c r="BK528" i="28"/>
  <c r="BK250" i="28"/>
  <c r="J573" i="28"/>
  <c r="J220" i="28"/>
  <c r="J644" i="28"/>
  <c r="BK448" i="28"/>
  <c r="J184" i="28"/>
  <c r="J230" i="29"/>
  <c r="BK364" i="30"/>
  <c r="J129" i="30"/>
  <c r="J137" i="33"/>
  <c r="J237" i="33"/>
  <c r="J104" i="2"/>
  <c r="J1839" i="3"/>
  <c r="J831" i="3"/>
  <c r="BK1678" i="3"/>
  <c r="J608" i="3"/>
  <c r="BK1027" i="3"/>
  <c r="J909" i="3"/>
  <c r="J1045" i="3"/>
  <c r="BK2770" i="4"/>
  <c r="J251" i="4"/>
  <c r="J803" i="4"/>
  <c r="J1507" i="4"/>
  <c r="BK2535" i="4"/>
  <c r="J2278" i="4"/>
  <c r="BK298" i="4"/>
  <c r="J1275" i="4"/>
  <c r="BK1655" i="4"/>
  <c r="J3224" i="4"/>
  <c r="J1090" i="4"/>
  <c r="J397" i="5"/>
  <c r="J573" i="5"/>
  <c r="J493" i="5"/>
  <c r="J525" i="5"/>
  <c r="BK285" i="5"/>
  <c r="J257" i="5"/>
  <c r="BK423" i="5"/>
  <c r="BK503" i="5"/>
  <c r="BK172" i="6"/>
  <c r="J166" i="6"/>
  <c r="J172" i="7"/>
  <c r="J831" i="7"/>
  <c r="J1350" i="7"/>
  <c r="BK282" i="7"/>
  <c r="J964" i="7"/>
  <c r="BK1475" i="7"/>
  <c r="J355" i="7"/>
  <c r="J614" i="7"/>
  <c r="BK2604" i="7"/>
  <c r="BK2031" i="7"/>
  <c r="J215" i="8"/>
  <c r="BK111" i="9"/>
  <c r="BK105" i="9"/>
  <c r="BK396" i="11"/>
  <c r="BK165" i="11"/>
  <c r="J692" i="12"/>
  <c r="J108" i="12"/>
  <c r="J442" i="12"/>
  <c r="J406" i="13"/>
  <c r="BK293" i="13"/>
  <c r="BK229" i="14"/>
  <c r="BK189" i="14"/>
  <c r="BK346" i="15"/>
  <c r="J285" i="15"/>
  <c r="BK121" i="15"/>
  <c r="J161" i="15"/>
  <c r="J825" i="16"/>
  <c r="BK567" i="16"/>
  <c r="J129" i="16"/>
  <c r="J835" i="16"/>
  <c r="BK552" i="16"/>
  <c r="J2566" i="17"/>
  <c r="BK114" i="17"/>
  <c r="J2890" i="17"/>
  <c r="BK2437" i="17"/>
  <c r="J2209" i="17"/>
  <c r="J2466" i="17"/>
  <c r="BK1812" i="17"/>
  <c r="BK3042" i="17"/>
  <c r="BK2355" i="17"/>
  <c r="BK1197" i="18"/>
  <c r="BK1378" i="18"/>
  <c r="BK1448" i="18"/>
  <c r="J1559" i="18"/>
  <c r="BK1187" i="18"/>
  <c r="J105" i="18"/>
  <c r="BK472" i="18"/>
  <c r="J250" i="18"/>
  <c r="J179" i="19"/>
  <c r="J108" i="20"/>
  <c r="J126" i="20"/>
  <c r="J139" i="27"/>
  <c r="BK431" i="28"/>
  <c r="J199" i="28"/>
  <c r="BK450" i="28"/>
  <c r="J613" i="28"/>
  <c r="BK354" i="28"/>
  <c r="J126" i="28"/>
  <c r="J467" i="28"/>
  <c r="BK179" i="28"/>
  <c r="J329" i="28"/>
  <c r="BK586" i="28"/>
  <c r="BK300" i="28"/>
  <c r="J586" i="28"/>
  <c r="J337" i="28"/>
  <c r="J652" i="28"/>
  <c r="J437" i="28"/>
  <c r="J193" i="28"/>
  <c r="J209" i="29"/>
  <c r="BK226" i="30"/>
  <c r="BK232" i="30"/>
  <c r="J494" i="33"/>
  <c r="BK106" i="33"/>
  <c r="J176" i="2"/>
  <c r="BK237" i="3"/>
  <c r="BK931" i="3"/>
  <c r="BK390" i="3"/>
  <c r="J531" i="3"/>
  <c r="BK228" i="3"/>
  <c r="BK2152" i="3"/>
  <c r="J774" i="3"/>
  <c r="BK774" i="3"/>
  <c r="J2265" i="4"/>
  <c r="J283" i="4"/>
  <c r="BK679" i="4"/>
  <c r="BK1275" i="4"/>
  <c r="J2258" i="4"/>
  <c r="J1932" i="4"/>
  <c r="BK2638" i="4"/>
  <c r="BK1059" i="4"/>
  <c r="J1682" i="4"/>
  <c r="BK3129" i="4"/>
  <c r="BK1033" i="4"/>
  <c r="BK419" i="5"/>
  <c r="BK387" i="5"/>
  <c r="J447" i="5"/>
  <c r="J537" i="5"/>
  <c r="J511" i="5"/>
  <c r="J545" i="5"/>
  <c r="J169" i="5"/>
  <c r="BK293" i="5"/>
  <c r="BK131" i="5"/>
  <c r="BK115" i="6"/>
  <c r="J1384" i="7"/>
  <c r="J1010" i="7"/>
  <c r="BK1004" i="7"/>
  <c r="BK1785" i="7"/>
  <c r="BK337" i="7"/>
  <c r="J156" i="7"/>
  <c r="J626" i="7"/>
  <c r="BK1184" i="7"/>
  <c r="BK2563" i="7"/>
  <c r="J1865" i="7"/>
  <c r="BK224" i="8"/>
  <c r="J165" i="9"/>
  <c r="J100" i="10"/>
  <c r="J228" i="11"/>
  <c r="J208" i="12"/>
  <c r="BK335" i="12"/>
  <c r="BK733" i="12"/>
  <c r="J805" i="12"/>
  <c r="J105" i="13"/>
  <c r="J298" i="13"/>
  <c r="J127" i="14"/>
  <c r="J145" i="14"/>
  <c r="J267" i="15"/>
  <c r="J431" i="15"/>
  <c r="J246" i="15"/>
  <c r="J174" i="15"/>
  <c r="BK866" i="16"/>
  <c r="J965" i="16"/>
  <c r="J469" i="16"/>
  <c r="J1000" i="16"/>
  <c r="BK960" i="16"/>
  <c r="BK2638" i="17"/>
  <c r="J2489" i="17"/>
  <c r="BK2731" i="17"/>
  <c r="J114" i="17"/>
  <c r="BK877" i="17"/>
  <c r="J1436" i="17"/>
  <c r="BK588" i="17"/>
  <c r="J1280" i="17"/>
  <c r="BK2926" i="17"/>
  <c r="BK158" i="17"/>
  <c r="J343" i="18"/>
  <c r="BK250" i="18"/>
  <c r="J1317" i="18"/>
  <c r="BK1572" i="18"/>
  <c r="J495" i="18"/>
  <c r="BK1403" i="18"/>
  <c r="J1322" i="18"/>
  <c r="BK144" i="19"/>
  <c r="BK98" i="20"/>
  <c r="BK148" i="20"/>
  <c r="BK101" i="23"/>
  <c r="J98" i="23"/>
  <c r="J103" i="25"/>
  <c r="BK128" i="27"/>
  <c r="BK140" i="27"/>
  <c r="J459" i="28"/>
  <c r="J234" i="28"/>
  <c r="BK380" i="28"/>
  <c r="BK584" i="28"/>
  <c r="BK263" i="28"/>
  <c r="J497" i="28"/>
  <c r="BK256" i="28"/>
  <c r="BK474" i="28"/>
  <c r="J626" i="28"/>
  <c r="J384" i="28"/>
  <c r="J621" i="28"/>
  <c r="BK280" i="28"/>
  <c r="BK603" i="28"/>
  <c r="BK362" i="28"/>
  <c r="J100" i="29"/>
  <c r="BK129" i="30"/>
  <c r="BK348" i="30"/>
  <c r="J92" i="32"/>
  <c r="BK400" i="33"/>
  <c r="BK411" i="33"/>
  <c r="BK95" i="33"/>
  <c r="J111" i="2"/>
  <c r="BK1777" i="3"/>
  <c r="BK1625" i="3"/>
  <c r="BK1556" i="3"/>
  <c r="J999" i="3"/>
  <c r="BK1240" i="3"/>
  <c r="J1876" i="3"/>
  <c r="J1701" i="3"/>
  <c r="J2603" i="4"/>
  <c r="BK377" i="4"/>
  <c r="BK442" i="4"/>
  <c r="J1228" i="4"/>
  <c r="BK2090" i="4"/>
  <c r="J1825" i="4"/>
  <c r="J302" i="4"/>
  <c r="BK1228" i="4"/>
  <c r="BK1475" i="4"/>
  <c r="J3269" i="4"/>
  <c r="J2193" i="4"/>
  <c r="J192" i="4"/>
  <c r="BK525" i="5"/>
  <c r="J181" i="5"/>
  <c r="J197" i="5"/>
  <c r="J289" i="5"/>
  <c r="BK449" i="5"/>
  <c r="J129" i="5"/>
  <c r="J111" i="5"/>
  <c r="BK153" i="5"/>
  <c r="J190" i="6"/>
  <c r="BK169" i="6"/>
  <c r="BK403" i="7"/>
  <c r="BK964" i="7"/>
  <c r="J1129" i="7"/>
  <c r="J253" i="7"/>
  <c r="BK332" i="7"/>
  <c r="BK626" i="7"/>
  <c r="BK1244" i="7"/>
  <c r="BK801" i="7"/>
  <c r="J2548" i="7"/>
  <c r="BK1519" i="7"/>
  <c r="J159" i="8"/>
  <c r="J114" i="9"/>
  <c r="BK385" i="11"/>
  <c r="J167" i="11"/>
  <c r="J92" i="12"/>
  <c r="BK555" i="12"/>
  <c r="J861" i="12"/>
  <c r="BK164" i="13"/>
  <c r="J164" i="13"/>
  <c r="J136" i="14"/>
  <c r="J135" i="15"/>
  <c r="BK293" i="15"/>
  <c r="BK267" i="15"/>
  <c r="J167" i="15"/>
  <c r="J450" i="16"/>
  <c r="BK830" i="16"/>
  <c r="J102" i="16"/>
  <c r="BK840" i="16"/>
  <c r="J362" i="16"/>
  <c r="J106" i="16"/>
  <c r="BK140" i="17"/>
  <c r="J458" i="17"/>
  <c r="J231" i="17"/>
  <c r="J126" i="17"/>
  <c r="J2627" i="17"/>
  <c r="J2750" i="17"/>
  <c r="J3029" i="17"/>
  <c r="BK2350" i="17"/>
  <c r="BK1052" i="18"/>
  <c r="BK957" i="18"/>
  <c r="J1257" i="18"/>
  <c r="BK1022" i="18"/>
  <c r="BK917" i="18"/>
  <c r="BK646" i="18"/>
  <c r="J787" i="18"/>
  <c r="J1137" i="18"/>
  <c r="BK187" i="19"/>
  <c r="J128" i="20"/>
  <c r="J156" i="20"/>
  <c r="BK126" i="20"/>
  <c r="BK101" i="24"/>
  <c r="J120" i="25"/>
  <c r="BK112" i="27"/>
  <c r="BK90" i="27"/>
  <c r="J601" i="28"/>
  <c r="J386" i="28"/>
  <c r="BK219" i="28"/>
  <c r="J473" i="28"/>
  <c r="BK171" i="28"/>
  <c r="BK492" i="28"/>
  <c r="BK240" i="28"/>
  <c r="J449" i="28"/>
  <c r="J209" i="28"/>
  <c r="BK434" i="28"/>
  <c r="BK228" i="28"/>
  <c r="BK404" i="28"/>
  <c r="BK126" i="28"/>
  <c r="BK336" i="28"/>
  <c r="J147" i="28"/>
  <c r="J381" i="28"/>
  <c r="BK192" i="29"/>
  <c r="BK211" i="30"/>
  <c r="BK235" i="30"/>
  <c r="BK184" i="32"/>
  <c r="BK175" i="33"/>
  <c r="BK280" i="33"/>
  <c r="J153" i="2"/>
  <c r="BK1716" i="3"/>
  <c r="J1645" i="3"/>
  <c r="BK1274" i="3"/>
  <c r="J1691" i="3"/>
  <c r="J228" i="3"/>
  <c r="J1951" i="3"/>
  <c r="BK1536" i="3"/>
  <c r="BK1834" i="3"/>
  <c r="BK2076" i="4"/>
  <c r="BK746" i="4"/>
  <c r="BK2041" i="4"/>
  <c r="BK317" i="4"/>
  <c r="J2796" i="4"/>
  <c r="J742" i="4"/>
  <c r="BK2750" i="4"/>
  <c r="BK283" i="4"/>
  <c r="J1124" i="4"/>
  <c r="BK3063" i="4"/>
  <c r="BK1545" i="4"/>
  <c r="J371" i="5"/>
  <c r="J508" i="5"/>
  <c r="BK475" i="5"/>
  <c r="J543" i="5"/>
  <c r="J529" i="5"/>
  <c r="J479" i="5"/>
  <c r="BK447" i="5"/>
  <c r="J175" i="5"/>
  <c r="J206" i="6"/>
  <c r="J1832" i="7"/>
  <c r="BK2311" i="7"/>
  <c r="BK1826" i="7"/>
  <c r="J1805" i="7"/>
  <c r="BK2303" i="7"/>
  <c r="BK2276" i="7"/>
  <c r="BK599" i="7"/>
  <c r="BK1669" i="7"/>
  <c r="J2610" i="7"/>
  <c r="J2234" i="7"/>
  <c r="BK355" i="7"/>
  <c r="BK192" i="8"/>
  <c r="J132" i="9"/>
  <c r="J435" i="11"/>
  <c r="J84" i="11"/>
  <c r="BK853" i="12"/>
  <c r="J213" i="12"/>
  <c r="BK702" i="12"/>
  <c r="J102" i="13"/>
  <c r="J308" i="13"/>
  <c r="J367" i="15"/>
  <c r="J259" i="15"/>
  <c r="J358" i="15"/>
  <c r="J840" i="16"/>
  <c r="BK965" i="16"/>
  <c r="J870" i="16"/>
  <c r="J98" i="16"/>
  <c r="J727" i="16"/>
  <c r="J930" i="16"/>
  <c r="BK2546" i="17"/>
  <c r="BK2782" i="17"/>
  <c r="BK2789" i="17"/>
  <c r="J2852" i="17"/>
  <c r="J174" i="17"/>
  <c r="J2700" i="17"/>
  <c r="J740" i="17"/>
  <c r="J556" i="17"/>
  <c r="BK2936" i="17"/>
  <c r="J1454" i="18"/>
  <c r="J1358" i="18"/>
  <c r="J1302" i="18"/>
  <c r="J224" i="18"/>
  <c r="J1512" i="18"/>
  <c r="J1418" i="18"/>
  <c r="BK1438" i="18"/>
  <c r="J1614" i="18"/>
  <c r="J661" i="18"/>
  <c r="J244" i="19"/>
  <c r="J122" i="20"/>
  <c r="BK132" i="20"/>
  <c r="BK103" i="22"/>
  <c r="BK99" i="24"/>
  <c r="J97" i="25"/>
  <c r="BK112" i="25"/>
  <c r="BK149" i="27"/>
  <c r="J144" i="27"/>
  <c r="BK624" i="28"/>
  <c r="J412" i="28"/>
  <c r="J141" i="28"/>
  <c r="BK311" i="28"/>
  <c r="BK510" i="28"/>
  <c r="BK314" i="28"/>
  <c r="BK596" i="28"/>
  <c r="BK337" i="28"/>
  <c r="BK616" i="28"/>
  <c r="BK321" i="28"/>
  <c r="BK509" i="28"/>
  <c r="J297" i="28"/>
  <c r="J557" i="28"/>
  <c r="J255" i="28"/>
  <c r="J569" i="28"/>
  <c r="BK356" i="28"/>
  <c r="BK112" i="29"/>
  <c r="BK120" i="29"/>
  <c r="BK318" i="30"/>
  <c r="J237" i="32"/>
  <c r="J190" i="33"/>
  <c r="J95" i="33"/>
  <c r="BK108" i="2"/>
  <c r="BK1078" i="3"/>
  <c r="J808" i="3"/>
  <c r="BK602" i="3"/>
  <c r="BK1098" i="3"/>
  <c r="J812" i="3"/>
  <c r="BK1451" i="3"/>
  <c r="J174" i="3"/>
  <c r="BK157" i="3"/>
  <c r="BK995" i="4"/>
  <c r="BK1281" i="4"/>
  <c r="J1552" i="4"/>
  <c r="J2104" i="4"/>
  <c r="BK1263" i="4"/>
  <c r="BK2610" i="4"/>
  <c r="J2720" i="4"/>
  <c r="BK266" i="4"/>
  <c r="BK3051" i="4"/>
  <c r="J152" i="4"/>
  <c r="J347" i="5"/>
  <c r="J199" i="5"/>
  <c r="BK183" i="5"/>
  <c r="J401" i="5"/>
  <c r="BK265" i="5"/>
  <c r="J591" i="5"/>
  <c r="J247" i="5"/>
  <c r="J123" i="5"/>
  <c r="J130" i="6"/>
  <c r="BK473" i="7"/>
  <c r="J485" i="7"/>
  <c r="J896" i="7"/>
  <c r="BK1025" i="7"/>
  <c r="BK1846" i="7"/>
  <c r="J192" i="7"/>
  <c r="BK764" i="7"/>
  <c r="BK1494" i="7"/>
  <c r="BK2548" i="7"/>
  <c r="BK1547" i="7"/>
  <c r="BK200" i="8"/>
  <c r="BK236" i="9"/>
  <c r="BK186" i="9"/>
  <c r="J281" i="11"/>
  <c r="BK94" i="11"/>
  <c r="J815" i="12"/>
  <c r="J528" i="12"/>
  <c r="J402" i="12"/>
  <c r="J888" i="12"/>
  <c r="BK208" i="12"/>
  <c r="BK207" i="13"/>
  <c r="BK217" i="14"/>
  <c r="J505" i="15"/>
  <c r="J496" i="15"/>
  <c r="J398" i="15"/>
  <c r="J186" i="15"/>
  <c r="J150" i="16"/>
  <c r="J278" i="16"/>
  <c r="J548" i="16"/>
  <c r="BK119" i="16"/>
  <c r="BK1022" i="16"/>
  <c r="BK2716" i="17"/>
  <c r="BK130" i="17"/>
  <c r="J2897" i="17"/>
  <c r="BK132" i="17"/>
  <c r="BK1137" i="17"/>
  <c r="BK1710" i="17"/>
  <c r="J640" i="17"/>
  <c r="BK3047" i="17"/>
  <c r="J2695" i="17"/>
  <c r="BK1580" i="18"/>
  <c r="J571" i="18"/>
  <c r="J651" i="18"/>
  <c r="BK528" i="18"/>
  <c r="BK1535" i="18"/>
  <c r="BK461" i="18"/>
  <c r="J596" i="18"/>
  <c r="J937" i="18"/>
  <c r="J1307" i="18"/>
  <c r="BK249" i="19"/>
  <c r="BK161" i="20"/>
  <c r="J152" i="20"/>
  <c r="J102" i="22"/>
  <c r="J108" i="24"/>
  <c r="BK108" i="25"/>
  <c r="J134" i="27"/>
  <c r="BK145" i="27"/>
  <c r="J576" i="28"/>
  <c r="J242" i="28"/>
  <c r="J530" i="28"/>
  <c r="BK234" i="28"/>
  <c r="J528" i="28"/>
  <c r="BK310" i="28"/>
  <c r="J609" i="28"/>
  <c r="J568" i="28"/>
  <c r="J368" i="28"/>
  <c r="BK598" i="28"/>
  <c r="J311" i="28"/>
  <c r="J642" i="28"/>
  <c r="BK369" i="28"/>
  <c r="BK628" i="28"/>
  <c r="J391" i="28"/>
  <c r="BK227" i="29"/>
  <c r="J136" i="29"/>
  <c r="BK191" i="30"/>
  <c r="BK190" i="33"/>
  <c r="BK247" i="33"/>
  <c r="J476" i="33"/>
  <c r="J147" i="2"/>
  <c r="BK540" i="3"/>
  <c r="BK501" i="3"/>
  <c r="BK346" i="3"/>
  <c r="BK288" i="3"/>
  <c r="BK1464" i="3"/>
  <c r="J859" i="3"/>
  <c r="J602" i="3"/>
  <c r="BK1864" i="4"/>
  <c r="J2876" i="4"/>
  <c r="J572" i="4"/>
  <c r="BK1022" i="4"/>
  <c r="BK1703" i="4"/>
  <c r="J1664" i="4"/>
  <c r="J2336" i="4"/>
  <c r="J210" i="4"/>
  <c r="BK3296" i="4"/>
  <c r="J2596" i="4"/>
  <c r="J227" i="4"/>
  <c r="BK559" i="5"/>
  <c r="J293" i="5"/>
  <c r="J441" i="5"/>
  <c r="BK335" i="5"/>
  <c r="J277" i="5"/>
  <c r="J173" i="5"/>
  <c r="BK117" i="5"/>
  <c r="J175" i="6"/>
  <c r="BK1214" i="7"/>
  <c r="BK1164" i="7"/>
  <c r="J212" i="7"/>
  <c r="J705" i="7"/>
  <c r="J1311" i="7"/>
  <c r="J819" i="7"/>
  <c r="BK1585" i="7"/>
  <c r="BK212" i="7"/>
  <c r="J746" i="7"/>
  <c r="BK2494" i="7"/>
  <c r="BK1465" i="7"/>
  <c r="J121" i="8"/>
  <c r="J192" i="9"/>
  <c r="J103" i="10"/>
  <c r="BK375" i="11"/>
  <c r="BK108" i="11"/>
  <c r="J315" i="12"/>
  <c r="J343" i="12"/>
  <c r="BK474" i="12"/>
  <c r="BK861" i="12"/>
  <c r="J207" i="13"/>
  <c r="BK151" i="13"/>
  <c r="J224" i="14"/>
  <c r="BK102" i="14"/>
  <c r="J435" i="15"/>
  <c r="J518" i="15"/>
  <c r="BK543" i="15"/>
  <c r="BK131" i="15"/>
  <c r="BK982" i="16"/>
  <c r="BK691" i="16"/>
  <c r="J506" i="16"/>
  <c r="BK858" i="16"/>
  <c r="J946" i="16"/>
  <c r="BK2586" i="17"/>
  <c r="J219" i="17"/>
  <c r="BK1341" i="17"/>
  <c r="J1022" i="17"/>
  <c r="BK1668" i="17"/>
  <c r="BK1680" i="17"/>
  <c r="J1784" i="17"/>
  <c r="J650" i="17"/>
  <c r="BK2973" i="17"/>
  <c r="J2261" i="17"/>
  <c r="J897" i="18"/>
  <c r="BK857" i="18"/>
  <c r="BK365" i="18"/>
  <c r="J757" i="18"/>
  <c r="BK384" i="18"/>
  <c r="BK343" i="18"/>
  <c r="J292" i="18"/>
  <c r="J128" i="19"/>
  <c r="J142" i="20"/>
  <c r="BK101" i="20"/>
  <c r="J110" i="20"/>
  <c r="J106" i="22"/>
  <c r="BK96" i="23"/>
  <c r="BK110" i="25"/>
  <c r="BK103" i="27"/>
  <c r="BK120" i="27"/>
  <c r="J657" i="28"/>
  <c r="BK396" i="28"/>
  <c r="J224" i="28"/>
  <c r="J482" i="28"/>
  <c r="J216" i="28"/>
  <c r="BK513" i="28"/>
  <c r="BK324" i="28"/>
  <c r="BK141" i="28"/>
  <c r="BK458" i="28"/>
  <c r="J269" i="28"/>
  <c r="BK576" i="28"/>
  <c r="BK352" i="28"/>
  <c r="BK150" i="28"/>
  <c r="BK459" i="28"/>
  <c r="J197" i="28"/>
  <c r="BK505" i="28"/>
  <c r="J202" i="28"/>
  <c r="BK506" i="28"/>
  <c r="BK270" i="28"/>
  <c r="BK132" i="29"/>
  <c r="J379" i="30"/>
  <c r="J286" i="32"/>
  <c r="J267" i="33"/>
  <c r="BK224" i="33"/>
  <c r="BK94" i="2"/>
  <c r="BK1124" i="3"/>
  <c r="BK872" i="3"/>
  <c r="J1279" i="3"/>
  <c r="J1188" i="3"/>
  <c r="J1138" i="3"/>
  <c r="J955" i="3"/>
  <c r="BK1645" i="3"/>
  <c r="J1571" i="3"/>
  <c r="BK2673" i="4"/>
  <c r="BK210" i="4"/>
  <c r="BK1348" i="4"/>
  <c r="BK2193" i="4"/>
  <c r="J2610" i="4"/>
  <c r="J917" i="4"/>
  <c r="BK770" i="4"/>
  <c r="J1245" i="4"/>
  <c r="BK1982" i="4"/>
  <c r="J3296" i="4"/>
  <c r="BK2023" i="4"/>
  <c r="BK381" i="5"/>
  <c r="J419" i="5"/>
  <c r="J505" i="5"/>
  <c r="BK571" i="5"/>
  <c r="J241" i="5"/>
  <c r="BK159" i="5"/>
  <c r="J315" i="5"/>
  <c r="BK407" i="5"/>
  <c r="BK323" i="5"/>
  <c r="BK129" i="5"/>
  <c r="J142" i="6"/>
  <c r="J1953" i="7"/>
  <c r="BK206" i="7"/>
  <c r="BK776" i="7"/>
  <c r="BK646" i="7"/>
  <c r="J1396" i="7"/>
  <c r="BK655" i="7"/>
  <c r="J1234" i="7"/>
  <c r="BK1536" i="7"/>
  <c r="J2558" i="7"/>
  <c r="J2024" i="7"/>
  <c r="BK232" i="7"/>
  <c r="BK127" i="8"/>
  <c r="J93" i="9"/>
  <c r="J429" i="11"/>
  <c r="J423" i="11"/>
  <c r="BK597" i="12"/>
  <c r="J384" i="13"/>
  <c r="J270" i="14"/>
  <c r="BK355" i="15"/>
  <c r="J411" i="15"/>
  <c r="J427" i="15"/>
  <c r="BK264" i="15"/>
  <c r="J565" i="16"/>
  <c r="J742" i="16"/>
  <c r="J775" i="16"/>
  <c r="BK998" i="16"/>
  <c r="BK1043" i="16"/>
  <c r="J2758" i="17"/>
  <c r="BK106" i="17"/>
  <c r="BK146" i="17"/>
  <c r="J2847" i="17"/>
  <c r="J960" i="17"/>
  <c r="BK1656" i="17"/>
  <c r="J897" i="17"/>
  <c r="J3056" i="17"/>
  <c r="BK2483" i="17"/>
  <c r="BK134" i="17"/>
  <c r="J997" i="18"/>
  <c r="BK1277" i="18"/>
  <c r="BK1512" i="18"/>
  <c r="J1413" i="18"/>
  <c r="BK962" i="18"/>
  <c r="J1222" i="18"/>
  <c r="J1622" i="18"/>
  <c r="J681" i="18"/>
  <c r="J203" i="19"/>
  <c r="J157" i="20"/>
  <c r="J133" i="20"/>
  <c r="BK115" i="23"/>
  <c r="J102" i="24"/>
  <c r="J109" i="25"/>
  <c r="BK104" i="27"/>
  <c r="J141" i="27"/>
  <c r="BK503" i="28"/>
  <c r="BK296" i="28"/>
  <c r="BK534" i="28"/>
  <c r="BK245" i="28"/>
  <c r="BK511" i="28"/>
  <c r="BK319" i="28"/>
  <c r="BK615" i="28"/>
  <c r="BK343" i="28"/>
  <c r="J588" i="28"/>
  <c r="BK378" i="28"/>
  <c r="BK408" i="28"/>
  <c r="J151" i="28"/>
  <c r="J405" i="28"/>
  <c r="BK136" i="28"/>
  <c r="BK441" i="28"/>
  <c r="J130" i="28"/>
  <c r="J223" i="29"/>
  <c r="BK390" i="30"/>
  <c r="BK152" i="30"/>
  <c r="BK240" i="30"/>
  <c r="BK132" i="31"/>
  <c r="J102" i="31"/>
  <c r="BK328" i="33"/>
  <c r="BK116" i="33"/>
  <c r="AS73" i="1"/>
  <c r="J1706" i="3"/>
  <c r="BK831" i="3"/>
  <c r="BK1279" i="3"/>
  <c r="J1520" i="3"/>
  <c r="BK2081" i="3"/>
  <c r="BK127" i="3"/>
  <c r="J141" i="3"/>
  <c r="BK1336" i="4"/>
  <c r="J2650" i="4"/>
  <c r="BK2778" i="4"/>
  <c r="J951" i="4"/>
  <c r="BK1669" i="4"/>
  <c r="BK1601" i="4"/>
  <c r="BK1559" i="4"/>
  <c r="BK2981" i="4"/>
  <c r="J596" i="4"/>
  <c r="BK3160" i="4"/>
  <c r="J1769" i="4"/>
  <c r="J279" i="5"/>
  <c r="BK273" i="5"/>
  <c r="J343" i="5"/>
  <c r="J431" i="5"/>
  <c r="J361" i="5"/>
  <c r="BK213" i="5"/>
  <c r="J135" i="5"/>
  <c r="J127" i="6"/>
  <c r="J160" i="6"/>
  <c r="J2400" i="7"/>
  <c r="BK728" i="7"/>
  <c r="BK969" i="7"/>
  <c r="J1931" i="7"/>
  <c r="BK305" i="7"/>
  <c r="BK604" i="7"/>
  <c r="BK977" i="7"/>
  <c r="J1812" i="7"/>
  <c r="J2616" i="7"/>
  <c r="J2172" i="7"/>
  <c r="J202" i="7"/>
  <c r="BK129" i="9"/>
  <c r="BK114" i="9"/>
  <c r="BK192" i="11"/>
  <c r="J420" i="11"/>
  <c r="J833" i="12"/>
  <c r="J136" i="12"/>
  <c r="J715" i="12"/>
  <c r="J161" i="12"/>
  <c r="J275" i="13"/>
  <c r="J253" i="14"/>
  <c r="J108" i="14"/>
  <c r="BK165" i="15"/>
  <c r="BK385" i="15"/>
  <c r="BK349" i="15"/>
  <c r="BK137" i="15"/>
  <c r="BK878" i="16"/>
  <c r="J446" i="16"/>
  <c r="BK129" i="16"/>
  <c r="J982" i="16"/>
  <c r="BK340" i="16"/>
  <c r="J691" i="16"/>
  <c r="J2522" i="17"/>
  <c r="J128" i="17"/>
  <c r="BK2808" i="17"/>
  <c r="J2442" i="17"/>
  <c r="J2576" i="17"/>
  <c r="BK2690" i="17"/>
  <c r="BK2410" i="17"/>
  <c r="J3014" i="17"/>
  <c r="BK2285" i="17"/>
  <c r="BK807" i="18"/>
  <c r="BK812" i="18"/>
  <c r="BK656" i="18"/>
  <c r="J932" i="18"/>
  <c r="BK285" i="18"/>
  <c r="BK440" i="18"/>
  <c r="J1017" i="18"/>
  <c r="BK1584" i="18"/>
  <c r="J116" i="19"/>
  <c r="BK175" i="19"/>
  <c r="J98" i="20"/>
  <c r="J150" i="20"/>
  <c r="BK100" i="22"/>
  <c r="J112" i="23"/>
  <c r="J115" i="25"/>
  <c r="BK132" i="27"/>
  <c r="J146" i="27"/>
  <c r="BK606" i="28"/>
  <c r="J380" i="28"/>
  <c r="J213" i="28"/>
  <c r="J510" i="28"/>
  <c r="BK266" i="28"/>
  <c r="BK520" i="28"/>
  <c r="J305" i="28"/>
  <c r="J612" i="28"/>
  <c r="BK334" i="28"/>
  <c r="J577" i="28"/>
  <c r="J316" i="28"/>
  <c r="BK636" i="28"/>
  <c r="J327" i="28"/>
  <c r="BK523" i="28"/>
  <c r="J239" i="28"/>
  <c r="J611" i="28"/>
  <c r="BK285" i="28"/>
  <c r="J144" i="29"/>
  <c r="BK104" i="29"/>
  <c r="J268" i="30"/>
  <c r="BK91" i="31"/>
  <c r="J388" i="33"/>
  <c r="BK469" i="33"/>
  <c r="BK172" i="2"/>
  <c r="BK1504" i="3"/>
  <c r="J1251" i="3"/>
  <c r="BK1131" i="3"/>
  <c r="BK1478" i="3"/>
  <c r="J1310" i="3"/>
  <c r="BK1256" i="3"/>
  <c r="J1245" i="3"/>
  <c r="BK1696" i="3"/>
  <c r="BK2048" i="4"/>
  <c r="J339" i="4"/>
  <c r="BK432" i="4"/>
  <c r="J1180" i="4"/>
  <c r="BK1645" i="4"/>
  <c r="BK1682" i="4"/>
  <c r="BK2309" i="4"/>
  <c r="J2638" i="4"/>
  <c r="BK3314" i="4"/>
  <c r="BK2121" i="4"/>
  <c r="J605" i="5"/>
  <c r="BK415" i="5"/>
  <c r="BK471" i="5"/>
  <c r="BK563" i="5"/>
  <c r="J565" i="5"/>
  <c r="BK369" i="5"/>
  <c r="BK351" i="5"/>
  <c r="J219" i="5"/>
  <c r="J145" i="6"/>
  <c r="J1284" i="7"/>
  <c r="BK1440" i="7"/>
  <c r="J2260" i="7"/>
  <c r="J2031" i="7"/>
  <c r="J2351" i="7"/>
  <c r="J449" i="7"/>
  <c r="J924" i="7"/>
  <c r="BK591" i="7"/>
  <c r="J2494" i="7"/>
  <c r="BK609" i="7"/>
  <c r="J189" i="8"/>
  <c r="BK159" i="9"/>
  <c r="J85" i="10"/>
  <c r="J154" i="11"/>
  <c r="BK182" i="11"/>
  <c r="BK712" i="12"/>
  <c r="BK392" i="12"/>
  <c r="BK928" i="12"/>
  <c r="BK379" i="13"/>
  <c r="J217" i="13"/>
  <c r="J199" i="14"/>
  <c r="BK218" i="15"/>
  <c r="BK161" i="15"/>
  <c r="BK542" i="15"/>
  <c r="J97" i="15"/>
  <c r="J1006" i="16"/>
  <c r="J313" i="16"/>
  <c r="BK796" i="16"/>
  <c r="J1022" i="16"/>
  <c r="BK1061" i="16"/>
  <c r="BK213" i="16"/>
  <c r="BK556" i="17"/>
  <c r="BK897" i="17"/>
  <c r="BK136" i="17"/>
  <c r="BK184" i="17"/>
  <c r="J1018" i="17"/>
  <c r="J1613" i="17"/>
  <c r="J130" i="17"/>
  <c r="J2921" i="17"/>
  <c r="J1824" i="17"/>
  <c r="BK922" i="18"/>
  <c r="BK752" i="18"/>
  <c r="BK681" i="18"/>
  <c r="J440" i="18"/>
  <c r="BK406" i="18"/>
  <c r="BK727" i="18"/>
  <c r="BK483" i="18"/>
  <c r="J581" i="18"/>
  <c r="J199" i="19"/>
  <c r="J95" i="20"/>
  <c r="J134" i="20"/>
  <c r="BK112" i="20"/>
  <c r="J106" i="24"/>
  <c r="F36" i="26"/>
  <c r="BA80" i="1" s="1"/>
  <c r="BK651" i="28"/>
  <c r="J358" i="28"/>
  <c r="J159" i="28"/>
  <c r="J383" i="28"/>
  <c r="BK158" i="28"/>
  <c r="J463" i="28"/>
  <c r="J186" i="28"/>
  <c r="BK417" i="28"/>
  <c r="J658" i="28"/>
  <c r="BK308" i="28"/>
  <c r="BK475" i="28"/>
  <c r="J271" i="28"/>
  <c r="J501" i="28"/>
  <c r="BK275" i="28"/>
  <c r="J598" i="28"/>
  <c r="BK387" i="28"/>
  <c r="BK143" i="28"/>
  <c r="BK100" i="29"/>
  <c r="BK248" i="30"/>
  <c r="J368" i="30"/>
  <c r="J202" i="32"/>
  <c r="J200" i="33"/>
  <c r="BK130" i="2"/>
  <c r="BK1706" i="3"/>
  <c r="BK1640" i="3"/>
  <c r="J1616" i="3"/>
  <c r="J1566" i="3"/>
  <c r="BK984" i="3"/>
  <c r="BK1052" i="3"/>
  <c r="BK2078" i="3"/>
  <c r="J496" i="3"/>
  <c r="J614" i="3"/>
  <c r="BK1221" i="4"/>
  <c r="BK1635" i="4"/>
  <c r="BK2932" i="4"/>
  <c r="J851" i="4"/>
  <c r="J1690" i="4"/>
  <c r="J1655" i="4"/>
  <c r="BK2340" i="4"/>
  <c r="BK603" i="4"/>
  <c r="J565" i="4"/>
  <c r="BK2887" i="4"/>
  <c r="J1499" i="4"/>
  <c r="J507" i="5"/>
  <c r="BK517" i="5"/>
  <c r="J489" i="5"/>
  <c r="BK501" i="5"/>
  <c r="J589" i="5"/>
  <c r="J93" i="5"/>
  <c r="J227" i="5"/>
  <c r="J255" i="5"/>
  <c r="BK257" i="5"/>
  <c r="J91" i="6"/>
  <c r="J1769" i="7"/>
  <c r="J2276" i="7"/>
  <c r="J216" i="7"/>
  <c r="J314" i="7"/>
  <c r="J1004" i="7"/>
  <c r="J2184" i="7"/>
  <c r="BK1570" i="7"/>
  <c r="BK714" i="7"/>
  <c r="BK1732" i="7"/>
  <c r="J380" i="7"/>
  <c r="BK2416" i="7"/>
  <c r="J700" i="7"/>
  <c r="BK169" i="8"/>
  <c r="BK117" i="9"/>
  <c r="J411" i="11"/>
  <c r="BK123" i="11"/>
  <c r="J727" i="12"/>
  <c r="BK672" i="12"/>
  <c r="BK843" i="12"/>
  <c r="BK856" i="12"/>
  <c r="BK715" i="12"/>
  <c r="BK298" i="13"/>
  <c r="BK315" i="13"/>
  <c r="BK194" i="14"/>
  <c r="J423" i="15"/>
  <c r="J532" i="15"/>
  <c r="J324" i="15"/>
  <c r="J95" i="15"/>
  <c r="J886" i="16"/>
  <c r="J452" i="16"/>
  <c r="BK185" i="16"/>
  <c r="BK683" i="16"/>
  <c r="BK197" i="16"/>
  <c r="J485" i="16"/>
  <c r="BK2194" i="17"/>
  <c r="BK809" i="17"/>
  <c r="BK1302" i="17"/>
  <c r="J162" i="17"/>
  <c r="BK2633" i="17"/>
  <c r="J2527" i="17"/>
  <c r="BK3024" i="17"/>
  <c r="BK2176" i="17"/>
  <c r="BK1287" i="18"/>
  <c r="J1182" i="18"/>
  <c r="BK787" i="18"/>
  <c r="BK842" i="18"/>
  <c r="J767" i="18"/>
  <c r="J722" i="18"/>
  <c r="J449" i="18"/>
  <c r="BK571" i="18"/>
  <c r="J88" i="19"/>
  <c r="J104" i="20"/>
  <c r="BK138" i="20"/>
  <c r="J113" i="23"/>
  <c r="J112" i="24"/>
  <c r="J92" i="26"/>
  <c r="J123" i="27"/>
  <c r="J142" i="27"/>
  <c r="BK498" i="28"/>
  <c r="J263" i="28"/>
  <c r="BK618" i="28"/>
  <c r="BK317" i="28"/>
  <c r="J538" i="28"/>
  <c r="J293" i="28"/>
  <c r="J566" i="28"/>
  <c r="BK421" i="28"/>
  <c r="BK149" i="28"/>
  <c r="J440" i="28"/>
  <c r="BK231" i="28"/>
  <c r="BK478" i="28"/>
  <c r="J221" i="28"/>
  <c r="J495" i="28"/>
  <c r="BK254" i="28"/>
  <c r="BK585" i="28"/>
  <c r="J308" i="28"/>
  <c r="BK209" i="29"/>
  <c r="BK108" i="29"/>
  <c r="J323" i="30"/>
  <c r="BK96" i="31"/>
  <c r="BK432" i="33"/>
  <c r="BK237" i="33"/>
  <c r="J499" i="33"/>
  <c r="J172" i="2"/>
  <c r="BK320" i="3"/>
  <c r="BK689" i="3"/>
  <c r="BK549" i="3"/>
  <c r="J584" i="3"/>
  <c r="J212" i="3"/>
  <c r="J232" i="3"/>
  <c r="J1305" i="3"/>
  <c r="BK1261" i="3"/>
  <c r="J131" i="3"/>
  <c r="BK979" i="4"/>
  <c r="J1336" i="4"/>
  <c r="J3034" i="4"/>
  <c r="J412" i="4"/>
  <c r="J1523" i="4"/>
  <c r="J1251" i="4"/>
  <c r="J2175" i="4"/>
  <c r="BK703" i="4"/>
  <c r="BK1257" i="4"/>
  <c r="J3178" i="4"/>
  <c r="J1402" i="4"/>
  <c r="BK317" i="5"/>
  <c r="J121" i="5"/>
  <c r="BK331" i="5"/>
  <c r="BK365" i="5"/>
  <c r="BK439" i="5"/>
  <c r="BK603" i="5"/>
  <c r="BK371" i="5"/>
  <c r="J273" i="5"/>
  <c r="BK195" i="6"/>
  <c r="J1547" i="7"/>
  <c r="J1585" i="7"/>
  <c r="BK568" i="7"/>
  <c r="BK847" i="7"/>
  <c r="BK1700" i="7"/>
  <c r="J2332" i="7"/>
  <c r="BK1484" i="7"/>
  <c r="BK263" i="7"/>
  <c r="BK552" i="7"/>
  <c r="BK2442" i="7"/>
  <c r="J1068" i="7"/>
  <c r="J99" i="8"/>
  <c r="J123" i="9"/>
  <c r="J163" i="11"/>
  <c r="J299" i="11"/>
  <c r="J843" i="12"/>
  <c r="J132" i="12"/>
  <c r="BK94" i="12"/>
  <c r="BK92" i="13"/>
  <c r="J92" i="14"/>
  <c r="BK253" i="14"/>
  <c r="J361" i="15"/>
  <c r="BK473" i="15"/>
  <c r="J172" i="15"/>
  <c r="J218" i="15"/>
  <c r="J796" i="16"/>
  <c r="J454" i="16"/>
  <c r="BK1012" i="16"/>
  <c r="BK901" i="16"/>
  <c r="J1058" i="16"/>
  <c r="J1729" i="17"/>
  <c r="BK2239" i="17"/>
  <c r="J2617" i="17"/>
  <c r="BK128" i="17"/>
  <c r="J1632" i="17"/>
  <c r="J2494" i="17"/>
  <c r="J864" i="17"/>
  <c r="J2086" i="17"/>
  <c r="BK2957" i="17"/>
  <c r="BK168" i="17"/>
  <c r="J606" i="18"/>
  <c r="J641" i="18"/>
  <c r="J322" i="18"/>
  <c r="J155" i="18"/>
  <c r="J310" i="18"/>
  <c r="BK1492" i="18"/>
  <c r="J576" i="18"/>
  <c r="J892" i="18"/>
  <c r="BK203" i="19"/>
  <c r="J103" i="20"/>
  <c r="J113" i="20"/>
  <c r="J102" i="23"/>
  <c r="J103" i="24"/>
  <c r="J94" i="25"/>
  <c r="BK116" i="27"/>
  <c r="J125" i="27"/>
  <c r="J509" i="28"/>
  <c r="J185" i="28"/>
  <c r="BK436" i="28"/>
  <c r="J195" i="28"/>
  <c r="J458" i="28"/>
  <c r="BK212" i="28"/>
  <c r="J554" i="28"/>
  <c r="J357" i="28"/>
  <c r="BK604" i="28"/>
  <c r="BK326" i="28"/>
  <c r="J663" i="28"/>
  <c r="J309" i="28"/>
  <c r="BK605" i="28"/>
  <c r="J307" i="28"/>
  <c r="BK573" i="28"/>
  <c r="J332" i="28"/>
  <c r="J152" i="29"/>
  <c r="BK323" i="30"/>
  <c r="J364" i="30"/>
  <c r="J416" i="33"/>
  <c r="BK382" i="33"/>
  <c r="BK186" i="2"/>
  <c r="J1629" i="3"/>
  <c r="BK1839" i="3"/>
  <c r="J1782" i="3"/>
  <c r="BK555" i="3"/>
  <c r="J984" i="3"/>
  <c r="BK626" i="3"/>
  <c r="J1078" i="3"/>
  <c r="J1682" i="3"/>
  <c r="BK1284" i="3"/>
  <c r="J2974" i="4"/>
  <c r="BK851" i="4"/>
  <c r="J1943" i="4"/>
  <c r="J246" i="4"/>
  <c r="BK1103" i="4"/>
  <c r="J1859" i="4"/>
  <c r="J2048" i="4"/>
  <c r="BK163" i="4"/>
  <c r="BK618" i="4"/>
  <c r="BK1419" i="4"/>
  <c r="BK3081" i="4"/>
  <c r="BK1044" i="4"/>
  <c r="BK327" i="5"/>
  <c r="J375" i="5"/>
  <c r="BK229" i="5"/>
  <c r="BK197" i="5"/>
  <c r="J229" i="5"/>
  <c r="J133" i="5"/>
  <c r="J235" i="5"/>
  <c r="BK85" i="6"/>
  <c r="J94" i="6"/>
  <c r="J1084" i="7"/>
  <c r="BK1855" i="7"/>
  <c r="J582" i="7"/>
  <c r="J856" i="7"/>
  <c r="BK1284" i="7"/>
  <c r="BK216" i="7"/>
  <c r="J552" i="7"/>
  <c r="J728" i="7"/>
  <c r="J1525" i="7"/>
  <c r="BK2553" i="7"/>
  <c r="J1892" i="7"/>
  <c r="BK99" i="8"/>
  <c r="BK162" i="9"/>
  <c r="J107" i="10"/>
  <c r="J212" i="11"/>
  <c r="BK334" i="11"/>
  <c r="BK720" i="12"/>
  <c r="J114" i="12"/>
  <c r="J321" i="12"/>
  <c r="J353" i="13"/>
  <c r="BK167" i="15"/>
  <c r="BK174" i="15"/>
  <c r="BK127" i="15"/>
  <c r="J157" i="15"/>
  <c r="J955" i="16"/>
  <c r="BK217" i="16"/>
  <c r="BK854" i="16"/>
  <c r="J396" i="16"/>
  <c r="BK1076" i="16"/>
  <c r="J197" i="16"/>
  <c r="J1568" i="17"/>
  <c r="BK209" i="17"/>
  <c r="BK1064" i="17"/>
  <c r="J2069" i="17"/>
  <c r="J1064" i="17"/>
  <c r="J199" i="17"/>
  <c r="J1759" i="17"/>
  <c r="J2962" i="17"/>
  <c r="BK1831" i="17"/>
  <c r="BK837" i="18"/>
  <c r="J1052" i="18"/>
  <c r="BK1047" i="18"/>
  <c r="BK1348" i="18"/>
  <c r="BK947" i="18"/>
  <c r="BK1007" i="18"/>
  <c r="BK616" i="18"/>
  <c r="J922" i="18"/>
  <c r="BK218" i="19"/>
  <c r="BK167" i="20"/>
  <c r="J146" i="20"/>
  <c r="J101" i="20"/>
  <c r="J115" i="23"/>
  <c r="BK118" i="24"/>
  <c r="BK97" i="25"/>
  <c r="J132" i="27"/>
  <c r="J371" i="28"/>
  <c r="J192" i="28"/>
  <c r="J454" i="28"/>
  <c r="J608" i="28"/>
  <c r="J351" i="28"/>
  <c r="BK620" i="28"/>
  <c r="BK316" i="28"/>
  <c r="BK544" i="28"/>
  <c r="BK242" i="28"/>
  <c r="BK572" i="28"/>
  <c r="BK239" i="28"/>
  <c r="J382" i="28"/>
  <c r="J134" i="28"/>
  <c r="BK490" i="28"/>
  <c r="BK253" i="28"/>
  <c r="BK188" i="29"/>
  <c r="J348" i="30"/>
  <c r="BK171" i="30"/>
  <c r="BK327" i="32"/>
  <c r="J285" i="33"/>
  <c r="BK144" i="2"/>
  <c r="BK1375" i="3"/>
  <c r="BK1327" i="3"/>
  <c r="J1339" i="3"/>
  <c r="J1483" i="3"/>
  <c r="J1289" i="3"/>
  <c r="BK1616" i="3"/>
  <c r="BK2085" i="3"/>
  <c r="BK438" i="3"/>
  <c r="BK461" i="3"/>
  <c r="J1419" i="4"/>
  <c r="BK2069" i="4"/>
  <c r="BK2631" i="4"/>
  <c r="J453" i="4"/>
  <c r="J1650" i="4"/>
  <c r="J1953" i="4"/>
  <c r="J2031" i="4"/>
  <c r="BK222" i="4"/>
  <c r="J3331" i="4"/>
  <c r="BK3075" i="4"/>
  <c r="BK1621" i="4"/>
  <c r="J373" i="5"/>
  <c r="BK253" i="5"/>
  <c r="J393" i="5"/>
  <c r="BK508" i="5"/>
  <c r="J501" i="5"/>
  <c r="BK443" i="5"/>
  <c r="J433" i="5"/>
  <c r="J99" i="5"/>
  <c r="J88" i="6"/>
  <c r="J85" i="6"/>
  <c r="J1499" i="7"/>
  <c r="J2255" i="7"/>
  <c r="BK346" i="7"/>
  <c r="J710" i="7"/>
  <c r="J1373" i="7"/>
  <c r="BK2204" i="7"/>
  <c r="J2311" i="7"/>
  <c r="BK176" i="7"/>
  <c r="BK636" i="7"/>
  <c r="J2123" i="7"/>
  <c r="J166" i="7"/>
  <c r="BK150" i="9"/>
  <c r="BK102" i="9"/>
  <c r="BK417" i="11"/>
  <c r="BK748" i="12"/>
  <c r="J339" i="12"/>
  <c r="J707" i="12"/>
  <c r="BK343" i="12"/>
  <c r="BK102" i="13"/>
  <c r="J225" i="13"/>
  <c r="J173" i="14"/>
  <c r="BK405" i="15"/>
  <c r="BK361" i="15"/>
  <c r="BK282" i="15"/>
  <c r="J429" i="15"/>
  <c r="J521" i="16"/>
  <c r="J1004" i="16"/>
  <c r="J94" i="16"/>
  <c r="J1043" i="16"/>
  <c r="BK446" i="16"/>
  <c r="BK706" i="16"/>
  <c r="J2091" i="17"/>
  <c r="BK1778" i="17"/>
  <c r="J1645" i="17"/>
  <c r="BK2541" i="17"/>
  <c r="J2711" i="17"/>
  <c r="BK2758" i="17"/>
  <c r="J2908" i="17"/>
  <c r="BK3077" i="17"/>
  <c r="J2323" i="17"/>
  <c r="BK1408" i="18"/>
  <c r="BK1322" i="18"/>
  <c r="BK1147" i="18"/>
  <c r="J1162" i="18"/>
  <c r="J982" i="18"/>
  <c r="J827" i="18"/>
  <c r="BK1192" i="18"/>
  <c r="J1438" i="18"/>
  <c r="BK88" i="19"/>
  <c r="J164" i="19"/>
  <c r="J100" i="20"/>
  <c r="J109" i="20"/>
  <c r="BK97" i="22"/>
  <c r="J111" i="23"/>
  <c r="BK95" i="24"/>
  <c r="BK98" i="25"/>
  <c r="J104" i="27"/>
  <c r="J665" i="28"/>
  <c r="BK297" i="28"/>
  <c r="J162" i="28"/>
  <c r="BK465" i="28"/>
  <c r="BK644" i="28"/>
  <c r="BK357" i="28"/>
  <c r="BK582" i="28"/>
  <c r="J196" i="28"/>
  <c r="J506" i="28"/>
  <c r="J240" i="28"/>
  <c r="J450" i="28"/>
  <c r="J228" i="28"/>
  <c r="J498" i="28"/>
  <c r="BK226" i="28"/>
  <c r="J453" i="28"/>
  <c r="BK146" i="28"/>
  <c r="BK223" i="29"/>
  <c r="BK386" i="30"/>
  <c r="J298" i="30"/>
  <c r="BK131" i="33"/>
  <c r="J317" i="33"/>
  <c r="J94" i="2"/>
  <c r="J820" i="3"/>
  <c r="J1881" i="3"/>
  <c r="BK1300" i="3"/>
  <c r="J825" i="3"/>
  <c r="BK292" i="3"/>
  <c r="J1423" i="3"/>
  <c r="J1350" i="3"/>
  <c r="BK2617" i="4"/>
  <c r="J322" i="4"/>
  <c r="J1132" i="4"/>
  <c r="J1869" i="4"/>
  <c r="J2617" i="4"/>
  <c r="BK2974" i="4"/>
  <c r="J791" i="4"/>
  <c r="J1083" i="4"/>
  <c r="BK1697" i="4"/>
  <c r="BK3224" i="4"/>
  <c r="BK1531" i="4"/>
  <c r="J469" i="5"/>
  <c r="BK181" i="5"/>
  <c r="BK149" i="5"/>
  <c r="BK141" i="5"/>
  <c r="BK279" i="5"/>
  <c r="J263" i="5"/>
  <c r="BK231" i="5"/>
  <c r="J141" i="5"/>
  <c r="J153" i="5"/>
  <c r="BK106" i="6"/>
  <c r="J366" i="7"/>
  <c r="J888" i="7"/>
  <c r="BK375" i="7"/>
  <c r="J547" i="7"/>
  <c r="BK746" i="7"/>
  <c r="BK1396" i="7"/>
  <c r="BK162" i="7"/>
  <c r="BK674" i="7"/>
  <c r="BK1580" i="7"/>
  <c r="J2573" i="7"/>
  <c r="J1977" i="7"/>
  <c r="J318" i="7"/>
  <c r="BK166" i="8"/>
  <c r="BK96" i="9"/>
  <c r="J375" i="11"/>
  <c r="J325" i="11"/>
  <c r="BK528" i="12"/>
  <c r="J741" i="12"/>
  <c r="J899" i="12"/>
  <c r="BK746" i="12"/>
  <c r="BK129" i="12"/>
  <c r="BK225" i="13"/>
  <c r="BK141" i="14"/>
  <c r="BK496" i="15"/>
  <c r="BK91" i="15"/>
  <c r="J163" i="15"/>
  <c r="J419" i="15"/>
  <c r="J279" i="15"/>
  <c r="J556" i="16"/>
  <c r="J758" i="16"/>
  <c r="J1025" i="16"/>
  <c r="J845" i="16"/>
  <c r="J462" i="16"/>
  <c r="BK752" i="16"/>
  <c r="BK2140" i="17"/>
  <c r="J2251" i="17"/>
  <c r="BK2184" i="17"/>
  <c r="BK2561" i="17"/>
  <c r="J142" i="17"/>
  <c r="BK960" i="17"/>
  <c r="J2777" i="17"/>
  <c r="J3061" i="17"/>
  <c r="BK1022" i="17"/>
  <c r="J762" i="18"/>
  <c r="BK1122" i="18"/>
  <c r="BK1172" i="18"/>
  <c r="J1197" i="18"/>
  <c r="BK581" i="18"/>
  <c r="J697" i="18"/>
  <c r="J1157" i="18"/>
  <c r="BK1480" i="18"/>
  <c r="J218" i="19"/>
  <c r="J121" i="20"/>
  <c r="BK149" i="20"/>
  <c r="J148" i="20"/>
  <c r="J101" i="22"/>
  <c r="J95" i="24"/>
  <c r="J100" i="25"/>
  <c r="BK138" i="27"/>
  <c r="J99" i="27"/>
  <c r="J550" i="28"/>
  <c r="BK331" i="28"/>
  <c r="BK151" i="28"/>
  <c r="J387" i="28"/>
  <c r="BK180" i="28"/>
  <c r="BK479" i="28"/>
  <c r="J248" i="28"/>
  <c r="J478" i="28"/>
  <c r="BK299" i="28"/>
  <c r="BK545" i="28"/>
  <c r="BK309" i="28"/>
  <c r="J624" i="28"/>
  <c r="BK361" i="28"/>
  <c r="BK648" i="28"/>
  <c r="J354" i="28"/>
  <c r="BK634" i="28"/>
  <c r="BK376" i="28"/>
  <c r="BK212" i="29"/>
  <c r="BK88" i="29"/>
  <c r="BK264" i="30"/>
  <c r="BK448" i="33"/>
  <c r="J175" i="33"/>
  <c r="BK232" i="33"/>
  <c r="J1944" i="3"/>
  <c r="BK169" i="3"/>
  <c r="J1603" i="3"/>
  <c r="BK1951" i="3"/>
  <c r="J186" i="3"/>
  <c r="BK1339" i="3"/>
  <c r="J1844" i="3"/>
  <c r="BK163" i="3"/>
  <c r="J560" i="3"/>
  <c r="J1475" i="4"/>
  <c r="J2525" i="4"/>
  <c r="BK1180" i="4"/>
  <c r="BK878" i="4"/>
  <c r="BK1616" i="4"/>
  <c r="BK1321" i="4"/>
  <c r="J1864" i="4"/>
  <c r="J110" i="4"/>
  <c r="J317" i="4"/>
  <c r="J3063" i="4"/>
  <c r="J1059" i="4"/>
  <c r="J349" i="5"/>
  <c r="J379" i="5"/>
  <c r="BK473" i="5"/>
  <c r="BK427" i="5"/>
  <c r="J467" i="5"/>
  <c r="J249" i="5"/>
  <c r="BK377" i="5"/>
  <c r="J409" i="5"/>
  <c r="BK315" i="5"/>
  <c r="BK94" i="6"/>
  <c r="BK187" i="6"/>
  <c r="BK723" i="7"/>
  <c r="J901" i="7"/>
  <c r="BK1743" i="7"/>
  <c r="J453" i="7"/>
  <c r="BK1144" i="7"/>
  <c r="J1851" i="7"/>
  <c r="J1580" i="7"/>
  <c r="J2178" i="7"/>
  <c r="J517" i="7"/>
  <c r="J2481" i="7"/>
  <c r="BK1384" i="7"/>
  <c r="J239" i="8"/>
  <c r="J224" i="8"/>
  <c r="BK147" i="9"/>
  <c r="BK228" i="11"/>
  <c r="BK272" i="11"/>
  <c r="BK136" i="12"/>
  <c r="J786" i="12"/>
  <c r="BK132" i="12"/>
  <c r="J102" i="14"/>
  <c r="J139" i="15"/>
  <c r="J242" i="15"/>
  <c r="J421" i="15"/>
  <c r="BK393" i="15"/>
  <c r="BK373" i="16"/>
  <c r="J970" i="16"/>
  <c r="J586" i="16"/>
  <c r="BK189" i="16"/>
  <c r="BK1055" i="16"/>
  <c r="J217" i="16"/>
  <c r="J1745" i="17"/>
  <c r="BK656" i="17"/>
  <c r="BK1722" i="17"/>
  <c r="J2140" i="17"/>
  <c r="J2483" i="17"/>
  <c r="BK2592" i="17"/>
  <c r="BK2442" i="17"/>
  <c r="BK3009" i="17"/>
  <c r="J1955" i="17"/>
  <c r="BK997" i="18"/>
  <c r="J686" i="18"/>
  <c r="BK641" i="18"/>
  <c r="J947" i="18"/>
  <c r="J717" i="18"/>
  <c r="J188" i="18"/>
  <c r="J411" i="18"/>
  <c r="J1067" i="18"/>
  <c r="J120" i="19"/>
  <c r="BK151" i="20"/>
  <c r="BK163" i="20"/>
  <c r="BK118" i="20"/>
  <c r="BK114" i="24"/>
  <c r="BK102" i="24"/>
  <c r="BK119" i="25"/>
  <c r="BK146" i="27"/>
  <c r="J127" i="27"/>
  <c r="BK540" i="28"/>
  <c r="J250" i="28"/>
  <c r="J505" i="28"/>
  <c r="J318" i="28"/>
  <c r="BK623" i="28"/>
  <c r="BK353" i="28"/>
  <c r="BK593" i="28"/>
  <c r="J258" i="28"/>
  <c r="J496" i="28"/>
  <c r="J233" i="28"/>
  <c r="J531" i="28"/>
  <c r="J267" i="28"/>
  <c r="J508" i="28"/>
  <c r="J238" i="28"/>
  <c r="J562" i="28"/>
  <c r="BK221" i="28"/>
  <c r="BK176" i="29"/>
  <c r="BK374" i="30"/>
  <c r="J117" i="30"/>
  <c r="J404" i="30"/>
  <c r="BK272" i="30"/>
  <c r="BK137" i="31"/>
  <c r="J220" i="32"/>
  <c r="J220" i="33"/>
  <c r="BK111" i="33"/>
  <c r="J165" i="33"/>
  <c r="BK1682" i="3"/>
  <c r="BK204" i="3"/>
  <c r="J390" i="3"/>
  <c r="BK572" i="3"/>
  <c r="BK141" i="3"/>
  <c r="BK1736" i="3"/>
  <c r="BK2137" i="3"/>
  <c r="BK1064" i="3"/>
  <c r="J703" i="3"/>
  <c r="J1559" i="4"/>
  <c r="BK2278" i="4"/>
  <c r="J2055" i="4"/>
  <c r="BK565" i="4"/>
  <c r="BK967" i="4"/>
  <c r="BK687" i="4"/>
  <c r="BK1365" i="4"/>
  <c r="BK1854" i="4"/>
  <c r="BK3326" i="4"/>
  <c r="J2667" i="4"/>
  <c r="J260" i="4"/>
  <c r="BK133" i="5"/>
  <c r="BK163" i="5"/>
  <c r="J557" i="5"/>
  <c r="J107" i="5"/>
  <c r="J567" i="5"/>
  <c r="BK95" i="5"/>
  <c r="J215" i="5"/>
  <c r="BK179" i="5"/>
  <c r="BK157" i="6"/>
  <c r="J1268" i="7"/>
  <c r="J1791" i="7"/>
  <c r="BK547" i="7"/>
  <c r="J1059" i="7"/>
  <c r="J977" i="7"/>
  <c r="J1860" i="7"/>
  <c r="BK1721" i="7"/>
  <c r="BK445" i="7"/>
  <c r="BK1064" i="7"/>
  <c r="J2515" i="7"/>
  <c r="J1504" i="7"/>
  <c r="BK327" i="7"/>
  <c r="BK189" i="8"/>
  <c r="BK229" i="9"/>
  <c r="J254" i="11"/>
  <c r="BK308" i="11"/>
  <c r="BK897" i="12"/>
  <c r="BK422" i="12"/>
  <c r="J392" i="12"/>
  <c r="BK306" i="12"/>
  <c r="BK345" i="13"/>
  <c r="J163" i="14"/>
  <c r="J475" i="15"/>
  <c r="J535" i="15"/>
  <c r="J543" i="15"/>
  <c r="J337" i="15"/>
  <c r="BK658" i="16"/>
  <c r="J912" i="16"/>
  <c r="J384" i="16"/>
  <c r="J90" i="16"/>
  <c r="BK457" i="16"/>
  <c r="BK384" i="16"/>
  <c r="J619" i="17"/>
  <c r="J828" i="17"/>
  <c r="BK964" i="17"/>
  <c r="BK1233" i="17"/>
  <c r="BK1674" i="17"/>
  <c r="J2217" i="17"/>
  <c r="BK162" i="17"/>
  <c r="J2936" i="17"/>
  <c r="BK390" i="17"/>
  <c r="J372" i="18"/>
  <c r="J127" i="18"/>
  <c r="BK1363" i="18"/>
  <c r="J1022" i="18"/>
  <c r="J1177" i="18"/>
  <c r="BK1247" i="18"/>
  <c r="BK1614" i="18"/>
  <c r="J422" i="18"/>
  <c r="J124" i="19"/>
  <c r="BK127" i="20"/>
  <c r="J135" i="20"/>
  <c r="J100" i="22"/>
  <c r="J104" i="23"/>
  <c r="J117" i="24"/>
  <c r="BK147" i="27"/>
  <c r="BK125" i="27"/>
  <c r="J647" i="28"/>
  <c r="BK435" i="28"/>
  <c r="BK156" i="28"/>
  <c r="J424" i="28"/>
  <c r="J634" i="28"/>
  <c r="BK364" i="28"/>
  <c r="J654" i="28"/>
  <c r="BK399" i="28"/>
  <c r="BK140" i="28"/>
  <c r="J356" i="28"/>
  <c r="J145" i="28"/>
  <c r="BK420" i="28"/>
  <c r="BK142" i="28"/>
  <c r="J343" i="28"/>
  <c r="BK189" i="28"/>
  <c r="J492" i="28"/>
  <c r="BK215" i="28"/>
  <c r="J120" i="29"/>
  <c r="BK117" i="30"/>
  <c r="BK150" i="32"/>
  <c r="BK159" i="33"/>
  <c r="BK152" i="33"/>
  <c r="J144" i="2"/>
  <c r="BK970" i="3"/>
  <c r="BK136" i="3"/>
  <c r="BK1876" i="3"/>
  <c r="J147" i="3"/>
  <c r="BK1440" i="3"/>
  <c r="BK1939" i="3"/>
  <c r="J872" i="3"/>
  <c r="BK1879" i="4"/>
  <c r="J2770" i="4"/>
  <c r="BK1269" i="4"/>
  <c r="J1711" i="4"/>
  <c r="BK2760" i="4"/>
  <c r="BK2739" i="4"/>
  <c r="J640" i="4"/>
  <c r="J1621" i="4"/>
  <c r="BK2020" i="4"/>
  <c r="BK3290" i="4"/>
  <c r="J2709" i="4"/>
  <c r="BK720" i="4"/>
  <c r="J237" i="5"/>
  <c r="BK209" i="5"/>
  <c r="BK201" i="5"/>
  <c r="BK235" i="5"/>
  <c r="BK157" i="5"/>
  <c r="J189" i="5"/>
  <c r="BK311" i="5"/>
  <c r="J283" i="5"/>
  <c r="J97" i="6"/>
  <c r="J2384" i="7"/>
  <c r="J360" i="7"/>
  <c r="J609" i="7"/>
  <c r="J906" i="7"/>
  <c r="J1765" i="7"/>
  <c r="BK269" i="7"/>
  <c r="BK620" i="7"/>
  <c r="BK1204" i="7"/>
  <c r="BK512" i="7"/>
  <c r="J2422" i="7"/>
  <c r="BK939" i="7"/>
  <c r="BK147" i="8"/>
  <c r="BK126" i="9"/>
  <c r="BK103" i="11"/>
  <c r="J417" i="11"/>
  <c r="J824" i="12"/>
  <c r="BK92" i="12"/>
  <c r="BK682" i="12"/>
  <c r="BK104" i="12"/>
  <c r="BK318" i="12"/>
  <c r="BK336" i="13"/>
  <c r="BK136" i="14"/>
  <c r="BK283" i="14"/>
  <c r="J542" i="15"/>
  <c r="J355" i="15"/>
  <c r="J270" i="15"/>
  <c r="J117" i="15"/>
  <c r="J990" i="16"/>
  <c r="BK193" i="16"/>
  <c r="J791" i="16"/>
  <c r="J561" i="16"/>
  <c r="J156" i="16"/>
  <c r="J373" i="16"/>
  <c r="J1233" i="17"/>
  <c r="J1686" i="17"/>
  <c r="J2081" i="17"/>
  <c r="J2204" i="17"/>
  <c r="BK2840" i="17"/>
  <c r="BK2750" i="17"/>
  <c r="BK828" i="17"/>
  <c r="BK2949" i="17"/>
  <c r="BK2244" i="17"/>
  <c r="BK1042" i="18"/>
  <c r="BK902" i="18"/>
  <c r="J727" i="18"/>
  <c r="BK987" i="18"/>
  <c r="J797" i="18"/>
  <c r="J952" i="18"/>
  <c r="J1097" i="18"/>
  <c r="BK1202" i="18"/>
  <c r="BK228" i="19"/>
  <c r="BK208" i="19"/>
  <c r="BK96" i="20"/>
  <c r="BK145" i="20"/>
  <c r="J119" i="24"/>
  <c r="J105" i="25"/>
  <c r="J96" i="27"/>
  <c r="J133" i="27"/>
  <c r="J629" i="28"/>
  <c r="BK388" i="28"/>
  <c r="BK139" i="28"/>
  <c r="BK233" i="28"/>
  <c r="BK549" i="28"/>
  <c r="BK320" i="28"/>
  <c r="J570" i="28"/>
  <c r="J254" i="28"/>
  <c r="BK556" i="28"/>
  <c r="BK350" i="28"/>
  <c r="J136" i="28"/>
  <c r="J331" i="28"/>
  <c r="J148" i="28"/>
  <c r="J377" i="28"/>
  <c r="BK131" i="28"/>
  <c r="BK494" i="28"/>
  <c r="BK278" i="28"/>
  <c r="J124" i="29"/>
  <c r="BK96" i="29"/>
  <c r="BK195" i="30"/>
  <c r="J273" i="32"/>
  <c r="BK262" i="33"/>
  <c r="J333" i="33"/>
  <c r="BK169" i="2"/>
  <c r="J113" i="3"/>
  <c r="J1038" i="3"/>
  <c r="J1407" i="3"/>
  <c r="BK1407" i="3"/>
  <c r="J846" i="3"/>
  <c r="BK1106" i="3"/>
  <c r="J1541" i="3"/>
  <c r="BK2588" i="4"/>
  <c r="J766" i="4"/>
  <c r="BK1083" i="4"/>
  <c r="J1108" i="4"/>
  <c r="BK2034" i="4"/>
  <c r="BK803" i="4"/>
  <c r="J2121" i="4"/>
  <c r="BK200" i="4"/>
  <c r="BK307" i="4"/>
  <c r="BK3069" i="4"/>
  <c r="J679" i="4"/>
  <c r="J195" i="5"/>
  <c r="J325" i="5"/>
  <c r="J395" i="5"/>
  <c r="J457" i="5"/>
  <c r="BK395" i="5"/>
  <c r="BK307" i="5"/>
  <c r="BK89" i="5"/>
  <c r="J187" i="6"/>
  <c r="BK2339" i="7"/>
  <c r="BK226" i="7"/>
  <c r="BK595" i="7"/>
  <c r="J841" i="7"/>
  <c r="BK835" i="7"/>
  <c r="BK1297" i="7"/>
  <c r="BK1832" i="7"/>
  <c r="BK506" i="7"/>
  <c r="BK202" i="7"/>
  <c r="BK2281" i="7"/>
  <c r="BK222" i="7"/>
  <c r="J236" i="9"/>
  <c r="BK135" i="9"/>
  <c r="BK236" i="11"/>
  <c r="BK438" i="11"/>
  <c r="J139" i="12"/>
  <c r="J452" i="12"/>
  <c r="BK442" i="12"/>
  <c r="J146" i="12"/>
  <c r="BK111" i="12"/>
  <c r="J303" i="13"/>
  <c r="J229" i="14"/>
  <c r="J259" i="14"/>
  <c r="BK334" i="15"/>
  <c r="BK309" i="15"/>
  <c r="J373" i="15"/>
  <c r="BK791" i="16"/>
  <c r="BK150" i="16"/>
  <c r="BK462" i="16"/>
  <c r="J1040" i="16"/>
  <c r="J408" i="16"/>
  <c r="J632" i="16"/>
  <c r="BK783" i="17"/>
  <c r="J148" i="17"/>
  <c r="J179" i="17"/>
  <c r="J2077" i="17"/>
  <c r="BK2118" i="17"/>
  <c r="BK853" i="17"/>
  <c r="J3047" i="17"/>
  <c r="BK2312" i="17"/>
  <c r="BK1162" i="18"/>
  <c r="J1343" i="18"/>
  <c r="J1287" i="18"/>
  <c r="BK591" i="18"/>
  <c r="J1348" i="18"/>
  <c r="J117" i="18"/>
  <c r="J1524" i="18"/>
  <c r="J1618" i="18"/>
  <c r="BK333" i="18"/>
  <c r="J149" i="19"/>
  <c r="BK133" i="20"/>
  <c r="J127" i="20"/>
  <c r="BK100" i="23"/>
  <c r="BK109" i="24"/>
  <c r="BK120" i="25"/>
  <c r="J114" i="27"/>
  <c r="J126" i="27"/>
  <c r="J524" i="28"/>
  <c r="J314" i="28"/>
  <c r="J493" i="28"/>
  <c r="BK269" i="28"/>
  <c r="J429" i="28"/>
  <c r="J149" i="28"/>
  <c r="J328" i="28"/>
  <c r="BK529" i="28"/>
  <c r="J262" i="28"/>
  <c r="BK588" i="28"/>
  <c r="J312" i="28"/>
  <c r="J583" i="28"/>
  <c r="BK237" i="28"/>
  <c r="BK385" i="28"/>
  <c r="J161" i="28"/>
  <c r="BK168" i="29"/>
  <c r="J333" i="30"/>
  <c r="J394" i="30"/>
  <c r="J180" i="33"/>
  <c r="J162" i="33"/>
  <c r="J183" i="2"/>
  <c r="BK1118" i="3"/>
  <c r="BK1305" i="3"/>
  <c r="BK1245" i="3"/>
  <c r="BK283" i="3"/>
  <c r="J346" i="3"/>
  <c r="J2081" i="3"/>
  <c r="J283" i="3"/>
  <c r="BK496" i="3"/>
  <c r="J1601" i="4"/>
  <c r="BK1999" i="4"/>
  <c r="BK2837" i="4"/>
  <c r="J720" i="4"/>
  <c r="J1659" i="4"/>
  <c r="BK1487" i="4"/>
  <c r="BK2368" i="4"/>
  <c r="J163" i="4"/>
  <c r="J384" i="4"/>
  <c r="J3058" i="4"/>
  <c r="J974" i="4"/>
  <c r="BK355" i="5"/>
  <c r="J291" i="5"/>
  <c r="BK261" i="5"/>
  <c r="J423" i="5"/>
  <c r="J463" i="5"/>
  <c r="J353" i="5"/>
  <c r="BK301" i="5"/>
  <c r="J329" i="5"/>
  <c r="BK93" i="5"/>
  <c r="J139" i="6"/>
  <c r="BK1129" i="7"/>
  <c r="J1484" i="7"/>
  <c r="BK1773" i="7"/>
  <c r="J595" i="7"/>
  <c r="J939" i="7"/>
  <c r="J1721" i="7"/>
  <c r="BK342" i="7"/>
  <c r="BK564" i="7"/>
  <c r="BK684" i="7"/>
  <c r="J2507" i="7"/>
  <c r="J1204" i="7"/>
  <c r="BK85" i="8"/>
  <c r="J102" i="9"/>
  <c r="BK105" i="10"/>
  <c r="BK281" i="11"/>
  <c r="BK309" i="12"/>
  <c r="BK321" i="12"/>
  <c r="J389" i="12"/>
  <c r="J185" i="13"/>
  <c r="J336" i="13"/>
  <c r="J204" i="14"/>
  <c r="J327" i="15"/>
  <c r="BK139" i="15"/>
  <c r="BK358" i="15"/>
  <c r="J425" i="15"/>
  <c r="BK156" i="16"/>
  <c r="BK351" i="16"/>
  <c r="J552" i="16"/>
  <c r="J669" i="16"/>
  <c r="J673" i="16"/>
  <c r="BK2466" i="17"/>
  <c r="J2869" i="17"/>
  <c r="J2828" i="17"/>
  <c r="BK2700" i="17"/>
  <c r="BK2852" i="17"/>
  <c r="BK2429" i="17"/>
  <c r="BK122" i="17"/>
  <c r="J2931" i="17"/>
  <c r="BK1373" i="18"/>
  <c r="BK1393" i="18"/>
  <c r="BK1358" i="18"/>
  <c r="J144" i="18"/>
  <c r="J737" i="18"/>
  <c r="BK937" i="18"/>
  <c r="BK1292" i="18"/>
  <c r="BK1605" i="18"/>
  <c r="BK117" i="18"/>
  <c r="BK97" i="19"/>
  <c r="BK128" i="20"/>
  <c r="J141" i="20"/>
  <c r="J110" i="23"/>
  <c r="BK98" i="24"/>
  <c r="BK101" i="25"/>
  <c r="BK136" i="27"/>
  <c r="BK135" i="27"/>
  <c r="BK577" i="28"/>
  <c r="J317" i="28"/>
  <c r="J623" i="28"/>
  <c r="J379" i="28"/>
  <c r="BK599" i="28"/>
  <c r="BK271" i="28"/>
  <c r="BK608" i="28"/>
  <c r="BK255" i="28"/>
  <c r="BK398" i="28"/>
  <c r="J617" i="28"/>
  <c r="BK348" i="28"/>
  <c r="BK483" i="28"/>
  <c r="J214" i="28"/>
  <c r="BK550" i="28"/>
  <c r="J410" i="28"/>
  <c r="J139" i="28"/>
  <c r="J196" i="29"/>
  <c r="BK340" i="30"/>
  <c r="J137" i="31"/>
  <c r="BK476" i="33"/>
  <c r="BK148" i="33"/>
  <c r="J345" i="33"/>
  <c r="BK1886" i="3"/>
  <c r="BK121" i="3"/>
  <c r="J730" i="3"/>
  <c r="J1886" i="3"/>
  <c r="BK1531" i="3"/>
  <c r="J2085" i="3"/>
  <c r="BK803" i="3"/>
  <c r="J994" i="3"/>
  <c r="J2504" i="4"/>
  <c r="BK293" i="4"/>
  <c r="BK1245" i="4"/>
  <c r="BK2347" i="4"/>
  <c r="BK205" i="4"/>
  <c r="J1099" i="4"/>
  <c r="J1185" i="4"/>
  <c r="J2246" i="4"/>
  <c r="J156" i="4"/>
  <c r="BK3279" i="4"/>
  <c r="BK1971" i="4"/>
  <c r="J499" i="5"/>
  <c r="J117" i="5"/>
  <c r="J151" i="5"/>
  <c r="BK97" i="5"/>
  <c r="J245" i="5"/>
  <c r="BK283" i="5"/>
  <c r="J97" i="5"/>
  <c r="BK291" i="5"/>
  <c r="J563" i="5"/>
  <c r="BK151" i="6"/>
  <c r="BK2024" i="7"/>
  <c r="J351" i="7"/>
  <c r="J719" i="7"/>
  <c r="J1194" i="7"/>
  <c r="BK192" i="7"/>
  <c r="J564" i="7"/>
  <c r="BK831" i="7"/>
  <c r="BK1791" i="7"/>
  <c r="J232" i="7"/>
  <c r="BK424" i="7"/>
  <c r="BK2453" i="7"/>
  <c r="BK542" i="7"/>
  <c r="BK230" i="8"/>
  <c r="BK132" i="9"/>
  <c r="BK107" i="10"/>
  <c r="BK245" i="11"/>
  <c r="BK201" i="11"/>
  <c r="BK452" i="12"/>
  <c r="J301" i="12"/>
  <c r="J393" i="13"/>
  <c r="BK308" i="13"/>
  <c r="J303" i="15"/>
  <c r="BK476" i="15"/>
  <c r="BK415" i="15"/>
  <c r="J526" i="15"/>
  <c r="BK990" i="16"/>
  <c r="J209" i="16"/>
  <c r="J678" i="16"/>
  <c r="J274" i="16"/>
  <c r="J1031" i="16"/>
  <c r="J1028" i="16"/>
  <c r="J2269" i="17"/>
  <c r="J2170" i="17"/>
  <c r="BK2152" i="17"/>
  <c r="J2736" i="17"/>
  <c r="BK681" i="17"/>
  <c r="J1818" i="17"/>
  <c r="BK2251" i="17"/>
  <c r="BK3086" i="17"/>
  <c r="BK2869" i="17"/>
  <c r="BK102" i="17"/>
  <c r="BK1576" i="18"/>
  <c r="BK338" i="18"/>
  <c r="BK882" i="18"/>
  <c r="BK877" i="18"/>
  <c r="J666" i="18"/>
  <c r="J707" i="18"/>
  <c r="J1187" i="18"/>
  <c r="J1378" i="18"/>
  <c r="J175" i="19"/>
  <c r="J112" i="19"/>
  <c r="BK99" i="20"/>
  <c r="BK125" i="20"/>
  <c r="BK116" i="23"/>
  <c r="J105" i="24"/>
  <c r="J99" i="25"/>
  <c r="BK95" i="27"/>
  <c r="BK110" i="27"/>
  <c r="BK553" i="28"/>
  <c r="BK333" i="28"/>
  <c r="BK160" i="28"/>
  <c r="BK410" i="28"/>
  <c r="J637" i="28"/>
  <c r="J403" i="28"/>
  <c r="BK209" i="28"/>
  <c r="J556" i="28"/>
  <c r="BK283" i="28"/>
  <c r="J513" i="28"/>
  <c r="BK153" i="28"/>
  <c r="BK430" i="28"/>
  <c r="BK164" i="28"/>
  <c r="BK476" i="28"/>
  <c r="BK227" i="28"/>
  <c r="J460" i="28"/>
  <c r="BK176" i="28"/>
  <c r="J156" i="29"/>
  <c r="J312" i="30"/>
  <c r="BK299" i="32"/>
  <c r="J482" i="33"/>
  <c r="BK345" i="33"/>
  <c r="AS84" i="1"/>
  <c r="BK274" i="3"/>
  <c r="J1849" i="3"/>
  <c r="BK1577" i="3"/>
  <c r="BK1782" i="3"/>
  <c r="BK2127" i="3"/>
  <c r="BK1196" i="3"/>
  <c r="J2685" i="4"/>
  <c r="BK847" i="4"/>
  <c r="J1982" i="4"/>
  <c r="BK2867" i="4"/>
  <c r="J783" i="4"/>
  <c r="BK1116" i="4"/>
  <c r="BK1674" i="4"/>
  <c r="BK2876" i="4"/>
  <c r="J776" i="4"/>
  <c r="J427" i="4"/>
  <c r="J3160" i="4"/>
  <c r="J1269" i="4"/>
  <c r="BK217" i="5"/>
  <c r="BK143" i="5"/>
  <c r="J311" i="5"/>
  <c r="J213" i="5"/>
  <c r="J539" i="5"/>
  <c r="J477" i="5"/>
  <c r="J519" i="5"/>
  <c r="J136" i="6"/>
  <c r="BK109" i="6"/>
  <c r="J1064" i="7"/>
  <c r="J2167" i="7"/>
  <c r="BK1892" i="7"/>
  <c r="BK156" i="7"/>
  <c r="BK399" i="7"/>
  <c r="BK664" i="7"/>
  <c r="BK1079" i="7"/>
  <c r="BK2515" i="7"/>
  <c r="BK1174" i="7"/>
  <c r="J230" i="8"/>
  <c r="BK170" i="9"/>
  <c r="J112" i="10"/>
  <c r="BK167" i="11"/>
  <c r="BK163" i="11"/>
  <c r="BK891" i="12"/>
  <c r="BK196" i="12"/>
  <c r="J867" i="12"/>
  <c r="J933" i="12"/>
  <c r="BK388" i="13"/>
  <c r="J262" i="13"/>
  <c r="BK204" i="14"/>
  <c r="J89" i="15"/>
  <c r="J486" i="15"/>
  <c r="J282" i="15"/>
  <c r="BK198" i="15"/>
  <c r="J923" i="16"/>
  <c r="J441" i="16"/>
  <c r="J960" i="16"/>
  <c r="J717" i="16"/>
  <c r="BK786" i="16"/>
  <c r="BK835" i="16"/>
  <c r="BK2536" i="17"/>
  <c r="BK194" i="17"/>
  <c r="BK2777" i="17"/>
  <c r="BK2916" i="17"/>
  <c r="J132" i="17"/>
  <c r="BK156" i="17"/>
  <c r="BK2663" i="17"/>
  <c r="BK3019" i="17"/>
  <c r="BK1267" i="17"/>
  <c r="J957" i="18"/>
  <c r="BK1012" i="18"/>
  <c r="J777" i="18"/>
  <c r="J528" i="18"/>
  <c r="BK586" i="18"/>
  <c r="BK1307" i="18"/>
  <c r="BK1609" i="18"/>
  <c r="BK292" i="18"/>
  <c r="BK164" i="19"/>
  <c r="J94" i="20"/>
  <c r="BK147" i="20"/>
  <c r="BK102" i="22"/>
  <c r="BK121" i="24"/>
  <c r="BK109" i="25"/>
  <c r="F37" i="26"/>
  <c r="BB80" i="1"/>
  <c r="J93" i="27"/>
  <c r="J423" i="28"/>
  <c r="BK662" i="28"/>
  <c r="J430" i="28"/>
  <c r="J156" i="28"/>
  <c r="BK440" i="28"/>
  <c r="BK194" i="28"/>
  <c r="J273" i="28"/>
  <c r="J315" i="28"/>
  <c r="BK564" i="28"/>
  <c r="J345" i="28"/>
  <c r="BK561" i="28"/>
  <c r="J266" i="28"/>
  <c r="J589" i="28"/>
  <c r="J336" i="28"/>
  <c r="J168" i="29"/>
  <c r="BK144" i="29"/>
  <c r="BK295" i="30"/>
  <c r="BK394" i="33"/>
  <c r="J143" i="33"/>
  <c r="BK99" i="2"/>
  <c r="BK1561" i="3"/>
  <c r="BK1423" i="3"/>
  <c r="BK566" i="3"/>
  <c r="J1064" i="3"/>
  <c r="BK1021" i="3"/>
  <c r="BK1146" i="3"/>
  <c r="J1990" i="3"/>
  <c r="J292" i="3"/>
  <c r="BK943" i="3"/>
  <c r="J1257" i="4"/>
  <c r="BK1431" i="4"/>
  <c r="BK2650" i="4"/>
  <c r="J2970" i="4"/>
  <c r="BK2525" i="4"/>
  <c r="J2624" i="4"/>
  <c r="J854" i="4"/>
  <c r="J1348" i="4"/>
  <c r="J3129" i="4"/>
  <c r="J889" i="4"/>
  <c r="J341" i="5"/>
  <c r="J497" i="5"/>
  <c r="BK535" i="5"/>
  <c r="BK567" i="5"/>
  <c r="J599" i="5"/>
  <c r="BK583" i="5"/>
  <c r="J555" i="5"/>
  <c r="J629" i="5"/>
  <c r="J163" i="6"/>
  <c r="BK163" i="6"/>
  <c r="BK1710" i="7"/>
  <c r="J2271" i="7"/>
  <c r="BK2351" i="7"/>
  <c r="J375" i="7"/>
  <c r="BK1049" i="7"/>
  <c r="BK1898" i="7"/>
  <c r="J1826" i="7"/>
  <c r="J420" i="7"/>
  <c r="J1025" i="7"/>
  <c r="BK2522" i="7"/>
  <c r="BK1109" i="7"/>
  <c r="J205" i="8"/>
  <c r="BK219" i="9"/>
  <c r="J195" i="9"/>
  <c r="J245" i="11"/>
  <c r="J396" i="11"/>
  <c r="BK786" i="12"/>
  <c r="J922" i="12"/>
  <c r="BK114" i="12"/>
  <c r="J474" i="12"/>
  <c r="BK96" i="13"/>
  <c r="BK234" i="14"/>
  <c r="BK99" i="14"/>
  <c r="J407" i="15"/>
  <c r="J226" i="15"/>
  <c r="J103" i="15"/>
  <c r="BK133" i="15"/>
  <c r="J87" i="15"/>
  <c r="BK642" i="16"/>
  <c r="J177" i="16"/>
  <c r="BK808" i="16"/>
  <c r="J1016" i="16"/>
  <c r="BK1040" i="16"/>
  <c r="J2726" i="17"/>
  <c r="BK2566" i="17"/>
  <c r="J110" i="17"/>
  <c r="J144" i="17"/>
  <c r="BK2796" i="17"/>
  <c r="J2801" i="17"/>
  <c r="J2360" i="17"/>
  <c r="J3042" i="17"/>
  <c r="J2447" i="17"/>
  <c r="J1212" i="18"/>
  <c r="J917" i="18"/>
  <c r="BK942" i="18"/>
  <c r="J200" i="18"/>
  <c r="BK1502" i="18"/>
  <c r="BK1337" i="18"/>
  <c r="BK1596" i="18"/>
  <c r="J561" i="18"/>
  <c r="J159" i="19"/>
  <c r="J131" i="20"/>
  <c r="BK116" i="20"/>
  <c r="J94" i="22"/>
  <c r="BK106" i="24"/>
  <c r="BK120" i="24"/>
  <c r="J138" i="27"/>
  <c r="BK91" i="27"/>
  <c r="J131" i="27"/>
  <c r="J511" i="28"/>
  <c r="BK303" i="28"/>
  <c r="J641" i="28"/>
  <c r="J420" i="28"/>
  <c r="J164" i="28"/>
  <c r="J534" i="28"/>
  <c r="BK287" i="28"/>
  <c r="J631" i="28"/>
  <c r="BK419" i="28"/>
  <c r="J229" i="28"/>
  <c r="J514" i="28"/>
  <c r="BK273" i="28"/>
  <c r="J582" i="28"/>
  <c r="J321" i="28"/>
  <c r="J616" i="28"/>
  <c r="BK332" i="28"/>
  <c r="BK667" i="28"/>
  <c r="J476" i="28"/>
  <c r="BK205" i="28"/>
  <c r="J128" i="29"/>
  <c r="J358" i="30"/>
  <c r="J91" i="31"/>
  <c r="J116" i="33"/>
  <c r="J489" i="33"/>
  <c r="BK163" i="2"/>
  <c r="BK1401" i="3"/>
  <c r="BK1235" i="3"/>
  <c r="J1531" i="3"/>
  <c r="BK1032" i="3"/>
  <c r="BK326" i="3"/>
  <c r="J779" i="3"/>
  <c r="J1111" i="3"/>
  <c r="J1389" i="3"/>
  <c r="J2328" i="4"/>
  <c r="BK820" i="4"/>
  <c r="J760" i="4"/>
  <c r="J2002" i="4"/>
  <c r="J2921" i="4"/>
  <c r="J2411" i="4"/>
  <c r="J205" i="4"/>
  <c r="J1044" i="4"/>
  <c r="J1587" i="4"/>
  <c r="BK3112" i="4"/>
  <c r="J1901" i="4"/>
  <c r="BK445" i="5"/>
  <c r="J603" i="5"/>
  <c r="J429" i="5"/>
  <c r="J487" i="5"/>
  <c r="J305" i="5"/>
  <c r="BK305" i="5"/>
  <c r="BK211" i="5"/>
  <c r="J391" i="5"/>
  <c r="BK297" i="5"/>
  <c r="BK178" i="6"/>
  <c r="J2265" i="7"/>
  <c r="J337" i="7"/>
  <c r="BK679" i="7"/>
  <c r="J1079" i="7"/>
  <c r="BK1977" i="7"/>
  <c r="J586" i="7"/>
  <c r="J568" i="7"/>
  <c r="BK873" i="7"/>
  <c r="BK1886" i="7"/>
  <c r="BK351" i="7"/>
  <c r="J1819" i="7"/>
  <c r="J136" i="8"/>
  <c r="J229" i="9"/>
  <c r="J408" i="11"/>
  <c r="BK171" i="11"/>
  <c r="J672" i="12"/>
  <c r="J94" i="12"/>
  <c r="J249" i="13"/>
  <c r="J217" i="14"/>
  <c r="J276" i="15"/>
  <c r="J352" i="15"/>
  <c r="J318" i="15"/>
  <c r="J143" i="15"/>
  <c r="J100" i="16"/>
  <c r="BK562" i="16"/>
  <c r="J329" i="16"/>
  <c r="BK286" i="16"/>
  <c r="BK1067" i="16"/>
  <c r="BK2627" i="17"/>
  <c r="J152" i="17"/>
  <c r="BK2847" i="17"/>
  <c r="J124" i="17"/>
  <c r="J156" i="17"/>
  <c r="BK165" i="17"/>
  <c r="BK148" i="17"/>
  <c r="J3077" i="17"/>
  <c r="J2864" i="17"/>
  <c r="BK1475" i="18"/>
  <c r="BK1142" i="18"/>
  <c r="BK887" i="18"/>
  <c r="BK1388" i="18"/>
  <c r="J977" i="18"/>
  <c r="BK1312" i="18"/>
  <c r="BK1433" i="18"/>
  <c r="BK183" i="18"/>
  <c r="BK159" i="19"/>
  <c r="J116" i="20"/>
  <c r="BK121" i="20"/>
  <c r="BK156" i="20"/>
  <c r="BK110" i="23"/>
  <c r="BK114" i="25"/>
  <c r="J116" i="27"/>
  <c r="J94" i="27"/>
  <c r="J106" i="27"/>
  <c r="BK384" i="28"/>
  <c r="J210" i="28"/>
  <c r="BK371" i="28"/>
  <c r="BK656" i="28"/>
  <c r="J422" i="28"/>
  <c r="J176" i="28"/>
  <c r="J390" i="28"/>
  <c r="BK182" i="28"/>
  <c r="J310" i="28"/>
  <c r="BK570" i="28"/>
  <c r="BK306" i="28"/>
  <c r="J540" i="28"/>
  <c r="BK218" i="28"/>
  <c r="BK497" i="28"/>
  <c r="J277" i="28"/>
  <c r="J184" i="29"/>
  <c r="J138" i="30"/>
  <c r="BK394" i="30"/>
  <c r="J409" i="30"/>
  <c r="BK291" i="30"/>
  <c r="J120" i="31"/>
  <c r="J112" i="31"/>
  <c r="BK406" i="33"/>
  <c r="J448" i="33"/>
  <c r="J357" i="33"/>
  <c r="BK150" i="2"/>
  <c r="J1098" i="3"/>
  <c r="BK1225" i="3"/>
  <c r="J1556" i="3"/>
  <c r="J1822" i="3"/>
  <c r="J1625" i="3"/>
  <c r="J157" i="3"/>
  <c r="J2112" i="3"/>
  <c r="J461" i="3"/>
  <c r="BK531" i="3"/>
  <c r="BK695" i="4"/>
  <c r="BK1383" i="4"/>
  <c r="J2535" i="4"/>
  <c r="BK760" i="4"/>
  <c r="J1515" i="4"/>
  <c r="BK1192" i="4"/>
  <c r="J2041" i="4"/>
  <c r="J344" i="4"/>
  <c r="J3279" i="4"/>
  <c r="BK3034" i="4"/>
  <c r="BK766" i="4"/>
  <c r="J331" i="5"/>
  <c r="J345" i="5"/>
  <c r="BK499" i="5"/>
  <c r="BK227" i="5"/>
  <c r="BK391" i="5"/>
  <c r="J309" i="5"/>
  <c r="J259" i="5"/>
  <c r="J485" i="5"/>
  <c r="BK130" i="6"/>
  <c r="J2204" i="7"/>
  <c r="J413" i="7"/>
  <c r="J835" i="7"/>
  <c r="BK1504" i="7"/>
  <c r="BK2400" i="7"/>
  <c r="J394" i="7"/>
  <c r="BK458" i="7"/>
  <c r="BK314" i="7"/>
  <c r="BK366" i="7"/>
  <c r="J2318" i="7"/>
  <c r="BK141" i="8"/>
  <c r="BK215" i="8"/>
  <c r="J111" i="9"/>
  <c r="BK414" i="11"/>
  <c r="J106" i="11"/>
  <c r="BK146" i="12"/>
  <c r="J901" i="12"/>
  <c r="BK815" i="12"/>
  <c r="J96" i="12"/>
  <c r="J328" i="13"/>
  <c r="J141" i="14"/>
  <c r="BK154" i="14"/>
  <c r="BK401" i="15"/>
  <c r="BK159" i="15"/>
  <c r="J447" i="15"/>
  <c r="BK343" i="15"/>
  <c r="BK270" i="15"/>
  <c r="J109" i="15"/>
  <c r="J476" i="15"/>
  <c r="BK181" i="16"/>
  <c r="BK622" i="16"/>
  <c r="BK1000" i="16"/>
  <c r="BK825" i="16"/>
  <c r="BK1073" i="16"/>
  <c r="J2840" i="17"/>
  <c r="J2653" i="17"/>
  <c r="J122" i="17"/>
  <c r="BK2801" i="17"/>
  <c r="J171" i="17"/>
  <c r="BK118" i="17"/>
  <c r="J314" i="17"/>
  <c r="BK3029" i="17"/>
  <c r="BK2383" i="17"/>
  <c r="J1277" i="18"/>
  <c r="J1267" i="18"/>
  <c r="BK1327" i="18"/>
  <c r="BK1217" i="18"/>
  <c r="J837" i="18"/>
  <c r="J712" i="18"/>
  <c r="J586" i="18"/>
  <c r="BK1062" i="18"/>
  <c r="J191" i="19"/>
  <c r="BK94" i="20"/>
  <c r="J154" i="20"/>
  <c r="J95" i="22"/>
  <c r="J99" i="23"/>
  <c r="J104" i="25"/>
  <c r="J108" i="27"/>
  <c r="J121" i="27"/>
  <c r="BK527" i="28"/>
  <c r="BK248" i="28"/>
  <c r="J544" i="28"/>
  <c r="J346" i="28"/>
  <c r="BK453" i="28"/>
  <c r="J142" i="28"/>
  <c r="J465" i="28"/>
  <c r="BK238" i="28"/>
  <c r="J515" i="28"/>
  <c r="BK244" i="28"/>
  <c r="BK495" i="28"/>
  <c r="BK206" i="28"/>
  <c r="J378" i="28"/>
  <c r="J526" i="28"/>
  <c r="BK262" i="28"/>
  <c r="BK92" i="29"/>
  <c r="BK282" i="30"/>
  <c r="J200" i="30"/>
  <c r="BK115" i="32"/>
  <c r="BK323" i="33"/>
  <c r="J426" i="33"/>
  <c r="J1215" i="3"/>
  <c r="J1514" i="3"/>
  <c r="BK1590" i="3"/>
  <c r="J297" i="3"/>
  <c r="BK1747" i="3"/>
  <c r="J1663" i="3"/>
  <c r="BK2091" i="3"/>
  <c r="J301" i="3"/>
  <c r="BK506" i="3"/>
  <c r="J1611" i="4"/>
  <c r="BK608" i="4"/>
  <c r="BK1402" i="4"/>
  <c r="J2083" i="4"/>
  <c r="BK114" i="4"/>
  <c r="J1070" i="4"/>
  <c r="BK135" i="4"/>
  <c r="J1462" i="4"/>
  <c r="J2361" i="4"/>
  <c r="J3337" i="4"/>
  <c r="BK3003" i="4"/>
  <c r="J232" i="4"/>
  <c r="BK177" i="5"/>
  <c r="J127" i="5"/>
  <c r="BK591" i="5"/>
  <c r="J103" i="5"/>
  <c r="BK587" i="5"/>
  <c r="J561" i="5"/>
  <c r="BK629" i="5"/>
  <c r="BK111" i="5"/>
  <c r="BK154" i="6"/>
  <c r="J1099" i="7"/>
  <c r="BK1598" i="7"/>
  <c r="J196" i="7"/>
  <c r="BK517" i="7"/>
  <c r="BK360" i="7"/>
  <c r="J723" i="7"/>
  <c r="J1015" i="7"/>
  <c r="J327" i="7"/>
  <c r="J2533" i="7"/>
  <c r="J1509" i="7"/>
  <c r="J141" i="8"/>
  <c r="BK153" i="9"/>
  <c r="J234" i="9"/>
  <c r="J351" i="11"/>
  <c r="BK408" i="11"/>
  <c r="BK459" i="12"/>
  <c r="J248" i="12"/>
  <c r="J156" i="12"/>
  <c r="J575" i="12"/>
  <c r="BK138" i="13"/>
  <c r="BK243" i="14"/>
  <c r="BK515" i="15"/>
  <c r="BK370" i="15"/>
  <c r="J125" i="15"/>
  <c r="J413" i="15"/>
  <c r="BK862" i="16"/>
  <c r="BK134" i="16"/>
  <c r="BK303" i="16"/>
  <c r="J786" i="16"/>
  <c r="BK263" i="16"/>
  <c r="J650" i="16"/>
  <c r="BK2209" i="17"/>
  <c r="BK2261" i="17"/>
  <c r="J2334" i="17"/>
  <c r="J2796" i="17"/>
  <c r="J106" i="17"/>
  <c r="BK2879" i="17"/>
  <c r="J2731" i="17"/>
  <c r="J3009" i="17"/>
  <c r="J1353" i="18"/>
  <c r="J1132" i="18"/>
  <c r="J1282" i="18"/>
  <c r="BK1332" i="18"/>
  <c r="J927" i="18"/>
  <c r="BK631" i="18"/>
  <c r="BK977" i="18"/>
  <c r="BK847" i="18"/>
  <c r="BK199" i="19"/>
  <c r="BK137" i="20"/>
  <c r="BK104" i="20"/>
  <c r="BK109" i="23"/>
  <c r="BK105" i="24"/>
  <c r="J116" i="25"/>
  <c r="BK139" i="27"/>
  <c r="J88" i="27"/>
  <c r="BK501" i="28"/>
  <c r="BK236" i="28"/>
  <c r="J527" i="28"/>
  <c r="J182" i="28"/>
  <c r="J443" i="28"/>
  <c r="BK214" i="28"/>
  <c r="J436" i="28"/>
  <c r="J212" i="28"/>
  <c r="BK423" i="28"/>
  <c r="J169" i="28"/>
  <c r="BK437" i="28"/>
  <c r="BK535" i="28"/>
  <c r="BK249" i="28"/>
  <c r="BK578" i="28"/>
  <c r="J301" i="28"/>
  <c r="J220" i="29"/>
  <c r="J340" i="30"/>
  <c r="BK187" i="30"/>
  <c r="J254" i="32"/>
  <c r="BK200" i="33"/>
  <c r="BK363" i="33"/>
  <c r="J1920" i="3"/>
  <c r="J1800" i="3"/>
  <c r="J1777" i="3"/>
  <c r="BK808" i="3"/>
  <c r="BK1182" i="3"/>
  <c r="BK1541" i="3"/>
  <c r="J2096" i="3"/>
  <c r="BK216" i="3"/>
  <c r="J2837" i="4"/>
  <c r="J500" i="4"/>
  <c r="BK1515" i="4"/>
  <c r="BK2603" i="4"/>
  <c r="J618" i="4"/>
  <c r="J1357" i="4"/>
  <c r="BK412" i="4"/>
  <c r="BK1664" i="4"/>
  <c r="J1238" i="4"/>
  <c r="BK3187" i="4"/>
  <c r="J1797" i="4"/>
  <c r="J319" i="5"/>
  <c r="BK533" i="5"/>
  <c r="J581" i="5"/>
  <c r="J207" i="5"/>
  <c r="BK245" i="5"/>
  <c r="BK421" i="5"/>
  <c r="J445" i="5"/>
  <c r="BK511" i="5"/>
  <c r="BK118" i="6"/>
  <c r="J1560" i="7"/>
  <c r="J1144" i="7"/>
  <c r="BK1812" i="7"/>
  <c r="J473" i="7"/>
  <c r="J659" i="7"/>
  <c r="J733" i="7"/>
  <c r="BK1264" i="7"/>
  <c r="J300" i="7"/>
  <c r="BK614" i="7"/>
  <c r="J2442" i="7"/>
  <c r="BK1039" i="7"/>
  <c r="J174" i="8"/>
  <c r="J189" i="9"/>
  <c r="J89" i="11"/>
  <c r="J94" i="11"/>
  <c r="J905" i="12"/>
  <c r="J853" i="12"/>
  <c r="BK270" i="12"/>
  <c r="J318" i="12"/>
  <c r="BK232" i="13"/>
  <c r="BK125" i="13"/>
  <c r="BK265" i="14"/>
  <c r="J545" i="15"/>
  <c r="J127" i="15"/>
  <c r="J346" i="15"/>
  <c r="BK423" i="15"/>
  <c r="J539" i="16"/>
  <c r="J866" i="16"/>
  <c r="J1037" i="16"/>
  <c r="J764" i="16"/>
  <c r="BK764" i="16"/>
  <c r="J2345" i="17"/>
  <c r="BK2377" i="17"/>
  <c r="BK1793" i="17"/>
  <c r="J2239" i="17"/>
  <c r="J184" i="17"/>
  <c r="BK2711" i="17"/>
  <c r="BK3061" i="17"/>
  <c r="J2536" i="17"/>
  <c r="J1576" i="18"/>
  <c r="J1535" i="18"/>
  <c r="BK1443" i="18"/>
  <c r="J1547" i="18"/>
  <c r="J621" i="18"/>
  <c r="J842" i="18"/>
  <c r="J1007" i="18"/>
  <c r="BK1082" i="18"/>
  <c r="J169" i="19"/>
  <c r="J123" i="20"/>
  <c r="BK113" i="20"/>
  <c r="J143" i="20"/>
  <c r="BK103" i="24"/>
  <c r="J98" i="25"/>
  <c r="BK111" i="27"/>
  <c r="BK93" i="27"/>
  <c r="J662" i="28"/>
  <c r="BK401" i="28"/>
  <c r="BK640" i="28"/>
  <c r="J414" i="28"/>
  <c r="BK631" i="28"/>
  <c r="BK347" i="28"/>
  <c r="J518" i="28"/>
  <c r="J397" i="28"/>
  <c r="BK655" i="28"/>
  <c r="J421" i="28"/>
  <c r="BK159" i="28"/>
  <c r="J439" i="28"/>
  <c r="BK181" i="28"/>
  <c r="J385" i="28"/>
  <c r="J179" i="28"/>
  <c r="J547" i="28"/>
  <c r="J188" i="28"/>
  <c r="BK205" i="29"/>
  <c r="BK112" i="31"/>
  <c r="J363" i="33"/>
  <c r="BK499" i="33"/>
  <c r="J382" i="33"/>
  <c r="J1722" i="3"/>
  <c r="BK1620" i="3"/>
  <c r="BK1015" i="3"/>
  <c r="J1327" i="3"/>
  <c r="J1805" i="3"/>
  <c r="BK1364" i="3"/>
  <c r="BK1663" i="3"/>
  <c r="BK846" i="3"/>
  <c r="J1890" i="4"/>
  <c r="BK232" i="4"/>
  <c r="J1049" i="4"/>
  <c r="BK1740" i="4"/>
  <c r="BK2679" i="4"/>
  <c r="BK2384" i="4"/>
  <c r="BK2685" i="4"/>
  <c r="J979" i="4"/>
  <c r="J820" i="4"/>
  <c r="J3081" i="4"/>
  <c r="BK394" i="4"/>
  <c r="J149" i="5"/>
  <c r="J217" i="5"/>
  <c r="BK397" i="5"/>
  <c r="BK507" i="5"/>
  <c r="J115" i="5"/>
  <c r="J383" i="5"/>
  <c r="BK367" i="5"/>
  <c r="J451" i="5"/>
  <c r="BK489" i="5"/>
  <c r="BK133" i="6"/>
  <c r="BK2325" i="7"/>
  <c r="BK309" i="7"/>
  <c r="J684" i="7"/>
  <c r="J1020" i="7"/>
  <c r="J1886" i="7"/>
  <c r="J428" i="7"/>
  <c r="J801" i="7"/>
  <c r="BK930" i="7"/>
  <c r="J2092" i="7"/>
  <c r="J2583" i="7"/>
  <c r="J1649" i="7"/>
  <c r="J200" i="8"/>
  <c r="J156" i="9"/>
  <c r="J144" i="9"/>
  <c r="J133" i="11"/>
  <c r="BK754" i="12"/>
  <c r="BK750" i="12"/>
  <c r="J278" i="12"/>
  <c r="J212" i="13"/>
  <c r="BK117" i="14"/>
  <c r="J105" i="14"/>
  <c r="J115" i="15"/>
  <c r="BK340" i="15"/>
  <c r="BK163" i="15"/>
  <c r="J882" i="16"/>
  <c r="J601" i="16"/>
  <c r="J747" i="16"/>
  <c r="BK205" i="16"/>
  <c r="BK1034" i="16"/>
  <c r="J2782" i="17"/>
  <c r="J412" i="17"/>
  <c r="J1668" i="17"/>
  <c r="J853" i="17"/>
  <c r="BK1805" i="17"/>
  <c r="BK1613" i="17"/>
  <c r="BK619" i="17"/>
  <c r="BK3053" i="17"/>
  <c r="BK2571" i="17"/>
  <c r="BK1222" i="18"/>
  <c r="J1102" i="18"/>
  <c r="BK707" i="18"/>
  <c r="J802" i="18"/>
  <c r="BK1518" i="18"/>
  <c r="BK1398" i="18"/>
  <c r="J1592" i="18"/>
  <c r="J671" i="18"/>
  <c r="BK232" i="19"/>
  <c r="BK155" i="20"/>
  <c r="BK120" i="20"/>
  <c r="F38" i="21"/>
  <c r="BC75" i="1" s="1"/>
  <c r="BK122" i="27"/>
  <c r="J643" i="28"/>
  <c r="BK351" i="28"/>
  <c r="BK657" i="28"/>
  <c r="BK406" i="28"/>
  <c r="J650" i="28"/>
  <c r="J404" i="28"/>
  <c r="BK133" i="28"/>
  <c r="BK480" i="28"/>
  <c r="BK185" i="28"/>
  <c r="BK504" i="28"/>
  <c r="J207" i="28"/>
  <c r="BK502" i="28"/>
  <c r="J285" i="28"/>
  <c r="J441" i="28"/>
  <c r="BK241" i="28"/>
  <c r="J533" i="28"/>
  <c r="BK229" i="28"/>
  <c r="BK152" i="29"/>
  <c r="J93" i="30"/>
  <c r="J252" i="30"/>
  <c r="BK254" i="32"/>
  <c r="BK438" i="33"/>
  <c r="J148" i="33"/>
  <c r="J169" i="2"/>
  <c r="BK1514" i="3"/>
  <c r="BK916" i="3"/>
  <c r="BK825" i="3"/>
  <c r="J1146" i="3"/>
  <c r="J1058" i="3"/>
  <c r="J1678" i="3"/>
  <c r="J2137" i="3"/>
  <c r="BK1525" i="3"/>
  <c r="J1906" i="4"/>
  <c r="BK152" i="4"/>
  <c r="J900" i="4"/>
  <c r="J1298" i="4"/>
  <c r="BK2445" i="4"/>
  <c r="J2373" i="4"/>
  <c r="BK373" i="4"/>
  <c r="BK1538" i="4"/>
  <c r="BK2504" i="4"/>
  <c r="J3326" i="4"/>
  <c r="J2760" i="4"/>
  <c r="BK614" i="5"/>
  <c r="BK417" i="5"/>
  <c r="BK379" i="5"/>
  <c r="BK389" i="5"/>
  <c r="J369" i="5"/>
  <c r="BK329" i="5"/>
  <c r="J385" i="5"/>
  <c r="J231" i="5"/>
  <c r="J106" i="6"/>
  <c r="BK1405" i="7"/>
  <c r="BK1278" i="7"/>
  <c r="J222" i="7"/>
  <c r="BK586" i="7"/>
  <c r="BK690" i="7"/>
  <c r="BK1350" i="7"/>
  <c r="J1224" i="7"/>
  <c r="J2346" i="7"/>
  <c r="J577" i="7"/>
  <c r="BK2481" i="7"/>
  <c r="J1154" i="7"/>
  <c r="J147" i="8"/>
  <c r="J175" i="9"/>
  <c r="BK109" i="10"/>
  <c r="J387" i="11"/>
  <c r="J426" i="11"/>
  <c r="BK402" i="12"/>
  <c r="J746" i="12"/>
  <c r="J190" i="13"/>
  <c r="J390" i="15"/>
  <c r="BK279" i="15"/>
  <c r="BK87" i="15"/>
  <c r="BK411" i="15"/>
  <c r="J622" i="16"/>
  <c r="BK737" i="16"/>
  <c r="J732" i="16"/>
  <c r="BK229" i="16"/>
  <c r="J1061" i="16"/>
  <c r="BK2743" i="17"/>
  <c r="BK126" i="17"/>
  <c r="J134" i="17"/>
  <c r="J168" i="17"/>
  <c r="BK2170" i="17"/>
  <c r="J2690" i="17"/>
  <c r="BK1799" i="17"/>
  <c r="J2329" i="17"/>
  <c r="BK2994" i="17"/>
  <c r="BK1686" i="17"/>
  <c r="J1142" i="18"/>
  <c r="BK912" i="18"/>
  <c r="J1252" i="18"/>
  <c r="J1202" i="18"/>
  <c r="BK517" i="18"/>
  <c r="J636" i="18"/>
  <c r="BK372" i="18"/>
  <c r="J195" i="19"/>
  <c r="BK134" i="20"/>
  <c r="BK109" i="20"/>
  <c r="BK99" i="22"/>
  <c r="J107" i="23"/>
  <c r="J109" i="24"/>
  <c r="J119" i="27"/>
  <c r="J484" i="28"/>
  <c r="BK225" i="28"/>
  <c r="J479" i="28"/>
  <c r="BK186" i="28"/>
  <c r="J481" i="28"/>
  <c r="J284" i="28"/>
  <c r="BK411" i="28"/>
  <c r="J648" i="28"/>
  <c r="BK373" i="28"/>
  <c r="J638" i="28"/>
  <c r="BK456" i="28"/>
  <c r="BK134" i="28"/>
  <c r="J427" i="28"/>
  <c r="BK196" i="28"/>
  <c r="BK543" i="28"/>
  <c r="J322" i="28"/>
  <c r="BK164" i="29"/>
  <c r="J260" i="30"/>
  <c r="J264" i="30"/>
  <c r="J301" i="33"/>
  <c r="J280" i="33"/>
  <c r="J156" i="33"/>
  <c r="J1687" i="3"/>
  <c r="BK590" i="3"/>
  <c r="J1004" i="3"/>
  <c r="BK897" i="3"/>
  <c r="BK620" i="3"/>
  <c r="J506" i="3"/>
  <c r="J511" i="3"/>
  <c r="BK1990" i="3"/>
  <c r="J1771" i="3"/>
  <c r="J2393" i="4"/>
  <c r="BK742" i="4"/>
  <c r="BK1413" i="4"/>
  <c r="J2332" i="4"/>
  <c r="J293" i="4"/>
  <c r="BK1499" i="4"/>
  <c r="J1531" i="4"/>
  <c r="BK2324" i="4"/>
  <c r="BK612" i="4"/>
  <c r="J1425" i="4"/>
  <c r="BK3199" i="4"/>
  <c r="BK2246" i="4"/>
  <c r="BK565" i="5"/>
  <c r="J619" i="5"/>
  <c r="BK483" i="5"/>
  <c r="J583" i="5"/>
  <c r="J163" i="5"/>
  <c r="BK169" i="5"/>
  <c r="BK145" i="5"/>
  <c r="BK151" i="5"/>
  <c r="BK189" i="5"/>
  <c r="BK97" i="6"/>
  <c r="J1875" i="7"/>
  <c r="BK300" i="7"/>
  <c r="J920" i="7"/>
  <c r="BK1254" i="7"/>
  <c r="BK2332" i="7"/>
  <c r="J342" i="7"/>
  <c r="BK524" i="7"/>
  <c r="J1732" i="7"/>
  <c r="BK558" i="7"/>
  <c r="J506" i="7"/>
  <c r="BK2474" i="7"/>
  <c r="J591" i="7"/>
  <c r="BK174" i="8"/>
  <c r="J108" i="9"/>
  <c r="J105" i="10"/>
  <c r="J334" i="11"/>
  <c r="BK387" i="11"/>
  <c r="BK692" i="12"/>
  <c r="J661" i="12"/>
  <c r="J150" i="12"/>
  <c r="J891" i="12"/>
  <c r="BK212" i="13"/>
  <c r="J243" i="14"/>
  <c r="BK96" i="14"/>
  <c r="J381" i="15"/>
  <c r="J417" i="15"/>
  <c r="J404" i="15"/>
  <c r="J340" i="15"/>
  <c r="J737" i="16"/>
  <c r="J858" i="16"/>
  <c r="BK850" i="16"/>
  <c r="BK316" i="16"/>
  <c r="BK1064" i="16"/>
  <c r="BK166" i="16"/>
  <c r="J681" i="17"/>
  <c r="J2223" i="17"/>
  <c r="BK2612" i="17"/>
  <c r="BK2706" i="17"/>
  <c r="BK2864" i="17"/>
  <c r="J2561" i="17"/>
  <c r="BK2302" i="17"/>
  <c r="J2973" i="17"/>
  <c r="BK2223" i="17"/>
  <c r="BK1242" i="18"/>
  <c r="BK322" i="18"/>
  <c r="J1312" i="18"/>
  <c r="J1433" i="18"/>
  <c r="BK862" i="18"/>
  <c r="J1042" i="18"/>
  <c r="J1428" i="18"/>
  <c r="BK1627" i="18"/>
  <c r="BK932" i="18"/>
  <c r="BK103" i="19"/>
  <c r="J106" i="20"/>
  <c r="J166" i="20"/>
  <c r="J104" i="22"/>
  <c r="J97" i="22"/>
  <c r="J100" i="24"/>
  <c r="J107" i="25"/>
  <c r="BK117" i="27"/>
  <c r="BK134" i="27"/>
  <c r="BK532" i="28"/>
  <c r="J282" i="28"/>
  <c r="BK637" i="28"/>
  <c r="J394" i="28"/>
  <c r="J580" i="28"/>
  <c r="J395" i="28"/>
  <c r="J645" i="28"/>
  <c r="BK633" i="28"/>
  <c r="J480" i="28"/>
  <c r="J166" i="28"/>
  <c r="J431" i="28"/>
  <c r="J245" i="28"/>
  <c r="J407" i="28"/>
  <c r="J173" i="28"/>
  <c r="BK429" i="28"/>
  <c r="BK195" i="28"/>
  <c r="BK116" i="29"/>
  <c r="BK260" i="30"/>
  <c r="J272" i="30"/>
  <c r="J224" i="33"/>
  <c r="J372" i="33"/>
  <c r="J180" i="2"/>
  <c r="J1261" i="3"/>
  <c r="BK1162" i="3"/>
  <c r="J1084" i="3"/>
  <c r="BK1603" i="3"/>
  <c r="BK1854" i="3"/>
  <c r="J237" i="3"/>
  <c r="BK2157" i="3"/>
  <c r="BK1188" i="3"/>
  <c r="J1091" i="3"/>
  <c r="J2034" i="4"/>
  <c r="J724" i="4"/>
  <c r="J2209" i="4"/>
  <c r="J2887" i="4"/>
  <c r="BK791" i="4"/>
  <c r="J1136" i="4"/>
  <c r="J1155" i="4"/>
  <c r="J1895" i="4"/>
  <c r="J2788" i="4"/>
  <c r="J135" i="4"/>
  <c r="J2899" i="4"/>
  <c r="BK1136" i="4"/>
  <c r="J299" i="5"/>
  <c r="BK263" i="5"/>
  <c r="BK405" i="5"/>
  <c r="J495" i="5"/>
  <c r="J473" i="5"/>
  <c r="J357" i="5"/>
  <c r="BK361" i="5"/>
  <c r="J415" i="5"/>
  <c r="J103" i="6"/>
  <c r="J1514" i="7"/>
  <c r="BK1765" i="7"/>
  <c r="J2061" i="7"/>
  <c r="BK2286" i="7"/>
  <c r="BK915" i="7"/>
  <c r="BK1798" i="7"/>
  <c r="BK1331" i="7"/>
  <c r="BK291" i="7"/>
  <c r="J1109" i="7"/>
  <c r="J2553" i="7"/>
  <c r="J1589" i="7"/>
  <c r="J176" i="7"/>
  <c r="BK123" i="9"/>
  <c r="BK108" i="9"/>
  <c r="BK142" i="11"/>
  <c r="BK439" i="11"/>
  <c r="J102" i="12"/>
  <c r="BK776" i="12"/>
  <c r="J712" i="12"/>
  <c r="J173" i="12"/>
  <c r="J168" i="13"/>
  <c r="J232" i="13"/>
  <c r="BK276" i="14"/>
  <c r="J239" i="14"/>
  <c r="BK329" i="15"/>
  <c r="BK93" i="15"/>
  <c r="J290" i="15"/>
  <c r="BK404" i="15"/>
  <c r="BK396" i="16"/>
  <c r="J571" i="16"/>
  <c r="BK678" i="16"/>
  <c r="BK450" i="16"/>
  <c r="J1055" i="16"/>
  <c r="J139" i="16"/>
  <c r="J136" i="17"/>
  <c r="BK2522" i="17"/>
  <c r="BK2890" i="17"/>
  <c r="J440" i="17"/>
  <c r="BK152" i="17"/>
  <c r="J964" i="17"/>
  <c r="J3019" i="17"/>
  <c r="BK2679" i="17"/>
  <c r="J1398" i="18"/>
  <c r="BK93" i="18"/>
  <c r="J1492" i="18"/>
  <c r="J1423" i="18"/>
  <c r="J1057" i="18"/>
  <c r="J1122" i="18"/>
  <c r="J93" i="18"/>
  <c r="J1627" i="18"/>
  <c r="BK299" i="18"/>
  <c r="J183" i="19"/>
  <c r="J96" i="20"/>
  <c r="BK144" i="20"/>
  <c r="BK98" i="22"/>
  <c r="BK96" i="24"/>
  <c r="BK99" i="25"/>
  <c r="J103" i="27"/>
  <c r="J110" i="27"/>
  <c r="BK92" i="27"/>
  <c r="J474" i="28"/>
  <c r="J286" i="28"/>
  <c r="BK574" i="28"/>
  <c r="J360" i="28"/>
  <c r="J606" i="28"/>
  <c r="BK394" i="28"/>
  <c r="J160" i="28"/>
  <c r="BK539" i="28"/>
  <c r="J393" i="28"/>
  <c r="BK144" i="28"/>
  <c r="BK471" i="28"/>
  <c r="J235" i="28"/>
  <c r="BK533" i="28"/>
  <c r="J294" i="28"/>
  <c r="BK568" i="28"/>
  <c r="BK282" i="28"/>
  <c r="J651" i="28"/>
  <c r="J415" i="28"/>
  <c r="BK172" i="28"/>
  <c r="BK136" i="29"/>
  <c r="BK268" i="30"/>
  <c r="BK220" i="32"/>
  <c r="BK443" i="33"/>
  <c r="BK296" i="33"/>
  <c r="BK139" i="2"/>
  <c r="BK955" i="3"/>
  <c r="BK1071" i="3"/>
  <c r="J1009" i="3"/>
  <c r="BK297" i="3"/>
  <c r="BK1610" i="3"/>
  <c r="J2018" i="3"/>
  <c r="J661" i="3"/>
  <c r="J689" i="3"/>
  <c r="BK1916" i="4"/>
  <c r="BK2943" i="4"/>
  <c r="BK273" i="4"/>
  <c r="J1455" i="4"/>
  <c r="J2320" i="4"/>
  <c r="BK2165" i="4"/>
  <c r="J2144" i="4"/>
  <c r="J2631" i="4"/>
  <c r="J3184" i="4"/>
  <c r="J603" i="4"/>
  <c r="BK161" i="5"/>
  <c r="J243" i="5"/>
  <c r="J271" i="5"/>
  <c r="J253" i="5"/>
  <c r="BK171" i="5"/>
  <c r="J614" i="5"/>
  <c r="BK139" i="5"/>
  <c r="BK385" i="5"/>
  <c r="BK309" i="5"/>
  <c r="BK237" i="6"/>
  <c r="J172" i="6"/>
  <c r="BK1119" i="7"/>
  <c r="J1254" i="7"/>
  <c r="J2281" i="7"/>
  <c r="J257" i="7"/>
  <c r="BK172" i="7"/>
  <c r="BK389" i="7"/>
  <c r="J537" i="7"/>
  <c r="BK1274" i="7"/>
  <c r="BK2578" i="7"/>
  <c r="BK2260" i="7"/>
  <c r="BK384" i="7"/>
  <c r="J208" i="9"/>
  <c r="J88" i="10"/>
  <c r="J171" i="11"/>
  <c r="BK317" i="11"/>
  <c r="J306" i="12"/>
  <c r="J430" i="12"/>
  <c r="BK150" i="14"/>
  <c r="BK107" i="15"/>
  <c r="BK269" i="15"/>
  <c r="BK186" i="15"/>
  <c r="BK105" i="15"/>
  <c r="J986" i="16"/>
  <c r="J1008" i="16"/>
  <c r="BK882" i="16"/>
  <c r="J850" i="16"/>
  <c r="J951" i="16"/>
  <c r="J2302" i="17"/>
  <c r="J2612" i="17"/>
  <c r="J2429" i="17"/>
  <c r="J2477" i="17"/>
  <c r="BK2897" i="17"/>
  <c r="J2874" i="17"/>
  <c r="J2312" i="17"/>
  <c r="BK2989" i="17"/>
  <c r="BK1182" i="18"/>
  <c r="BK1302" i="18"/>
  <c r="BK224" i="18"/>
  <c r="J244" i="18"/>
  <c r="BK178" i="18"/>
  <c r="BK1559" i="18"/>
  <c r="J384" i="18"/>
  <c r="J732" i="18"/>
  <c r="BK897" i="18"/>
  <c r="BK183" i="19"/>
  <c r="BK135" i="20"/>
  <c r="BK140" i="20"/>
  <c r="J109" i="23"/>
  <c r="J101" i="24"/>
  <c r="BK118" i="25"/>
  <c r="BK130" i="27"/>
  <c r="BK141" i="27"/>
  <c r="J581" i="28"/>
  <c r="J366" i="28"/>
  <c r="J171" i="28"/>
  <c r="BK462" i="28"/>
  <c r="J177" i="28"/>
  <c r="J483" i="28"/>
  <c r="J154" i="28"/>
  <c r="J455" i="28"/>
  <c r="J620" i="28"/>
  <c r="J418" i="28"/>
  <c r="BK647" i="28"/>
  <c r="J448" i="28"/>
  <c r="J183" i="28"/>
  <c r="J466" i="28"/>
  <c r="J163" i="28"/>
  <c r="BK537" i="28"/>
  <c r="J361" i="28"/>
  <c r="J179" i="29"/>
  <c r="BK256" i="30"/>
  <c r="J211" i="30"/>
  <c r="BK398" i="30"/>
  <c r="J318" i="30"/>
  <c r="J177" i="30"/>
  <c r="J143" i="31"/>
  <c r="J327" i="32"/>
  <c r="J228" i="33"/>
  <c r="J307" i="33"/>
  <c r="J120" i="2"/>
  <c r="BK909" i="3"/>
  <c r="BK999" i="3"/>
  <c r="BK892" i="3"/>
  <c r="BK608" i="3"/>
  <c r="J566" i="3"/>
  <c r="BK779" i="3"/>
  <c r="J1736" i="3"/>
  <c r="BK1634" i="3"/>
  <c r="BK2854" i="4"/>
  <c r="BK900" i="4"/>
  <c r="J1221" i="4"/>
  <c r="BK110" i="4"/>
  <c r="BK2896" i="4"/>
  <c r="J1263" i="4"/>
  <c r="J867" i="4"/>
  <c r="BK1825" i="4"/>
  <c r="BK2002" i="4"/>
  <c r="BK3236" i="4"/>
  <c r="J2354" i="4"/>
  <c r="J609" i="5"/>
  <c r="BK467" i="5"/>
  <c r="BK411" i="5"/>
  <c r="J321" i="5"/>
  <c r="BK191" i="5"/>
  <c r="BK113" i="5"/>
  <c r="BK339" i="5"/>
  <c r="BK223" i="5"/>
  <c r="BK121" i="6"/>
  <c r="BK1838" i="7"/>
  <c r="BK2265" i="7"/>
  <c r="BK371" i="7"/>
  <c r="J371" i="7"/>
  <c r="BK813" i="7"/>
  <c r="J758" i="7"/>
  <c r="BK1194" i="7"/>
  <c r="J243" i="7"/>
  <c r="J664" i="7"/>
  <c r="J2474" i="7"/>
  <c r="J690" i="7"/>
  <c r="J156" i="8"/>
  <c r="J105" i="9"/>
  <c r="BK93" i="10"/>
  <c r="BK220" i="11"/>
  <c r="BK337" i="12"/>
  <c r="J767" i="12"/>
  <c r="BK141" i="12"/>
  <c r="J459" i="12"/>
  <c r="BK105" i="13"/>
  <c r="J293" i="13"/>
  <c r="BK270" i="14"/>
  <c r="BK398" i="15"/>
  <c r="BK312" i="15"/>
  <c r="J91" i="15"/>
  <c r="BK407" i="15"/>
  <c r="J111" i="15"/>
  <c r="BK143" i="15"/>
  <c r="J250" i="15"/>
  <c r="BK495" i="16"/>
  <c r="J316" i="16"/>
  <c r="J862" i="16"/>
  <c r="BK114" i="16"/>
  <c r="J181" i="16"/>
  <c r="J495" i="16"/>
  <c r="BK1632" i="17"/>
  <c r="J1736" i="17"/>
  <c r="J2199" i="17"/>
  <c r="BK90" i="17"/>
  <c r="BK687" i="17"/>
  <c r="BK204" i="17"/>
  <c r="BK2617" i="17"/>
  <c r="J3053" i="17"/>
  <c r="BK2069" i="17"/>
  <c r="BK732" i="18"/>
  <c r="J406" i="18"/>
  <c r="J166" i="18"/>
  <c r="BK105" i="18"/>
  <c r="J1572" i="18"/>
  <c r="J1480" i="18"/>
  <c r="BK155" i="18"/>
  <c r="J792" i="18"/>
  <c r="J249" i="19"/>
  <c r="J145" i="20"/>
  <c r="J147" i="20"/>
  <c r="J103" i="22"/>
  <c r="BK95" i="23"/>
  <c r="BK111" i="24"/>
  <c r="F38" i="26"/>
  <c r="BC80" i="1"/>
  <c r="J261" i="28"/>
  <c r="BK485" i="28"/>
  <c r="BK304" i="28"/>
  <c r="J487" i="28"/>
  <c r="BK211" i="28"/>
  <c r="BK484" i="28"/>
  <c r="J303" i="28"/>
  <c r="J548" i="28"/>
  <c r="J295" i="28"/>
  <c r="J435" i="28"/>
  <c r="BK174" i="28"/>
  <c r="BK481" i="28"/>
  <c r="J666" i="28"/>
  <c r="BK405" i="28"/>
  <c r="J212" i="29"/>
  <c r="J328" i="30"/>
  <c r="BK298" i="30"/>
  <c r="BK109" i="32"/>
  <c r="BK165" i="33"/>
  <c r="J328" i="33"/>
  <c r="BK183" i="2"/>
  <c r="J1896" i="3"/>
  <c r="J555" i="3"/>
  <c r="J798" i="3"/>
  <c r="J320" i="3"/>
  <c r="BK224" i="3"/>
  <c r="J326" i="3"/>
  <c r="J1364" i="3"/>
  <c r="J1300" i="3"/>
  <c r="BK2965" i="4"/>
  <c r="J860" i="4"/>
  <c r="BK1594" i="4"/>
  <c r="J2739" i="4"/>
  <c r="BK241" i="4"/>
  <c r="J695" i="4"/>
  <c r="J1022" i="4"/>
  <c r="J1854" i="4"/>
  <c r="J2954" i="4"/>
  <c r="J377" i="4"/>
  <c r="J3069" i="4"/>
  <c r="BK545" i="5"/>
  <c r="BK505" i="5"/>
  <c r="J571" i="5"/>
  <c r="J131" i="5"/>
  <c r="J167" i="5"/>
  <c r="J233" i="5"/>
  <c r="BK91" i="5"/>
  <c r="J161" i="5"/>
  <c r="J148" i="6"/>
  <c r="BK100" i="6"/>
  <c r="BK924" i="7"/>
  <c r="BK973" i="7"/>
  <c r="J1049" i="7"/>
  <c r="J152" i="7"/>
  <c r="BK495" i="7"/>
  <c r="BK1074" i="7"/>
  <c r="BK2357" i="7"/>
  <c r="J781" i="7"/>
  <c r="J2578" i="7"/>
  <c r="J1297" i="7"/>
  <c r="BK186" i="8"/>
  <c r="J96" i="9"/>
  <c r="BK103" i="10"/>
  <c r="BK429" i="11"/>
  <c r="BK173" i="12"/>
  <c r="J754" i="12"/>
  <c r="BK922" i="12"/>
  <c r="BK161" i="12"/>
  <c r="BK112" i="13"/>
  <c r="J358" i="13"/>
  <c r="BK239" i="14"/>
  <c r="BK376" i="15"/>
  <c r="J133" i="15"/>
  <c r="BK526" i="15"/>
  <c r="J209" i="15"/>
  <c r="J213" i="16"/>
  <c r="J854" i="16"/>
  <c r="BK139" i="16"/>
  <c r="BK970" i="16"/>
  <c r="BK561" i="16"/>
  <c r="BK775" i="16"/>
  <c r="J1753" i="17"/>
  <c r="BK2086" i="17"/>
  <c r="J1341" i="17"/>
  <c r="BK1955" i="17"/>
  <c r="BK1771" i="17"/>
  <c r="BK2073" i="17"/>
  <c r="J2383" i="17"/>
  <c r="BK2978" i="17"/>
  <c r="BK634" i="17"/>
  <c r="BK576" i="18"/>
  <c r="BK601" i="18"/>
  <c r="J299" i="18"/>
  <c r="J1332" i="18"/>
  <c r="J1368" i="18"/>
  <c r="BK1212" i="18"/>
  <c r="J1459" i="18"/>
  <c r="J365" i="18"/>
  <c r="J163" i="20"/>
  <c r="J105" i="20"/>
  <c r="BK119" i="20"/>
  <c r="J115" i="24"/>
  <c r="BK107" i="25"/>
  <c r="J117" i="27"/>
  <c r="BK97" i="27"/>
  <c r="J102" i="27"/>
  <c r="J591" i="28"/>
  <c r="BK267" i="28"/>
  <c r="BK547" i="28"/>
  <c r="BK274" i="28"/>
  <c r="BK413" i="28"/>
  <c r="J155" i="28"/>
  <c r="BK488" i="28"/>
  <c r="J278" i="28"/>
  <c r="BK460" i="28"/>
  <c r="J225" i="28"/>
  <c r="BK507" i="28"/>
  <c r="J187" i="28"/>
  <c r="BK416" i="28"/>
  <c r="J153" i="28"/>
  <c r="J456" i="28"/>
  <c r="J226" i="28"/>
  <c r="BK128" i="29"/>
  <c r="J336" i="30"/>
  <c r="BK277" i="30"/>
  <c r="J111" i="33"/>
  <c r="J462" i="33"/>
  <c r="BK89" i="2"/>
  <c r="BK1520" i="3"/>
  <c r="BK1350" i="3"/>
  <c r="BK1220" i="3"/>
  <c r="BK1668" i="3"/>
  <c r="J274" i="3"/>
  <c r="BK414" i="3"/>
  <c r="BK131" i="3"/>
  <c r="BK1429" i="3"/>
  <c r="J1118" i="3"/>
  <c r="J1921" i="4"/>
  <c r="J118" i="4"/>
  <c r="BK1141" i="4"/>
  <c r="J2154" i="4"/>
  <c r="BK2954" i="4"/>
  <c r="J2896" i="4"/>
  <c r="J2892" i="4"/>
  <c r="J746" i="4"/>
  <c r="BK2378" i="4"/>
  <c r="BK3331" i="4"/>
  <c r="J2692" i="4"/>
  <c r="BK156" i="4"/>
  <c r="BK123" i="5"/>
  <c r="J187" i="5"/>
  <c r="BK303" i="5"/>
  <c r="BK345" i="5"/>
  <c r="J337" i="5"/>
  <c r="BK109" i="5"/>
  <c r="J147" i="5"/>
  <c r="BK87" i="5"/>
  <c r="J112" i="6"/>
  <c r="BK1089" i="7"/>
  <c r="J1838" i="7"/>
  <c r="J465" i="7"/>
  <c r="J669" i="7"/>
  <c r="BK1268" i="7"/>
  <c r="BK1649" i="7"/>
  <c r="BK434" i="7"/>
  <c r="J988" i="7"/>
  <c r="BK2123" i="7"/>
  <c r="J1054" i="7"/>
  <c r="BK2507" i="7"/>
  <c r="J458" i="7"/>
  <c r="J186" i="8"/>
  <c r="BK99" i="9"/>
  <c r="BK90" i="10"/>
  <c r="BK84" i="11"/>
  <c r="BK127" i="11"/>
  <c r="J795" i="12"/>
  <c r="BK883" i="12"/>
  <c r="BK389" i="12"/>
  <c r="BK435" i="12"/>
  <c r="J288" i="12"/>
  <c r="J374" i="13"/>
  <c r="BK199" i="14"/>
  <c r="J276" i="14"/>
  <c r="BK435" i="15"/>
  <c r="BK364" i="15"/>
  <c r="BK505" i="15"/>
  <c r="J107" i="15"/>
  <c r="J351" i="16"/>
  <c r="J1034" i="16"/>
  <c r="BK890" i="16"/>
  <c r="J874" i="16"/>
  <c r="BK1058" i="16"/>
  <c r="J2772" i="17"/>
  <c r="J94" i="17"/>
  <c r="BK2489" i="17"/>
  <c r="BK2821" i="17"/>
  <c r="BK94" i="17"/>
  <c r="J2859" i="17"/>
  <c r="J90" i="17"/>
  <c r="J146" i="17"/>
  <c r="BK2736" i="17"/>
  <c r="BK1017" i="18"/>
  <c r="J1062" i="18"/>
  <c r="J1227" i="18"/>
  <c r="BK1157" i="18"/>
  <c r="J262" i="18"/>
  <c r="BK1428" i="18"/>
  <c r="J483" i="18"/>
  <c r="BK188" i="18"/>
  <c r="BK179" i="19"/>
  <c r="J149" i="20"/>
  <c r="BK165" i="20"/>
  <c r="BK107" i="20"/>
  <c r="J96" i="24"/>
  <c r="BK103" i="25"/>
  <c r="BK105" i="27"/>
  <c r="BK148" i="27"/>
  <c r="J596" i="28"/>
  <c r="J338" i="28"/>
  <c r="BK148" i="28"/>
  <c r="BK466" i="28"/>
  <c r="J168" i="28"/>
  <c r="J374" i="28"/>
  <c r="J600" i="28"/>
  <c r="BK301" i="28"/>
  <c r="BK587" i="28"/>
  <c r="J323" i="28"/>
  <c r="J560" i="28"/>
  <c r="J260" i="28"/>
  <c r="BK521" i="28"/>
  <c r="J208" i="28"/>
  <c r="J523" i="28"/>
  <c r="BK261" i="28"/>
  <c r="BK148" i="29"/>
  <c r="J195" i="30"/>
  <c r="J99" i="30"/>
  <c r="BK133" i="32"/>
  <c r="BK372" i="33"/>
  <c r="J296" i="33"/>
  <c r="J99" i="2"/>
  <c r="J788" i="3"/>
  <c r="J169" i="3"/>
  <c r="BK195" i="3"/>
  <c r="J803" i="3"/>
  <c r="BK578" i="3"/>
  <c r="J1509" i="3"/>
  <c r="J1546" i="3"/>
  <c r="J1994" i="4"/>
  <c r="BK657" i="4"/>
  <c r="J1160" i="4"/>
  <c r="J2016" i="4"/>
  <c r="J255" i="4"/>
  <c r="BK2970" i="4"/>
  <c r="BK2910" i="4"/>
  <c r="BK2175" i="4"/>
  <c r="J3213" i="4"/>
  <c r="J1874" i="4"/>
  <c r="BK491" i="5"/>
  <c r="BK495" i="5"/>
  <c r="BK553" i="5"/>
  <c r="BK585" i="5"/>
  <c r="J165" i="5"/>
  <c r="BK403" i="5"/>
  <c r="J475" i="5"/>
  <c r="J551" i="5"/>
  <c r="BK605" i="5"/>
  <c r="J109" i="6"/>
  <c r="J1773" i="7"/>
  <c r="J2209" i="7"/>
  <c r="BK408" i="7"/>
  <c r="BK500" i="7"/>
  <c r="J1074" i="7"/>
  <c r="J1870" i="7"/>
  <c r="J2373" i="7"/>
  <c r="BK659" i="7"/>
  <c r="BK1779" i="7"/>
  <c r="BK2610" i="7"/>
  <c r="J2229" i="7"/>
  <c r="BK197" i="8"/>
  <c r="BK144" i="9"/>
  <c r="J198" i="9"/>
  <c r="BK325" i="11"/>
  <c r="BK435" i="11"/>
  <c r="J435" i="12"/>
  <c r="BK331" i="12"/>
  <c r="J399" i="13"/>
  <c r="BK259" i="14"/>
  <c r="J211" i="14"/>
  <c r="BK475" i="15"/>
  <c r="J393" i="15"/>
  <c r="BK413" i="15"/>
  <c r="BK95" i="15"/>
  <c r="BK259" i="16"/>
  <c r="BK870" i="16"/>
  <c r="BK448" i="16"/>
  <c r="J1070" i="16"/>
  <c r="J221" i="16"/>
  <c r="J835" i="17"/>
  <c r="BK138" i="17"/>
  <c r="BK2874" i="17"/>
  <c r="J809" i="17"/>
  <c r="J140" i="17"/>
  <c r="BK142" i="17"/>
  <c r="J3081" i="17"/>
  <c r="J1722" i="17"/>
  <c r="BK747" i="18"/>
  <c r="J172" i="18"/>
  <c r="BK606" i="18"/>
  <c r="J539" i="18"/>
  <c r="J551" i="18"/>
  <c r="J566" i="18"/>
  <c r="BK244" i="18"/>
  <c r="J232" i="19"/>
  <c r="BK108" i="20"/>
  <c r="BK110" i="20"/>
  <c r="BK102" i="20"/>
  <c r="J111" i="24"/>
  <c r="BK123" i="27"/>
  <c r="J100" i="27"/>
  <c r="BK108" i="27"/>
  <c r="BK446" i="28"/>
  <c r="J279" i="28"/>
  <c r="J500" i="28"/>
  <c r="BK145" i="28"/>
  <c r="J426" i="28"/>
  <c r="BK170" i="28"/>
  <c r="BK514" i="28"/>
  <c r="BK295" i="28"/>
  <c r="BK477" i="28"/>
  <c r="BK161" i="28"/>
  <c r="J462" i="28"/>
  <c r="BK163" i="28"/>
  <c r="J367" i="28"/>
  <c r="J125" i="28"/>
  <c r="BK473" i="28"/>
  <c r="BK175" i="28"/>
  <c r="J132" i="29"/>
  <c r="BK244" i="30"/>
  <c r="J132" i="31"/>
  <c r="BK101" i="33"/>
  <c r="J159" i="33"/>
  <c r="BK137" i="33"/>
  <c r="J139" i="2"/>
  <c r="BK1310" i="3"/>
  <c r="BK1581" i="3"/>
  <c r="J204" i="3"/>
  <c r="J649" i="3"/>
  <c r="BK922" i="3"/>
  <c r="J163" i="3"/>
  <c r="J1015" i="3"/>
  <c r="J793" i="3"/>
  <c r="J1640" i="4"/>
  <c r="BK2361" i="4"/>
  <c r="BK640" i="4"/>
  <c r="J1635" i="4"/>
  <c r="BK2144" i="4"/>
  <c r="J2778" i="4"/>
  <c r="J755" i="4"/>
  <c r="BK1132" i="4"/>
  <c r="BK192" i="4"/>
  <c r="J3051" i="4"/>
  <c r="BK339" i="4"/>
  <c r="J269" i="5"/>
  <c r="J607" i="5"/>
  <c r="BK173" i="5"/>
  <c r="J327" i="5"/>
  <c r="BK85" i="5"/>
  <c r="BK225" i="5"/>
  <c r="J333" i="5"/>
  <c r="J624" i="5"/>
  <c r="BK160" i="6"/>
  <c r="J2291" i="7"/>
  <c r="BK1509" i="7"/>
  <c r="BK993" i="7"/>
  <c r="BK2178" i="7"/>
  <c r="J399" i="7"/>
  <c r="BK1099" i="7"/>
  <c r="BK1931" i="7"/>
  <c r="BK287" i="7"/>
  <c r="BK1224" i="7"/>
  <c r="BK2573" i="7"/>
  <c r="J1598" i="7"/>
  <c r="J162" i="7"/>
  <c r="J166" i="8"/>
  <c r="BK214" i="9"/>
  <c r="J210" i="11"/>
  <c r="J152" i="11"/>
  <c r="J725" i="12"/>
  <c r="J141" i="12"/>
  <c r="J98" i="12"/>
  <c r="BK283" i="13"/>
  <c r="J315" i="15"/>
  <c r="BK461" i="15"/>
  <c r="BK425" i="15"/>
  <c r="BK117" i="15"/>
  <c r="J448" i="16"/>
  <c r="BK1025" i="16"/>
  <c r="BK556" i="16"/>
  <c r="BK941" i="16"/>
  <c r="J1049" i="16"/>
  <c r="J2879" i="17"/>
  <c r="BK171" i="17"/>
  <c r="J1267" i="17"/>
  <c r="J498" i="17"/>
  <c r="J1302" i="17"/>
  <c r="BK2329" i="17"/>
  <c r="J2541" i="17"/>
  <c r="J2461" i="17"/>
  <c r="BK3035" i="17"/>
  <c r="BK2256" i="17"/>
  <c r="BK661" i="18"/>
  <c r="J591" i="18"/>
  <c r="BK717" i="18"/>
  <c r="BK1092" i="18"/>
  <c r="BK1087" i="18"/>
  <c r="BK817" i="18"/>
  <c r="J1272" i="18"/>
  <c r="J1596" i="18"/>
  <c r="BK712" i="18"/>
  <c r="J236" i="19"/>
  <c r="BK143" i="20"/>
  <c r="BK150" i="20"/>
  <c r="J99" i="22"/>
  <c r="BK107" i="23"/>
  <c r="BK108" i="24"/>
  <c r="F39" i="26"/>
  <c r="BD80" i="1"/>
  <c r="J90" i="27"/>
  <c r="BK293" i="28"/>
  <c r="J565" i="28"/>
  <c r="BK259" i="28"/>
  <c r="BK530" i="28"/>
  <c r="BK235" i="28"/>
  <c r="J494" i="28"/>
  <c r="J174" i="28"/>
  <c r="BK403" i="28"/>
  <c r="BK216" i="28"/>
  <c r="BK395" i="28"/>
  <c r="J607" i="28"/>
  <c r="BK284" i="28"/>
  <c r="BK643" i="28"/>
  <c r="BK375" i="28"/>
  <c r="J205" i="29"/>
  <c r="BK344" i="30"/>
  <c r="J123" i="30"/>
  <c r="BK426" i="33"/>
  <c r="BK267" i="33"/>
  <c r="J411" i="33"/>
  <c r="BK176" i="2"/>
  <c r="BK1849" i="3"/>
  <c r="BK1701" i="3"/>
  <c r="BK279" i="3"/>
  <c r="J370" i="3"/>
  <c r="BK301" i="3"/>
  <c r="J1256" i="3"/>
  <c r="J1493" i="3"/>
  <c r="J2132" i="4"/>
  <c r="J373" i="4"/>
  <c r="J878" i="4"/>
  <c r="J1281" i="4"/>
  <c r="J2834" i="4"/>
  <c r="BK783" i="4"/>
  <c r="BK1108" i="4"/>
  <c r="J1064" i="4"/>
  <c r="J1175" i="4"/>
  <c r="BK3252" i="4"/>
  <c r="J1999" i="4"/>
  <c r="J449" i="5"/>
  <c r="J437" i="5"/>
  <c r="BK541" i="5"/>
  <c r="BK465" i="5"/>
  <c r="BK543" i="5"/>
  <c r="J295" i="5"/>
  <c r="J185" i="5"/>
  <c r="BK206" i="6"/>
  <c r="J197" i="6"/>
  <c r="BK1154" i="7"/>
  <c r="BK788" i="7"/>
  <c r="J1044" i="7"/>
  <c r="BK1629" i="7"/>
  <c r="J1244" i="7"/>
  <c r="J1880" i="7"/>
  <c r="J346" i="7"/>
  <c r="J825" i="7"/>
  <c r="J2339" i="7"/>
  <c r="J408" i="7"/>
  <c r="J147" i="9"/>
  <c r="BK93" i="9"/>
  <c r="BK210" i="11"/>
  <c r="J359" i="11"/>
  <c r="BK333" i="12"/>
  <c r="BK185" i="12"/>
  <c r="J381" i="12"/>
  <c r="J331" i="12"/>
  <c r="BK406" i="13"/>
  <c r="BK108" i="13"/>
  <c r="BK173" i="14"/>
  <c r="BK248" i="14"/>
  <c r="J113" i="15"/>
  <c r="J238" i="15"/>
  <c r="J131" i="15"/>
  <c r="BK101" i="15"/>
  <c r="BK521" i="16"/>
  <c r="J642" i="16"/>
  <c r="BK469" i="16"/>
  <c r="BK221" i="16"/>
  <c r="BK586" i="16"/>
  <c r="BK1662" i="17"/>
  <c r="BK1018" i="17"/>
  <c r="J794" i="17"/>
  <c r="J1778" i="17"/>
  <c r="J2176" i="17"/>
  <c r="J1710" i="17"/>
  <c r="J1292" i="17"/>
  <c r="BK2944" i="17"/>
  <c r="BK740" i="17"/>
  <c r="J691" i="18"/>
  <c r="J472" i="18"/>
  <c r="BK212" i="18"/>
  <c r="BK1102" i="18"/>
  <c r="J1388" i="18"/>
  <c r="J461" i="18"/>
  <c r="BK1592" i="18"/>
  <c r="BK213" i="19"/>
  <c r="BK136" i="20"/>
  <c r="J151" i="20"/>
  <c r="J92" i="21"/>
  <c r="BK99" i="23"/>
  <c r="BK116" i="24"/>
  <c r="J91" i="27"/>
  <c r="BK88" i="27"/>
  <c r="J107" i="27"/>
  <c r="J490" i="28"/>
  <c r="J319" i="28"/>
  <c r="J491" i="28"/>
  <c r="BK184" i="28"/>
  <c r="J503" i="28"/>
  <c r="J243" i="28"/>
  <c r="J335" i="28"/>
  <c r="BK613" i="28"/>
  <c r="J292" i="28"/>
  <c r="BK486" i="28"/>
  <c r="BK279" i="28"/>
  <c r="J529" i="28"/>
  <c r="J198" i="28"/>
  <c r="J545" i="28"/>
  <c r="BK268" i="28"/>
  <c r="J116" i="29"/>
  <c r="BK93" i="30"/>
  <c r="BK285" i="33"/>
  <c r="J252" i="33"/>
  <c r="BK312" i="33"/>
  <c r="BK1896" i="3"/>
  <c r="J136" i="3"/>
  <c r="BK1691" i="3"/>
  <c r="J127" i="3"/>
  <c r="J199" i="3"/>
  <c r="BK1944" i="3"/>
  <c r="J1752" i="3"/>
  <c r="BK1766" i="3"/>
  <c r="BK2892" i="4"/>
  <c r="BK951" i="4"/>
  <c r="J1311" i="4"/>
  <c r="J1674" i="4"/>
  <c r="J2076" i="4"/>
  <c r="BK2258" i="4"/>
  <c r="BK215" i="4"/>
  <c r="BK572" i="4"/>
  <c r="BK1155" i="4"/>
  <c r="BK3184" i="4"/>
  <c r="BK1911" i="4"/>
  <c r="J389" i="5"/>
  <c r="J113" i="5"/>
  <c r="BK589" i="5"/>
  <c r="J593" i="5"/>
  <c r="BK539" i="5"/>
  <c r="BK497" i="5"/>
  <c r="BK459" i="5"/>
  <c r="J547" i="5"/>
  <c r="BK136" i="6"/>
  <c r="BK2318" i="7"/>
  <c r="BK296" i="7"/>
  <c r="BK807" i="7"/>
  <c r="J1184" i="7"/>
  <c r="BK1870" i="7"/>
  <c r="BK237" i="7"/>
  <c r="J495" i="7"/>
  <c r="BK1137" i="7"/>
  <c r="J2363" i="7"/>
  <c r="J2599" i="7"/>
  <c r="BK2422" i="7"/>
  <c r="J983" i="7"/>
  <c r="J169" i="8"/>
  <c r="BK138" i="9"/>
  <c r="BK154" i="11"/>
  <c r="J111" i="11"/>
  <c r="J123" i="12"/>
  <c r="BK120" i="12"/>
  <c r="BK301" i="12"/>
  <c r="BK824" i="12"/>
  <c r="J337" i="12"/>
  <c r="J125" i="13"/>
  <c r="J248" i="14"/>
  <c r="J234" i="14"/>
  <c r="J129" i="15"/>
  <c r="J385" i="15"/>
  <c r="BK276" i="15"/>
  <c r="BK242" i="15"/>
  <c r="BK845" i="16"/>
  <c r="BK930" i="16"/>
  <c r="J232" i="16"/>
  <c r="BK313" i="16"/>
  <c r="BK460" i="16"/>
  <c r="J2835" i="17"/>
  <c r="J634" i="17"/>
  <c r="BK640" i="17"/>
  <c r="J2073" i="17"/>
  <c r="J390" i="17"/>
  <c r="J2556" i="17"/>
  <c r="BK3081" i="17"/>
  <c r="J2916" i="17"/>
  <c r="BK144" i="17"/>
  <c r="J430" i="18"/>
  <c r="BK310" i="18"/>
  <c r="BK172" i="18"/>
  <c r="BK1423" i="18"/>
  <c r="J1337" i="18"/>
  <c r="BK1032" i="18"/>
  <c r="J1092" i="18"/>
  <c r="J107" i="19"/>
  <c r="BK100" i="20"/>
  <c r="BK130" i="20"/>
  <c r="BK106" i="22"/>
  <c r="BK102" i="23"/>
  <c r="BK112" i="24"/>
  <c r="BK95" i="25"/>
  <c r="J140" i="27"/>
  <c r="BK143" i="27"/>
  <c r="J413" i="28"/>
  <c r="J517" i="28"/>
  <c r="J140" i="28"/>
  <c r="J359" i="28"/>
  <c r="J504" i="28"/>
  <c r="BK192" i="28"/>
  <c r="J334" i="28"/>
  <c r="BK393" i="28"/>
  <c r="BK135" i="28"/>
  <c r="J232" i="28"/>
  <c r="J564" i="28"/>
  <c r="J392" i="28"/>
  <c r="J96" i="29"/>
  <c r="J288" i="30"/>
  <c r="BK99" i="30"/>
  <c r="BK286" i="32"/>
  <c r="J421" i="33"/>
  <c r="BK352" i="33"/>
  <c r="BK147" i="2"/>
  <c r="J1610" i="3"/>
  <c r="BK1509" i="3"/>
  <c r="BK730" i="3"/>
  <c r="BK1321" i="3"/>
  <c r="BK1787" i="3"/>
  <c r="J121" i="3"/>
  <c r="J816" i="3"/>
  <c r="J1032" i="3"/>
  <c r="BK2027" i="4"/>
  <c r="BK661" i="4"/>
  <c r="J1487" i="4"/>
  <c r="J2679" i="4"/>
  <c r="BK302" i="4"/>
  <c r="J2867" i="4"/>
  <c r="BK322" i="4"/>
  <c r="J1383" i="4"/>
  <c r="BK1251" i="4"/>
  <c r="J3274" i="4"/>
  <c r="BK2411" i="4"/>
  <c r="BK118" i="4"/>
  <c r="J503" i="5"/>
  <c r="BK107" i="5"/>
  <c r="BK529" i="5"/>
  <c r="J139" i="5"/>
  <c r="BK595" i="5"/>
  <c r="J531" i="5"/>
  <c r="BK624" i="5"/>
  <c r="J339" i="5"/>
  <c r="BK277" i="5"/>
  <c r="J178" i="6"/>
  <c r="BK1609" i="7"/>
  <c r="J1519" i="7"/>
  <c r="J186" i="7"/>
  <c r="BK537" i="7"/>
  <c r="BK719" i="7"/>
  <c r="J1174" i="7"/>
  <c r="J1798" i="7"/>
  <c r="BK641" i="7"/>
  <c r="BK1068" i="7"/>
  <c r="J2459" i="7"/>
  <c r="BK1525" i="7"/>
  <c r="BK156" i="8"/>
  <c r="J153" i="9"/>
  <c r="J109" i="10"/>
  <c r="J367" i="11"/>
  <c r="J883" i="12"/>
  <c r="BK767" i="12"/>
  <c r="J750" i="12"/>
  <c r="BK275" i="13"/>
  <c r="J189" i="14"/>
  <c r="BK477" i="15"/>
  <c r="J159" i="15"/>
  <c r="BK115" i="15"/>
  <c r="J830" i="16"/>
  <c r="J189" i="16"/>
  <c r="BK717" i="16"/>
  <c r="BK124" i="16"/>
  <c r="BK1079" i="16"/>
  <c r="BK415" i="16"/>
  <c r="J2129" i="17"/>
  <c r="J2454" i="17"/>
  <c r="J2679" i="17"/>
  <c r="J2743" i="17"/>
  <c r="J2716" i="17"/>
  <c r="BK2721" i="17"/>
  <c r="J2633" i="17"/>
  <c r="J3035" i="17"/>
  <c r="J2275" i="17"/>
  <c r="BK1297" i="18"/>
  <c r="BK495" i="18"/>
  <c r="J1077" i="18"/>
  <c r="BK1112" i="18"/>
  <c r="BK1077" i="18"/>
  <c r="BK1097" i="18"/>
  <c r="BK1343" i="18"/>
  <c r="J1609" i="18"/>
  <c r="BK144" i="18"/>
  <c r="BK195" i="19"/>
  <c r="J118" i="20"/>
  <c r="BK123" i="20"/>
  <c r="J116" i="23"/>
  <c r="BK110" i="24"/>
  <c r="BK115" i="25"/>
  <c r="BK102" i="27"/>
  <c r="J122" i="27"/>
  <c r="J411" i="28"/>
  <c r="BK654" i="28"/>
  <c r="BK433" i="28"/>
  <c r="BK600" i="28"/>
  <c r="BK400" i="28"/>
  <c r="BK224" i="28"/>
  <c r="BK500" i="28"/>
  <c r="BK664" i="28"/>
  <c r="J348" i="28"/>
  <c r="BK610" i="28"/>
  <c r="BK340" i="28"/>
  <c r="J593" i="28"/>
  <c r="BK292" i="28"/>
  <c r="BK612" i="28"/>
  <c r="J398" i="28"/>
  <c r="J167" i="28"/>
  <c r="BK184" i="29"/>
  <c r="J282" i="30"/>
  <c r="BK182" i="30"/>
  <c r="BK379" i="30"/>
  <c r="J232" i="30"/>
  <c r="J107" i="31"/>
  <c r="BK107" i="31"/>
  <c r="J454" i="33"/>
  <c r="J323" i="33"/>
  <c r="BK462" i="33"/>
  <c r="BK153" i="2"/>
  <c r="J1478" i="3"/>
  <c r="BK1493" i="3"/>
  <c r="J216" i="3"/>
  <c r="J438" i="3"/>
  <c r="J288" i="3"/>
  <c r="BK147" i="3"/>
  <c r="BK769" i="3"/>
  <c r="J970" i="3"/>
  <c r="J1703" i="4"/>
  <c r="J2988" i="4"/>
  <c r="BK1099" i="4"/>
  <c r="BK1859" i="4"/>
  <c r="BK227" i="4"/>
  <c r="BK2062" i="4"/>
  <c r="J2981" i="4"/>
  <c r="J967" i="4"/>
  <c r="J1321" i="4"/>
  <c r="J3199" i="4"/>
  <c r="J1965" i="4"/>
  <c r="J453" i="5"/>
  <c r="BK393" i="5"/>
  <c r="BK453" i="5"/>
  <c r="BK521" i="5"/>
  <c r="J579" i="5"/>
  <c r="BK469" i="5"/>
  <c r="BK295" i="5"/>
  <c r="BK435" i="5"/>
  <c r="BK190" i="6"/>
  <c r="J1593" i="7"/>
  <c r="J1531" i="7"/>
  <c r="J269" i="7"/>
  <c r="J776" i="7"/>
  <c r="J1690" i="7"/>
  <c r="BK983" i="7"/>
  <c r="J1465" i="7"/>
  <c r="BK2271" i="7"/>
  <c r="BK572" i="7"/>
  <c r="J2453" i="7"/>
  <c r="J1274" i="7"/>
  <c r="BK239" i="8"/>
  <c r="BK175" i="9"/>
  <c r="J90" i="10"/>
  <c r="BK89" i="11"/>
  <c r="J438" i="11"/>
  <c r="BK501" i="12"/>
  <c r="J911" i="12"/>
  <c r="J126" i="12"/>
  <c r="J917" i="12"/>
  <c r="BK393" i="13"/>
  <c r="BK190" i="13"/>
  <c r="J99" i="14"/>
  <c r="BK535" i="15"/>
  <c r="J312" i="15"/>
  <c r="BK327" i="15"/>
  <c r="J405" i="15"/>
  <c r="J1046" i="16"/>
  <c r="J460" i="16"/>
  <c r="BK727" i="16"/>
  <c r="J340" i="16"/>
  <c r="BK1019" i="16"/>
  <c r="J2102" i="17"/>
  <c r="BK2334" i="17"/>
  <c r="BK2461" i="17"/>
  <c r="J2586" i="17"/>
  <c r="BK2908" i="17"/>
  <c r="J2764" i="17"/>
  <c r="J118" i="17"/>
  <c r="BK3065" i="17"/>
  <c r="J2622" i="17"/>
  <c r="J1443" i="18"/>
  <c r="BK1459" i="18"/>
  <c r="BK852" i="18"/>
  <c r="J1232" i="18"/>
  <c r="BK1353" i="18"/>
  <c r="J1393" i="18"/>
  <c r="J1600" i="18"/>
  <c r="BK223" i="19"/>
  <c r="J153" i="20"/>
  <c r="J165" i="20"/>
  <c r="BK92" i="21"/>
  <c r="J114" i="23"/>
  <c r="BK117" i="24"/>
  <c r="J95" i="25"/>
  <c r="BK89" i="27"/>
  <c r="J89" i="27"/>
  <c r="BK469" i="28"/>
  <c r="J287" i="28"/>
  <c r="BK646" i="28"/>
  <c r="J376" i="28"/>
  <c r="BK415" i="28"/>
  <c r="J227" i="28"/>
  <c r="J561" i="28"/>
  <c r="BK188" i="28"/>
  <c r="BK447" i="28"/>
  <c r="J180" i="28"/>
  <c r="J389" i="28"/>
  <c r="J660" i="28"/>
  <c r="BK315" i="28"/>
  <c r="J552" i="28"/>
  <c r="BK342" i="28"/>
  <c r="J133" i="28"/>
  <c r="J201" i="29"/>
  <c r="BK288" i="30"/>
  <c r="J308" i="30"/>
  <c r="J312" i="32"/>
  <c r="BK252" i="33"/>
  <c r="BK143" i="33"/>
  <c r="BK134" i="2"/>
  <c r="J220" i="3"/>
  <c r="BK1800" i="3"/>
  <c r="J1235" i="3"/>
  <c r="BK880" i="3"/>
  <c r="J2152" i="3"/>
  <c r="J590" i="3"/>
  <c r="BK661" i="3"/>
  <c r="BK1444" i="4"/>
  <c r="J2588" i="4"/>
  <c r="BK1090" i="4"/>
  <c r="BK405" i="4"/>
  <c r="BK2154" i="4"/>
  <c r="BK1552" i="4"/>
  <c r="J2556" i="4"/>
  <c r="BK1011" i="4"/>
  <c r="BK860" i="4"/>
  <c r="J3112" i="4"/>
  <c r="J1916" i="4"/>
  <c r="BK353" i="5"/>
  <c r="J365" i="5"/>
  <c r="BK401" i="5"/>
  <c r="BK477" i="5"/>
  <c r="J387" i="5"/>
  <c r="BK463" i="5"/>
  <c r="J461" i="5"/>
  <c r="J575" i="5"/>
  <c r="J115" i="6"/>
  <c r="J1603" i="7"/>
  <c r="BK1875" i="7"/>
  <c r="J524" i="7"/>
  <c r="J813" i="7"/>
  <c r="J1542" i="7"/>
  <c r="BK920" i="7"/>
  <c r="J1743" i="7"/>
  <c r="BK794" i="7"/>
  <c r="BK2558" i="7"/>
  <c r="BK1603" i="7"/>
  <c r="BK180" i="8"/>
  <c r="BK165" i="9"/>
  <c r="BK192" i="9"/>
  <c r="J182" i="11"/>
  <c r="BK263" i="11"/>
  <c r="BK917" i="12"/>
  <c r="J501" i="12"/>
  <c r="BK888" i="12"/>
  <c r="J111" i="12"/>
  <c r="J108" i="13"/>
  <c r="J112" i="13"/>
  <c r="J122" i="14"/>
  <c r="J159" i="14"/>
  <c r="BK89" i="15"/>
  <c r="BK381" i="15"/>
  <c r="J309" i="15"/>
  <c r="J612" i="16"/>
  <c r="BK946" i="16"/>
  <c r="J474" i="16"/>
  <c r="J1010" i="16"/>
  <c r="J1052" i="16"/>
  <c r="J2388" i="17"/>
  <c r="J2500" i="17"/>
  <c r="J2472" i="17"/>
  <c r="J2592" i="17"/>
  <c r="BK2622" i="17"/>
  <c r="BK794" i="17"/>
  <c r="J3065" i="17"/>
  <c r="J2551" i="17"/>
  <c r="J1502" i="18"/>
  <c r="J178" i="18"/>
  <c r="J902" i="18"/>
  <c r="BK777" i="18"/>
  <c r="J1242" i="18"/>
  <c r="BK234" i="18"/>
  <c r="BK1622" i="18"/>
  <c r="J144" i="19"/>
  <c r="J119" i="20"/>
  <c r="J162" i="20"/>
  <c r="J105" i="23"/>
  <c r="J110" i="24"/>
  <c r="BK104" i="25"/>
  <c r="BK121" i="27"/>
  <c r="J120" i="27"/>
  <c r="BK461" i="28"/>
  <c r="J288" i="28"/>
  <c r="BK621" i="28"/>
  <c r="BK335" i="28"/>
  <c r="J590" i="28"/>
  <c r="BK383" i="28"/>
  <c r="J622" i="28"/>
  <c r="BK366" i="28"/>
  <c r="BK601" i="28"/>
  <c r="BK199" i="28"/>
  <c r="BK551" i="28"/>
  <c r="J231" i="28"/>
  <c r="J461" i="28"/>
  <c r="BK183" i="28"/>
  <c r="J522" i="28"/>
  <c r="J256" i="28"/>
  <c r="BK124" i="29"/>
  <c r="J111" i="30"/>
  <c r="BK368" i="30"/>
  <c r="J109" i="32"/>
  <c r="J106" i="33"/>
  <c r="BK494" i="33"/>
  <c r="J115" i="2"/>
  <c r="J1021" i="3"/>
  <c r="BK174" i="3"/>
  <c r="BK186" i="3"/>
  <c r="BK1810" i="3"/>
  <c r="BK1771" i="3"/>
  <c r="J1996" i="3"/>
  <c r="BK1659" i="3"/>
  <c r="BK117" i="3"/>
  <c r="BK889" i="4"/>
  <c r="J1373" i="4"/>
  <c r="BK1874" i="4"/>
  <c r="J2655" i="4"/>
  <c r="BK2332" i="4"/>
  <c r="J241" i="4"/>
  <c r="J1287" i="4"/>
  <c r="J1413" i="4"/>
  <c r="J3285" i="4"/>
  <c r="J2007" i="4"/>
  <c r="J559" i="5"/>
  <c r="BK579" i="5"/>
  <c r="BK135" i="5"/>
  <c r="BK597" i="5"/>
  <c r="J137" i="5"/>
  <c r="J471" i="5"/>
  <c r="J601" i="5"/>
  <c r="J191" i="5"/>
  <c r="J203" i="5"/>
  <c r="J133" i="6"/>
  <c r="J604" i="7"/>
  <c r="J873" i="7"/>
  <c r="BK1556" i="7"/>
  <c r="BK186" i="7"/>
  <c r="BK478" i="7"/>
  <c r="BK582" i="7"/>
  <c r="J1119" i="7"/>
  <c r="BK1851" i="7"/>
  <c r="BK2599" i="7"/>
  <c r="BK1531" i="7"/>
  <c r="BK163" i="8"/>
  <c r="J117" i="9"/>
  <c r="J135" i="9"/>
  <c r="BK367" i="11"/>
  <c r="J308" i="11"/>
  <c r="BK894" i="12"/>
  <c r="BK156" i="12"/>
  <c r="J597" i="12"/>
  <c r="J129" i="12"/>
  <c r="BK381" i="12"/>
  <c r="BK168" i="13"/>
  <c r="BK88" i="14"/>
  <c r="BK163" i="14"/>
  <c r="BK390" i="15"/>
  <c r="J269" i="15"/>
  <c r="BK238" i="15"/>
  <c r="BK324" i="15"/>
  <c r="BK102" i="16"/>
  <c r="BK673" i="16"/>
  <c r="J752" i="16"/>
  <c r="BK436" i="16"/>
  <c r="BK1070" i="16"/>
  <c r="BK2477" i="17"/>
  <c r="BK2643" i="17"/>
  <c r="BK2884" i="17"/>
  <c r="BK2576" i="17"/>
  <c r="BK498" i="17"/>
  <c r="J890" i="17"/>
  <c r="BK1818" i="17"/>
  <c r="J3089" i="17"/>
  <c r="J2949" i="17"/>
  <c r="J588" i="17"/>
  <c r="J626" i="18"/>
  <c r="BK551" i="18"/>
  <c r="BK702" i="18"/>
  <c r="J1152" i="18"/>
  <c r="J1082" i="18"/>
  <c r="BK1152" i="18"/>
  <c r="BK1600" i="18"/>
  <c r="BK133" i="19"/>
  <c r="BK240" i="19"/>
  <c r="J130" i="20"/>
  <c r="F37" i="21"/>
  <c r="BB75" i="1" s="1"/>
  <c r="J145" i="27"/>
  <c r="BK118" i="27"/>
  <c r="BK635" i="28"/>
  <c r="J369" i="28"/>
  <c r="BK166" i="28"/>
  <c r="BK439" i="28"/>
  <c r="J215" i="28"/>
  <c r="J477" i="28"/>
  <c r="BK190" i="28"/>
  <c r="BK445" i="28"/>
  <c r="BK622" i="28"/>
  <c r="J347" i="28"/>
  <c r="BK201" i="28"/>
  <c r="J355" i="28"/>
  <c r="J655" i="28"/>
  <c r="BK325" i="28"/>
  <c r="BK663" i="28"/>
  <c r="J434" i="28"/>
  <c r="BK201" i="29"/>
  <c r="J304" i="30"/>
  <c r="J256" i="30"/>
  <c r="BK202" i="32"/>
  <c r="J247" i="33"/>
  <c r="J168" i="33"/>
  <c r="BK120" i="2"/>
  <c r="J1488" i="3"/>
  <c r="J1182" i="3"/>
  <c r="J1536" i="3"/>
  <c r="J1124" i="3"/>
  <c r="J1375" i="3"/>
  <c r="BK1566" i="3"/>
  <c r="J2157" i="3"/>
  <c r="BK988" i="3"/>
  <c r="BK1038" i="3"/>
  <c r="BK2845" i="4"/>
  <c r="BK2697" i="4"/>
  <c r="J703" i="4"/>
  <c r="J1538" i="4"/>
  <c r="J200" i="4"/>
  <c r="BK1128" i="4"/>
  <c r="BK675" i="4"/>
  <c r="BK1455" i="4"/>
  <c r="BK1943" i="4"/>
  <c r="BK3285" i="4"/>
  <c r="J2445" i="4"/>
  <c r="BK581" i="5"/>
  <c r="BK251" i="5"/>
  <c r="BK485" i="5"/>
  <c r="BK547" i="5"/>
  <c r="BK461" i="5"/>
  <c r="J297" i="5"/>
  <c r="BK241" i="5"/>
  <c r="J193" i="5"/>
  <c r="J225" i="5"/>
  <c r="J118" i="6"/>
  <c r="J2147" i="7"/>
  <c r="J2411" i="7"/>
  <c r="J291" i="7"/>
  <c r="BK2291" i="7"/>
  <c r="J599" i="7"/>
  <c r="BK465" i="7"/>
  <c r="BK1094" i="7"/>
  <c r="BK2373" i="7"/>
  <c r="J309" i="7"/>
  <c r="BK2406" i="7"/>
  <c r="J296" i="7"/>
  <c r="J127" i="8"/>
  <c r="BK198" i="9"/>
  <c r="BK97" i="10"/>
  <c r="BK133" i="11"/>
  <c r="BK152" i="11"/>
  <c r="J224" i="12"/>
  <c r="J467" i="12"/>
  <c r="J364" i="13"/>
  <c r="J370" i="13"/>
  <c r="J96" i="14"/>
  <c r="J415" i="15"/>
  <c r="BK367" i="15"/>
  <c r="BK545" i="15"/>
  <c r="J123" i="15"/>
  <c r="J137" i="15"/>
  <c r="J554" i="16"/>
  <c r="BK923" i="16"/>
  <c r="BK565" i="16"/>
  <c r="BK110" i="16"/>
  <c r="J563" i="16"/>
  <c r="BK2113" i="17"/>
  <c r="J2437" i="17"/>
  <c r="J2355" i="17"/>
  <c r="BK2556" i="17"/>
  <c r="BK2695" i="17"/>
  <c r="J2789" i="17"/>
  <c r="J2571" i="17"/>
  <c r="BK3004" i="17"/>
  <c r="J2145" i="17"/>
  <c r="J872" i="18"/>
  <c r="BK867" i="18"/>
  <c r="J867" i="18"/>
  <c r="BK1257" i="18"/>
  <c r="BK1037" i="18"/>
  <c r="BK762" i="18"/>
  <c r="BK1002" i="18"/>
  <c r="BK952" i="18"/>
  <c r="J208" i="19"/>
  <c r="J167" i="20"/>
  <c r="BK158" i="20"/>
  <c r="J94" i="23"/>
  <c r="J121" i="24"/>
  <c r="J96" i="25"/>
  <c r="BK109" i="27"/>
  <c r="J98" i="27"/>
  <c r="J419" i="28"/>
  <c r="J158" i="28"/>
  <c r="J339" i="28"/>
  <c r="BK517" i="28"/>
  <c r="J388" i="28"/>
  <c r="J585" i="28"/>
  <c r="BK318" i="28"/>
  <c r="J532" i="28"/>
  <c r="J252" i="28"/>
  <c r="J433" i="28"/>
  <c r="BK193" i="28"/>
  <c r="J396" i="28"/>
  <c r="J646" i="28"/>
  <c r="J438" i="28"/>
  <c r="J203" i="28"/>
  <c r="BK140" i="29"/>
  <c r="BK205" i="30"/>
  <c r="BK308" i="30"/>
  <c r="J150" i="32"/>
  <c r="J242" i="33"/>
  <c r="J101" i="33"/>
  <c r="J134" i="2"/>
  <c r="J784" i="3"/>
  <c r="BK1138" i="3"/>
  <c r="BK1389" i="3"/>
  <c r="J1274" i="3"/>
  <c r="J1451" i="3"/>
  <c r="J572" i="3"/>
  <c r="BK1316" i="3"/>
  <c r="BK1673" i="3"/>
  <c r="BK2834" i="4"/>
  <c r="J437" i="4"/>
  <c r="J1444" i="4"/>
  <c r="J2943" i="4"/>
  <c r="J612" i="4"/>
  <c r="J1566" i="4"/>
  <c r="BK1711" i="4"/>
  <c r="BK2373" i="4"/>
  <c r="J934" i="4"/>
  <c r="BK809" i="4"/>
  <c r="J3187" i="4"/>
  <c r="J1884" i="4"/>
  <c r="BK441" i="5"/>
  <c r="BK289" i="5"/>
  <c r="BK321" i="5"/>
  <c r="J491" i="5"/>
  <c r="J85" i="5"/>
  <c r="BK431" i="5"/>
  <c r="BK493" i="5"/>
  <c r="BK479" i="5"/>
  <c r="BK145" i="6"/>
  <c r="J210" i="6"/>
  <c r="BK453" i="7"/>
  <c r="BK883" i="7"/>
  <c r="J2286" i="7"/>
  <c r="J287" i="7"/>
  <c r="BK906" i="7"/>
  <c r="BK1880" i="7"/>
  <c r="J424" i="7"/>
  <c r="BK888" i="7"/>
  <c r="BK1865" i="7"/>
  <c r="BK276" i="7"/>
  <c r="BK2411" i="7"/>
  <c r="J177" i="8"/>
  <c r="J129" i="9"/>
  <c r="J214" i="9"/>
  <c r="J165" i="11"/>
  <c r="BK212" i="11"/>
  <c r="BK108" i="12"/>
  <c r="BK727" i="12"/>
  <c r="J185" i="12"/>
  <c r="BK99" i="13"/>
  <c r="BK409" i="15"/>
  <c r="BK119" i="15"/>
  <c r="BK306" i="15"/>
  <c r="J268" i="15"/>
  <c r="BK758" i="16"/>
  <c r="J431" i="16"/>
  <c r="BK994" i="16"/>
  <c r="BK425" i="16"/>
  <c r="BK529" i="16"/>
  <c r="J2372" i="17"/>
  <c r="BK1745" i="17"/>
  <c r="BK1765" i="17"/>
  <c r="BK2269" i="17"/>
  <c r="J656" i="17"/>
  <c r="J2581" i="17"/>
  <c r="BK3014" i="17"/>
  <c r="J783" i="17"/>
  <c r="BK411" i="18"/>
  <c r="J355" i="18"/>
  <c r="J234" i="18"/>
  <c r="BK239" i="18"/>
  <c r="J1580" i="18"/>
  <c r="BK127" i="18"/>
  <c r="BK506" i="18"/>
  <c r="BK244" i="19"/>
  <c r="J115" i="20"/>
  <c r="BK166" i="20"/>
  <c r="BK153" i="20"/>
  <c r="BK94" i="22"/>
  <c r="J95" i="23"/>
  <c r="J129" i="27"/>
  <c r="J112" i="27"/>
  <c r="J135" i="27"/>
  <c r="J592" i="28"/>
  <c r="BK312" i="28"/>
  <c r="J507" i="28"/>
  <c r="J127" i="28"/>
  <c r="J425" i="28"/>
  <c r="J150" i="28"/>
  <c r="BK442" i="28"/>
  <c r="J206" i="28"/>
  <c r="BK452" i="28"/>
  <c r="J189" i="28"/>
  <c r="J363" i="28"/>
  <c r="J635" i="28"/>
  <c r="BK327" i="28"/>
  <c r="BK595" i="28"/>
  <c r="BK412" i="28"/>
  <c r="J144" i="28"/>
  <c r="J112" i="29"/>
  <c r="BK160" i="30"/>
  <c r="J115" i="32"/>
  <c r="BK228" i="33"/>
  <c r="BK317" i="33"/>
  <c r="BK115" i="2"/>
  <c r="J916" i="3"/>
  <c r="BK1215" i="3"/>
  <c r="BK1111" i="3"/>
  <c r="BK1004" i="3"/>
  <c r="BK1871" i="3"/>
  <c r="J1201" i="3"/>
  <c r="J2078" i="3"/>
  <c r="BK698" i="3"/>
  <c r="BK784" i="3"/>
  <c r="BK1869" i="4"/>
  <c r="BK179" i="4"/>
  <c r="BK500" i="4"/>
  <c r="J995" i="4"/>
  <c r="J1971" i="4"/>
  <c r="BK2209" i="4"/>
  <c r="J236" i="4"/>
  <c r="J1573" i="4"/>
  <c r="BK2083" i="4"/>
  <c r="BK2720" i="4"/>
  <c r="BK344" i="4"/>
  <c r="J301" i="5"/>
  <c r="BK383" i="5"/>
  <c r="BK247" i="5"/>
  <c r="BK333" i="5"/>
  <c r="BK325" i="5"/>
  <c r="BK219" i="5"/>
  <c r="J363" i="5"/>
  <c r="J439" i="5"/>
  <c r="BK166" i="6"/>
  <c r="BK1690" i="7"/>
  <c r="BK2395" i="7"/>
  <c r="J674" i="7"/>
  <c r="J1609" i="7"/>
  <c r="BK243" i="7"/>
  <c r="BK700" i="7"/>
  <c r="J788" i="7"/>
  <c r="BK901" i="7"/>
  <c r="BK2061" i="7"/>
  <c r="BK2568" i="7"/>
  <c r="J1846" i="7"/>
  <c r="BK253" i="7"/>
  <c r="BK144" i="8"/>
  <c r="J186" i="9"/>
  <c r="J343" i="11"/>
  <c r="BK411" i="11"/>
  <c r="BK117" i="12"/>
  <c r="J894" i="12"/>
  <c r="BK288" i="12"/>
  <c r="BK150" i="12"/>
  <c r="BK262" i="13"/>
  <c r="J379" i="13"/>
  <c r="J88" i="14"/>
  <c r="J132" i="14"/>
  <c r="BK209" i="15"/>
  <c r="BK97" i="15"/>
  <c r="BK290" i="15"/>
  <c r="BK742" i="16"/>
  <c r="J229" i="16"/>
  <c r="BK232" i="16"/>
  <c r="BK886" i="16"/>
  <c r="BK548" i="16"/>
  <c r="J286" i="16"/>
  <c r="BK2217" i="17"/>
  <c r="BK2472" i="17"/>
  <c r="BK2360" i="17"/>
  <c r="BK2291" i="17"/>
  <c r="BK968" i="17"/>
  <c r="BK1026" i="17"/>
  <c r="J154" i="17"/>
  <c r="BK2494" i="17"/>
  <c r="BK174" i="17"/>
  <c r="BK1469" i="18"/>
  <c r="J212" i="18"/>
  <c r="BK1267" i="18"/>
  <c r="BK1272" i="18"/>
  <c r="BK1232" i="18"/>
  <c r="J239" i="18"/>
  <c r="BK686" i="18"/>
  <c r="BK651" i="18"/>
  <c r="J103" i="19"/>
  <c r="BK111" i="20"/>
  <c r="J129" i="20"/>
  <c r="BK101" i="22"/>
  <c r="J97" i="23"/>
  <c r="J104" i="24"/>
  <c r="J114" i="25"/>
  <c r="BK106" i="27"/>
  <c r="J604" i="28"/>
  <c r="BK367" i="28"/>
  <c r="BK552" i="28"/>
  <c r="J272" i="28"/>
  <c r="BK464" i="28"/>
  <c r="J219" i="28"/>
  <c r="BK302" i="28"/>
  <c r="BK524" i="28"/>
  <c r="BK425" i="28"/>
  <c r="BK515" i="28"/>
  <c r="J170" i="28"/>
  <c r="J333" i="28"/>
  <c r="J138" i="28"/>
  <c r="BK482" i="28"/>
  <c r="J218" i="28"/>
  <c r="J88" i="29"/>
  <c r="BK304" i="30"/>
  <c r="J240" i="30"/>
  <c r="J352" i="33"/>
  <c r="J275" i="33"/>
  <c r="BK180" i="2"/>
  <c r="BK1859" i="3"/>
  <c r="BK1546" i="3"/>
  <c r="BK1722" i="3"/>
  <c r="J1525" i="3"/>
  <c r="BK1597" i="3"/>
  <c r="BK2096" i="3"/>
  <c r="BK522" i="3"/>
  <c r="J763" i="3"/>
  <c r="J1594" i="4"/>
  <c r="BK2556" i="4"/>
  <c r="BK854" i="4"/>
  <c r="J1192" i="4"/>
  <c r="J2340" i="4"/>
  <c r="J2020" i="4"/>
  <c r="J2862" i="4"/>
  <c r="BK1357" i="4"/>
  <c r="BK2007" i="4"/>
  <c r="BK3274" i="4"/>
  <c r="J2027" i="4"/>
  <c r="J523" i="5"/>
  <c r="BK337" i="5"/>
  <c r="J481" i="5"/>
  <c r="BK531" i="5"/>
  <c r="BK125" i="5"/>
  <c r="J435" i="5"/>
  <c r="BK425" i="5"/>
  <c r="J455" i="5"/>
  <c r="J201" i="6"/>
  <c r="J2000" i="7"/>
  <c r="BK146" i="7"/>
  <c r="J646" i="7"/>
  <c r="J973" i="7"/>
  <c r="J650" i="7"/>
  <c r="J1137" i="7"/>
  <c r="BK2000" i="7"/>
  <c r="J620" i="7"/>
  <c r="J631" i="7"/>
  <c r="BK2346" i="7"/>
  <c r="J440" i="7"/>
  <c r="J144" i="8"/>
  <c r="J201" i="9"/>
  <c r="BK299" i="11"/>
  <c r="J192" i="11"/>
  <c r="BK867" i="12"/>
  <c r="BK805" i="12"/>
  <c r="J720" i="12"/>
  <c r="BK339" i="12"/>
  <c r="BK139" i="12"/>
  <c r="J345" i="13"/>
  <c r="BK364" i="13"/>
  <c r="J194" i="14"/>
  <c r="BK337" i="15"/>
  <c r="J329" i="15"/>
  <c r="BK373" i="15"/>
  <c r="J153" i="15"/>
  <c r="J808" i="16"/>
  <c r="BK106" i="16"/>
  <c r="J457" i="16"/>
  <c r="BK747" i="16"/>
  <c r="J1067" i="16"/>
  <c r="BK274" i="16"/>
  <c r="BK864" i="17"/>
  <c r="BK2772" i="17"/>
  <c r="BK2764" i="17"/>
  <c r="BK835" i="17"/>
  <c r="BK2658" i="17"/>
  <c r="BK650" i="17"/>
  <c r="J102" i="17"/>
  <c r="BK1784" i="17"/>
  <c r="J1037" i="18"/>
  <c r="J1383" i="18"/>
  <c r="J1297" i="18"/>
  <c r="BK1282" i="18"/>
  <c r="J1247" i="18"/>
  <c r="J992" i="18"/>
  <c r="BK872" i="18"/>
  <c r="BK697" i="18"/>
  <c r="J133" i="19"/>
  <c r="BK164" i="20"/>
  <c r="BK142" i="20"/>
  <c r="J96" i="22"/>
  <c r="J106" i="23"/>
  <c r="J112" i="25"/>
  <c r="BK119" i="27"/>
  <c r="BK443" i="28"/>
  <c r="BK168" i="28"/>
  <c r="BK451" i="28"/>
  <c r="J241" i="28"/>
  <c r="BK230" i="29"/>
  <c r="J386" i="30"/>
  <c r="J398" i="30"/>
  <c r="BK275" i="33"/>
  <c r="BK333" i="33"/>
  <c r="J89" i="2"/>
  <c r="J708" i="3"/>
  <c r="J1741" i="3"/>
  <c r="J1464" i="3"/>
  <c r="J966" i="3"/>
  <c r="BK1251" i="3"/>
  <c r="J2091" i="3"/>
  <c r="J1794" i="3"/>
  <c r="J2932" i="4"/>
  <c r="J307" i="4"/>
  <c r="BK917" i="4"/>
  <c r="J1697" i="4"/>
  <c r="BK2055" i="4"/>
  <c r="J1911" i="4"/>
  <c r="J2845" i="4"/>
  <c r="J687" i="4"/>
  <c r="BK974" i="4"/>
  <c r="BK3213" i="4"/>
  <c r="BK1630" i="4"/>
  <c r="BK549" i="5"/>
  <c r="J549" i="5"/>
  <c r="J159" i="5"/>
  <c r="BK175" i="5"/>
  <c r="BK205" i="5"/>
  <c r="J521" i="5"/>
  <c r="BK455" i="5"/>
  <c r="BK577" i="5"/>
  <c r="BK347" i="5"/>
  <c r="J239" i="5"/>
  <c r="J195" i="6"/>
  <c r="J883" i="7"/>
  <c r="BK2092" i="7"/>
  <c r="J1536" i="7"/>
  <c r="BK2384" i="7"/>
  <c r="BK440" i="7"/>
  <c r="BK861" i="7"/>
  <c r="BK1044" i="7"/>
  <c r="J237" i="7"/>
  <c r="BK705" i="7"/>
  <c r="BK2533" i="7"/>
  <c r="BK896" i="7"/>
  <c r="BK177" i="8"/>
  <c r="J138" i="9"/>
  <c r="BK208" i="9"/>
  <c r="BK405" i="11"/>
  <c r="J290" i="11"/>
  <c r="BK899" i="12"/>
  <c r="BK235" i="12"/>
  <c r="J184" i="14"/>
  <c r="J364" i="15"/>
  <c r="J477" i="15"/>
  <c r="J165" i="15"/>
  <c r="BK123" i="15"/>
  <c r="J706" i="16"/>
  <c r="J562" i="16"/>
  <c r="J1019" i="16"/>
  <c r="BK571" i="16"/>
  <c r="BK732" i="16"/>
  <c r="BK2422" i="17"/>
  <c r="J1799" i="17"/>
  <c r="J877" i="17"/>
  <c r="BK1759" i="17"/>
  <c r="BK458" i="17"/>
  <c r="J669" i="17"/>
  <c r="BK3089" i="17"/>
  <c r="J2638" i="17"/>
  <c r="BK219" i="17"/>
  <c r="J133" i="18"/>
  <c r="J1373" i="18"/>
  <c r="J1207" i="18"/>
  <c r="J832" i="18"/>
  <c r="BK737" i="18"/>
  <c r="J1107" i="18"/>
  <c r="BK1413" i="18"/>
  <c r="BK154" i="19"/>
  <c r="BK162" i="20"/>
  <c r="J99" i="20"/>
  <c r="BK105" i="20"/>
  <c r="J116" i="24"/>
  <c r="J118" i="25"/>
  <c r="BK92" i="26"/>
  <c r="BK115" i="27"/>
  <c r="BK133" i="27"/>
  <c r="J445" i="28"/>
  <c r="BK154" i="28"/>
  <c r="J399" i="28"/>
  <c r="BK147" i="28"/>
  <c r="BK381" i="28"/>
  <c r="BK660" i="28"/>
  <c r="BK427" i="28"/>
  <c r="J200" i="28"/>
  <c r="J468" i="28"/>
  <c r="J190" i="28"/>
  <c r="J464" i="28"/>
  <c r="BK127" i="28"/>
  <c r="BK329" i="28"/>
  <c r="BK666" i="28"/>
  <c r="BK377" i="28"/>
  <c r="BK198" i="28"/>
  <c r="J160" i="29"/>
  <c r="J277" i="30"/>
  <c r="BK409" i="30"/>
  <c r="BK333" i="30"/>
  <c r="BK138" i="30"/>
  <c r="J126" i="31"/>
  <c r="BK312" i="32"/>
  <c r="BK122" i="33"/>
  <c r="J406" i="33"/>
  <c r="J186" i="2"/>
  <c r="J1865" i="3"/>
  <c r="BK1926" i="3"/>
  <c r="J1499" i="3"/>
  <c r="BK1488" i="3"/>
  <c r="BK1045" i="3"/>
  <c r="J1957" i="3"/>
  <c r="BK1741" i="3"/>
  <c r="J2165" i="4"/>
  <c r="BK422" i="4"/>
  <c r="J1580" i="4"/>
  <c r="J623" i="4"/>
  <c r="BK1330" i="4"/>
  <c r="J1938" i="4"/>
  <c r="BK1769" i="4"/>
  <c r="BK2709" i="4"/>
  <c r="J657" i="4"/>
  <c r="J1011" i="4"/>
  <c r="J3075" i="4"/>
  <c r="BK1238" i="4"/>
  <c r="J377" i="5"/>
  <c r="J533" i="5"/>
  <c r="BK103" i="5"/>
  <c r="BK607" i="5"/>
  <c r="J155" i="5"/>
  <c r="BK115" i="5"/>
  <c r="J569" i="5"/>
  <c r="J177" i="5"/>
  <c r="J109" i="5"/>
  <c r="J181" i="6"/>
  <c r="BK257" i="7"/>
  <c r="BK1059" i="7"/>
  <c r="BK1593" i="7"/>
  <c r="J276" i="7"/>
  <c r="J655" i="7"/>
  <c r="BK1514" i="7"/>
  <c r="BK2255" i="7"/>
  <c r="BK825" i="7"/>
  <c r="BK856" i="7"/>
  <c r="J2568" i="7"/>
  <c r="J1779" i="7"/>
  <c r="J192" i="8"/>
  <c r="BK195" i="9"/>
  <c r="J93" i="10"/>
  <c r="J220" i="11"/>
  <c r="J113" i="11"/>
  <c r="J748" i="12"/>
  <c r="J309" i="12"/>
  <c r="BK933" i="12"/>
  <c r="BK217" i="13"/>
  <c r="J181" i="13"/>
  <c r="BK211" i="14"/>
  <c r="J265" i="14"/>
  <c r="BK429" i="15"/>
  <c r="J121" i="15"/>
  <c r="BK111" i="15"/>
  <c r="BK687" i="16"/>
  <c r="BK813" i="16"/>
  <c r="J263" i="16"/>
  <c r="J590" i="16"/>
  <c r="J878" i="16"/>
  <c r="J2291" i="17"/>
  <c r="BK2527" i="17"/>
  <c r="J2643" i="17"/>
  <c r="J158" i="17"/>
  <c r="J1765" i="17"/>
  <c r="J956" i="17"/>
  <c r="BK890" i="17"/>
  <c r="J1698" i="17"/>
  <c r="BK2962" i="17"/>
  <c r="BK124" i="17"/>
  <c r="J601" i="18"/>
  <c r="BK621" i="18"/>
  <c r="BK1418" i="18"/>
  <c r="J752" i="18"/>
  <c r="J506" i="18"/>
  <c r="J676" i="18"/>
  <c r="J338" i="18"/>
  <c r="BK596" i="18"/>
  <c r="J228" i="19"/>
  <c r="J144" i="20"/>
  <c r="J124" i="20"/>
  <c r="BK104" i="22"/>
  <c r="BK115" i="24"/>
  <c r="BK100" i="25"/>
  <c r="J118" i="27"/>
  <c r="BK129" i="27"/>
  <c r="BK557" i="28"/>
  <c r="J350" i="28"/>
  <c r="J628" i="28"/>
  <c r="BK203" i="28"/>
  <c r="J597" i="28"/>
  <c r="J340" i="28"/>
  <c r="BK590" i="28"/>
  <c r="BK363" i="28"/>
  <c r="J618" i="28"/>
  <c r="J416" i="28"/>
  <c r="BK566" i="28"/>
  <c r="J296" i="28"/>
  <c r="BK422" i="28"/>
  <c r="J146" i="28"/>
  <c r="J469" i="28"/>
  <c r="BK243" i="28"/>
  <c r="BK160" i="29"/>
  <c r="BK177" i="30"/>
  <c r="J248" i="30"/>
  <c r="J184" i="32"/>
  <c r="J469" i="33"/>
  <c r="J130" i="2"/>
  <c r="J1590" i="3"/>
  <c r="BK1752" i="3"/>
  <c r="BK1499" i="3"/>
  <c r="BK1009" i="3"/>
  <c r="BK1151" i="3"/>
  <c r="BK560" i="3"/>
  <c r="J1673" i="3"/>
  <c r="J1561" i="3"/>
  <c r="BK2354" i="4"/>
  <c r="BK755" i="4"/>
  <c r="J3003" i="4"/>
  <c r="BK1054" i="4"/>
  <c r="BK1462" i="4"/>
  <c r="BK1287" i="4"/>
  <c r="J2090" i="4"/>
  <c r="J675" i="4"/>
  <c r="J1330" i="4"/>
  <c r="BK3178" i="4"/>
  <c r="J1669" i="4"/>
  <c r="BK457" i="5"/>
  <c r="BK101" i="5"/>
  <c r="BK165" i="5"/>
  <c r="BK287" i="5"/>
  <c r="BK399" i="5"/>
  <c r="J355" i="5"/>
  <c r="J323" i="5"/>
  <c r="J261" i="5"/>
  <c r="J143" i="5"/>
  <c r="BK91" i="6"/>
  <c r="BK1860" i="7"/>
  <c r="BK2296" i="7"/>
  <c r="J323" i="7"/>
  <c r="BK631" i="7"/>
  <c r="BK710" i="7"/>
  <c r="J1910" i="7"/>
  <c r="BK1560" i="7"/>
  <c r="J512" i="7"/>
  <c r="J2447" i="7"/>
  <c r="J206" i="7"/>
  <c r="BK124" i="8"/>
  <c r="J99" i="9"/>
  <c r="BK112" i="10"/>
  <c r="J272" i="11"/>
  <c r="BK795" i="12"/>
  <c r="J270" i="12"/>
  <c r="J104" i="12"/>
  <c r="BK248" i="12"/>
  <c r="BK725" i="12"/>
  <c r="BK288" i="13"/>
  <c r="J92" i="13"/>
  <c r="J117" i="14"/>
  <c r="BK417" i="15"/>
  <c r="J306" i="15"/>
  <c r="BK321" i="15"/>
  <c r="BK419" i="15"/>
  <c r="BK590" i="16"/>
  <c r="BK582" i="16"/>
  <c r="BK650" i="16"/>
  <c r="J415" i="16"/>
  <c r="BK441" i="16"/>
  <c r="BK986" i="16"/>
  <c r="BK2668" i="17"/>
  <c r="BK154" i="17"/>
  <c r="BK2653" i="17"/>
  <c r="BK2921" i="17"/>
  <c r="BK1280" i="17"/>
  <c r="J687" i="17"/>
  <c r="BK412" i="17"/>
  <c r="J3086" i="17"/>
  <c r="J2706" i="17"/>
  <c r="J138" i="17"/>
  <c r="BK722" i="18"/>
  <c r="J285" i="18"/>
  <c r="BK449" i="18"/>
  <c r="BK1547" i="18"/>
  <c r="J631" i="18"/>
  <c r="BK1464" i="18"/>
  <c r="BK767" i="18"/>
  <c r="BK1057" i="18"/>
  <c r="BK107" i="19"/>
  <c r="J158" i="20"/>
  <c r="J102" i="20"/>
  <c r="BK97" i="23"/>
  <c r="BK97" i="24"/>
  <c r="BK116" i="25"/>
  <c r="BK144" i="27"/>
  <c r="BK100" i="27"/>
  <c r="BK538" i="28"/>
  <c r="J300" i="28"/>
  <c r="J408" i="28"/>
  <c r="BK130" i="28"/>
  <c r="BK489" i="28"/>
  <c r="J291" i="28"/>
  <c r="J603" i="28"/>
  <c r="BK307" i="28"/>
  <c r="BK626" i="28"/>
  <c r="BK390" i="28"/>
  <c r="BK619" i="28"/>
  <c r="J375" i="28"/>
  <c r="BK627" i="28"/>
  <c r="J304" i="28"/>
  <c r="J636" i="28"/>
  <c r="J353" i="28"/>
  <c r="BK196" i="29"/>
  <c r="BK216" i="29"/>
  <c r="BK358" i="30"/>
  <c r="BK92" i="32"/>
  <c r="J312" i="33"/>
  <c r="J262" i="33"/>
  <c r="BK126" i="2"/>
  <c r="BK859" i="3"/>
  <c r="J578" i="3"/>
  <c r="BK793" i="3"/>
  <c r="BK1891" i="3"/>
  <c r="J1316" i="3"/>
  <c r="BK1822" i="3"/>
  <c r="J1810" i="3"/>
  <c r="J279" i="3"/>
  <c r="BK1507" i="4"/>
  <c r="BK2097" i="4"/>
  <c r="BK251" i="4"/>
  <c r="BK246" i="4"/>
  <c r="BK1049" i="4"/>
  <c r="BK1124" i="4"/>
  <c r="BK1921" i="4"/>
  <c r="BK2692" i="4"/>
  <c r="J3252" i="4"/>
  <c r="J422" i="4"/>
  <c r="J359" i="5"/>
  <c r="J465" i="5"/>
  <c r="BK573" i="5"/>
  <c r="BK137" i="5"/>
  <c r="BK249" i="5"/>
  <c r="J205" i="5"/>
  <c r="BK255" i="5"/>
  <c r="BK357" i="5"/>
  <c r="BK181" i="6"/>
  <c r="J121" i="6"/>
  <c r="J915" i="7"/>
  <c r="BK1565" i="7"/>
  <c r="J2395" i="7"/>
  <c r="J572" i="7"/>
  <c r="BK1552" i="7"/>
  <c r="J945" i="7"/>
  <c r="BK2209" i="7"/>
  <c r="BK841" i="7"/>
  <c r="J1440" i="7"/>
  <c r="BK2541" i="7"/>
  <c r="J2161" i="7"/>
  <c r="J163" i="8"/>
  <c r="J170" i="9"/>
  <c r="J87" i="9"/>
  <c r="BK254" i="11"/>
  <c r="J263" i="11"/>
  <c r="J335" i="12"/>
  <c r="BK96" i="12"/>
  <c r="BK224" i="12"/>
  <c r="J928" i="12"/>
  <c r="BK88" i="13"/>
  <c r="J151" i="13"/>
  <c r="J150" i="14"/>
  <c r="J529" i="15"/>
  <c r="BK135" i="15"/>
  <c r="J459" i="15"/>
  <c r="BK259" i="15"/>
  <c r="BK1010" i="16"/>
  <c r="J425" i="16"/>
  <c r="BK601" i="16"/>
  <c r="J193" i="16"/>
  <c r="BK1046" i="16"/>
  <c r="BK257" i="16"/>
  <c r="J1674" i="17"/>
  <c r="J2152" i="17"/>
  <c r="BK2231" i="17"/>
  <c r="BK2415" i="17"/>
  <c r="J2721" i="17"/>
  <c r="BK2393" i="17"/>
  <c r="J2393" i="17"/>
  <c r="J2999" i="17"/>
  <c r="BK1736" i="17"/>
  <c r="J857" i="18"/>
  <c r="J942" i="18"/>
  <c r="J967" i="18"/>
  <c r="BK972" i="18"/>
  <c r="J882" i="18"/>
  <c r="BK626" i="18"/>
  <c r="BK792" i="18"/>
  <c r="J877" i="18"/>
  <c r="J213" i="19"/>
  <c r="J164" i="20"/>
  <c r="BK160" i="20"/>
  <c r="BK94" i="23"/>
  <c r="J98" i="24"/>
  <c r="BK105" i="25"/>
  <c r="BK101" i="27"/>
  <c r="BK94" i="27"/>
  <c r="BK426" i="28"/>
  <c r="J194" i="28"/>
  <c r="BK589" i="28"/>
  <c r="J349" i="28"/>
  <c r="J502" i="28"/>
  <c r="J223" i="28"/>
  <c r="J472" i="28"/>
  <c r="BK202" i="28"/>
  <c r="BK389" i="28"/>
  <c r="J131" i="28"/>
  <c r="J406" i="28"/>
  <c r="BK138" i="28"/>
  <c r="BK345" i="28"/>
  <c r="J639" i="28"/>
  <c r="BK463" i="28"/>
  <c r="BK207" i="28"/>
  <c r="BK220" i="29"/>
  <c r="BK200" i="30"/>
  <c r="J160" i="30"/>
  <c r="BK237" i="32"/>
  <c r="J443" i="33"/>
  <c r="J394" i="33"/>
  <c r="BK111" i="2"/>
  <c r="BK994" i="3"/>
  <c r="J988" i="3"/>
  <c r="BK812" i="3"/>
  <c r="J892" i="3"/>
  <c r="J1196" i="3"/>
  <c r="J926" i="3"/>
  <c r="BK1996" i="3"/>
  <c r="BK1881" i="3"/>
  <c r="J2309" i="4"/>
  <c r="BK834" i="4"/>
  <c r="BK1566" i="4"/>
  <c r="J2405" i="4"/>
  <c r="BK2393" i="4"/>
  <c r="BK776" i="4"/>
  <c r="BK841" i="4"/>
  <c r="J1630" i="4"/>
  <c r="J432" i="4"/>
  <c r="BK3337" i="4"/>
  <c r="J2011" i="4"/>
  <c r="J535" i="5"/>
  <c r="J91" i="5"/>
  <c r="BK359" i="5"/>
  <c r="BK451" i="5"/>
  <c r="J459" i="5"/>
  <c r="J421" i="5"/>
  <c r="J553" i="5"/>
  <c r="BK609" i="5"/>
  <c r="BK105" i="5"/>
  <c r="BK155" i="5"/>
  <c r="BK139" i="6"/>
  <c r="BK1020" i="7"/>
  <c r="J861" i="7"/>
  <c r="BK1542" i="7"/>
  <c r="BK323" i="7"/>
  <c r="J764" i="7"/>
  <c r="J1278" i="7"/>
  <c r="BK1769" i="7"/>
  <c r="J794" i="7"/>
  <c r="J1475" i="7"/>
  <c r="J2563" i="7"/>
  <c r="BK1910" i="7"/>
  <c r="BK490" i="7"/>
  <c r="BK136" i="8"/>
  <c r="BK87" i="9"/>
  <c r="BK290" i="11"/>
  <c r="J103" i="11"/>
  <c r="J776" i="12"/>
  <c r="J897" i="12"/>
  <c r="J288" i="13"/>
  <c r="BK328" i="13"/>
  <c r="BK178" i="14"/>
  <c r="BK447" i="15"/>
  <c r="BK268" i="15"/>
  <c r="J264" i="15"/>
  <c r="BK298" i="15"/>
  <c r="J401" i="15"/>
  <c r="BK1037" i="16"/>
  <c r="BK1031" i="16"/>
  <c r="BK278" i="16"/>
  <c r="BK1028" i="16"/>
  <c r="BK874" i="16"/>
  <c r="BK2648" i="17"/>
  <c r="BK2603" i="17"/>
  <c r="J1656" i="17"/>
  <c r="BK2388" i="17"/>
  <c r="J189" i="17"/>
  <c r="BK214" i="17"/>
  <c r="BK1436" i="17"/>
  <c r="BK693" i="17"/>
  <c r="J2808" i="17"/>
  <c r="BK1588" i="18"/>
  <c r="BK200" i="18"/>
  <c r="BK422" i="18"/>
  <c r="J1408" i="18"/>
  <c r="BK1383" i="18"/>
  <c r="J1012" i="18"/>
  <c r="BK262" i="18"/>
  <c r="BK1618" i="18"/>
  <c r="J394" i="18"/>
  <c r="J97" i="19"/>
  <c r="J117" i="20"/>
  <c r="J120" i="20"/>
  <c r="J101" i="23"/>
  <c r="BK94" i="24"/>
  <c r="BK94" i="25"/>
  <c r="J92" i="27"/>
  <c r="J124" i="27"/>
  <c r="BK548" i="28"/>
  <c r="J251" i="28"/>
  <c r="J543" i="28"/>
  <c r="J253" i="28"/>
  <c r="BK554" i="28"/>
  <c r="BK298" i="28"/>
  <c r="BK424" i="28"/>
  <c r="BK129" i="28"/>
  <c r="BK370" i="28"/>
  <c r="J549" i="28"/>
  <c r="BK379" i="28"/>
  <c r="BK630" i="28"/>
  <c r="J181" i="28"/>
  <c r="J519" i="28"/>
  <c r="J257" i="28"/>
  <c r="J227" i="29"/>
  <c r="BK328" i="30"/>
  <c r="J96" i="31"/>
  <c r="J291" i="33"/>
  <c r="J432" i="33"/>
  <c r="BK220" i="33"/>
  <c r="BK1058" i="3"/>
  <c r="J1401" i="3"/>
  <c r="J1052" i="3"/>
  <c r="J1577" i="3"/>
  <c r="J501" i="3"/>
  <c r="J308" i="3"/>
  <c r="J897" i="3"/>
  <c r="BK1957" i="3"/>
  <c r="J224" i="3"/>
  <c r="BK308" i="3"/>
  <c r="J1120" i="4"/>
  <c r="BK2667" i="4"/>
  <c r="J2750" i="4"/>
  <c r="J834" i="4"/>
  <c r="BK1994" i="4"/>
  <c r="J1616" i="4"/>
  <c r="BK1690" i="4"/>
  <c r="BK1901" i="4"/>
  <c r="J3236" i="4"/>
  <c r="J2324" i="4"/>
  <c r="J541" i="5"/>
  <c r="BK187" i="5"/>
  <c r="BK233" i="5"/>
  <c r="J417" i="5"/>
  <c r="J443" i="5"/>
  <c r="BK409" i="5"/>
  <c r="J577" i="5"/>
  <c r="J587" i="5"/>
  <c r="BK121" i="5"/>
  <c r="J119" i="5"/>
  <c r="BK88" i="6"/>
  <c r="J1552" i="7"/>
  <c r="BK247" i="7"/>
  <c r="BK420" i="7"/>
  <c r="J770" i="7"/>
  <c r="J1575" i="7"/>
  <c r="J1700" i="7"/>
  <c r="J282" i="7"/>
  <c r="J993" i="7"/>
  <c r="BK988" i="7"/>
  <c r="J2522" i="7"/>
  <c r="BK1489" i="7"/>
  <c r="J227" i="8"/>
  <c r="J120" i="9"/>
  <c r="J159" i="9"/>
  <c r="J317" i="11"/>
  <c r="BK833" i="12"/>
  <c r="J702" i="12"/>
  <c r="J877" i="12"/>
  <c r="J99" i="13"/>
  <c r="J96" i="13"/>
  <c r="J99" i="15"/>
  <c r="J93" i="15"/>
  <c r="BK157" i="15"/>
  <c r="BK125" i="15"/>
  <c r="BK506" i="16"/>
  <c r="J166" i="16"/>
  <c r="J813" i="16"/>
  <c r="J529" i="16"/>
  <c r="J683" i="16"/>
  <c r="J1812" i="17"/>
  <c r="J2546" i="17"/>
  <c r="BK2581" i="17"/>
  <c r="BK110" i="17"/>
  <c r="J2821" i="17"/>
  <c r="BK160" i="17"/>
  <c r="BK1004" i="17"/>
  <c r="J98" i="17"/>
  <c r="BK2399" i="17"/>
  <c r="J1292" i="18"/>
  <c r="BK1207" i="18"/>
  <c r="J1518" i="18"/>
  <c r="J1469" i="18"/>
  <c r="BK1262" i="18"/>
  <c r="J1237" i="18"/>
  <c r="J274" i="18"/>
  <c r="BK822" i="18"/>
  <c r="J1112" i="18"/>
  <c r="BK169" i="19"/>
  <c r="BK146" i="20"/>
  <c r="J107" i="20"/>
  <c r="BK93" i="22"/>
  <c r="BK111" i="23"/>
  <c r="J94" i="24"/>
  <c r="J111" i="25"/>
  <c r="BK652" i="28"/>
  <c r="J444" i="28"/>
  <c r="BK607" i="28"/>
  <c r="J352" i="28"/>
  <c r="J578" i="28"/>
  <c r="BK382" i="28"/>
  <c r="BK658" i="28"/>
  <c r="J373" i="28"/>
  <c r="J572" i="28"/>
  <c r="BK344" i="28"/>
  <c r="BK467" i="28"/>
  <c r="BK220" i="28"/>
  <c r="J344" i="28"/>
  <c r="J656" i="28"/>
  <c r="J442" i="28"/>
  <c r="BK210" i="28"/>
  <c r="BK179" i="29"/>
  <c r="BK165" i="30"/>
  <c r="J344" i="30"/>
  <c r="BK162" i="33"/>
  <c r="J152" i="33"/>
  <c r="BK168" i="33"/>
  <c r="BK1571" i="3"/>
  <c r="BK179" i="3"/>
  <c r="J1871" i="3"/>
  <c r="BK1629" i="3"/>
  <c r="BK798" i="3"/>
  <c r="BK113" i="3"/>
  <c r="J1716" i="3"/>
  <c r="J1640" i="3"/>
  <c r="J2910" i="4"/>
  <c r="BK2596" i="4"/>
  <c r="J1116" i="4"/>
  <c r="BK1928" i="4"/>
  <c r="J222" i="4"/>
  <c r="BK2899" i="4"/>
  <c r="BK724" i="4"/>
  <c r="BK1311" i="4"/>
  <c r="BK1938" i="4"/>
  <c r="J3290" i="4"/>
  <c r="BK1895" i="4"/>
  <c r="BK527" i="5"/>
  <c r="J527" i="5"/>
  <c r="BK599" i="5"/>
  <c r="J105" i="5"/>
  <c r="J267" i="5"/>
  <c r="J597" i="5"/>
  <c r="BK99" i="5"/>
  <c r="J281" i="5"/>
  <c r="BK429" i="5"/>
  <c r="J237" i="6"/>
  <c r="BK878" i="7"/>
  <c r="J1414" i="7"/>
  <c r="BK182" i="7"/>
  <c r="BK449" i="7"/>
  <c r="BK485" i="7"/>
  <c r="J636" i="7"/>
  <c r="J1556" i="7"/>
  <c r="J1785" i="7"/>
  <c r="J2604" i="7"/>
  <c r="J2428" i="7"/>
  <c r="BK998" i="7"/>
  <c r="BK242" i="8"/>
  <c r="BK84" i="9"/>
  <c r="BK85" i="10"/>
  <c r="J236" i="11"/>
  <c r="BK111" i="11"/>
  <c r="J555" i="12"/>
  <c r="BK98" i="12"/>
  <c r="BK575" i="12"/>
  <c r="J733" i="12"/>
  <c r="BK102" i="12"/>
  <c r="BK249" i="13"/>
  <c r="BK127" i="14"/>
  <c r="J283" i="14"/>
  <c r="J293" i="15"/>
  <c r="J349" i="15"/>
  <c r="BK172" i="15"/>
  <c r="BK129" i="15"/>
  <c r="BK94" i="16"/>
  <c r="J1012" i="16"/>
  <c r="BK695" i="16"/>
  <c r="BK951" i="16"/>
  <c r="BK1049" i="16"/>
  <c r="BK2859" i="17"/>
  <c r="J2663" i="17"/>
  <c r="BK314" i="17"/>
  <c r="J214" i="17"/>
  <c r="BK231" i="17"/>
  <c r="BK440" i="17"/>
  <c r="J194" i="17"/>
  <c r="J3092" i="17"/>
  <c r="J2926" i="17"/>
  <c r="BK1107" i="18"/>
  <c r="J1172" i="18"/>
  <c r="J972" i="18"/>
  <c r="J862" i="18"/>
  <c r="J1584" i="18"/>
  <c r="BK691" i="18"/>
  <c r="J333" i="18"/>
  <c r="BK802" i="18"/>
  <c r="BK120" i="19"/>
  <c r="J140" i="20"/>
  <c r="J136" i="20"/>
  <c r="J114" i="20"/>
  <c r="BK105" i="23"/>
  <c r="J118" i="24"/>
  <c r="BK111" i="25"/>
  <c r="BK131" i="27"/>
  <c r="BK124" i="27"/>
  <c r="J457" i="28"/>
  <c r="BK260" i="28"/>
  <c r="J605" i="28"/>
  <c r="BK323" i="28"/>
  <c r="J610" i="28"/>
  <c r="J283" i="28"/>
  <c r="J129" i="28"/>
  <c r="J222" i="28"/>
  <c r="J342" i="28"/>
  <c r="BK125" i="28"/>
  <c r="BK374" i="28"/>
  <c r="J132" i="28"/>
  <c r="J451" i="28"/>
  <c r="J667" i="28"/>
  <c r="J521" i="28"/>
  <c r="J247" i="28"/>
  <c r="BK172" i="29"/>
  <c r="J182" i="30"/>
  <c r="BK111" i="30"/>
  <c r="BK416" i="33"/>
  <c r="BK482" i="33"/>
  <c r="BK104" i="2"/>
  <c r="J1696" i="3"/>
  <c r="J1668" i="3"/>
  <c r="BK1289" i="3"/>
  <c r="BK816" i="3"/>
  <c r="J1225" i="3"/>
  <c r="BK703" i="3"/>
  <c r="J1597" i="3"/>
  <c r="J1620" i="3"/>
  <c r="BK2336" i="4"/>
  <c r="J841" i="4"/>
  <c r="BK1890" i="4"/>
  <c r="BK2104" i="4"/>
  <c r="BK427" i="4"/>
  <c r="J1545" i="4"/>
  <c r="J1365" i="4"/>
  <c r="J2097" i="4"/>
  <c r="J2384" i="4"/>
  <c r="J3320" i="4"/>
  <c r="BK2328" i="4"/>
  <c r="BK569" i="5"/>
  <c r="J413" i="5"/>
  <c r="J351" i="5"/>
  <c r="J367" i="5"/>
  <c r="J211" i="5"/>
  <c r="J171" i="5"/>
  <c r="J287" i="5"/>
  <c r="BK210" i="6"/>
  <c r="BK184" i="6"/>
  <c r="BK739" i="7"/>
  <c r="BK1034" i="7"/>
  <c r="J1710" i="7"/>
  <c r="BK196" i="7"/>
  <c r="J445" i="7"/>
  <c r="J714" i="7"/>
  <c r="BK945" i="7"/>
  <c r="J1904" i="7"/>
  <c r="J389" i="7"/>
  <c r="BK2184" i="7"/>
  <c r="J85" i="8"/>
  <c r="J141" i="9"/>
  <c r="J90" i="9"/>
  <c r="BK88" i="10"/>
  <c r="J405" i="11"/>
  <c r="BK315" i="12"/>
  <c r="J312" i="12"/>
  <c r="J586" i="12"/>
  <c r="J196" i="12"/>
  <c r="J935" i="12"/>
  <c r="BK358" i="13"/>
  <c r="J349" i="13"/>
  <c r="BK122" i="14"/>
  <c r="J473" i="15"/>
  <c r="J198" i="15"/>
  <c r="J101" i="15"/>
  <c r="J370" i="15"/>
  <c r="BK912" i="16"/>
  <c r="BK362" i="16"/>
  <c r="J901" i="16"/>
  <c r="J257" i="16"/>
  <c r="J1079" i="16"/>
  <c r="BK2816" i="17"/>
  <c r="BK1704" i="17"/>
  <c r="BK2081" i="17"/>
  <c r="J1805" i="17"/>
  <c r="J2184" i="17"/>
  <c r="J2194" i="17"/>
  <c r="BK2500" i="17"/>
  <c r="BK150" i="17"/>
  <c r="J3004" i="17"/>
  <c r="BK669" i="17"/>
  <c r="J646" i="18"/>
  <c r="BK671" i="18"/>
  <c r="BK832" i="18"/>
  <c r="J1072" i="18"/>
  <c r="J847" i="18"/>
  <c r="J807" i="18"/>
  <c r="BK1454" i="18"/>
  <c r="J1327" i="18"/>
  <c r="BK128" i="19"/>
  <c r="BK149" i="19"/>
  <c r="BK152" i="20"/>
  <c r="BK103" i="20"/>
  <c r="J98" i="22"/>
  <c r="BK114" i="23"/>
  <c r="BK102" i="25"/>
  <c r="J128" i="27"/>
  <c r="J97" i="27"/>
  <c r="BK611" i="28"/>
  <c r="BK454" i="28"/>
  <c r="J259" i="28"/>
  <c r="BK617" i="28"/>
  <c r="J320" i="28"/>
  <c r="BK639" i="28"/>
  <c r="BK449" i="28"/>
  <c r="BK222" i="28"/>
  <c r="J602" i="28"/>
  <c r="J330" i="28"/>
  <c r="BK609" i="28"/>
  <c r="BK409" i="28"/>
  <c r="BK208" i="28"/>
  <c r="BK496" i="28"/>
  <c r="BK247" i="28"/>
  <c r="J537" i="28"/>
  <c r="BK258" i="28"/>
  <c r="J539" i="28"/>
  <c r="BK289" i="28"/>
  <c r="BK156" i="29"/>
  <c r="J187" i="30"/>
  <c r="BK252" i="30"/>
  <c r="J299" i="32"/>
  <c r="BK301" i="33"/>
  <c r="BK339" i="33"/>
  <c r="BK158" i="2"/>
  <c r="J1891" i="3"/>
  <c r="BK484" i="3"/>
  <c r="J522" i="3"/>
  <c r="J620" i="3"/>
  <c r="BK649" i="3"/>
  <c r="J2127" i="3"/>
  <c r="BK370" i="3"/>
  <c r="BK232" i="3"/>
  <c r="J1054" i="4"/>
  <c r="J2109" i="4"/>
  <c r="J405" i="4"/>
  <c r="J1141" i="4"/>
  <c r="J1879" i="4"/>
  <c r="J1645" i="4"/>
  <c r="J2378" i="4"/>
  <c r="J266" i="4"/>
  <c r="J114" i="4"/>
  <c r="J2965" i="4"/>
  <c r="BK288" i="4"/>
  <c r="BK243" i="5"/>
  <c r="BK561" i="5"/>
  <c r="J95" i="5"/>
  <c r="BK601" i="5"/>
  <c r="BK195" i="5"/>
  <c r="BK275" i="5"/>
  <c r="J399" i="5"/>
  <c r="J335" i="5"/>
  <c r="BK215" i="5"/>
  <c r="BK197" i="6"/>
  <c r="BK1427" i="7"/>
  <c r="BK1054" i="7"/>
  <c r="J332" i="7"/>
  <c r="BK819" i="7"/>
  <c r="J1669" i="7"/>
  <c r="BK2234" i="7"/>
  <c r="BK2147" i="7"/>
  <c r="J739" i="7"/>
  <c r="BK1805" i="7"/>
  <c r="BK2616" i="7"/>
  <c r="J2416" i="7"/>
  <c r="J558" i="7"/>
  <c r="BK201" i="9"/>
  <c r="BK189" i="9"/>
  <c r="BK359" i="11"/>
  <c r="J439" i="11"/>
  <c r="J412" i="12"/>
  <c r="BK901" i="12"/>
  <c r="BK132" i="14"/>
  <c r="BK421" i="15"/>
  <c r="BK103" i="15"/>
  <c r="BK99" i="15"/>
  <c r="BK285" i="15"/>
  <c r="J994" i="16"/>
  <c r="BK485" i="16"/>
  <c r="J259" i="16"/>
  <c r="BK632" i="16"/>
  <c r="BK431" i="16"/>
  <c r="BK100" i="16"/>
  <c r="J1026" i="17"/>
  <c r="BK2275" i="17"/>
  <c r="BK2145" i="17"/>
  <c r="J2350" i="17"/>
  <c r="BK2162" i="17"/>
  <c r="J1680" i="17"/>
  <c r="J204" i="17"/>
  <c r="J2957" i="17"/>
  <c r="BK1645" i="17"/>
  <c r="J852" i="18"/>
  <c r="BK892" i="18"/>
  <c r="BK394" i="18"/>
  <c r="BK827" i="18"/>
  <c r="BK539" i="18"/>
  <c r="BK556" i="18"/>
  <c r="J1588" i="18"/>
  <c r="BK430" i="18"/>
  <c r="BK124" i="19"/>
  <c r="J161" i="20"/>
  <c r="BK106" i="20"/>
  <c r="F39" i="21"/>
  <c r="BD75" i="1"/>
  <c r="BK126" i="27"/>
  <c r="J95" i="27"/>
  <c r="BK328" i="28"/>
  <c r="J630" i="28"/>
  <c r="BK286" i="28"/>
  <c r="BK569" i="28"/>
  <c r="J275" i="28"/>
  <c r="BK560" i="28"/>
  <c r="BK322" i="28"/>
  <c r="BK558" i="28"/>
  <c r="J274" i="28"/>
  <c r="J499" i="28"/>
  <c r="BK232" i="28"/>
  <c r="BK346" i="28"/>
  <c r="BK642" i="28"/>
  <c r="J471" i="28"/>
  <c r="BK251" i="28"/>
  <c r="J104" i="29"/>
  <c r="J244" i="30"/>
  <c r="BK221" i="30"/>
  <c r="BK404" i="30"/>
  <c r="BK312" i="30"/>
  <c r="BK123" i="30"/>
  <c r="BK120" i="31"/>
  <c r="J167" i="32"/>
  <c r="J400" i="33"/>
  <c r="J210" i="33"/>
  <c r="R1585" i="3" l="1"/>
  <c r="R914" i="7"/>
  <c r="R1058" i="7"/>
  <c r="P1585" i="3"/>
  <c r="P274" i="33"/>
  <c r="T290" i="33"/>
  <c r="P306" i="33"/>
  <c r="P1058" i="7"/>
  <c r="P2345" i="7"/>
  <c r="R1825" i="7"/>
  <c r="P290" i="33"/>
  <c r="T1585" i="3"/>
  <c r="R2345" i="7"/>
  <c r="P2441" i="7"/>
  <c r="T274" i="33"/>
  <c r="T306" i="33"/>
  <c r="T273" i="33" s="1"/>
  <c r="P914" i="7"/>
  <c r="R2441" i="7"/>
  <c r="R274" i="33"/>
  <c r="R290" i="33"/>
  <c r="R306" i="33"/>
  <c r="P125" i="2"/>
  <c r="P168" i="2"/>
  <c r="T112" i="3"/>
  <c r="T111" i="3" s="1"/>
  <c r="P930" i="3"/>
  <c r="R1070" i="3"/>
  <c r="P1326" i="3"/>
  <c r="BK1498" i="3"/>
  <c r="J1498" i="3"/>
  <c r="J75" i="3"/>
  <c r="T1576" i="3"/>
  <c r="R1721" i="3"/>
  <c r="R1895" i="3"/>
  <c r="R1938" i="3"/>
  <c r="BK2077" i="3"/>
  <c r="J2077" i="3" s="1"/>
  <c r="J88" i="3" s="1"/>
  <c r="BK109" i="4"/>
  <c r="J109" i="4" s="1"/>
  <c r="J61" i="4" s="1"/>
  <c r="P221" i="4"/>
  <c r="BK602" i="4"/>
  <c r="J602" i="4" s="1"/>
  <c r="J64" i="4" s="1"/>
  <c r="BK2033" i="4"/>
  <c r="J2033" i="4" s="1"/>
  <c r="J78" i="4" s="1"/>
  <c r="BK2898" i="4"/>
  <c r="J2898" i="4" s="1"/>
  <c r="J80" i="4" s="1"/>
  <c r="R2898" i="4"/>
  <c r="R2973" i="4"/>
  <c r="R3284" i="4"/>
  <c r="BK510" i="5"/>
  <c r="J510" i="5" s="1"/>
  <c r="J62" i="5" s="1"/>
  <c r="P84" i="6"/>
  <c r="BK145" i="7"/>
  <c r="BK365" i="7"/>
  <c r="J365" i="7" s="1"/>
  <c r="J64" i="7" s="1"/>
  <c r="BK439" i="7"/>
  <c r="J439" i="7" s="1"/>
  <c r="J66" i="7"/>
  <c r="BK457" i="7"/>
  <c r="J457" i="7"/>
  <c r="J67" i="7" s="1"/>
  <c r="BK529" i="7"/>
  <c r="J529" i="7"/>
  <c r="J70" i="7" s="1"/>
  <c r="BK619" i="7"/>
  <c r="J619" i="7"/>
  <c r="J73" i="7" s="1"/>
  <c r="BK738" i="7"/>
  <c r="J738" i="7" s="1"/>
  <c r="J75" i="7" s="1"/>
  <c r="BK846" i="7"/>
  <c r="J846" i="7" s="1"/>
  <c r="J77" i="7" s="1"/>
  <c r="BK929" i="7"/>
  <c r="J929" i="7" s="1"/>
  <c r="J80" i="7" s="1"/>
  <c r="T929" i="7"/>
  <c r="BK1014" i="7"/>
  <c r="J1014" i="7"/>
  <c r="J86" i="7" s="1"/>
  <c r="BK1073" i="7"/>
  <c r="J1073" i="7"/>
  <c r="J88" i="7" s="1"/>
  <c r="T1108" i="7"/>
  <c r="T1193" i="7"/>
  <c r="BK1488" i="7"/>
  <c r="J1488" i="7"/>
  <c r="J95" i="7" s="1"/>
  <c r="BK1551" i="7"/>
  <c r="J1551" i="7"/>
  <c r="J98" i="7" s="1"/>
  <c r="R1584" i="7"/>
  <c r="T1909" i="7"/>
  <c r="BK2259" i="7"/>
  <c r="J2259" i="7"/>
  <c r="J109" i="7" s="1"/>
  <c r="BK2362" i="7"/>
  <c r="J2362" i="7"/>
  <c r="J112" i="7" s="1"/>
  <c r="T2421" i="7"/>
  <c r="BK2480" i="7"/>
  <c r="J2480" i="7" s="1"/>
  <c r="J117" i="7" s="1"/>
  <c r="T84" i="10"/>
  <c r="T83" i="10" s="1"/>
  <c r="T82" i="10" s="1"/>
  <c r="T91" i="12"/>
  <c r="P135" i="12"/>
  <c r="P138" i="12"/>
  <c r="R145" i="12"/>
  <c r="R757" i="12"/>
  <c r="P327" i="13"/>
  <c r="T87" i="14"/>
  <c r="R86" i="15"/>
  <c r="R275" i="15"/>
  <c r="R89" i="16"/>
  <c r="R231" i="16"/>
  <c r="P1015" i="16"/>
  <c r="P89" i="17"/>
  <c r="P2090" i="17"/>
  <c r="P696" i="18"/>
  <c r="BK1517" i="18"/>
  <c r="J1517" i="18" s="1"/>
  <c r="J69" i="18" s="1"/>
  <c r="T202" i="19"/>
  <c r="T139" i="20"/>
  <c r="P92" i="22"/>
  <c r="P91" i="22"/>
  <c r="P90" i="22" s="1"/>
  <c r="P89" i="22" s="1"/>
  <c r="AU76" i="1" s="1"/>
  <c r="R108" i="23"/>
  <c r="BK93" i="24"/>
  <c r="T107" i="24"/>
  <c r="R93" i="25"/>
  <c r="P113" i="25"/>
  <c r="R87" i="27"/>
  <c r="P137" i="27"/>
  <c r="P86" i="27" s="1"/>
  <c r="P85" i="27" s="1"/>
  <c r="R137" i="28"/>
  <c r="T165" i="28"/>
  <c r="R178" i="28"/>
  <c r="P204" i="28"/>
  <c r="T230" i="28"/>
  <c r="R281" i="28"/>
  <c r="P341" i="28"/>
  <c r="P402" i="28"/>
  <c r="R470" i="28"/>
  <c r="BK525" i="28"/>
  <c r="J525" i="28"/>
  <c r="J83" i="28" s="1"/>
  <c r="BK542" i="28"/>
  <c r="J542" i="28"/>
  <c r="J86" i="28" s="1"/>
  <c r="BK555" i="28"/>
  <c r="BK563" i="28"/>
  <c r="J563" i="28" s="1"/>
  <c r="J90" i="28" s="1"/>
  <c r="BK571" i="28"/>
  <c r="J571" i="28" s="1"/>
  <c r="J92" i="28" s="1"/>
  <c r="BK594" i="28"/>
  <c r="J594" i="28"/>
  <c r="J95" i="28"/>
  <c r="BK625" i="28"/>
  <c r="J625" i="28"/>
  <c r="J96" i="28"/>
  <c r="BK653" i="28"/>
  <c r="J653" i="28"/>
  <c r="J98" i="28" s="1"/>
  <c r="BK87" i="29"/>
  <c r="BK215" i="29"/>
  <c r="J215" i="29" s="1"/>
  <c r="J64" i="29" s="1"/>
  <c r="R385" i="30"/>
  <c r="R90" i="31"/>
  <c r="R89" i="31"/>
  <c r="R88" i="31" s="1"/>
  <c r="BK272" i="32"/>
  <c r="J272" i="32"/>
  <c r="J66" i="32" s="1"/>
  <c r="R125" i="2"/>
  <c r="BK168" i="2"/>
  <c r="J168" i="2" s="1"/>
  <c r="J66" i="2"/>
  <c r="BK112" i="3"/>
  <c r="J112" i="3"/>
  <c r="J61" i="3"/>
  <c r="R930" i="3"/>
  <c r="T1057" i="3"/>
  <c r="BK1070" i="3"/>
  <c r="J1070" i="3" s="1"/>
  <c r="J67" i="3"/>
  <c r="T1326" i="3"/>
  <c r="P1498" i="3"/>
  <c r="BK1576" i="3"/>
  <c r="J1576" i="3" s="1"/>
  <c r="J78" i="3" s="1"/>
  <c r="P1721" i="3"/>
  <c r="BK1895" i="3"/>
  <c r="J1895" i="3"/>
  <c r="J84" i="3" s="1"/>
  <c r="BK1938" i="3"/>
  <c r="J1938" i="3"/>
  <c r="J85" i="3" s="1"/>
  <c r="BK2084" i="3"/>
  <c r="J2084" i="3"/>
  <c r="J89" i="3" s="1"/>
  <c r="T109" i="4"/>
  <c r="T221" i="4"/>
  <c r="T602" i="4"/>
  <c r="P2033" i="4"/>
  <c r="P3002" i="4"/>
  <c r="P3177" i="4"/>
  <c r="BK3212" i="4"/>
  <c r="J3212" i="4" s="1"/>
  <c r="J86" i="4" s="1"/>
  <c r="BK84" i="5"/>
  <c r="J84" i="5" s="1"/>
  <c r="J61" i="5" s="1"/>
  <c r="T84" i="6"/>
  <c r="R268" i="7"/>
  <c r="BK412" i="7"/>
  <c r="J412" i="7" s="1"/>
  <c r="J65" i="7" s="1"/>
  <c r="T477" i="7"/>
  <c r="T576" i="7"/>
  <c r="T603" i="7"/>
  <c r="T683" i="7"/>
  <c r="T793" i="7"/>
  <c r="BK895" i="7"/>
  <c r="J895" i="7" s="1"/>
  <c r="J78" i="7"/>
  <c r="P895" i="7"/>
  <c r="R895" i="7"/>
  <c r="T944" i="7"/>
  <c r="P1014" i="7"/>
  <c r="R1108" i="7"/>
  <c r="R1193" i="7"/>
  <c r="P1273" i="7"/>
  <c r="R1488" i="7"/>
  <c r="R1551" i="7"/>
  <c r="BK1608" i="7"/>
  <c r="J1608" i="7"/>
  <c r="J100" i="7" s="1"/>
  <c r="T1689" i="7"/>
  <c r="T1764" i="7"/>
  <c r="T1778" i="7"/>
  <c r="R1845" i="7"/>
  <c r="T1879" i="7"/>
  <c r="P2259" i="7"/>
  <c r="R2362" i="7"/>
  <c r="BK2421" i="7"/>
  <c r="J2421" i="7"/>
  <c r="J114" i="7"/>
  <c r="BK2458" i="7"/>
  <c r="J2458" i="7"/>
  <c r="J116" i="7" s="1"/>
  <c r="R2552" i="7"/>
  <c r="R2551" i="7"/>
  <c r="R2603" i="7"/>
  <c r="R83" i="9"/>
  <c r="R82" i="9"/>
  <c r="R81" i="9" s="1"/>
  <c r="P83" i="11"/>
  <c r="P82" i="11" s="1"/>
  <c r="P81" i="11" s="1"/>
  <c r="AU64" i="1" s="1"/>
  <c r="BK91" i="12"/>
  <c r="J91" i="12"/>
  <c r="J61" i="12"/>
  <c r="T135" i="12"/>
  <c r="T145" i="12"/>
  <c r="T144" i="12" s="1"/>
  <c r="P757" i="12"/>
  <c r="R87" i="13"/>
  <c r="P87" i="14"/>
  <c r="P86" i="15"/>
  <c r="P275" i="15"/>
  <c r="P89" i="16"/>
  <c r="P231" i="16"/>
  <c r="T1015" i="16"/>
  <c r="R230" i="17"/>
  <c r="T3052" i="17"/>
  <c r="BK696" i="18"/>
  <c r="J696" i="18" s="1"/>
  <c r="J65" i="18" s="1"/>
  <c r="R1517" i="18"/>
  <c r="T87" i="19"/>
  <c r="T86" i="19"/>
  <c r="T85" i="19" s="1"/>
  <c r="T84" i="19" s="1"/>
  <c r="T174" i="19"/>
  <c r="BK139" i="20"/>
  <c r="J139" i="20"/>
  <c r="J67" i="20"/>
  <c r="BK103" i="23"/>
  <c r="J103" i="23"/>
  <c r="J67" i="23" s="1"/>
  <c r="R93" i="24"/>
  <c r="T113" i="24"/>
  <c r="T106" i="25"/>
  <c r="T87" i="27"/>
  <c r="BK137" i="27"/>
  <c r="J137" i="27" s="1"/>
  <c r="J64" i="27" s="1"/>
  <c r="T137" i="28"/>
  <c r="R165" i="28"/>
  <c r="T178" i="28"/>
  <c r="T204" i="28"/>
  <c r="R230" i="28"/>
  <c r="T265" i="28"/>
  <c r="T313" i="28"/>
  <c r="BK372" i="28"/>
  <c r="J372" i="28" s="1"/>
  <c r="J78" i="28" s="1"/>
  <c r="R432" i="28"/>
  <c r="BK512" i="28"/>
  <c r="J512" i="28"/>
  <c r="J82" i="28"/>
  <c r="BK536" i="28"/>
  <c r="J536" i="28"/>
  <c r="J84" i="28" s="1"/>
  <c r="T546" i="28"/>
  <c r="T559" i="28"/>
  <c r="R567" i="28"/>
  <c r="T575" i="28"/>
  <c r="T579" i="28"/>
  <c r="P632" i="28"/>
  <c r="P661" i="28"/>
  <c r="R183" i="29"/>
  <c r="BK92" i="30"/>
  <c r="J92" i="30"/>
  <c r="J65" i="30" s="1"/>
  <c r="T90" i="31"/>
  <c r="T89" i="31"/>
  <c r="T88" i="31" s="1"/>
  <c r="BK91" i="32"/>
  <c r="J91" i="32" s="1"/>
  <c r="J65" i="32" s="1"/>
  <c r="BK125" i="2"/>
  <c r="J125" i="2" s="1"/>
  <c r="J63" i="2" s="1"/>
  <c r="T168" i="2"/>
  <c r="P112" i="3"/>
  <c r="T930" i="3"/>
  <c r="R1057" i="3"/>
  <c r="T1070" i="3"/>
  <c r="BK1273" i="3"/>
  <c r="J1273" i="3" s="1"/>
  <c r="J70" i="3" s="1"/>
  <c r="P1294" i="3"/>
  <c r="P1315" i="3"/>
  <c r="R1477" i="3"/>
  <c r="T1530" i="3"/>
  <c r="R1609" i="3"/>
  <c r="T1686" i="3"/>
  <c r="P1895" i="3"/>
  <c r="P1938" i="3"/>
  <c r="P2084" i="3"/>
  <c r="R282" i="4"/>
  <c r="BK866" i="4"/>
  <c r="J866" i="4" s="1"/>
  <c r="J65" i="4"/>
  <c r="R1506" i="4"/>
  <c r="R1610" i="4"/>
  <c r="T1673" i="4"/>
  <c r="BK1710" i="4"/>
  <c r="J1710" i="4"/>
  <c r="J70" i="4"/>
  <c r="BK1853" i="4"/>
  <c r="J1853" i="4"/>
  <c r="J71" i="4" s="1"/>
  <c r="BK1900" i="4"/>
  <c r="J1900" i="4"/>
  <c r="J72" i="4" s="1"/>
  <c r="BK1927" i="4"/>
  <c r="J1927" i="4"/>
  <c r="J73" i="4" s="1"/>
  <c r="BK1937" i="4"/>
  <c r="J1937" i="4" s="1"/>
  <c r="J75" i="4" s="1"/>
  <c r="BK2001" i="4"/>
  <c r="J2001" i="4" s="1"/>
  <c r="J76" i="4" s="1"/>
  <c r="BK2022" i="4"/>
  <c r="J2022" i="4" s="1"/>
  <c r="J77" i="4"/>
  <c r="T2022" i="4"/>
  <c r="R2836" i="4"/>
  <c r="P2898" i="4"/>
  <c r="BK2973" i="4"/>
  <c r="J2973" i="4"/>
  <c r="J81" i="4"/>
  <c r="T2973" i="4"/>
  <c r="P3284" i="4"/>
  <c r="T84" i="5"/>
  <c r="BK200" i="6"/>
  <c r="J200" i="6"/>
  <c r="J62" i="6" s="1"/>
  <c r="R145" i="7"/>
  <c r="T365" i="7"/>
  <c r="T439" i="7"/>
  <c r="T457" i="7"/>
  <c r="P529" i="7"/>
  <c r="BK603" i="7"/>
  <c r="J603" i="7"/>
  <c r="J72" i="7" s="1"/>
  <c r="BK683" i="7"/>
  <c r="J683" i="7" s="1"/>
  <c r="J74" i="7" s="1"/>
  <c r="T738" i="7"/>
  <c r="P846" i="7"/>
  <c r="P929" i="7"/>
  <c r="BK992" i="7"/>
  <c r="J992" i="7" s="1"/>
  <c r="J83" i="7" s="1"/>
  <c r="BK1003" i="7"/>
  <c r="J1003" i="7" s="1"/>
  <c r="J84" i="7"/>
  <c r="R1073" i="7"/>
  <c r="BK1283" i="7"/>
  <c r="J1283" i="7"/>
  <c r="J93" i="7" s="1"/>
  <c r="BK1513" i="7"/>
  <c r="J1513" i="7" s="1"/>
  <c r="J96" i="7" s="1"/>
  <c r="T1551" i="7"/>
  <c r="R1909" i="7"/>
  <c r="R2259" i="7"/>
  <c r="T2362" i="7"/>
  <c r="P2421" i="7"/>
  <c r="T2458" i="7"/>
  <c r="P2552" i="7"/>
  <c r="P2551" i="7" s="1"/>
  <c r="P2603" i="7"/>
  <c r="T84" i="8"/>
  <c r="T83" i="8" s="1"/>
  <c r="T82" i="8" s="1"/>
  <c r="T83" i="9"/>
  <c r="T82" i="9"/>
  <c r="T81" i="9" s="1"/>
  <c r="BK342" i="12"/>
  <c r="J342" i="12"/>
  <c r="J67" i="12" s="1"/>
  <c r="T904" i="12"/>
  <c r="T87" i="13"/>
  <c r="R216" i="14"/>
  <c r="R142" i="15"/>
  <c r="R434" i="15"/>
  <c r="BK570" i="16"/>
  <c r="J570" i="16"/>
  <c r="J64" i="16" s="1"/>
  <c r="T1003" i="16"/>
  <c r="BK89" i="17"/>
  <c r="J89" i="17" s="1"/>
  <c r="J62" i="17" s="1"/>
  <c r="BK2090" i="17"/>
  <c r="J2090" i="17" s="1"/>
  <c r="J64" i="17"/>
  <c r="R696" i="18"/>
  <c r="T1517" i="18"/>
  <c r="BK87" i="19"/>
  <c r="J87" i="19" s="1"/>
  <c r="J62" i="19" s="1"/>
  <c r="BK174" i="19"/>
  <c r="J174" i="19" s="1"/>
  <c r="J63" i="19" s="1"/>
  <c r="R93" i="20"/>
  <c r="BK159" i="20"/>
  <c r="J159" i="20"/>
  <c r="J68" i="20" s="1"/>
  <c r="R93" i="23"/>
  <c r="T108" i="23"/>
  <c r="P107" i="24"/>
  <c r="T93" i="25"/>
  <c r="T92" i="25" s="1"/>
  <c r="T91" i="25" s="1"/>
  <c r="T90" i="25" s="1"/>
  <c r="T113" i="25"/>
  <c r="P113" i="27"/>
  <c r="R124" i="28"/>
  <c r="T152" i="28"/>
  <c r="P178" i="28"/>
  <c r="R204" i="28"/>
  <c r="BK230" i="28"/>
  <c r="J230" i="28"/>
  <c r="J71" i="28" s="1"/>
  <c r="P281" i="28"/>
  <c r="BK341" i="28"/>
  <c r="J341" i="28" s="1"/>
  <c r="J77" i="28" s="1"/>
  <c r="BK402" i="28"/>
  <c r="J402" i="28" s="1"/>
  <c r="J79" i="28" s="1"/>
  <c r="P470" i="28"/>
  <c r="P525" i="28"/>
  <c r="T542" i="28"/>
  <c r="R559" i="28"/>
  <c r="P567" i="28"/>
  <c r="P575" i="28"/>
  <c r="BK579" i="28"/>
  <c r="J579" i="28"/>
  <c r="J94" i="28" s="1"/>
  <c r="BK632" i="28"/>
  <c r="J632" i="28"/>
  <c r="J97" i="28" s="1"/>
  <c r="BK661" i="28"/>
  <c r="J661" i="28" s="1"/>
  <c r="J100" i="28" s="1"/>
  <c r="BK183" i="29"/>
  <c r="J183" i="29" s="1"/>
  <c r="J63" i="29" s="1"/>
  <c r="P385" i="30"/>
  <c r="P272" i="32"/>
  <c r="T322" i="33"/>
  <c r="BK381" i="33"/>
  <c r="J381" i="33"/>
  <c r="J69" i="33" s="1"/>
  <c r="P88" i="2"/>
  <c r="R138" i="2"/>
  <c r="R112" i="3"/>
  <c r="BK930" i="3"/>
  <c r="J930" i="3" s="1"/>
  <c r="J63" i="3" s="1"/>
  <c r="BK1057" i="3"/>
  <c r="J1057" i="3" s="1"/>
  <c r="J66" i="3" s="1"/>
  <c r="P1145" i="3"/>
  <c r="T1273" i="3"/>
  <c r="BK1294" i="3"/>
  <c r="J1294" i="3" s="1"/>
  <c r="J71" i="3" s="1"/>
  <c r="BK1315" i="3"/>
  <c r="J1315" i="3" s="1"/>
  <c r="J72" i="3" s="1"/>
  <c r="T1477" i="3"/>
  <c r="P1530" i="3"/>
  <c r="T1609" i="3"/>
  <c r="R1686" i="3"/>
  <c r="T1895" i="3"/>
  <c r="T1938" i="3"/>
  <c r="T2084" i="3"/>
  <c r="R109" i="4"/>
  <c r="R221" i="4"/>
  <c r="P602" i="4"/>
  <c r="T2033" i="4"/>
  <c r="BK3284" i="4"/>
  <c r="J3284" i="4" s="1"/>
  <c r="J87" i="4" s="1"/>
  <c r="R84" i="5"/>
  <c r="T200" i="6"/>
  <c r="P268" i="7"/>
  <c r="P412" i="7"/>
  <c r="P477" i="7"/>
  <c r="P576" i="7"/>
  <c r="R603" i="7"/>
  <c r="P683" i="7"/>
  <c r="P793" i="7"/>
  <c r="R944" i="7"/>
  <c r="T992" i="7"/>
  <c r="R1003" i="7"/>
  <c r="BK1108" i="7"/>
  <c r="J1108" i="7" s="1"/>
  <c r="J89" i="7" s="1"/>
  <c r="P1283" i="7"/>
  <c r="T1513" i="7"/>
  <c r="BK1584" i="7"/>
  <c r="J1584" i="7"/>
  <c r="J99" i="7" s="1"/>
  <c r="P1909" i="7"/>
  <c r="T2259" i="7"/>
  <c r="P2362" i="7"/>
  <c r="R2421" i="7"/>
  <c r="P2458" i="7"/>
  <c r="T2552" i="7"/>
  <c r="T2551" i="7"/>
  <c r="R84" i="10"/>
  <c r="R83" i="10"/>
  <c r="R82" i="10" s="1"/>
  <c r="T83" i="11"/>
  <c r="T82" i="11"/>
  <c r="T81" i="11" s="1"/>
  <c r="P342" i="12"/>
  <c r="P904" i="12"/>
  <c r="R327" i="13"/>
  <c r="T216" i="14"/>
  <c r="T142" i="15"/>
  <c r="BK434" i="15"/>
  <c r="J434" i="15"/>
  <c r="J64" i="15" s="1"/>
  <c r="T570" i="16"/>
  <c r="BK1003" i="16"/>
  <c r="J1003" i="16" s="1"/>
  <c r="J65" i="16"/>
  <c r="T89" i="17"/>
  <c r="R2090" i="17"/>
  <c r="T92" i="18"/>
  <c r="BK291" i="18"/>
  <c r="J291" i="18"/>
  <c r="J63" i="18"/>
  <c r="T550" i="18"/>
  <c r="P1342" i="18"/>
  <c r="P1453" i="18"/>
  <c r="R1479" i="18"/>
  <c r="P87" i="19"/>
  <c r="P174" i="19"/>
  <c r="P93" i="20"/>
  <c r="T159" i="20"/>
  <c r="R103" i="23"/>
  <c r="T93" i="24"/>
  <c r="T92" i="24" s="1"/>
  <c r="T91" i="24" s="1"/>
  <c r="T90" i="24" s="1"/>
  <c r="P113" i="24"/>
  <c r="BK106" i="25"/>
  <c r="J106" i="25" s="1"/>
  <c r="J67" i="25" s="1"/>
  <c r="R113" i="27"/>
  <c r="P137" i="28"/>
  <c r="P165" i="28"/>
  <c r="P191" i="28"/>
  <c r="P217" i="28"/>
  <c r="BK246" i="28"/>
  <c r="J246" i="28" s="1"/>
  <c r="J72" i="28" s="1"/>
  <c r="BK265" i="28"/>
  <c r="BK313" i="28"/>
  <c r="J313" i="28" s="1"/>
  <c r="J76" i="28" s="1"/>
  <c r="R372" i="28"/>
  <c r="P432" i="28"/>
  <c r="R512" i="28"/>
  <c r="R536" i="28"/>
  <c r="R542" i="28"/>
  <c r="R555" i="28"/>
  <c r="P563" i="28"/>
  <c r="P571" i="28"/>
  <c r="T594" i="28"/>
  <c r="T625" i="28"/>
  <c r="T653" i="28"/>
  <c r="P183" i="29"/>
  <c r="BK385" i="30"/>
  <c r="R91" i="32"/>
  <c r="BK94" i="33"/>
  <c r="T381" i="33"/>
  <c r="BK88" i="2"/>
  <c r="J88" i="2" s="1"/>
  <c r="J61" i="2"/>
  <c r="P138" i="2"/>
  <c r="BK185" i="3"/>
  <c r="J185" i="3" s="1"/>
  <c r="J62" i="3" s="1"/>
  <c r="T1145" i="3"/>
  <c r="BK1326" i="3"/>
  <c r="J1326" i="3" s="1"/>
  <c r="J73" i="3" s="1"/>
  <c r="T1498" i="3"/>
  <c r="P1576" i="3"/>
  <c r="T1721" i="3"/>
  <c r="BK1956" i="3"/>
  <c r="J1956" i="3"/>
  <c r="J87" i="3" s="1"/>
  <c r="R2084" i="3"/>
  <c r="P282" i="4"/>
  <c r="R866" i="4"/>
  <c r="BK1506" i="4"/>
  <c r="J1506" i="4" s="1"/>
  <c r="J67" i="4" s="1"/>
  <c r="BK1610" i="4"/>
  <c r="J1610" i="4" s="1"/>
  <c r="J68" i="4" s="1"/>
  <c r="BK1673" i="4"/>
  <c r="R1710" i="4"/>
  <c r="P1853" i="4"/>
  <c r="P1900" i="4"/>
  <c r="P1927" i="4"/>
  <c r="R1937" i="4"/>
  <c r="R2001" i="4"/>
  <c r="BK2836" i="4"/>
  <c r="J2836" i="4" s="1"/>
  <c r="J79" i="4" s="1"/>
  <c r="T3002" i="4"/>
  <c r="R3177" i="4"/>
  <c r="T3212" i="4"/>
  <c r="T3211" i="4" s="1"/>
  <c r="P84" i="5"/>
  <c r="R200" i="6"/>
  <c r="T145" i="7"/>
  <c r="R365" i="7"/>
  <c r="R439" i="7"/>
  <c r="P457" i="7"/>
  <c r="R529" i="7"/>
  <c r="R619" i="7"/>
  <c r="P738" i="7"/>
  <c r="T846" i="7"/>
  <c r="P992" i="7"/>
  <c r="T1014" i="7"/>
  <c r="T1073" i="7"/>
  <c r="T1283" i="7"/>
  <c r="T1488" i="7"/>
  <c r="T1487" i="7" s="1"/>
  <c r="R1608" i="7"/>
  <c r="P1689" i="7"/>
  <c r="P1764" i="7"/>
  <c r="P1778" i="7"/>
  <c r="P1845" i="7"/>
  <c r="P1879" i="7"/>
  <c r="P2295" i="7"/>
  <c r="P2394" i="7"/>
  <c r="P2480" i="7"/>
  <c r="T2603" i="7"/>
  <c r="R84" i="8"/>
  <c r="R83" i="8" s="1"/>
  <c r="R82" i="8" s="1"/>
  <c r="P83" i="9"/>
  <c r="P82" i="9" s="1"/>
  <c r="P81" i="9" s="1"/>
  <c r="AU62" i="1" s="1"/>
  <c r="R83" i="11"/>
  <c r="R82" i="11" s="1"/>
  <c r="R81" i="11" s="1"/>
  <c r="R91" i="12"/>
  <c r="R90" i="12"/>
  <c r="R135" i="12"/>
  <c r="R138" i="12"/>
  <c r="P145" i="12"/>
  <c r="T757" i="12"/>
  <c r="P87" i="13"/>
  <c r="P86" i="13" s="1"/>
  <c r="P85" i="13" s="1"/>
  <c r="AU66" i="1" s="1"/>
  <c r="BK87" i="14"/>
  <c r="J87" i="14" s="1"/>
  <c r="J61" i="14"/>
  <c r="P142" i="15"/>
  <c r="P434" i="15"/>
  <c r="T89" i="16"/>
  <c r="BK231" i="16"/>
  <c r="J231" i="16"/>
  <c r="J63" i="16" s="1"/>
  <c r="R1015" i="16"/>
  <c r="R89" i="17"/>
  <c r="T2090" i="17"/>
  <c r="P92" i="18"/>
  <c r="T291" i="18"/>
  <c r="P550" i="18"/>
  <c r="R1342" i="18"/>
  <c r="BK1453" i="18"/>
  <c r="J1453" i="18" s="1"/>
  <c r="J67" i="18" s="1"/>
  <c r="BK1479" i="18"/>
  <c r="J1479" i="18" s="1"/>
  <c r="J68" i="18" s="1"/>
  <c r="R202" i="19"/>
  <c r="BK93" i="20"/>
  <c r="BK92" i="20" s="1"/>
  <c r="J92" i="20" s="1"/>
  <c r="J65" i="20" s="1"/>
  <c r="R159" i="20"/>
  <c r="BK92" i="22"/>
  <c r="BK93" i="23"/>
  <c r="J93" i="23" s="1"/>
  <c r="J66" i="23" s="1"/>
  <c r="P108" i="23"/>
  <c r="R107" i="24"/>
  <c r="R106" i="25"/>
  <c r="T113" i="27"/>
  <c r="P124" i="28"/>
  <c r="BK165" i="28"/>
  <c r="J165" i="28" s="1"/>
  <c r="J66" i="28" s="1"/>
  <c r="R191" i="28"/>
  <c r="BK217" i="28"/>
  <c r="J217" i="28"/>
  <c r="J70" i="28" s="1"/>
  <c r="R246" i="28"/>
  <c r="T281" i="28"/>
  <c r="T341" i="28"/>
  <c r="T402" i="28"/>
  <c r="BK470" i="28"/>
  <c r="J470" i="28" s="1"/>
  <c r="J81" i="28"/>
  <c r="R525" i="28"/>
  <c r="BK546" i="28"/>
  <c r="J546" i="28" s="1"/>
  <c r="J87" i="28" s="1"/>
  <c r="T555" i="28"/>
  <c r="T563" i="28"/>
  <c r="T571" i="28"/>
  <c r="R594" i="28"/>
  <c r="R625" i="28"/>
  <c r="R653" i="28"/>
  <c r="P87" i="29"/>
  <c r="P86" i="29" s="1"/>
  <c r="P85" i="29" s="1"/>
  <c r="P84" i="29" s="1"/>
  <c r="AU83" i="1" s="1"/>
  <c r="P215" i="29"/>
  <c r="T92" i="30"/>
  <c r="P91" i="32"/>
  <c r="P90" i="32" s="1"/>
  <c r="P89" i="32" s="1"/>
  <c r="AU87" i="1" s="1"/>
  <c r="P94" i="33"/>
  <c r="BK431" i="33"/>
  <c r="J431" i="33"/>
  <c r="J70" i="33" s="1"/>
  <c r="T88" i="2"/>
  <c r="BK138" i="2"/>
  <c r="J138" i="2" s="1"/>
  <c r="J64" i="2" s="1"/>
  <c r="R185" i="3"/>
  <c r="R111" i="3" s="1"/>
  <c r="BK1145" i="3"/>
  <c r="J1145" i="3" s="1"/>
  <c r="J68" i="3" s="1"/>
  <c r="P1273" i="3"/>
  <c r="T1294" i="3"/>
  <c r="T1315" i="3"/>
  <c r="P1477" i="3"/>
  <c r="BK1530" i="3"/>
  <c r="J1530" i="3"/>
  <c r="J77" i="3" s="1"/>
  <c r="P1609" i="3"/>
  <c r="P1686" i="3"/>
  <c r="R1956" i="3"/>
  <c r="R2077" i="3"/>
  <c r="T282" i="4"/>
  <c r="T866" i="4"/>
  <c r="P1506" i="4"/>
  <c r="T1610" i="4"/>
  <c r="R1673" i="4"/>
  <c r="P1710" i="4"/>
  <c r="T1853" i="4"/>
  <c r="T1900" i="4"/>
  <c r="T1927" i="4"/>
  <c r="P1937" i="4"/>
  <c r="P2001" i="4"/>
  <c r="P2022" i="4"/>
  <c r="R2022" i="4"/>
  <c r="T2836" i="4"/>
  <c r="T2898" i="4"/>
  <c r="P2973" i="4"/>
  <c r="T3177" i="4"/>
  <c r="R3212" i="4"/>
  <c r="R3211" i="4"/>
  <c r="P510" i="5"/>
  <c r="P200" i="6"/>
  <c r="BK268" i="7"/>
  <c r="J268" i="7" s="1"/>
  <c r="J63" i="7" s="1"/>
  <c r="R412" i="7"/>
  <c r="BK477" i="7"/>
  <c r="BK576" i="7"/>
  <c r="J576" i="7" s="1"/>
  <c r="J71" i="7" s="1"/>
  <c r="T619" i="7"/>
  <c r="BK793" i="7"/>
  <c r="J793" i="7"/>
  <c r="J76" i="7"/>
  <c r="P944" i="7"/>
  <c r="P1193" i="7"/>
  <c r="R1273" i="7"/>
  <c r="P1488" i="7"/>
  <c r="P1551" i="7"/>
  <c r="P1584" i="7"/>
  <c r="T1584" i="7"/>
  <c r="BK1909" i="7"/>
  <c r="J1909" i="7" s="1"/>
  <c r="J107" i="7" s="1"/>
  <c r="R2295" i="7"/>
  <c r="T2394" i="7"/>
  <c r="R2458" i="7"/>
  <c r="BK2552" i="7"/>
  <c r="BK2603" i="7"/>
  <c r="J2603" i="7"/>
  <c r="J122" i="7" s="1"/>
  <c r="P84" i="10"/>
  <c r="P83" i="10" s="1"/>
  <c r="P82" i="10" s="1"/>
  <c r="AU63" i="1" s="1"/>
  <c r="R342" i="12"/>
  <c r="R904" i="12"/>
  <c r="R144" i="12" s="1"/>
  <c r="BK87" i="13"/>
  <c r="J87" i="13"/>
  <c r="J61" i="13" s="1"/>
  <c r="R87" i="14"/>
  <c r="R86" i="14" s="1"/>
  <c r="R85" i="14" s="1"/>
  <c r="BK86" i="15"/>
  <c r="J86" i="15"/>
  <c r="J61" i="15" s="1"/>
  <c r="T275" i="15"/>
  <c r="T85" i="15" s="1"/>
  <c r="T84" i="15" s="1"/>
  <c r="BK89" i="16"/>
  <c r="J89" i="16" s="1"/>
  <c r="J62" i="16" s="1"/>
  <c r="T231" i="16"/>
  <c r="BK1015" i="16"/>
  <c r="J1015" i="16"/>
  <c r="J66" i="16" s="1"/>
  <c r="T230" i="17"/>
  <c r="T88" i="17" s="1"/>
  <c r="T87" i="17" s="1"/>
  <c r="T86" i="17" s="1"/>
  <c r="BK3052" i="17"/>
  <c r="J3052" i="17"/>
  <c r="J65" i="17"/>
  <c r="BK92" i="18"/>
  <c r="R291" i="18"/>
  <c r="R550" i="18"/>
  <c r="T1342" i="18"/>
  <c r="T1453" i="18"/>
  <c r="P1479" i="18"/>
  <c r="R87" i="19"/>
  <c r="R84" i="19"/>
  <c r="R174" i="19"/>
  <c r="R86" i="19" s="1"/>
  <c r="R85" i="19" s="1"/>
  <c r="R139" i="20"/>
  <c r="R92" i="22"/>
  <c r="R91" i="22" s="1"/>
  <c r="R90" i="22" s="1"/>
  <c r="R89" i="22" s="1"/>
  <c r="T93" i="23"/>
  <c r="T92" i="23"/>
  <c r="T91" i="23" s="1"/>
  <c r="T90" i="23" s="1"/>
  <c r="T103" i="23"/>
  <c r="BK107" i="24"/>
  <c r="J107" i="24"/>
  <c r="J67" i="24"/>
  <c r="BK93" i="25"/>
  <c r="R113" i="25"/>
  <c r="BK113" i="27"/>
  <c r="J113" i="27" s="1"/>
  <c r="J63" i="27" s="1"/>
  <c r="BK124" i="28"/>
  <c r="BK152" i="28"/>
  <c r="J152" i="28"/>
  <c r="J65" i="28" s="1"/>
  <c r="BK178" i="28"/>
  <c r="J178" i="28" s="1"/>
  <c r="J67" i="28" s="1"/>
  <c r="BK204" i="28"/>
  <c r="J204" i="28" s="1"/>
  <c r="J69" i="28" s="1"/>
  <c r="P230" i="28"/>
  <c r="P265" i="28"/>
  <c r="P313" i="28"/>
  <c r="T372" i="28"/>
  <c r="T432" i="28"/>
  <c r="T512" i="28"/>
  <c r="T536" i="28"/>
  <c r="P546" i="28"/>
  <c r="BK559" i="28"/>
  <c r="J559" i="28" s="1"/>
  <c r="J89" i="28" s="1"/>
  <c r="T567" i="28"/>
  <c r="R575" i="28"/>
  <c r="P579" i="28"/>
  <c r="R632" i="28"/>
  <c r="R661" i="28"/>
  <c r="T183" i="29"/>
  <c r="T385" i="30"/>
  <c r="BK90" i="31"/>
  <c r="R272" i="32"/>
  <c r="P322" i="33"/>
  <c r="P273" i="33"/>
  <c r="R381" i="33"/>
  <c r="T431" i="33"/>
  <c r="T125" i="2"/>
  <c r="R168" i="2"/>
  <c r="T185" i="3"/>
  <c r="P1057" i="3"/>
  <c r="P1070" i="3"/>
  <c r="R1326" i="3"/>
  <c r="R1498" i="3"/>
  <c r="R1576" i="3"/>
  <c r="BK1721" i="3"/>
  <c r="J1721" i="3" s="1"/>
  <c r="J83" i="3" s="1"/>
  <c r="T1956" i="3"/>
  <c r="T2077" i="3"/>
  <c r="P109" i="4"/>
  <c r="BK221" i="4"/>
  <c r="J221" i="4"/>
  <c r="J62" i="4" s="1"/>
  <c r="R602" i="4"/>
  <c r="R2033" i="4"/>
  <c r="BK3002" i="4"/>
  <c r="J3002" i="4"/>
  <c r="J82" i="4"/>
  <c r="T3284" i="4"/>
  <c r="T510" i="5"/>
  <c r="R84" i="6"/>
  <c r="R83" i="6" s="1"/>
  <c r="R82" i="6" s="1"/>
  <c r="P145" i="7"/>
  <c r="P365" i="7"/>
  <c r="P144" i="7" s="1"/>
  <c r="P439" i="7"/>
  <c r="R457" i="7"/>
  <c r="T529" i="7"/>
  <c r="P619" i="7"/>
  <c r="R738" i="7"/>
  <c r="R846" i="7"/>
  <c r="BK944" i="7"/>
  <c r="J944" i="7"/>
  <c r="J81" i="7" s="1"/>
  <c r="R1014" i="7"/>
  <c r="P1108" i="7"/>
  <c r="BK1193" i="7"/>
  <c r="J1193" i="7" s="1"/>
  <c r="J90" i="7" s="1"/>
  <c r="BK1273" i="7"/>
  <c r="J1273" i="7"/>
  <c r="J92" i="7" s="1"/>
  <c r="T1273" i="7"/>
  <c r="R1513" i="7"/>
  <c r="P1608" i="7"/>
  <c r="R1689" i="7"/>
  <c r="R1764" i="7"/>
  <c r="R1778" i="7"/>
  <c r="T1845" i="7"/>
  <c r="R1879" i="7"/>
  <c r="BK2295" i="7"/>
  <c r="J2295" i="7" s="1"/>
  <c r="J110" i="7" s="1"/>
  <c r="R2394" i="7"/>
  <c r="T2480" i="7"/>
  <c r="P84" i="8"/>
  <c r="P83" i="8"/>
  <c r="P82" i="8" s="1"/>
  <c r="AU61" i="1" s="1"/>
  <c r="BK83" i="9"/>
  <c r="J83" i="9" s="1"/>
  <c r="J61" i="9" s="1"/>
  <c r="BK84" i="10"/>
  <c r="J84" i="10"/>
  <c r="J61" i="10"/>
  <c r="T342" i="12"/>
  <c r="BK904" i="12"/>
  <c r="J904" i="12" s="1"/>
  <c r="J69" i="12" s="1"/>
  <c r="T327" i="13"/>
  <c r="BK216" i="14"/>
  <c r="J216" i="14"/>
  <c r="J63" i="14" s="1"/>
  <c r="BK142" i="15"/>
  <c r="J142" i="15" s="1"/>
  <c r="J62" i="15" s="1"/>
  <c r="T434" i="15"/>
  <c r="R570" i="16"/>
  <c r="R1003" i="16"/>
  <c r="P230" i="17"/>
  <c r="R3052" i="17"/>
  <c r="R92" i="18"/>
  <c r="P291" i="18"/>
  <c r="BK550" i="18"/>
  <c r="J550" i="18"/>
  <c r="J64" i="18" s="1"/>
  <c r="BK1342" i="18"/>
  <c r="J1342" i="18" s="1"/>
  <c r="J66" i="18" s="1"/>
  <c r="R1453" i="18"/>
  <c r="T1479" i="18"/>
  <c r="P202" i="19"/>
  <c r="T93" i="20"/>
  <c r="T92" i="20" s="1"/>
  <c r="T91" i="20"/>
  <c r="T90" i="20" s="1"/>
  <c r="P159" i="20"/>
  <c r="P93" i="23"/>
  <c r="BK108" i="23"/>
  <c r="J108" i="23" s="1"/>
  <c r="J68" i="23" s="1"/>
  <c r="BK113" i="24"/>
  <c r="J113" i="24"/>
  <c r="J68" i="24" s="1"/>
  <c r="P93" i="25"/>
  <c r="BK113" i="25"/>
  <c r="J113" i="25" s="1"/>
  <c r="J68" i="25" s="1"/>
  <c r="BK87" i="27"/>
  <c r="J87" i="27" s="1"/>
  <c r="J62" i="27"/>
  <c r="T137" i="27"/>
  <c r="T124" i="28"/>
  <c r="P152" i="28"/>
  <c r="T191" i="28"/>
  <c r="T217" i="28"/>
  <c r="T246" i="28"/>
  <c r="R265" i="28"/>
  <c r="R313" i="28"/>
  <c r="P372" i="28"/>
  <c r="BK432" i="28"/>
  <c r="J432" i="28" s="1"/>
  <c r="J80" i="28" s="1"/>
  <c r="P512" i="28"/>
  <c r="P536" i="28"/>
  <c r="P542" i="28"/>
  <c r="P555" i="28"/>
  <c r="R563" i="28"/>
  <c r="BK575" i="28"/>
  <c r="J575" i="28" s="1"/>
  <c r="J93" i="28" s="1"/>
  <c r="P594" i="28"/>
  <c r="P625" i="28"/>
  <c r="P653" i="28"/>
  <c r="R87" i="29"/>
  <c r="R86" i="29" s="1"/>
  <c r="R85" i="29" s="1"/>
  <c r="R84" i="29" s="1"/>
  <c r="R215" i="29"/>
  <c r="P92" i="30"/>
  <c r="P91" i="30"/>
  <c r="P90" i="30" s="1"/>
  <c r="AU85" i="1"/>
  <c r="P90" i="31"/>
  <c r="P89" i="31" s="1"/>
  <c r="P88" i="31" s="1"/>
  <c r="AU86" i="1" s="1"/>
  <c r="T272" i="32"/>
  <c r="T94" i="33"/>
  <c r="R322" i="33"/>
  <c r="R273" i="33"/>
  <c r="P431" i="33"/>
  <c r="P488" i="33"/>
  <c r="R88" i="2"/>
  <c r="R87" i="2" s="1"/>
  <c r="R86" i="2" s="1"/>
  <c r="T138" i="2"/>
  <c r="P185" i="3"/>
  <c r="P111" i="3"/>
  <c r="R1145" i="3"/>
  <c r="R1273" i="3"/>
  <c r="R1294" i="3"/>
  <c r="R1315" i="3"/>
  <c r="BK1477" i="3"/>
  <c r="J1477" i="3"/>
  <c r="J74" i="3" s="1"/>
  <c r="R1530" i="3"/>
  <c r="BK1609" i="3"/>
  <c r="J1609" i="3" s="1"/>
  <c r="J81" i="3" s="1"/>
  <c r="BK1686" i="3"/>
  <c r="J1686" i="3"/>
  <c r="J82" i="3"/>
  <c r="P1956" i="3"/>
  <c r="P2077" i="3"/>
  <c r="BK282" i="4"/>
  <c r="J282" i="4" s="1"/>
  <c r="J63" i="4" s="1"/>
  <c r="P866" i="4"/>
  <c r="T1506" i="4"/>
  <c r="P1610" i="4"/>
  <c r="P1673" i="4"/>
  <c r="T1710" i="4"/>
  <c r="T1089" i="4" s="1"/>
  <c r="R1853" i="4"/>
  <c r="R1900" i="4"/>
  <c r="R1927" i="4"/>
  <c r="T1937" i="4"/>
  <c r="T2001" i="4"/>
  <c r="P2836" i="4"/>
  <c r="R3002" i="4"/>
  <c r="BK3177" i="4"/>
  <c r="J3177" i="4" s="1"/>
  <c r="J83" i="4" s="1"/>
  <c r="P3212" i="4"/>
  <c r="P3211" i="4" s="1"/>
  <c r="R510" i="5"/>
  <c r="BK84" i="6"/>
  <c r="J84" i="6"/>
  <c r="J61" i="6" s="1"/>
  <c r="T268" i="7"/>
  <c r="T412" i="7"/>
  <c r="R477" i="7"/>
  <c r="R576" i="7"/>
  <c r="P603" i="7"/>
  <c r="R683" i="7"/>
  <c r="R793" i="7"/>
  <c r="T895" i="7"/>
  <c r="R929" i="7"/>
  <c r="R992" i="7"/>
  <c r="R991" i="7" s="1"/>
  <c r="P1003" i="7"/>
  <c r="T1003" i="7"/>
  <c r="P1073" i="7"/>
  <c r="R1283" i="7"/>
  <c r="P1513" i="7"/>
  <c r="T1608" i="7"/>
  <c r="BK1689" i="7"/>
  <c r="J1689" i="7" s="1"/>
  <c r="J101" i="7" s="1"/>
  <c r="BK1764" i="7"/>
  <c r="J1764" i="7" s="1"/>
  <c r="J102" i="7" s="1"/>
  <c r="BK1778" i="7"/>
  <c r="J1778" i="7" s="1"/>
  <c r="J103" i="7" s="1"/>
  <c r="BK1845" i="7"/>
  <c r="J1845" i="7" s="1"/>
  <c r="J105" i="7" s="1"/>
  <c r="BK1879" i="7"/>
  <c r="J1879" i="7"/>
  <c r="J106" i="7" s="1"/>
  <c r="T2295" i="7"/>
  <c r="BK2394" i="7"/>
  <c r="J2394" i="7" s="1"/>
  <c r="J113" i="7" s="1"/>
  <c r="R2480" i="7"/>
  <c r="BK84" i="8"/>
  <c r="BK83" i="8"/>
  <c r="BK83" i="11"/>
  <c r="J83" i="11" s="1"/>
  <c r="J61" i="11" s="1"/>
  <c r="P91" i="12"/>
  <c r="P90" i="12" s="1"/>
  <c r="BK135" i="12"/>
  <c r="J135" i="12" s="1"/>
  <c r="J63" i="12"/>
  <c r="BK138" i="12"/>
  <c r="J138" i="12" s="1"/>
  <c r="J64" i="12" s="1"/>
  <c r="T138" i="12"/>
  <c r="BK145" i="12"/>
  <c r="J145" i="12"/>
  <c r="J66" i="12" s="1"/>
  <c r="BK757" i="12"/>
  <c r="J757" i="12" s="1"/>
  <c r="J68" i="12" s="1"/>
  <c r="BK327" i="13"/>
  <c r="J327" i="13" s="1"/>
  <c r="J63" i="13" s="1"/>
  <c r="P216" i="14"/>
  <c r="T86" i="15"/>
  <c r="BK275" i="15"/>
  <c r="J275" i="15" s="1"/>
  <c r="J63" i="15" s="1"/>
  <c r="P570" i="16"/>
  <c r="P1003" i="16"/>
  <c r="BK230" i="17"/>
  <c r="J230" i="17"/>
  <c r="J63" i="17" s="1"/>
  <c r="P3052" i="17"/>
  <c r="T696" i="18"/>
  <c r="P1517" i="18"/>
  <c r="BK202" i="19"/>
  <c r="J202" i="19"/>
  <c r="J64" i="19" s="1"/>
  <c r="P139" i="20"/>
  <c r="T92" i="22"/>
  <c r="T91" i="22" s="1"/>
  <c r="T90" i="22" s="1"/>
  <c r="T89" i="22" s="1"/>
  <c r="P103" i="23"/>
  <c r="P93" i="24"/>
  <c r="P92" i="24" s="1"/>
  <c r="P91" i="24"/>
  <c r="P90" i="24" s="1"/>
  <c r="AU78" i="1" s="1"/>
  <c r="R113" i="24"/>
  <c r="P106" i="25"/>
  <c r="P87" i="27"/>
  <c r="P84" i="27"/>
  <c r="AU81" i="1" s="1"/>
  <c r="R137" i="27"/>
  <c r="BK137" i="28"/>
  <c r="J137" i="28" s="1"/>
  <c r="J64" i="28" s="1"/>
  <c r="R152" i="28"/>
  <c r="BK191" i="28"/>
  <c r="J191" i="28"/>
  <c r="J68" i="28" s="1"/>
  <c r="R217" i="28"/>
  <c r="P246" i="28"/>
  <c r="BK281" i="28"/>
  <c r="J281" i="28"/>
  <c r="J75" i="28"/>
  <c r="R341" i="28"/>
  <c r="R402" i="28"/>
  <c r="T470" i="28"/>
  <c r="T525" i="28"/>
  <c r="R546" i="28"/>
  <c r="P559" i="28"/>
  <c r="BK567" i="28"/>
  <c r="J567" i="28"/>
  <c r="J91" i="28" s="1"/>
  <c r="R571" i="28"/>
  <c r="R579" i="28"/>
  <c r="T632" i="28"/>
  <c r="T661" i="28"/>
  <c r="T87" i="29"/>
  <c r="T215" i="29"/>
  <c r="T86" i="29" s="1"/>
  <c r="T85" i="29" s="1"/>
  <c r="T84" i="29" s="1"/>
  <c r="R92" i="30"/>
  <c r="R91" i="30" s="1"/>
  <c r="R90" i="30" s="1"/>
  <c r="T91" i="32"/>
  <c r="T90" i="32"/>
  <c r="T89" i="32"/>
  <c r="R94" i="33"/>
  <c r="BK322" i="33"/>
  <c r="J322" i="33" s="1"/>
  <c r="J66" i="33" s="1"/>
  <c r="P381" i="33"/>
  <c r="R431" i="33"/>
  <c r="BK488" i="33"/>
  <c r="J488" i="33"/>
  <c r="J71" i="33" s="1"/>
  <c r="R488" i="33"/>
  <c r="T488" i="33"/>
  <c r="BK1519" i="3"/>
  <c r="J1519" i="3" s="1"/>
  <c r="J76" i="3" s="1"/>
  <c r="BK1950" i="3"/>
  <c r="J1950" i="3"/>
  <c r="J86" i="3" s="1"/>
  <c r="BK3186" i="4"/>
  <c r="J3186" i="4" s="1"/>
  <c r="J84" i="4" s="1"/>
  <c r="BK241" i="8"/>
  <c r="J241" i="8" s="1"/>
  <c r="J62" i="8" s="1"/>
  <c r="BK405" i="13"/>
  <c r="J405" i="13" s="1"/>
  <c r="J65" i="13" s="1"/>
  <c r="BK659" i="28"/>
  <c r="J659" i="28" s="1"/>
  <c r="J99" i="28" s="1"/>
  <c r="BK2441" i="7"/>
  <c r="J2441" i="7"/>
  <c r="J115" i="7"/>
  <c r="BK111" i="10"/>
  <c r="J111" i="10"/>
  <c r="J62" i="10" s="1"/>
  <c r="BK275" i="14"/>
  <c r="J275" i="14" s="1"/>
  <c r="J64" i="14" s="1"/>
  <c r="BK91" i="21"/>
  <c r="J91" i="21"/>
  <c r="J66" i="21" s="1"/>
  <c r="BK105" i="22"/>
  <c r="J105" i="22" s="1"/>
  <c r="J67" i="22" s="1"/>
  <c r="BK403" i="30"/>
  <c r="J403" i="30" s="1"/>
  <c r="J67" i="30" s="1"/>
  <c r="BK351" i="33"/>
  <c r="J351" i="33" s="1"/>
  <c r="J67" i="33"/>
  <c r="BK1250" i="3"/>
  <c r="J1250" i="3" s="1"/>
  <c r="J69" i="3" s="1"/>
  <c r="BK1058" i="7"/>
  <c r="J1058" i="7"/>
  <c r="J87" i="7"/>
  <c r="BK398" i="13"/>
  <c r="J398" i="13"/>
  <c r="J64" i="13" s="1"/>
  <c r="BK282" i="14"/>
  <c r="J282" i="14" s="1"/>
  <c r="J65" i="14" s="1"/>
  <c r="BK408" i="30"/>
  <c r="J408" i="30"/>
  <c r="J68" i="30" s="1"/>
  <c r="BK306" i="33"/>
  <c r="J306" i="33" s="1"/>
  <c r="J65" i="33" s="1"/>
  <c r="BK2598" i="7"/>
  <c r="J2598" i="7" s="1"/>
  <c r="J121" i="7" s="1"/>
  <c r="BK91" i="26"/>
  <c r="J91" i="26" s="1"/>
  <c r="J66" i="26" s="1"/>
  <c r="BK142" i="31"/>
  <c r="J142" i="31" s="1"/>
  <c r="J66" i="31" s="1"/>
  <c r="BK290" i="33"/>
  <c r="J290" i="33"/>
  <c r="J64" i="33"/>
  <c r="BK1051" i="3"/>
  <c r="J1051" i="3"/>
  <c r="J64" i="3" s="1"/>
  <c r="BK1825" i="7"/>
  <c r="J1825" i="7" s="1"/>
  <c r="J104" i="7" s="1"/>
  <c r="BK2582" i="7"/>
  <c r="J2582" i="7"/>
  <c r="J120" i="7" s="1"/>
  <c r="BK210" i="14"/>
  <c r="J210" i="14" s="1"/>
  <c r="J62" i="14" s="1"/>
  <c r="BK3091" i="17"/>
  <c r="J3091" i="17" s="1"/>
  <c r="J66" i="17" s="1"/>
  <c r="BK326" i="32"/>
  <c r="J326" i="32" s="1"/>
  <c r="J67" i="32"/>
  <c r="BK162" i="2"/>
  <c r="J162" i="2" s="1"/>
  <c r="J65" i="2" s="1"/>
  <c r="BK1585" i="3"/>
  <c r="J1585" i="3"/>
  <c r="J79" i="3"/>
  <c r="BK1602" i="3"/>
  <c r="J1602" i="3"/>
  <c r="J80" i="3" s="1"/>
  <c r="BK314" i="13"/>
  <c r="J314" i="13" s="1"/>
  <c r="J62" i="13" s="1"/>
  <c r="BK274" i="33"/>
  <c r="J274" i="33"/>
  <c r="J63" i="33" s="1"/>
  <c r="BK362" i="33"/>
  <c r="J362" i="33" s="1"/>
  <c r="J68" i="33" s="1"/>
  <c r="BK119" i="2"/>
  <c r="J119" i="2" s="1"/>
  <c r="J62" i="2" s="1"/>
  <c r="BK2151" i="3"/>
  <c r="J2151" i="3" s="1"/>
  <c r="J90" i="3" s="1"/>
  <c r="BK914" i="7"/>
  <c r="J914" i="7" s="1"/>
  <c r="J79" i="7" s="1"/>
  <c r="BK1263" i="7"/>
  <c r="J1263" i="7" s="1"/>
  <c r="J91" i="7" s="1"/>
  <c r="BK2345" i="7"/>
  <c r="J2345" i="7" s="1"/>
  <c r="J111" i="7" s="1"/>
  <c r="BK131" i="12"/>
  <c r="J131" i="12"/>
  <c r="J62" i="12" s="1"/>
  <c r="BK498" i="33"/>
  <c r="J498" i="33" s="1"/>
  <c r="J72" i="33" s="1"/>
  <c r="E82" i="33"/>
  <c r="BE131" i="33"/>
  <c r="BE200" i="33"/>
  <c r="BE228" i="33"/>
  <c r="BE242" i="33"/>
  <c r="BE252" i="33"/>
  <c r="BE275" i="33"/>
  <c r="BE317" i="33"/>
  <c r="BE388" i="33"/>
  <c r="BE400" i="33"/>
  <c r="F89" i="33"/>
  <c r="BE101" i="33"/>
  <c r="BE116" i="33"/>
  <c r="BE159" i="33"/>
  <c r="BE210" i="33"/>
  <c r="BE224" i="33"/>
  <c r="BE323" i="33"/>
  <c r="BE328" i="33"/>
  <c r="BE406" i="33"/>
  <c r="BE411" i="33"/>
  <c r="BE438" i="33"/>
  <c r="BE443" i="33"/>
  <c r="BE448" i="33"/>
  <c r="BE454" i="33"/>
  <c r="BE462" i="33"/>
  <c r="BE137" i="33"/>
  <c r="BE162" i="33"/>
  <c r="BE247" i="33"/>
  <c r="BE267" i="33"/>
  <c r="BE296" i="33"/>
  <c r="J55" i="33"/>
  <c r="F88" i="33"/>
  <c r="BE106" i="33"/>
  <c r="BE175" i="33"/>
  <c r="BE257" i="33"/>
  <c r="BE262" i="33"/>
  <c r="BE301" i="33"/>
  <c r="BE352" i="33"/>
  <c r="BE416" i="33"/>
  <c r="BE426" i="33"/>
  <c r="BE432" i="33"/>
  <c r="BE122" i="33"/>
  <c r="BE285" i="33"/>
  <c r="BE291" i="33"/>
  <c r="BE333" i="33"/>
  <c r="BE394" i="33"/>
  <c r="BE421" i="33"/>
  <c r="BE476" i="33"/>
  <c r="BE482" i="33"/>
  <c r="BE494" i="33"/>
  <c r="BE111" i="33"/>
  <c r="BE165" i="33"/>
  <c r="BE180" i="33"/>
  <c r="BE190" i="33"/>
  <c r="BE220" i="33"/>
  <c r="BE237" i="33"/>
  <c r="BE339" i="33"/>
  <c r="BE372" i="33"/>
  <c r="J52" i="33"/>
  <c r="BE95" i="33"/>
  <c r="BE152" i="33"/>
  <c r="BE232" i="33"/>
  <c r="BE280" i="33"/>
  <c r="BE307" i="33"/>
  <c r="BE312" i="33"/>
  <c r="BE345" i="33"/>
  <c r="BE357" i="33"/>
  <c r="BE363" i="33"/>
  <c r="BE469" i="33"/>
  <c r="BE489" i="33"/>
  <c r="BE143" i="33"/>
  <c r="BE148" i="33"/>
  <c r="BE156" i="33"/>
  <c r="BE168" i="33"/>
  <c r="BE382" i="33"/>
  <c r="BE499" i="33"/>
  <c r="F58" i="32"/>
  <c r="J83" i="32"/>
  <c r="BE92" i="32"/>
  <c r="BE109" i="32"/>
  <c r="BE115" i="32"/>
  <c r="BE202" i="32"/>
  <c r="BE254" i="32"/>
  <c r="BE273" i="32"/>
  <c r="BE286" i="32"/>
  <c r="E50" i="32"/>
  <c r="BE150" i="32"/>
  <c r="BE167" i="32"/>
  <c r="BE312" i="32"/>
  <c r="BE327" i="32"/>
  <c r="J59" i="32"/>
  <c r="F86" i="32"/>
  <c r="BE220" i="32"/>
  <c r="BE237" i="32"/>
  <c r="BE184" i="32"/>
  <c r="BE133" i="32"/>
  <c r="BE299" i="32"/>
  <c r="F58" i="31"/>
  <c r="E50" i="31"/>
  <c r="J82" i="31"/>
  <c r="BE91" i="31"/>
  <c r="BE96" i="31"/>
  <c r="BE120" i="31"/>
  <c r="BE143" i="31"/>
  <c r="BE137" i="31"/>
  <c r="J59" i="31"/>
  <c r="BE102" i="31"/>
  <c r="BE107" i="31"/>
  <c r="BE112" i="31"/>
  <c r="F59" i="31"/>
  <c r="BE126" i="31"/>
  <c r="BE132" i="31"/>
  <c r="J87" i="29"/>
  <c r="J62" i="29" s="1"/>
  <c r="BE93" i="30"/>
  <c r="BE152" i="30"/>
  <c r="BE165" i="30"/>
  <c r="BE182" i="30"/>
  <c r="BE187" i="30"/>
  <c r="BE191" i="30"/>
  <c r="BE195" i="30"/>
  <c r="BE248" i="30"/>
  <c r="BE256" i="30"/>
  <c r="BE260" i="30"/>
  <c r="BE340" i="30"/>
  <c r="BE358" i="30"/>
  <c r="BE398" i="30"/>
  <c r="BE404" i="30"/>
  <c r="BE409" i="30"/>
  <c r="F86" i="30"/>
  <c r="BE99" i="30"/>
  <c r="BE264" i="30"/>
  <c r="BE288" i="30"/>
  <c r="J59" i="30"/>
  <c r="BE177" i="30"/>
  <c r="BE200" i="30"/>
  <c r="BE232" i="30"/>
  <c r="BE291" i="30"/>
  <c r="BE323" i="30"/>
  <c r="BE328" i="30"/>
  <c r="BE364" i="30"/>
  <c r="BE390" i="30"/>
  <c r="E78" i="30"/>
  <c r="F87" i="30"/>
  <c r="BE111" i="30"/>
  <c r="BE226" i="30"/>
  <c r="BE272" i="30"/>
  <c r="BE282" i="30"/>
  <c r="BE344" i="30"/>
  <c r="BE348" i="30"/>
  <c r="BE368" i="30"/>
  <c r="BE374" i="30"/>
  <c r="BE379" i="30"/>
  <c r="BE386" i="30"/>
  <c r="J84" i="30"/>
  <c r="BE160" i="30"/>
  <c r="BE205" i="30"/>
  <c r="BE211" i="30"/>
  <c r="BE304" i="30"/>
  <c r="BE308" i="30"/>
  <c r="BE333" i="30"/>
  <c r="BE123" i="30"/>
  <c r="BE129" i="30"/>
  <c r="BE138" i="30"/>
  <c r="BE394" i="30"/>
  <c r="BE117" i="30"/>
  <c r="BE216" i="30"/>
  <c r="BE235" i="30"/>
  <c r="BE252" i="30"/>
  <c r="BE277" i="30"/>
  <c r="BE295" i="30"/>
  <c r="BE298" i="30"/>
  <c r="BE312" i="30"/>
  <c r="BE318" i="30"/>
  <c r="BE336" i="30"/>
  <c r="BE171" i="30"/>
  <c r="BE221" i="30"/>
  <c r="BE240" i="30"/>
  <c r="BE244" i="30"/>
  <c r="BE268" i="30"/>
  <c r="J124" i="28"/>
  <c r="J63" i="28"/>
  <c r="J55" i="29"/>
  <c r="BE96" i="29"/>
  <c r="BE112" i="29"/>
  <c r="BE116" i="29"/>
  <c r="BE120" i="29"/>
  <c r="BE140" i="29"/>
  <c r="BE156" i="29"/>
  <c r="BE160" i="29"/>
  <c r="BE164" i="29"/>
  <c r="BE201" i="29"/>
  <c r="BE205" i="29"/>
  <c r="BE209" i="29"/>
  <c r="BE212" i="29"/>
  <c r="F55" i="29"/>
  <c r="BE176" i="29"/>
  <c r="BE179" i="29"/>
  <c r="BE227" i="29"/>
  <c r="J52" i="29"/>
  <c r="BE108" i="29"/>
  <c r="BE124" i="29"/>
  <c r="BE128" i="29"/>
  <c r="BE144" i="29"/>
  <c r="BE148" i="29"/>
  <c r="BE188" i="29"/>
  <c r="BE192" i="29"/>
  <c r="BE196" i="29"/>
  <c r="BE216" i="29"/>
  <c r="BE230" i="29"/>
  <c r="F54" i="29"/>
  <c r="BE88" i="29"/>
  <c r="BE92" i="29"/>
  <c r="BE100" i="29"/>
  <c r="BE104" i="29"/>
  <c r="BE152" i="29"/>
  <c r="BE168" i="29"/>
  <c r="BE184" i="29"/>
  <c r="J265" i="28"/>
  <c r="J74" i="28" s="1"/>
  <c r="E48" i="29"/>
  <c r="BE132" i="29"/>
  <c r="BE136" i="29"/>
  <c r="BE220" i="29"/>
  <c r="BE172" i="29"/>
  <c r="BE223" i="29"/>
  <c r="F54" i="28"/>
  <c r="BE153" i="28"/>
  <c r="BE154" i="28"/>
  <c r="BE159" i="28"/>
  <c r="BE168" i="28"/>
  <c r="BE177" i="28"/>
  <c r="BE185" i="28"/>
  <c r="BE201" i="28"/>
  <c r="BE224" i="28"/>
  <c r="BE232" i="28"/>
  <c r="BE237" i="28"/>
  <c r="BE239" i="28"/>
  <c r="BE244" i="28"/>
  <c r="BE263" i="28"/>
  <c r="BE266" i="28"/>
  <c r="BE272" i="28"/>
  <c r="BE280" i="28"/>
  <c r="BE283" i="28"/>
  <c r="BE287" i="28"/>
  <c r="BE290" i="28"/>
  <c r="BE294" i="28"/>
  <c r="BE295" i="28"/>
  <c r="BE296" i="28"/>
  <c r="BE297" i="28"/>
  <c r="BE298" i="28"/>
  <c r="BE299" i="28"/>
  <c r="BE306" i="28"/>
  <c r="BE310" i="28"/>
  <c r="BE311" i="28"/>
  <c r="BE317" i="28"/>
  <c r="BE318" i="28"/>
  <c r="BE328" i="28"/>
  <c r="BE329" i="28"/>
  <c r="BE330" i="28"/>
  <c r="BE333" i="28"/>
  <c r="BE339" i="28"/>
  <c r="BE346" i="28"/>
  <c r="BE347" i="28"/>
  <c r="BE350" i="28"/>
  <c r="BE354" i="28"/>
  <c r="BE379" i="28"/>
  <c r="BE382" i="28"/>
  <c r="BE383" i="28"/>
  <c r="BE416" i="28"/>
  <c r="BE417" i="28"/>
  <c r="BE418" i="28"/>
  <c r="BE419" i="28"/>
  <c r="BE421" i="28"/>
  <c r="BE423" i="28"/>
  <c r="BE431" i="28"/>
  <c r="BE444" i="28"/>
  <c r="BE449" i="28"/>
  <c r="BE457" i="28"/>
  <c r="BE458" i="28"/>
  <c r="BE465" i="28"/>
  <c r="BE484" i="28"/>
  <c r="BE487" i="28"/>
  <c r="BE488" i="28"/>
  <c r="BE502" i="28"/>
  <c r="BE503" i="28"/>
  <c r="BE504" i="28"/>
  <c r="BE508" i="28"/>
  <c r="BE509" i="28"/>
  <c r="BE515" i="28"/>
  <c r="BE516" i="28"/>
  <c r="BE517" i="28"/>
  <c r="BE529" i="28"/>
  <c r="BE534" i="28"/>
  <c r="BE535" i="28"/>
  <c r="BE558" i="28"/>
  <c r="BE576" i="28"/>
  <c r="BE582" i="28"/>
  <c r="BE593" i="28"/>
  <c r="BE609" i="28"/>
  <c r="BE615" i="28"/>
  <c r="BE622" i="28"/>
  <c r="BE633" i="28"/>
  <c r="BE665" i="28"/>
  <c r="BE666" i="28"/>
  <c r="BE667" i="28"/>
  <c r="E110" i="28"/>
  <c r="BE132" i="28"/>
  <c r="BE139" i="28"/>
  <c r="BE141" i="28"/>
  <c r="BE150" i="28"/>
  <c r="BE157" i="28"/>
  <c r="BE161" i="28"/>
  <c r="BE175" i="28"/>
  <c r="BE186" i="28"/>
  <c r="BE193" i="28"/>
  <c r="BE203" i="28"/>
  <c r="BE235" i="28"/>
  <c r="BE247" i="28"/>
  <c r="BE252" i="28"/>
  <c r="BE261" i="28"/>
  <c r="BE262" i="28"/>
  <c r="BE301" i="28"/>
  <c r="BE303" i="28"/>
  <c r="BE340" i="28"/>
  <c r="BE348" i="28"/>
  <c r="BE355" i="28"/>
  <c r="BE357" i="28"/>
  <c r="BE359" i="28"/>
  <c r="BE364" i="28"/>
  <c r="BE388" i="28"/>
  <c r="BE389" i="28"/>
  <c r="BE393" i="28"/>
  <c r="BE412" i="28"/>
  <c r="BE414" i="28"/>
  <c r="BE420" i="28"/>
  <c r="BE428" i="28"/>
  <c r="BE430" i="28"/>
  <c r="BE435" i="28"/>
  <c r="BE436" i="28"/>
  <c r="BE448" i="28"/>
  <c r="BE459" i="28"/>
  <c r="BE463" i="28"/>
  <c r="BE468" i="28"/>
  <c r="BE471" i="28"/>
  <c r="BE474" i="28"/>
  <c r="BE478" i="28"/>
  <c r="BE480" i="28"/>
  <c r="BE485" i="28"/>
  <c r="BE490" i="28"/>
  <c r="BE506" i="28"/>
  <c r="BE510" i="28"/>
  <c r="BE511" i="28"/>
  <c r="BE513" i="28"/>
  <c r="BE527" i="28"/>
  <c r="BE544" i="28"/>
  <c r="BE548" i="28"/>
  <c r="BE551" i="28"/>
  <c r="BE553" i="28"/>
  <c r="BE570" i="28"/>
  <c r="BE587" i="28"/>
  <c r="BE595" i="28"/>
  <c r="BE601" i="28"/>
  <c r="BE603" i="28"/>
  <c r="BE611" i="28"/>
  <c r="BE639" i="28"/>
  <c r="BE645" i="28"/>
  <c r="BE647" i="28"/>
  <c r="BE650" i="28"/>
  <c r="BE657" i="28"/>
  <c r="BK86" i="27"/>
  <c r="BK85" i="27" s="1"/>
  <c r="J85" i="27" s="1"/>
  <c r="J60" i="27" s="1"/>
  <c r="J54" i="28"/>
  <c r="BE130" i="28"/>
  <c r="BE143" i="28"/>
  <c r="BE145" i="28"/>
  <c r="BE149" i="28"/>
  <c r="BE155" i="28"/>
  <c r="BE158" i="28"/>
  <c r="BE167" i="28"/>
  <c r="BE179" i="28"/>
  <c r="BE195" i="28"/>
  <c r="BE200" i="28"/>
  <c r="BE202" i="28"/>
  <c r="BE208" i="28"/>
  <c r="BE210" i="28"/>
  <c r="BE211" i="28"/>
  <c r="BE213" i="28"/>
  <c r="BE215" i="28"/>
  <c r="BE218" i="28"/>
  <c r="BE255" i="28"/>
  <c r="BE258" i="28"/>
  <c r="BE273" i="28"/>
  <c r="BE275" i="28"/>
  <c r="BE291" i="28"/>
  <c r="BE304" i="28"/>
  <c r="BE319" i="28"/>
  <c r="BE323" i="28"/>
  <c r="BE332" i="28"/>
  <c r="BE335" i="28"/>
  <c r="BE338" i="28"/>
  <c r="BE353" i="28"/>
  <c r="BE367" i="28"/>
  <c r="BE369" i="28"/>
  <c r="BE376" i="28"/>
  <c r="BE381" i="28"/>
  <c r="BE386" i="28"/>
  <c r="BE410" i="28"/>
  <c r="BE422" i="28"/>
  <c r="BE424" i="28"/>
  <c r="BE426" i="28"/>
  <c r="BE440" i="28"/>
  <c r="BE443" i="28"/>
  <c r="BE446" i="28"/>
  <c r="BE451" i="28"/>
  <c r="BE454" i="28"/>
  <c r="BE460" i="28"/>
  <c r="BE483" i="28"/>
  <c r="BE494" i="28"/>
  <c r="BE500" i="28"/>
  <c r="BE521" i="28"/>
  <c r="BE543" i="28"/>
  <c r="BE545" i="28"/>
  <c r="BE568" i="28"/>
  <c r="BE577" i="28"/>
  <c r="BE583" i="28"/>
  <c r="BE600" i="28"/>
  <c r="BE605" i="28"/>
  <c r="BE607" i="28"/>
  <c r="BE627" i="28"/>
  <c r="BE631" i="28"/>
  <c r="BE634" i="28"/>
  <c r="BE640" i="28"/>
  <c r="BE641" i="28"/>
  <c r="BE652" i="28"/>
  <c r="BE654" i="28"/>
  <c r="BE656" i="28"/>
  <c r="BE660" i="28"/>
  <c r="J114" i="28"/>
  <c r="BE128" i="28"/>
  <c r="BE133" i="28"/>
  <c r="BE140" i="28"/>
  <c r="BE142" i="28"/>
  <c r="BE146" i="28"/>
  <c r="BE148" i="28"/>
  <c r="BE163" i="28"/>
  <c r="BE176" i="28"/>
  <c r="BE187" i="28"/>
  <c r="BE194" i="28"/>
  <c r="BE205" i="28"/>
  <c r="BE209" i="28"/>
  <c r="BE222" i="28"/>
  <c r="BE226" i="28"/>
  <c r="BE238" i="28"/>
  <c r="BE248" i="28"/>
  <c r="BE250" i="28"/>
  <c r="BE254" i="28"/>
  <c r="BE267" i="28"/>
  <c r="BE276" i="28"/>
  <c r="BE278" i="28"/>
  <c r="BE286" i="28"/>
  <c r="BE327" i="28"/>
  <c r="BE331" i="28"/>
  <c r="BE358" i="28"/>
  <c r="BE360" i="28"/>
  <c r="BE366" i="28"/>
  <c r="BE371" i="28"/>
  <c r="BE387" i="28"/>
  <c r="BE392" i="28"/>
  <c r="BE394" i="28"/>
  <c r="BE396" i="28"/>
  <c r="BE399" i="28"/>
  <c r="BE401" i="28"/>
  <c r="BE407" i="28"/>
  <c r="BE413" i="28"/>
  <c r="BE429" i="28"/>
  <c r="BE437" i="28"/>
  <c r="BE442" i="28"/>
  <c r="BE462" i="28"/>
  <c r="BE466" i="28"/>
  <c r="BE472" i="28"/>
  <c r="BE475" i="28"/>
  <c r="BE491" i="28"/>
  <c r="BE493" i="28"/>
  <c r="BE501" i="28"/>
  <c r="BE518" i="28"/>
  <c r="BE526" i="28"/>
  <c r="BE549" i="28"/>
  <c r="BE562" i="28"/>
  <c r="BE573" i="28"/>
  <c r="BE591" i="28"/>
  <c r="BE617" i="28"/>
  <c r="BE623" i="28"/>
  <c r="BE635" i="28"/>
  <c r="BE637" i="28"/>
  <c r="J55" i="28"/>
  <c r="BE126" i="28"/>
  <c r="BE127" i="28"/>
  <c r="BE134" i="28"/>
  <c r="BE136" i="28"/>
  <c r="BE156" i="28"/>
  <c r="BE162" i="28"/>
  <c r="BE170" i="28"/>
  <c r="BE171" i="28"/>
  <c r="BE197" i="28"/>
  <c r="BE214" i="28"/>
  <c r="BE223" i="28"/>
  <c r="BE234" i="28"/>
  <c r="BE236" i="28"/>
  <c r="BE241" i="28"/>
  <c r="BE243" i="28"/>
  <c r="BE245" i="28"/>
  <c r="BE260" i="28"/>
  <c r="BE271" i="28"/>
  <c r="BE274" i="28"/>
  <c r="BE284" i="28"/>
  <c r="BE293" i="28"/>
  <c r="BE300" i="28"/>
  <c r="BE320" i="28"/>
  <c r="BE325" i="28"/>
  <c r="BE344" i="28"/>
  <c r="BE349" i="28"/>
  <c r="BE351" i="28"/>
  <c r="BE361" i="28"/>
  <c r="BE370" i="28"/>
  <c r="BE378" i="28"/>
  <c r="BE380" i="28"/>
  <c r="BE384" i="28"/>
  <c r="BE385" i="28"/>
  <c r="BE403" i="28"/>
  <c r="BE406" i="28"/>
  <c r="BE434" i="28"/>
  <c r="BE439" i="28"/>
  <c r="BE453" i="28"/>
  <c r="BE456" i="28"/>
  <c r="BE476" i="28"/>
  <c r="BE492" i="28"/>
  <c r="BE495" i="28"/>
  <c r="BE519" i="28"/>
  <c r="BE523" i="28"/>
  <c r="BE528" i="28"/>
  <c r="BE533" i="28"/>
  <c r="BE538" i="28"/>
  <c r="BE552" i="28"/>
  <c r="BE578" i="28"/>
  <c r="BE580" i="28"/>
  <c r="BE598" i="28"/>
  <c r="BE606" i="28"/>
  <c r="BE642" i="28"/>
  <c r="BE643" i="28"/>
  <c r="BE651" i="28"/>
  <c r="BE663" i="28"/>
  <c r="BE147" i="28"/>
  <c r="BE172" i="28"/>
  <c r="BE180" i="28"/>
  <c r="BE182" i="28"/>
  <c r="BE184" i="28"/>
  <c r="BE198" i="28"/>
  <c r="BE207" i="28"/>
  <c r="BE216" i="28"/>
  <c r="BE220" i="28"/>
  <c r="BE225" i="28"/>
  <c r="BE233" i="28"/>
  <c r="BE253" i="28"/>
  <c r="BE257" i="28"/>
  <c r="BE259" i="28"/>
  <c r="BE268" i="28"/>
  <c r="BE270" i="28"/>
  <c r="BE285" i="28"/>
  <c r="BE289" i="28"/>
  <c r="BE302" i="28"/>
  <c r="BE312" i="28"/>
  <c r="BE316" i="28"/>
  <c r="BE336" i="28"/>
  <c r="BE337" i="28"/>
  <c r="BE343" i="28"/>
  <c r="BE345" i="28"/>
  <c r="BE365" i="28"/>
  <c r="BE375" i="28"/>
  <c r="BE377" i="28"/>
  <c r="BE398" i="28"/>
  <c r="BE405" i="28"/>
  <c r="BE408" i="28"/>
  <c r="BE409" i="28"/>
  <c r="BE427" i="28"/>
  <c r="BE438" i="28"/>
  <c r="BE441" i="28"/>
  <c r="BE445" i="28"/>
  <c r="BE461" i="28"/>
  <c r="BE469" i="28"/>
  <c r="BE473" i="28"/>
  <c r="BE497" i="28"/>
  <c r="BE524" i="28"/>
  <c r="BE531" i="28"/>
  <c r="BE539" i="28"/>
  <c r="BE547" i="28"/>
  <c r="BE557" i="28"/>
  <c r="BE561" i="28"/>
  <c r="BE564" i="28"/>
  <c r="BE565" i="28"/>
  <c r="BE574" i="28"/>
  <c r="BE585" i="28"/>
  <c r="BE586" i="28"/>
  <c r="BE588" i="28"/>
  <c r="BE592" i="28"/>
  <c r="BE604" i="28"/>
  <c r="BE621" i="28"/>
  <c r="BE624" i="28"/>
  <c r="BE626" i="28"/>
  <c r="BE628" i="28"/>
  <c r="BE629" i="28"/>
  <c r="BE646" i="28"/>
  <c r="BE648" i="28"/>
  <c r="BE662" i="28"/>
  <c r="F55" i="28"/>
  <c r="BE138" i="28"/>
  <c r="BE151" i="28"/>
  <c r="BE160" i="28"/>
  <c r="BE166" i="28"/>
  <c r="BE173" i="28"/>
  <c r="BE188" i="28"/>
  <c r="BE189" i="28"/>
  <c r="BE192" i="28"/>
  <c r="BE196" i="28"/>
  <c r="BE199" i="28"/>
  <c r="BE212" i="28"/>
  <c r="BE219" i="28"/>
  <c r="BE221" i="28"/>
  <c r="BE227" i="28"/>
  <c r="BE229" i="28"/>
  <c r="BE242" i="28"/>
  <c r="BE249" i="28"/>
  <c r="BE251" i="28"/>
  <c r="BE279" i="28"/>
  <c r="BE282" i="28"/>
  <c r="BE288" i="28"/>
  <c r="BE292" i="28"/>
  <c r="BE305" i="28"/>
  <c r="BE307" i="28"/>
  <c r="BE314" i="28"/>
  <c r="BE326" i="28"/>
  <c r="BE356" i="28"/>
  <c r="BE363" i="28"/>
  <c r="BE368" i="28"/>
  <c r="BE374" i="28"/>
  <c r="BE391" i="28"/>
  <c r="BE395" i="28"/>
  <c r="BE397" i="28"/>
  <c r="BE400" i="28"/>
  <c r="BE404" i="28"/>
  <c r="BE411" i="28"/>
  <c r="BE415" i="28"/>
  <c r="BE425" i="28"/>
  <c r="BE447" i="28"/>
  <c r="BE467" i="28"/>
  <c r="BE489" i="28"/>
  <c r="BE498" i="28"/>
  <c r="BE514" i="28"/>
  <c r="BE532" i="28"/>
  <c r="BE537" i="28"/>
  <c r="BE540" i="28"/>
  <c r="BE550" i="28"/>
  <c r="BE554" i="28"/>
  <c r="BE556" i="28"/>
  <c r="BE560" i="28"/>
  <c r="BE566" i="28"/>
  <c r="BE572" i="28"/>
  <c r="BE581" i="28"/>
  <c r="BE590" i="28"/>
  <c r="BE596" i="28"/>
  <c r="BE610" i="28"/>
  <c r="BE612" i="28"/>
  <c r="BE620" i="28"/>
  <c r="BE655" i="28"/>
  <c r="BE658" i="28"/>
  <c r="BE664" i="28"/>
  <c r="BE125" i="28"/>
  <c r="BE129" i="28"/>
  <c r="BE131" i="28"/>
  <c r="BE135" i="28"/>
  <c r="BE144" i="28"/>
  <c r="BE164" i="28"/>
  <c r="BE169" i="28"/>
  <c r="BE174" i="28"/>
  <c r="BE181" i="28"/>
  <c r="BE183" i="28"/>
  <c r="BE190" i="28"/>
  <c r="BE206" i="28"/>
  <c r="BE228" i="28"/>
  <c r="BE231" i="28"/>
  <c r="BE240" i="28"/>
  <c r="BE256" i="28"/>
  <c r="BE269" i="28"/>
  <c r="BE277" i="28"/>
  <c r="BE308" i="28"/>
  <c r="BE309" i="28"/>
  <c r="BE315" i="28"/>
  <c r="BE321" i="28"/>
  <c r="BE322" i="28"/>
  <c r="BE324" i="28"/>
  <c r="BE334" i="28"/>
  <c r="BE342" i="28"/>
  <c r="BE352" i="28"/>
  <c r="BE362" i="28"/>
  <c r="BE373" i="28"/>
  <c r="BE390" i="28"/>
  <c r="BE433" i="28"/>
  <c r="BE450" i="28"/>
  <c r="BE452" i="28"/>
  <c r="BE455" i="28"/>
  <c r="BE464" i="28"/>
  <c r="BE477" i="28"/>
  <c r="BE479" i="28"/>
  <c r="BE481" i="28"/>
  <c r="BE482" i="28"/>
  <c r="BE486" i="28"/>
  <c r="BE496" i="28"/>
  <c r="BE499" i="28"/>
  <c r="BE505" i="28"/>
  <c r="BE507" i="28"/>
  <c r="BE520" i="28"/>
  <c r="BE522" i="28"/>
  <c r="BE530" i="28"/>
  <c r="BE569" i="28"/>
  <c r="BE584" i="28"/>
  <c r="BE589" i="28"/>
  <c r="BE597" i="28"/>
  <c r="BE599" i="28"/>
  <c r="BE602" i="28"/>
  <c r="BE608" i="28"/>
  <c r="BE613" i="28"/>
  <c r="BE614" i="28"/>
  <c r="BE616" i="28"/>
  <c r="BE618" i="28"/>
  <c r="BE619" i="28"/>
  <c r="BE630" i="28"/>
  <c r="BE636" i="28"/>
  <c r="BE638" i="28"/>
  <c r="BE644" i="28"/>
  <c r="BE649" i="28"/>
  <c r="E48" i="27"/>
  <c r="J52" i="27"/>
  <c r="F55" i="27"/>
  <c r="J55" i="27"/>
  <c r="BE88" i="27"/>
  <c r="BE90" i="27"/>
  <c r="BE96" i="27"/>
  <c r="BE99" i="27"/>
  <c r="BE100" i="27"/>
  <c r="BE103" i="27"/>
  <c r="BE106" i="27"/>
  <c r="BE111" i="27"/>
  <c r="BE118" i="27"/>
  <c r="BE120" i="27"/>
  <c r="BE121" i="27"/>
  <c r="BE125" i="27"/>
  <c r="BE131" i="27"/>
  <c r="BE135" i="27"/>
  <c r="BE136" i="27"/>
  <c r="BE138" i="27"/>
  <c r="BE142" i="27"/>
  <c r="F80" i="27"/>
  <c r="BE92" i="27"/>
  <c r="BE104" i="27"/>
  <c r="BE105" i="27"/>
  <c r="BE108" i="27"/>
  <c r="BE112" i="27"/>
  <c r="BE123" i="27"/>
  <c r="BE126" i="27"/>
  <c r="BE132" i="27"/>
  <c r="BE147" i="27"/>
  <c r="J80" i="27"/>
  <c r="BE89" i="27"/>
  <c r="BE93" i="27"/>
  <c r="BE94" i="27"/>
  <c r="BE101" i="27"/>
  <c r="BE107" i="27"/>
  <c r="BE109" i="27"/>
  <c r="BE115" i="27"/>
  <c r="BE116" i="27"/>
  <c r="BE119" i="27"/>
  <c r="BE124" i="27"/>
  <c r="BE127" i="27"/>
  <c r="BE128" i="27"/>
  <c r="BE130" i="27"/>
  <c r="BE133" i="27"/>
  <c r="BE134" i="27"/>
  <c r="BE141" i="27"/>
  <c r="BE145" i="27"/>
  <c r="BE146" i="27"/>
  <c r="BE148" i="27"/>
  <c r="BE95" i="27"/>
  <c r="BE98" i="27"/>
  <c r="BE102" i="27"/>
  <c r="BE110" i="27"/>
  <c r="BE114" i="27"/>
  <c r="BE129" i="27"/>
  <c r="BE140" i="27"/>
  <c r="BE144" i="27"/>
  <c r="BE149" i="27"/>
  <c r="BE91" i="27"/>
  <c r="BE97" i="27"/>
  <c r="BE117" i="27"/>
  <c r="BE122" i="27"/>
  <c r="BE139" i="27"/>
  <c r="BE143" i="27"/>
  <c r="J93" i="25"/>
  <c r="J66" i="25" s="1"/>
  <c r="J56" i="26"/>
  <c r="J85" i="26"/>
  <c r="F84" i="26"/>
  <c r="BE92" i="26"/>
  <c r="J84" i="26"/>
  <c r="E76" i="26"/>
  <c r="F85" i="26"/>
  <c r="J93" i="24"/>
  <c r="J66" i="24"/>
  <c r="J56" i="25"/>
  <c r="F86" i="25"/>
  <c r="BE94" i="25"/>
  <c r="BE97" i="25"/>
  <c r="BE98" i="25"/>
  <c r="BE103" i="25"/>
  <c r="BE104" i="25"/>
  <c r="BE107" i="25"/>
  <c r="BE109" i="25"/>
  <c r="BE96" i="25"/>
  <c r="BE102" i="25"/>
  <c r="BE105" i="25"/>
  <c r="BE111" i="25"/>
  <c r="BE116" i="25"/>
  <c r="BE118" i="25"/>
  <c r="F59" i="25"/>
  <c r="BE110" i="25"/>
  <c r="BE114" i="25"/>
  <c r="J58" i="25"/>
  <c r="BE99" i="25"/>
  <c r="BE108" i="25"/>
  <c r="BE119" i="25"/>
  <c r="E50" i="25"/>
  <c r="BE95" i="25"/>
  <c r="BE100" i="25"/>
  <c r="BE101" i="25"/>
  <c r="BE117" i="25"/>
  <c r="BE120" i="25"/>
  <c r="J59" i="25"/>
  <c r="BE112" i="25"/>
  <c r="BE115" i="25"/>
  <c r="J59" i="24"/>
  <c r="BE95" i="24"/>
  <c r="BE96" i="24"/>
  <c r="BE101" i="24"/>
  <c r="BE103" i="24"/>
  <c r="BE110" i="24"/>
  <c r="BK92" i="23"/>
  <c r="J92" i="23" s="1"/>
  <c r="J65" i="23"/>
  <c r="J84" i="24"/>
  <c r="E78" i="24"/>
  <c r="BE106" i="24"/>
  <c r="J86" i="24"/>
  <c r="BE94" i="24"/>
  <c r="BE99" i="24"/>
  <c r="BE100" i="24"/>
  <c r="BE109" i="24"/>
  <c r="BE115" i="24"/>
  <c r="BE116" i="24"/>
  <c r="BE117" i="24"/>
  <c r="F59" i="24"/>
  <c r="BE108" i="24"/>
  <c r="BE120" i="24"/>
  <c r="F86" i="24"/>
  <c r="BE104" i="24"/>
  <c r="BE105" i="24"/>
  <c r="BE114" i="24"/>
  <c r="BE118" i="24"/>
  <c r="BE119" i="24"/>
  <c r="BE98" i="24"/>
  <c r="BE102" i="24"/>
  <c r="BE112" i="24"/>
  <c r="BE97" i="24"/>
  <c r="BE111" i="24"/>
  <c r="BE121" i="24"/>
  <c r="E50" i="23"/>
  <c r="F87" i="23"/>
  <c r="BE107" i="23"/>
  <c r="BE112" i="23"/>
  <c r="J92" i="22"/>
  <c r="J66" i="22"/>
  <c r="F58" i="23"/>
  <c r="BE101" i="23"/>
  <c r="BE105" i="23"/>
  <c r="BE106" i="23"/>
  <c r="BE114" i="23"/>
  <c r="J59" i="23"/>
  <c r="BE94" i="23"/>
  <c r="BE99" i="23"/>
  <c r="BE100" i="23"/>
  <c r="BE104" i="23"/>
  <c r="BE115" i="23"/>
  <c r="J58" i="23"/>
  <c r="J84" i="23"/>
  <c r="BE95" i="23"/>
  <c r="BE116" i="23"/>
  <c r="BE102" i="23"/>
  <c r="BE109" i="23"/>
  <c r="BE110" i="23"/>
  <c r="BE96" i="23"/>
  <c r="BE97" i="23"/>
  <c r="BE98" i="23"/>
  <c r="BE113" i="23"/>
  <c r="BE111" i="23"/>
  <c r="BK90" i="21"/>
  <c r="J90" i="21" s="1"/>
  <c r="J65" i="21" s="1"/>
  <c r="E50" i="22"/>
  <c r="J56" i="22"/>
  <c r="J86" i="22"/>
  <c r="BE97" i="22"/>
  <c r="BE98" i="22"/>
  <c r="BE99" i="22"/>
  <c r="BE93" i="22"/>
  <c r="F59" i="22"/>
  <c r="F85" i="22"/>
  <c r="BE95" i="22"/>
  <c r="J58" i="22"/>
  <c r="BE94" i="22"/>
  <c r="BE103" i="22"/>
  <c r="BE104" i="22"/>
  <c r="BE96" i="22"/>
  <c r="BE100" i="22"/>
  <c r="BE101" i="22"/>
  <c r="BE102" i="22"/>
  <c r="BE106" i="22"/>
  <c r="BK91" i="20"/>
  <c r="BK90" i="20" s="1"/>
  <c r="J90" i="20" s="1"/>
  <c r="J32" i="20" s="1"/>
  <c r="F59" i="21"/>
  <c r="BE92" i="21"/>
  <c r="J93" i="20"/>
  <c r="J66" i="20"/>
  <c r="J56" i="21"/>
  <c r="J58" i="21"/>
  <c r="J59" i="21"/>
  <c r="F84" i="21"/>
  <c r="E50" i="21"/>
  <c r="J56" i="20"/>
  <c r="BE95" i="20"/>
  <c r="BE122" i="20"/>
  <c r="BE124" i="20"/>
  <c r="BE127" i="20"/>
  <c r="BE167" i="20"/>
  <c r="J58" i="20"/>
  <c r="F86" i="20"/>
  <c r="BE97" i="20"/>
  <c r="BE107" i="20"/>
  <c r="BE112" i="20"/>
  <c r="BE113" i="20"/>
  <c r="BE115" i="20"/>
  <c r="BE121" i="20"/>
  <c r="BE136" i="20"/>
  <c r="BE152" i="20"/>
  <c r="BE157" i="20"/>
  <c r="BE162" i="20"/>
  <c r="BE99" i="20"/>
  <c r="BE120" i="20"/>
  <c r="BE153" i="20"/>
  <c r="E50" i="20"/>
  <c r="J87" i="20"/>
  <c r="BE94" i="20"/>
  <c r="BE98" i="20"/>
  <c r="BE103" i="20"/>
  <c r="BE128" i="20"/>
  <c r="BE133" i="20"/>
  <c r="BE134" i="20"/>
  <c r="BE138" i="20"/>
  <c r="BE150" i="20"/>
  <c r="BK86" i="19"/>
  <c r="J86" i="19"/>
  <c r="J61" i="19"/>
  <c r="F59" i="20"/>
  <c r="BE100" i="20"/>
  <c r="BE101" i="20"/>
  <c r="BE116" i="20"/>
  <c r="BE117" i="20"/>
  <c r="BE118" i="20"/>
  <c r="BE119" i="20"/>
  <c r="BE123" i="20"/>
  <c r="BE125" i="20"/>
  <c r="BE129" i="20"/>
  <c r="BE135" i="20"/>
  <c r="BE142" i="20"/>
  <c r="BE143" i="20"/>
  <c r="BE144" i="20"/>
  <c r="BE147" i="20"/>
  <c r="BE149" i="20"/>
  <c r="BE104" i="20"/>
  <c r="BE108" i="20"/>
  <c r="BE141" i="20"/>
  <c r="BE146" i="20"/>
  <c r="BE151" i="20"/>
  <c r="BE155" i="20"/>
  <c r="BE156" i="20"/>
  <c r="BE163" i="20"/>
  <c r="BE102" i="20"/>
  <c r="BE110" i="20"/>
  <c r="BE111" i="20"/>
  <c r="BE114" i="20"/>
  <c r="BE145" i="20"/>
  <c r="BE96" i="20"/>
  <c r="BE105" i="20"/>
  <c r="BE106" i="20"/>
  <c r="BE109" i="20"/>
  <c r="BE126" i="20"/>
  <c r="BE130" i="20"/>
  <c r="BE131" i="20"/>
  <c r="BE132" i="20"/>
  <c r="BE137" i="20"/>
  <c r="BE140" i="20"/>
  <c r="BE148" i="20"/>
  <c r="BE154" i="20"/>
  <c r="BE158" i="20"/>
  <c r="BE160" i="20"/>
  <c r="BE161" i="20"/>
  <c r="BE164" i="20"/>
  <c r="BE165" i="20"/>
  <c r="BE166" i="20"/>
  <c r="E74" i="19"/>
  <c r="BE97" i="19"/>
  <c r="BE107" i="19"/>
  <c r="BE144" i="19"/>
  <c r="BE187" i="19"/>
  <c r="BE218" i="19"/>
  <c r="BE249" i="19"/>
  <c r="J55" i="19"/>
  <c r="F81" i="19"/>
  <c r="BE154" i="19"/>
  <c r="BE191" i="19"/>
  <c r="BE195" i="19"/>
  <c r="BE116" i="19"/>
  <c r="BE120" i="19"/>
  <c r="BE139" i="19"/>
  <c r="BE208" i="19"/>
  <c r="BE236" i="19"/>
  <c r="J52" i="19"/>
  <c r="F80" i="19"/>
  <c r="BE128" i="19"/>
  <c r="BE164" i="19"/>
  <c r="BE169" i="19"/>
  <c r="BE232" i="19"/>
  <c r="BE124" i="19"/>
  <c r="BE149" i="19"/>
  <c r="BE159" i="19"/>
  <c r="BE183" i="19"/>
  <c r="BE213" i="19"/>
  <c r="BE223" i="19"/>
  <c r="J92" i="18"/>
  <c r="J62" i="18" s="1"/>
  <c r="BE88" i="19"/>
  <c r="BE133" i="19"/>
  <c r="BE203" i="19"/>
  <c r="BE228" i="19"/>
  <c r="BE103" i="19"/>
  <c r="BE112" i="19"/>
  <c r="BE175" i="19"/>
  <c r="BE179" i="19"/>
  <c r="BE199" i="19"/>
  <c r="BE240" i="19"/>
  <c r="BE244" i="19"/>
  <c r="F54" i="18"/>
  <c r="F86" i="18"/>
  <c r="BE93" i="18"/>
  <c r="BE105" i="18"/>
  <c r="BE172" i="18"/>
  <c r="BE200" i="18"/>
  <c r="BE212" i="18"/>
  <c r="BE239" i="18"/>
  <c r="BE440" i="18"/>
  <c r="BE449" i="18"/>
  <c r="BE626" i="18"/>
  <c r="BE631" i="18"/>
  <c r="BE636" i="18"/>
  <c r="BE646" i="18"/>
  <c r="BE676" i="18"/>
  <c r="BE691" i="18"/>
  <c r="BE762" i="18"/>
  <c r="BE872" i="18"/>
  <c r="BE902" i="18"/>
  <c r="BE912" i="18"/>
  <c r="BE987" i="18"/>
  <c r="BE992" i="18"/>
  <c r="BE1007" i="18"/>
  <c r="BE1012" i="18"/>
  <c r="BE1017" i="18"/>
  <c r="BE1027" i="18"/>
  <c r="BE1072" i="18"/>
  <c r="BE1097" i="18"/>
  <c r="BE1127" i="18"/>
  <c r="BE1232" i="18"/>
  <c r="BE1242" i="18"/>
  <c r="BE1257" i="18"/>
  <c r="BE1262" i="18"/>
  <c r="BE1272" i="18"/>
  <c r="BE1393" i="18"/>
  <c r="BE1423" i="18"/>
  <c r="BE1428" i="18"/>
  <c r="BE1469" i="18"/>
  <c r="BE1502" i="18"/>
  <c r="BE1512" i="18"/>
  <c r="BE1518" i="18"/>
  <c r="BE1547" i="18"/>
  <c r="BE1588" i="18"/>
  <c r="BE1592" i="18"/>
  <c r="BE1596" i="18"/>
  <c r="BE1600" i="18"/>
  <c r="BE1605" i="18"/>
  <c r="BE1609" i="18"/>
  <c r="BE1614" i="18"/>
  <c r="BE1618" i="18"/>
  <c r="BE1622" i="18"/>
  <c r="BE1627" i="18"/>
  <c r="BE262" i="18"/>
  <c r="BE274" i="18"/>
  <c r="BE422" i="18"/>
  <c r="BE430" i="18"/>
  <c r="BE517" i="18"/>
  <c r="BE539" i="18"/>
  <c r="BE681" i="18"/>
  <c r="BE722" i="18"/>
  <c r="BE727" i="18"/>
  <c r="BE737" i="18"/>
  <c r="BE742" i="18"/>
  <c r="BE847" i="18"/>
  <c r="BE852" i="18"/>
  <c r="BE862" i="18"/>
  <c r="BE892" i="18"/>
  <c r="BE917" i="18"/>
  <c r="BE952" i="18"/>
  <c r="BE1047" i="18"/>
  <c r="BE1237" i="18"/>
  <c r="BE1277" i="18"/>
  <c r="BE1348" i="18"/>
  <c r="BE1353" i="18"/>
  <c r="BE1448" i="18"/>
  <c r="J83" i="18"/>
  <c r="BE117" i="18"/>
  <c r="BE155" i="18"/>
  <c r="BE292" i="18"/>
  <c r="BE322" i="18"/>
  <c r="BE355" i="18"/>
  <c r="BE406" i="18"/>
  <c r="BE411" i="18"/>
  <c r="BE571" i="18"/>
  <c r="BE576" i="18"/>
  <c r="BE581" i="18"/>
  <c r="BE586" i="18"/>
  <c r="BE591" i="18"/>
  <c r="BE616" i="18"/>
  <c r="BE621" i="18"/>
  <c r="BE641" i="18"/>
  <c r="BE666" i="18"/>
  <c r="BE671" i="18"/>
  <c r="BE686" i="18"/>
  <c r="BE702" i="18"/>
  <c r="BE732" i="18"/>
  <c r="BE752" i="18"/>
  <c r="BE757" i="18"/>
  <c r="BE772" i="18"/>
  <c r="BE867" i="18"/>
  <c r="BE877" i="18"/>
  <c r="BE897" i="18"/>
  <c r="BE982" i="18"/>
  <c r="BE1147" i="18"/>
  <c r="BE1162" i="18"/>
  <c r="BE1192" i="18"/>
  <c r="BE1197" i="18"/>
  <c r="BE1227" i="18"/>
  <c r="BE1252" i="18"/>
  <c r="BE1408" i="18"/>
  <c r="E48" i="18"/>
  <c r="J55" i="18"/>
  <c r="BE127" i="18"/>
  <c r="BE166" i="18"/>
  <c r="BE183" i="18"/>
  <c r="BE188" i="18"/>
  <c r="BE224" i="18"/>
  <c r="BE250" i="18"/>
  <c r="BE333" i="18"/>
  <c r="BE338" i="18"/>
  <c r="BE561" i="18"/>
  <c r="BE601" i="18"/>
  <c r="BE606" i="18"/>
  <c r="BE611" i="18"/>
  <c r="BE656" i="18"/>
  <c r="BE661" i="18"/>
  <c r="BE802" i="18"/>
  <c r="BE887" i="18"/>
  <c r="BE942" i="18"/>
  <c r="BE957" i="18"/>
  <c r="BE967" i="18"/>
  <c r="BE1067" i="18"/>
  <c r="BE1117" i="18"/>
  <c r="BE1132" i="18"/>
  <c r="BE1137" i="18"/>
  <c r="BE1142" i="18"/>
  <c r="BE1167" i="18"/>
  <c r="BE1177" i="18"/>
  <c r="BE1212" i="18"/>
  <c r="BE1222" i="18"/>
  <c r="BE1282" i="18"/>
  <c r="BE1302" i="18"/>
  <c r="BE1317" i="18"/>
  <c r="BE1373" i="18"/>
  <c r="BE1398" i="18"/>
  <c r="BE1403" i="18"/>
  <c r="BE1464" i="18"/>
  <c r="BE1480" i="18"/>
  <c r="BE1580" i="18"/>
  <c r="BE133" i="18"/>
  <c r="BE285" i="18"/>
  <c r="BE299" i="18"/>
  <c r="BE310" i="18"/>
  <c r="BE343" i="18"/>
  <c r="BE365" i="18"/>
  <c r="BE372" i="18"/>
  <c r="BE495" i="18"/>
  <c r="BE551" i="18"/>
  <c r="BE807" i="18"/>
  <c r="BE812" i="18"/>
  <c r="BE822" i="18"/>
  <c r="BE882" i="18"/>
  <c r="BE922" i="18"/>
  <c r="BE962" i="18"/>
  <c r="BE997" i="18"/>
  <c r="BE1052" i="18"/>
  <c r="BE1057" i="18"/>
  <c r="BE1062" i="18"/>
  <c r="BE1082" i="18"/>
  <c r="BE1102" i="18"/>
  <c r="BE1172" i="18"/>
  <c r="BE1182" i="18"/>
  <c r="BE1292" i="18"/>
  <c r="BE1297" i="18"/>
  <c r="BE1307" i="18"/>
  <c r="BE1438" i="18"/>
  <c r="BE1454" i="18"/>
  <c r="BE1524" i="18"/>
  <c r="BE1572" i="18"/>
  <c r="BE178" i="18"/>
  <c r="BE472" i="18"/>
  <c r="BE483" i="18"/>
  <c r="BE506" i="18"/>
  <c r="BE566" i="18"/>
  <c r="BE651" i="18"/>
  <c r="BE697" i="18"/>
  <c r="BE747" i="18"/>
  <c r="BE767" i="18"/>
  <c r="BE782" i="18"/>
  <c r="BE792" i="18"/>
  <c r="BE817" i="18"/>
  <c r="BE827" i="18"/>
  <c r="BE857" i="18"/>
  <c r="BE932" i="18"/>
  <c r="BE937" i="18"/>
  <c r="BE1022" i="18"/>
  <c r="BE1032" i="18"/>
  <c r="BE1037" i="18"/>
  <c r="BE1087" i="18"/>
  <c r="BE1107" i="18"/>
  <c r="BE1157" i="18"/>
  <c r="BE1207" i="18"/>
  <c r="BE1267" i="18"/>
  <c r="BE1332" i="18"/>
  <c r="BE1337" i="18"/>
  <c r="BE1343" i="18"/>
  <c r="BE1378" i="18"/>
  <c r="BE1388" i="18"/>
  <c r="BE1413" i="18"/>
  <c r="BE1418" i="18"/>
  <c r="BE1459" i="18"/>
  <c r="BE1535" i="18"/>
  <c r="BE1576" i="18"/>
  <c r="BK88" i="17"/>
  <c r="J88" i="17"/>
  <c r="J61" i="17"/>
  <c r="BE144" i="18"/>
  <c r="BE528" i="18"/>
  <c r="BE596" i="18"/>
  <c r="BE707" i="18"/>
  <c r="BE787" i="18"/>
  <c r="BE797" i="18"/>
  <c r="BE837" i="18"/>
  <c r="BE842" i="18"/>
  <c r="BE907" i="18"/>
  <c r="BE927" i="18"/>
  <c r="BE947" i="18"/>
  <c r="BE1042" i="18"/>
  <c r="BE1077" i="18"/>
  <c r="BE1152" i="18"/>
  <c r="BE1247" i="18"/>
  <c r="BE1287" i="18"/>
  <c r="BE1312" i="18"/>
  <c r="BE1363" i="18"/>
  <c r="BE1368" i="18"/>
  <c r="BE1443" i="18"/>
  <c r="BE1475" i="18"/>
  <c r="BE1492" i="18"/>
  <c r="BE1559" i="18"/>
  <c r="BE1584" i="18"/>
  <c r="BE234" i="18"/>
  <c r="BE244" i="18"/>
  <c r="BE384" i="18"/>
  <c r="BE394" i="18"/>
  <c r="BE461" i="18"/>
  <c r="BE556" i="18"/>
  <c r="BE712" i="18"/>
  <c r="BE717" i="18"/>
  <c r="BE777" i="18"/>
  <c r="BE832" i="18"/>
  <c r="BE972" i="18"/>
  <c r="BE977" i="18"/>
  <c r="BE1002" i="18"/>
  <c r="BE1092" i="18"/>
  <c r="BE1112" i="18"/>
  <c r="BE1122" i="18"/>
  <c r="BE1187" i="18"/>
  <c r="BE1202" i="18"/>
  <c r="BE1217" i="18"/>
  <c r="BE1322" i="18"/>
  <c r="BE1327" i="18"/>
  <c r="BE1358" i="18"/>
  <c r="BE1383" i="18"/>
  <c r="BE1433" i="18"/>
  <c r="J83" i="17"/>
  <c r="BE106" i="17"/>
  <c r="BE118" i="17"/>
  <c r="BE128" i="17"/>
  <c r="BE146" i="17"/>
  <c r="BE148" i="17"/>
  <c r="BE152" i="17"/>
  <c r="BE498" i="17"/>
  <c r="BE681" i="17"/>
  <c r="BE687" i="17"/>
  <c r="BE809" i="17"/>
  <c r="BE853" i="17"/>
  <c r="BE1280" i="17"/>
  <c r="BE1341" i="17"/>
  <c r="BE1704" i="17"/>
  <c r="BE1805" i="17"/>
  <c r="BE2170" i="17"/>
  <c r="BE2204" i="17"/>
  <c r="BE2231" i="17"/>
  <c r="BE2291" i="17"/>
  <c r="BE2345" i="17"/>
  <c r="BE2405" i="17"/>
  <c r="BE2410" i="17"/>
  <c r="BE2415" i="17"/>
  <c r="BE2437" i="17"/>
  <c r="BE2500" i="17"/>
  <c r="BE2541" i="17"/>
  <c r="BE2612" i="17"/>
  <c r="BE2716" i="17"/>
  <c r="BE2764" i="17"/>
  <c r="BE2789" i="17"/>
  <c r="BE2796" i="17"/>
  <c r="BE2835" i="17"/>
  <c r="BE2840" i="17"/>
  <c r="BE2847" i="17"/>
  <c r="BE2852" i="17"/>
  <c r="BE2908"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E76" i="17"/>
  <c r="BE114" i="17"/>
  <c r="BE126" i="17"/>
  <c r="BE156" i="17"/>
  <c r="BE158" i="17"/>
  <c r="BE171" i="17"/>
  <c r="BE179" i="17"/>
  <c r="BE184" i="17"/>
  <c r="BE189" i="17"/>
  <c r="BE214" i="17"/>
  <c r="BE390" i="17"/>
  <c r="BE458" i="17"/>
  <c r="BE864" i="17"/>
  <c r="BE897" i="17"/>
  <c r="BE960" i="17"/>
  <c r="BE968" i="17"/>
  <c r="BE1022" i="17"/>
  <c r="BE1137" i="17"/>
  <c r="BE1568" i="17"/>
  <c r="BE1613" i="17"/>
  <c r="BE1662" i="17"/>
  <c r="BE1674" i="17"/>
  <c r="BE1680" i="17"/>
  <c r="BE1793" i="17"/>
  <c r="BE1955" i="17"/>
  <c r="BE2129" i="17"/>
  <c r="BE2140" i="17"/>
  <c r="BE2145" i="17"/>
  <c r="BE2152" i="17"/>
  <c r="BE2162" i="17"/>
  <c r="BE2244" i="17"/>
  <c r="BE2269" i="17"/>
  <c r="BE2477" i="17"/>
  <c r="BE2494" i="17"/>
  <c r="BE2561" i="17"/>
  <c r="BE2695" i="17"/>
  <c r="BE2721" i="17"/>
  <c r="BE2736" i="17"/>
  <c r="BE2884" i="17"/>
  <c r="BE2916" i="17"/>
  <c r="BK88" i="16"/>
  <c r="J88" i="16" s="1"/>
  <c r="J61" i="16" s="1"/>
  <c r="BE110" i="17"/>
  <c r="BE124" i="17"/>
  <c r="BE154" i="17"/>
  <c r="BE162" i="17"/>
  <c r="BE165" i="17"/>
  <c r="BE204" i="17"/>
  <c r="BE219" i="17"/>
  <c r="BE828" i="17"/>
  <c r="BE956" i="17"/>
  <c r="BE1645" i="17"/>
  <c r="BE1729" i="17"/>
  <c r="BE1736" i="17"/>
  <c r="BE2069" i="17"/>
  <c r="BE2261" i="17"/>
  <c r="BE2334" i="17"/>
  <c r="BE2350" i="17"/>
  <c r="BE2511" i="17"/>
  <c r="BE2527" i="17"/>
  <c r="BE2653" i="17"/>
  <c r="BE2668" i="17"/>
  <c r="BE2726" i="17"/>
  <c r="BE2731" i="17"/>
  <c r="BE2821" i="17"/>
  <c r="F54" i="17"/>
  <c r="F83" i="17"/>
  <c r="BE94" i="17"/>
  <c r="BE134" i="17"/>
  <c r="BE168" i="17"/>
  <c r="BE174" i="17"/>
  <c r="BE231" i="17"/>
  <c r="BE619" i="17"/>
  <c r="BE634" i="17"/>
  <c r="BE740" i="17"/>
  <c r="BE794" i="17"/>
  <c r="BE1233" i="17"/>
  <c r="BE1686" i="17"/>
  <c r="BE1759" i="17"/>
  <c r="BE2077" i="17"/>
  <c r="BE2102" i="17"/>
  <c r="BE2113" i="17"/>
  <c r="BE2199" i="17"/>
  <c r="BE2217" i="17"/>
  <c r="BE2239" i="17"/>
  <c r="BE2275" i="17"/>
  <c r="BE2285" i="17"/>
  <c r="BE2312" i="17"/>
  <c r="BE2360" i="17"/>
  <c r="BE2383" i="17"/>
  <c r="BE2388" i="17"/>
  <c r="BE2429" i="17"/>
  <c r="BE2447" i="17"/>
  <c r="BE2461" i="17"/>
  <c r="BE2466" i="17"/>
  <c r="BE2472" i="17"/>
  <c r="BE2522" i="17"/>
  <c r="BE2536" i="17"/>
  <c r="BE2546" i="17"/>
  <c r="BE2566" i="17"/>
  <c r="BE2581" i="17"/>
  <c r="BE2633" i="17"/>
  <c r="BE2638" i="17"/>
  <c r="BE2658" i="17"/>
  <c r="BE2758" i="17"/>
  <c r="BE2777" i="17"/>
  <c r="BE2808" i="17"/>
  <c r="BE2921" i="17"/>
  <c r="J52" i="17"/>
  <c r="BE136" i="17"/>
  <c r="BE314" i="17"/>
  <c r="BE453" i="17"/>
  <c r="BE1026" i="17"/>
  <c r="BE1436" i="17"/>
  <c r="BE1656" i="17"/>
  <c r="BE1698" i="17"/>
  <c r="BE1722" i="17"/>
  <c r="BE2223" i="17"/>
  <c r="BE2302" i="17"/>
  <c r="BE2323" i="17"/>
  <c r="BE2399" i="17"/>
  <c r="BE2454" i="17"/>
  <c r="BE2489" i="17"/>
  <c r="BE2617" i="17"/>
  <c r="BE2622" i="17"/>
  <c r="BE2643" i="17"/>
  <c r="BE2648" i="17"/>
  <c r="BE2663" i="17"/>
  <c r="BE2772" i="17"/>
  <c r="BE2782" i="17"/>
  <c r="J54" i="17"/>
  <c r="BE98" i="17"/>
  <c r="BE102" i="17"/>
  <c r="BE140" i="17"/>
  <c r="BE150" i="17"/>
  <c r="BE194" i="17"/>
  <c r="BE412" i="17"/>
  <c r="BE556" i="17"/>
  <c r="BE656" i="17"/>
  <c r="BE693" i="17"/>
  <c r="BE1267" i="17"/>
  <c r="BE1668" i="17"/>
  <c r="BE1710" i="17"/>
  <c r="BE1745" i="17"/>
  <c r="BE1753" i="17"/>
  <c r="BE1778" i="17"/>
  <c r="BE2176" i="17"/>
  <c r="BE2372" i="17"/>
  <c r="BE2377" i="17"/>
  <c r="BE2393" i="17"/>
  <c r="BE2551" i="17"/>
  <c r="BE2571" i="17"/>
  <c r="BE2586" i="17"/>
  <c r="BE2706" i="17"/>
  <c r="BE2864" i="17"/>
  <c r="BE2869" i="17"/>
  <c r="BE90" i="17"/>
  <c r="BE130" i="17"/>
  <c r="BE142" i="17"/>
  <c r="BE160" i="17"/>
  <c r="BE199" i="17"/>
  <c r="BE440" i="17"/>
  <c r="BE588" i="17"/>
  <c r="BE640" i="17"/>
  <c r="BE675" i="17"/>
  <c r="BE766" i="17"/>
  <c r="BE783" i="17"/>
  <c r="BE835" i="17"/>
  <c r="BE964" i="17"/>
  <c r="BE1632" i="17"/>
  <c r="BE1765" i="17"/>
  <c r="BE1812" i="17"/>
  <c r="BE1818" i="17"/>
  <c r="BE1824" i="17"/>
  <c r="BE1831" i="17"/>
  <c r="BE2091" i="17"/>
  <c r="BE2118" i="17"/>
  <c r="BE2194" i="17"/>
  <c r="BE2209" i="17"/>
  <c r="BE2355" i="17"/>
  <c r="BE2365" i="17"/>
  <c r="BE2422" i="17"/>
  <c r="BE2627" i="17"/>
  <c r="BE2690" i="17"/>
  <c r="BE2700" i="17"/>
  <c r="BE2711" i="17"/>
  <c r="BE2743" i="17"/>
  <c r="BE2750" i="17"/>
  <c r="BE2801" i="17"/>
  <c r="BE2816" i="17"/>
  <c r="BE2859" i="17"/>
  <c r="BE2874" i="17"/>
  <c r="BE2879" i="17"/>
  <c r="BE2890" i="17"/>
  <c r="BE122" i="17"/>
  <c r="BE132" i="17"/>
  <c r="BE138" i="17"/>
  <c r="BE144" i="17"/>
  <c r="BE209" i="17"/>
  <c r="BE650" i="17"/>
  <c r="BE669" i="17"/>
  <c r="BE877" i="17"/>
  <c r="BE890" i="17"/>
  <c r="BE1004" i="17"/>
  <c r="BE1018" i="17"/>
  <c r="BE1064" i="17"/>
  <c r="BE1292" i="17"/>
  <c r="BE1302" i="17"/>
  <c r="BE1716" i="17"/>
  <c r="BE1771" i="17"/>
  <c r="BE1784" i="17"/>
  <c r="BE1799" i="17"/>
  <c r="BE2073" i="17"/>
  <c r="BE2081" i="17"/>
  <c r="BE2086" i="17"/>
  <c r="BE2184" i="17"/>
  <c r="BE2251" i="17"/>
  <c r="BE2256" i="17"/>
  <c r="BE2329" i="17"/>
  <c r="BE2442" i="17"/>
  <c r="BE2483" i="17"/>
  <c r="BE2556" i="17"/>
  <c r="BE2576" i="17"/>
  <c r="BE2592" i="17"/>
  <c r="BE2603" i="17"/>
  <c r="BE2679" i="17"/>
  <c r="BE2828" i="17"/>
  <c r="BE2897" i="17"/>
  <c r="F54" i="16"/>
  <c r="E76" i="16"/>
  <c r="J83" i="16"/>
  <c r="BE90" i="16"/>
  <c r="BE205" i="16"/>
  <c r="BE229" i="16"/>
  <c r="BE313" i="16"/>
  <c r="BE554" i="16"/>
  <c r="BE561" i="16"/>
  <c r="BE742" i="16"/>
  <c r="BE858" i="16"/>
  <c r="BE882" i="16"/>
  <c r="BE901" i="16"/>
  <c r="BE990" i="16"/>
  <c r="BE998" i="16"/>
  <c r="BE1004" i="16"/>
  <c r="BE1006" i="16"/>
  <c r="BE1010" i="16"/>
  <c r="BE1046" i="16"/>
  <c r="BE1049" i="16"/>
  <c r="BE1052" i="16"/>
  <c r="BE1055" i="16"/>
  <c r="BE1058" i="16"/>
  <c r="BE1061" i="16"/>
  <c r="BE1064" i="16"/>
  <c r="BE1067" i="16"/>
  <c r="BE1070" i="16"/>
  <c r="BE1073" i="16"/>
  <c r="BE1076" i="16"/>
  <c r="BE1079" i="16"/>
  <c r="J82" i="16"/>
  <c r="BE102" i="16"/>
  <c r="BE129" i="16"/>
  <c r="BE134" i="16"/>
  <c r="BE189" i="16"/>
  <c r="BE232" i="16"/>
  <c r="BE567" i="16"/>
  <c r="BE622" i="16"/>
  <c r="BE691" i="16"/>
  <c r="BE695" i="16"/>
  <c r="BE752" i="16"/>
  <c r="BE813" i="16"/>
  <c r="BE825" i="16"/>
  <c r="BE840" i="16"/>
  <c r="BE965" i="16"/>
  <c r="BE970" i="16"/>
  <c r="BE982" i="16"/>
  <c r="BE986" i="16"/>
  <c r="J80" i="16"/>
  <c r="BE100" i="16"/>
  <c r="BE106" i="16"/>
  <c r="BE166" i="16"/>
  <c r="BE259" i="16"/>
  <c r="BE274" i="16"/>
  <c r="BE460" i="16"/>
  <c r="BE485" i="16"/>
  <c r="BE495" i="16"/>
  <c r="BE506" i="16"/>
  <c r="BE590" i="16"/>
  <c r="BE612" i="16"/>
  <c r="BE658" i="16"/>
  <c r="BE673" i="16"/>
  <c r="BE722" i="16"/>
  <c r="BE732" i="16"/>
  <c r="BE758" i="16"/>
  <c r="BE850" i="16"/>
  <c r="BE854" i="16"/>
  <c r="BE862" i="16"/>
  <c r="BE866" i="16"/>
  <c r="BE912" i="16"/>
  <c r="BE923" i="16"/>
  <c r="BE941" i="16"/>
  <c r="BE951" i="16"/>
  <c r="BE1008" i="16"/>
  <c r="BE1034" i="16"/>
  <c r="BE139" i="16"/>
  <c r="BE150" i="16"/>
  <c r="BE185" i="16"/>
  <c r="BE193" i="16"/>
  <c r="BE209" i="16"/>
  <c r="BE213" i="16"/>
  <c r="BE217" i="16"/>
  <c r="BE225" i="16"/>
  <c r="BE286" i="16"/>
  <c r="BE340" i="16"/>
  <c r="BE408" i="16"/>
  <c r="BE436" i="16"/>
  <c r="BE457" i="16"/>
  <c r="BE521" i="16"/>
  <c r="BE571" i="16"/>
  <c r="BE669" i="16"/>
  <c r="BE687" i="16"/>
  <c r="BE717" i="16"/>
  <c r="BE830" i="16"/>
  <c r="BE946" i="16"/>
  <c r="BE994" i="16"/>
  <c r="BE1012" i="16"/>
  <c r="BE1031" i="16"/>
  <c r="F55" i="16"/>
  <c r="BE110" i="16"/>
  <c r="BE114" i="16"/>
  <c r="BE124" i="16"/>
  <c r="BE201" i="16"/>
  <c r="BE263" i="16"/>
  <c r="BE278" i="16"/>
  <c r="BE351" i="16"/>
  <c r="BE362" i="16"/>
  <c r="BE441" i="16"/>
  <c r="BE446" i="16"/>
  <c r="BE450" i="16"/>
  <c r="BE474" i="16"/>
  <c r="BE512" i="16"/>
  <c r="BE529" i="16"/>
  <c r="BE539" i="16"/>
  <c r="BE548" i="16"/>
  <c r="BE552" i="16"/>
  <c r="BE556" i="16"/>
  <c r="BE601" i="16"/>
  <c r="BE650" i="16"/>
  <c r="BE737" i="16"/>
  <c r="BE791" i="16"/>
  <c r="BE835" i="16"/>
  <c r="BE890" i="16"/>
  <c r="BE221" i="16"/>
  <c r="BE448" i="16"/>
  <c r="BE452" i="16"/>
  <c r="BE747" i="16"/>
  <c r="BE796" i="16"/>
  <c r="BE808" i="16"/>
  <c r="BE845" i="16"/>
  <c r="BE886" i="16"/>
  <c r="BE930" i="16"/>
  <c r="BE953" i="16"/>
  <c r="BE955" i="16"/>
  <c r="BE1019" i="16"/>
  <c r="BE1025" i="16"/>
  <c r="BE1028" i="16"/>
  <c r="BE1043" i="16"/>
  <c r="BE94" i="16"/>
  <c r="BE98" i="16"/>
  <c r="BE156" i="16"/>
  <c r="BE177" i="16"/>
  <c r="BE181" i="16"/>
  <c r="BE373" i="16"/>
  <c r="BE384" i="16"/>
  <c r="BE396" i="16"/>
  <c r="BE425" i="16"/>
  <c r="BE431" i="16"/>
  <c r="BE462" i="16"/>
  <c r="BE469" i="16"/>
  <c r="BE562" i="16"/>
  <c r="BE563" i="16"/>
  <c r="BE565" i="16"/>
  <c r="BE586" i="16"/>
  <c r="BE678" i="16"/>
  <c r="BE727" i="16"/>
  <c r="BE786" i="16"/>
  <c r="BE874" i="16"/>
  <c r="BE878" i="16"/>
  <c r="BE960" i="16"/>
  <c r="BE1000" i="16"/>
  <c r="BE1016" i="16"/>
  <c r="BE1022" i="16"/>
  <c r="BE1040" i="16"/>
  <c r="BE119" i="16"/>
  <c r="BE197" i="16"/>
  <c r="BE257" i="16"/>
  <c r="BE303" i="16"/>
  <c r="BE316" i="16"/>
  <c r="BE329" i="16"/>
  <c r="BE415" i="16"/>
  <c r="BE454" i="16"/>
  <c r="BE582" i="16"/>
  <c r="BE632" i="16"/>
  <c r="BE642" i="16"/>
  <c r="BE683" i="16"/>
  <c r="BE706" i="16"/>
  <c r="BE764" i="16"/>
  <c r="BE775" i="16"/>
  <c r="BE870" i="16"/>
  <c r="BE1037" i="16"/>
  <c r="BE167" i="15"/>
  <c r="BE270" i="15"/>
  <c r="BE315" i="15"/>
  <c r="BE370" i="15"/>
  <c r="BE373" i="15"/>
  <c r="BE419" i="15"/>
  <c r="J52" i="15"/>
  <c r="F80" i="15"/>
  <c r="BE87" i="15"/>
  <c r="BE93" i="15"/>
  <c r="BE121" i="15"/>
  <c r="BE127" i="15"/>
  <c r="BE159" i="15"/>
  <c r="BE161" i="15"/>
  <c r="BE226" i="15"/>
  <c r="BE269" i="15"/>
  <c r="BE321" i="15"/>
  <c r="BE364" i="15"/>
  <c r="BE376" i="15"/>
  <c r="BE381" i="15"/>
  <c r="BE385" i="15"/>
  <c r="BE411" i="15"/>
  <c r="BE415" i="15"/>
  <c r="BE459" i="15"/>
  <c r="BK86" i="14"/>
  <c r="J86" i="14" s="1"/>
  <c r="J60" i="14" s="1"/>
  <c r="F81" i="15"/>
  <c r="BE89" i="15"/>
  <c r="BE91" i="15"/>
  <c r="BE101" i="15"/>
  <c r="BE103" i="15"/>
  <c r="BE105" i="15"/>
  <c r="BE107" i="15"/>
  <c r="BE119" i="15"/>
  <c r="BE165" i="15"/>
  <c r="BE259" i="15"/>
  <c r="BE303" i="15"/>
  <c r="BE334" i="15"/>
  <c r="BE340" i="15"/>
  <c r="BE393" i="15"/>
  <c r="BE398" i="15"/>
  <c r="BE421" i="15"/>
  <c r="BE447" i="15"/>
  <c r="BE473" i="15"/>
  <c r="BE475" i="15"/>
  <c r="BE476" i="15"/>
  <c r="BE486" i="15"/>
  <c r="BE496" i="15"/>
  <c r="BE543" i="15"/>
  <c r="BE545" i="15"/>
  <c r="J54" i="15"/>
  <c r="BE133" i="15"/>
  <c r="BE135" i="15"/>
  <c r="BE139" i="15"/>
  <c r="BE157" i="15"/>
  <c r="BE174" i="15"/>
  <c r="BE218" i="15"/>
  <c r="BE268" i="15"/>
  <c r="BE312" i="15"/>
  <c r="BE327" i="15"/>
  <c r="BE337" i="15"/>
  <c r="BE352" i="15"/>
  <c r="BE361" i="15"/>
  <c r="BE390" i="15"/>
  <c r="BE425" i="15"/>
  <c r="BE427" i="15"/>
  <c r="BE431" i="15"/>
  <c r="BE435" i="15"/>
  <c r="BE477" i="15"/>
  <c r="BE529" i="15"/>
  <c r="BE532" i="15"/>
  <c r="BE535" i="15"/>
  <c r="BE542" i="15"/>
  <c r="E74" i="15"/>
  <c r="BE97" i="15"/>
  <c r="BE113" i="15"/>
  <c r="BE115" i="15"/>
  <c r="BE117" i="15"/>
  <c r="BE137" i="15"/>
  <c r="BE143" i="15"/>
  <c r="BE155" i="15"/>
  <c r="BE276" i="15"/>
  <c r="BE290" i="15"/>
  <c r="BE329" i="15"/>
  <c r="BE401" i="15"/>
  <c r="BE95" i="15"/>
  <c r="BE99" i="15"/>
  <c r="BE163" i="15"/>
  <c r="BE172" i="15"/>
  <c r="BE176" i="15"/>
  <c r="BE250" i="15"/>
  <c r="BE267" i="15"/>
  <c r="BE272" i="15"/>
  <c r="BE282" i="15"/>
  <c r="BE298" i="15"/>
  <c r="BE324" i="15"/>
  <c r="BE346" i="15"/>
  <c r="BE355" i="15"/>
  <c r="BE407" i="15"/>
  <c r="BE409" i="15"/>
  <c r="BE413" i="15"/>
  <c r="BE417" i="15"/>
  <c r="BE423" i="15"/>
  <c r="BE429" i="15"/>
  <c r="BE505" i="15"/>
  <c r="BE515" i="15"/>
  <c r="BE109" i="15"/>
  <c r="BE111" i="15"/>
  <c r="BE123" i="15"/>
  <c r="BE125" i="15"/>
  <c r="BE129" i="15"/>
  <c r="BE209" i="15"/>
  <c r="BE238" i="15"/>
  <c r="BE242" i="15"/>
  <c r="BE246" i="15"/>
  <c r="BE264" i="15"/>
  <c r="BE285" i="15"/>
  <c r="BE306" i="15"/>
  <c r="BE318" i="15"/>
  <c r="BE404" i="15"/>
  <c r="BE405" i="15"/>
  <c r="BE518" i="15"/>
  <c r="BE526" i="15"/>
  <c r="J55" i="15"/>
  <c r="BE131" i="15"/>
  <c r="BE153" i="15"/>
  <c r="BE186" i="15"/>
  <c r="BE198" i="15"/>
  <c r="BE279" i="15"/>
  <c r="BE293" i="15"/>
  <c r="BE309" i="15"/>
  <c r="BE343" i="15"/>
  <c r="BE349" i="15"/>
  <c r="BE358" i="15"/>
  <c r="BE367" i="15"/>
  <c r="BE461" i="15"/>
  <c r="F82" i="14"/>
  <c r="BE88" i="14"/>
  <c r="BE92" i="14"/>
  <c r="BE112" i="14"/>
  <c r="BE178" i="14"/>
  <c r="BE283" i="14"/>
  <c r="E48" i="14"/>
  <c r="J55" i="14"/>
  <c r="F81" i="14"/>
  <c r="BE117" i="14"/>
  <c r="BE122" i="14"/>
  <c r="BE150" i="14"/>
  <c r="BE173" i="14"/>
  <c r="BE194" i="14"/>
  <c r="BE229" i="14"/>
  <c r="BE239" i="14"/>
  <c r="BE243" i="14"/>
  <c r="BE276" i="14"/>
  <c r="BE132" i="14"/>
  <c r="BE189" i="14"/>
  <c r="BE105" i="14"/>
  <c r="BE145" i="14"/>
  <c r="BE184" i="14"/>
  <c r="BE248" i="14"/>
  <c r="BE270" i="14"/>
  <c r="BK86" i="13"/>
  <c r="BK85" i="13" s="1"/>
  <c r="J85" i="13" s="1"/>
  <c r="J59" i="13" s="1"/>
  <c r="BE102" i="14"/>
  <c r="BE141" i="14"/>
  <c r="BE159" i="14"/>
  <c r="BE163" i="14"/>
  <c r="BE234" i="14"/>
  <c r="BE108" i="14"/>
  <c r="BE253" i="14"/>
  <c r="BE259" i="14"/>
  <c r="J52" i="14"/>
  <c r="BE99" i="14"/>
  <c r="BE127" i="14"/>
  <c r="BE136" i="14"/>
  <c r="BE154" i="14"/>
  <c r="BE199" i="14"/>
  <c r="BE204" i="14"/>
  <c r="BE217" i="14"/>
  <c r="BE224" i="14"/>
  <c r="BE265" i="14"/>
  <c r="BE96" i="14"/>
  <c r="BE211" i="14"/>
  <c r="BK90" i="12"/>
  <c r="E75" i="13"/>
  <c r="F82" i="13"/>
  <c r="BE96" i="13"/>
  <c r="BE99" i="13"/>
  <c r="BE102" i="13"/>
  <c r="BE105" i="13"/>
  <c r="BE217" i="13"/>
  <c r="BE108" i="13"/>
  <c r="BE112" i="13"/>
  <c r="BE125" i="13"/>
  <c r="BE168" i="13"/>
  <c r="BE181" i="13"/>
  <c r="F54" i="13"/>
  <c r="J79" i="13"/>
  <c r="BE212" i="13"/>
  <c r="BE225" i="13"/>
  <c r="BE249" i="13"/>
  <c r="BE262" i="13"/>
  <c r="BE275" i="13"/>
  <c r="BE283" i="13"/>
  <c r="BE88" i="13"/>
  <c r="BE138" i="13"/>
  <c r="BE315" i="13"/>
  <c r="BE379" i="13"/>
  <c r="BE384" i="13"/>
  <c r="BE406" i="13"/>
  <c r="BE92" i="13"/>
  <c r="BE388" i="13"/>
  <c r="J55" i="13"/>
  <c r="BE185" i="13"/>
  <c r="BE190" i="13"/>
  <c r="BE207" i="13"/>
  <c r="BE288" i="13"/>
  <c r="BE336" i="13"/>
  <c r="BE345" i="13"/>
  <c r="BE393" i="13"/>
  <c r="BE151" i="13"/>
  <c r="BE164" i="13"/>
  <c r="BE232" i="13"/>
  <c r="BE293" i="13"/>
  <c r="BE298" i="13"/>
  <c r="BE303" i="13"/>
  <c r="BE308" i="13"/>
  <c r="BE328" i="13"/>
  <c r="BE349" i="13"/>
  <c r="BE353" i="13"/>
  <c r="BE358" i="13"/>
  <c r="BE364" i="13"/>
  <c r="BE370" i="13"/>
  <c r="BE374" i="13"/>
  <c r="BE399" i="13"/>
  <c r="BK82" i="11"/>
  <c r="J82" i="11"/>
  <c r="J60" i="11" s="1"/>
  <c r="E79" i="12"/>
  <c r="F86" i="12"/>
  <c r="BE331" i="12"/>
  <c r="BE422" i="12"/>
  <c r="BE430" i="12"/>
  <c r="BE435" i="12"/>
  <c r="BE702" i="12"/>
  <c r="BE733" i="12"/>
  <c r="BE741" i="12"/>
  <c r="BE750" i="12"/>
  <c r="BE786" i="12"/>
  <c r="BE795" i="12"/>
  <c r="BE824" i="12"/>
  <c r="BE843" i="12"/>
  <c r="BE853" i="12"/>
  <c r="BE928" i="12"/>
  <c r="BE933" i="12"/>
  <c r="BE935" i="12"/>
  <c r="J85" i="12"/>
  <c r="BE102" i="12"/>
  <c r="BE120" i="12"/>
  <c r="BE129" i="12"/>
  <c r="BE288" i="12"/>
  <c r="BE343" i="12"/>
  <c r="BE575" i="12"/>
  <c r="BE720" i="12"/>
  <c r="BE752" i="12"/>
  <c r="BE758" i="12"/>
  <c r="BE767" i="12"/>
  <c r="BE833" i="12"/>
  <c r="BE861" i="12"/>
  <c r="BE877" i="12"/>
  <c r="BE894" i="12"/>
  <c r="BE899" i="12"/>
  <c r="BE917" i="12"/>
  <c r="BE111" i="12"/>
  <c r="BE136" i="12"/>
  <c r="BE301" i="12"/>
  <c r="BE321" i="12"/>
  <c r="BE402" i="12"/>
  <c r="BE412" i="12"/>
  <c r="BE528" i="12"/>
  <c r="BE555" i="12"/>
  <c r="BE748" i="12"/>
  <c r="BE754" i="12"/>
  <c r="BE888" i="12"/>
  <c r="F54" i="12"/>
  <c r="J83" i="12"/>
  <c r="BE92" i="12"/>
  <c r="BE98" i="12"/>
  <c r="BE104" i="12"/>
  <c r="BE108" i="12"/>
  <c r="BE132" i="12"/>
  <c r="BE137" i="12"/>
  <c r="BE141" i="12"/>
  <c r="BE213" i="12"/>
  <c r="BE235" i="12"/>
  <c r="BE312" i="12"/>
  <c r="BE333" i="12"/>
  <c r="BE339" i="12"/>
  <c r="BE692" i="12"/>
  <c r="BE712" i="12"/>
  <c r="BE725" i="12"/>
  <c r="BE805" i="12"/>
  <c r="BE905" i="12"/>
  <c r="BE100" i="12"/>
  <c r="BE117" i="12"/>
  <c r="BE146" i="12"/>
  <c r="BE208" i="12"/>
  <c r="BE278" i="12"/>
  <c r="BE306" i="12"/>
  <c r="BE309" i="12"/>
  <c r="BE335" i="12"/>
  <c r="BE337" i="12"/>
  <c r="BE392" i="12"/>
  <c r="BE459" i="12"/>
  <c r="BE661" i="12"/>
  <c r="BE672" i="12"/>
  <c r="BE682" i="12"/>
  <c r="BE707" i="12"/>
  <c r="BE715" i="12"/>
  <c r="BE815" i="12"/>
  <c r="BE856" i="12"/>
  <c r="BE867" i="12"/>
  <c r="BE891" i="12"/>
  <c r="BE911" i="12"/>
  <c r="J86" i="12"/>
  <c r="BE94" i="12"/>
  <c r="BE139" i="12"/>
  <c r="BE173" i="12"/>
  <c r="BE315" i="12"/>
  <c r="BE746" i="12"/>
  <c r="BE901" i="12"/>
  <c r="BE114" i="12"/>
  <c r="BE123" i="12"/>
  <c r="BE150" i="12"/>
  <c r="BE156" i="12"/>
  <c r="BE161" i="12"/>
  <c r="BE185" i="12"/>
  <c r="BE196" i="12"/>
  <c r="BE381" i="12"/>
  <c r="BE442" i="12"/>
  <c r="BE586" i="12"/>
  <c r="BE597" i="12"/>
  <c r="BE727" i="12"/>
  <c r="BE883" i="12"/>
  <c r="BE922" i="12"/>
  <c r="BE96" i="12"/>
  <c r="BE126" i="12"/>
  <c r="BE224" i="12"/>
  <c r="BE248" i="12"/>
  <c r="BE270" i="12"/>
  <c r="BE318" i="12"/>
  <c r="BE389" i="12"/>
  <c r="BE452" i="12"/>
  <c r="BE467" i="12"/>
  <c r="BE474" i="12"/>
  <c r="BE501" i="12"/>
  <c r="BE677" i="12"/>
  <c r="BE776" i="12"/>
  <c r="BE897" i="12"/>
  <c r="BE123" i="11"/>
  <c r="BE127" i="11"/>
  <c r="BE142" i="11"/>
  <c r="BE165" i="11"/>
  <c r="BE228" i="11"/>
  <c r="BE236" i="11"/>
  <c r="BE351" i="11"/>
  <c r="BE417" i="11"/>
  <c r="BE420" i="11"/>
  <c r="BE438" i="11"/>
  <c r="BE439" i="11"/>
  <c r="F54" i="11"/>
  <c r="BE163" i="11"/>
  <c r="BE343" i="11"/>
  <c r="BE396" i="11"/>
  <c r="J52" i="11"/>
  <c r="F78" i="11"/>
  <c r="BE89" i="11"/>
  <c r="BE152" i="11"/>
  <c r="BE245" i="11"/>
  <c r="BE254" i="11"/>
  <c r="BE281" i="11"/>
  <c r="BE435" i="11"/>
  <c r="BE411" i="11"/>
  <c r="J55" i="11"/>
  <c r="BE106" i="11"/>
  <c r="BE108" i="11"/>
  <c r="BE111" i="11"/>
  <c r="BE113" i="11"/>
  <c r="BE167" i="11"/>
  <c r="BE182" i="11"/>
  <c r="BE192" i="11"/>
  <c r="BE263" i="11"/>
  <c r="BE272" i="11"/>
  <c r="BE387" i="11"/>
  <c r="BE429" i="11"/>
  <c r="BE94" i="11"/>
  <c r="BE103" i="11"/>
  <c r="BE154" i="11"/>
  <c r="BE169" i="11"/>
  <c r="BE201" i="11"/>
  <c r="BE210" i="11"/>
  <c r="BE212" i="11"/>
  <c r="BE220" i="11"/>
  <c r="BE367" i="11"/>
  <c r="BE375" i="11"/>
  <c r="BE385" i="11"/>
  <c r="BE405" i="11"/>
  <c r="BE414" i="11"/>
  <c r="BE423" i="11"/>
  <c r="BK83" i="10"/>
  <c r="J83" i="10" s="1"/>
  <c r="J60" i="10" s="1"/>
  <c r="J54" i="11"/>
  <c r="BE84" i="11"/>
  <c r="BE133" i="11"/>
  <c r="BE325" i="11"/>
  <c r="BE334" i="11"/>
  <c r="BE408" i="11"/>
  <c r="E48" i="11"/>
  <c r="BE171" i="11"/>
  <c r="BE290" i="11"/>
  <c r="BE299" i="11"/>
  <c r="BE308" i="11"/>
  <c r="BE317" i="11"/>
  <c r="BE359" i="11"/>
  <c r="BE426" i="11"/>
  <c r="BK82" i="9"/>
  <c r="J82" i="9" s="1"/>
  <c r="J60" i="9" s="1"/>
  <c r="F54" i="10"/>
  <c r="J76" i="10"/>
  <c r="E48" i="10"/>
  <c r="J54" i="10"/>
  <c r="BE85" i="10"/>
  <c r="BE103" i="10"/>
  <c r="BE107" i="10"/>
  <c r="BE109" i="10"/>
  <c r="F55" i="10"/>
  <c r="BE88" i="10"/>
  <c r="BE90" i="10"/>
  <c r="BE93" i="10"/>
  <c r="BE105" i="10"/>
  <c r="J79" i="10"/>
  <c r="BE97" i="10"/>
  <c r="BE112" i="10"/>
  <c r="BE100" i="10"/>
  <c r="F54" i="9"/>
  <c r="E71" i="9"/>
  <c r="J77" i="9"/>
  <c r="BE84" i="9"/>
  <c r="BE87" i="9"/>
  <c r="BE90" i="9"/>
  <c r="BE175" i="9"/>
  <c r="BE201" i="9"/>
  <c r="BE208" i="9"/>
  <c r="F55" i="9"/>
  <c r="BE99" i="9"/>
  <c r="BE123" i="9"/>
  <c r="BE156" i="9"/>
  <c r="BE195" i="9"/>
  <c r="BE198" i="9"/>
  <c r="BE229" i="9"/>
  <c r="BE129" i="9"/>
  <c r="BE102" i="9"/>
  <c r="BE111" i="9"/>
  <c r="BE120" i="9"/>
  <c r="BE138" i="9"/>
  <c r="BE144" i="9"/>
  <c r="BE236" i="9"/>
  <c r="J83" i="8"/>
  <c r="J60" i="8"/>
  <c r="J84" i="8"/>
  <c r="J61" i="8"/>
  <c r="BE96" i="9"/>
  <c r="BE105" i="9"/>
  <c r="BE147" i="9"/>
  <c r="BE186" i="9"/>
  <c r="BE189" i="9"/>
  <c r="BE192" i="9"/>
  <c r="BE214" i="9"/>
  <c r="J52" i="9"/>
  <c r="BE93" i="9"/>
  <c r="BE108" i="9"/>
  <c r="BE117" i="9"/>
  <c r="BE126" i="9"/>
  <c r="BE132" i="9"/>
  <c r="BE135" i="9"/>
  <c r="BE141" i="9"/>
  <c r="BE150" i="9"/>
  <c r="BE159" i="9"/>
  <c r="BE165" i="9"/>
  <c r="BE234" i="9"/>
  <c r="J55" i="9"/>
  <c r="BE114" i="9"/>
  <c r="BE153" i="9"/>
  <c r="BE162" i="9"/>
  <c r="BE170" i="9"/>
  <c r="BE219" i="9"/>
  <c r="J477" i="7"/>
  <c r="J69" i="7" s="1"/>
  <c r="E48" i="8"/>
  <c r="J76" i="8"/>
  <c r="BE99" i="8"/>
  <c r="BE197" i="8"/>
  <c r="J145" i="7"/>
  <c r="J62" i="7" s="1"/>
  <c r="J78" i="8"/>
  <c r="BE85" i="8"/>
  <c r="BE147" i="8"/>
  <c r="BE177" i="8"/>
  <c r="BE180" i="8"/>
  <c r="BK1013" i="7"/>
  <c r="J1013" i="7"/>
  <c r="J85" i="7" s="1"/>
  <c r="BK1487" i="7"/>
  <c r="J1487" i="7" s="1"/>
  <c r="J94" i="7" s="1"/>
  <c r="J55" i="8"/>
  <c r="F78" i="8"/>
  <c r="BE141" i="8"/>
  <c r="BE144" i="8"/>
  <c r="BE230" i="8"/>
  <c r="BK1550" i="7"/>
  <c r="J1550" i="7"/>
  <c r="J97" i="7"/>
  <c r="F55" i="8"/>
  <c r="BE156" i="8"/>
  <c r="BE163" i="8"/>
  <c r="BE189" i="8"/>
  <c r="BE192" i="8"/>
  <c r="BE200" i="8"/>
  <c r="BE227" i="8"/>
  <c r="BE239" i="8"/>
  <c r="BK991" i="7"/>
  <c r="J991" i="7" s="1"/>
  <c r="J82" i="7" s="1"/>
  <c r="J2552" i="7"/>
  <c r="J119" i="7"/>
  <c r="BE112" i="8"/>
  <c r="BE121" i="8"/>
  <c r="BE159" i="8"/>
  <c r="BE205" i="8"/>
  <c r="BE224" i="8"/>
  <c r="BE127" i="8"/>
  <c r="BE136" i="8"/>
  <c r="BE166" i="8"/>
  <c r="BE169" i="8"/>
  <c r="BE215" i="8"/>
  <c r="BE242" i="8"/>
  <c r="BE124" i="8"/>
  <c r="BE174" i="8"/>
  <c r="BE186" i="8"/>
  <c r="BK83" i="6"/>
  <c r="J83" i="6"/>
  <c r="J60" i="6" s="1"/>
  <c r="E48" i="7"/>
  <c r="J52" i="7"/>
  <c r="J139" i="7"/>
  <c r="BE182" i="7"/>
  <c r="BE216" i="7"/>
  <c r="BE226" i="7"/>
  <c r="BE332" i="7"/>
  <c r="BE366" i="7"/>
  <c r="BE420" i="7"/>
  <c r="BE512" i="7"/>
  <c r="BE517" i="7"/>
  <c r="BE572" i="7"/>
  <c r="BE582" i="7"/>
  <c r="BE614" i="7"/>
  <c r="BE631" i="7"/>
  <c r="BE636" i="7"/>
  <c r="BE641" i="7"/>
  <c r="BE659" i="7"/>
  <c r="BE664" i="7"/>
  <c r="BE705" i="7"/>
  <c r="BE719" i="7"/>
  <c r="BE739" i="7"/>
  <c r="BE819" i="7"/>
  <c r="BE945" i="7"/>
  <c r="BE964" i="7"/>
  <c r="BE1004" i="7"/>
  <c r="BE1049" i="7"/>
  <c r="BE1119" i="7"/>
  <c r="BE1214" i="7"/>
  <c r="BE1224" i="7"/>
  <c r="BE1244" i="7"/>
  <c r="BE1350" i="7"/>
  <c r="BE1565" i="7"/>
  <c r="BE1570" i="7"/>
  <c r="BE1575" i="7"/>
  <c r="BE1580" i="7"/>
  <c r="BE1710" i="7"/>
  <c r="BE1732" i="7"/>
  <c r="BE1805" i="7"/>
  <c r="BE1826" i="7"/>
  <c r="BE1832" i="7"/>
  <c r="BE1855" i="7"/>
  <c r="BE2291" i="7"/>
  <c r="BE2303" i="7"/>
  <c r="BE2363" i="7"/>
  <c r="BE2400" i="7"/>
  <c r="BE2411" i="7"/>
  <c r="BE2416" i="7"/>
  <c r="BE2422" i="7"/>
  <c r="BE2428" i="7"/>
  <c r="BE2435"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BE152" i="7"/>
  <c r="BE166" i="7"/>
  <c r="BE196" i="7"/>
  <c r="BE291" i="7"/>
  <c r="BE337" i="7"/>
  <c r="BE360" i="7"/>
  <c r="BE434" i="7"/>
  <c r="BE440" i="7"/>
  <c r="BE458" i="7"/>
  <c r="BE495" i="7"/>
  <c r="BE564" i="7"/>
  <c r="BE599" i="7"/>
  <c r="BE723" i="7"/>
  <c r="BE781" i="7"/>
  <c r="BE896" i="7"/>
  <c r="BE901" i="7"/>
  <c r="BE924" i="7"/>
  <c r="BE969" i="7"/>
  <c r="BE1015" i="7"/>
  <c r="BE1044" i="7"/>
  <c r="BE1099" i="7"/>
  <c r="BE1144" i="7"/>
  <c r="BE1204" i="7"/>
  <c r="BE1396" i="7"/>
  <c r="BE1414" i="7"/>
  <c r="BE1499" i="7"/>
  <c r="BE1504" i="7"/>
  <c r="BE1509" i="7"/>
  <c r="BE1514" i="7"/>
  <c r="BE1542" i="7"/>
  <c r="BE1593" i="7"/>
  <c r="BE1700" i="7"/>
  <c r="BE1769" i="7"/>
  <c r="BE2286" i="7"/>
  <c r="BE2311" i="7"/>
  <c r="BE2325" i="7"/>
  <c r="BE186" i="7"/>
  <c r="BE253" i="7"/>
  <c r="BE371" i="7"/>
  <c r="BE465" i="7"/>
  <c r="BE478" i="7"/>
  <c r="BE500" i="7"/>
  <c r="BE547" i="7"/>
  <c r="BE690" i="7"/>
  <c r="BE695" i="7"/>
  <c r="BE752" i="7"/>
  <c r="BE813" i="7"/>
  <c r="BE847" i="7"/>
  <c r="BE856" i="7"/>
  <c r="BE861" i="7"/>
  <c r="BE915" i="7"/>
  <c r="BE1020" i="7"/>
  <c r="BE1030" i="7"/>
  <c r="BE1059" i="7"/>
  <c r="BE1064" i="7"/>
  <c r="BE1074" i="7"/>
  <c r="BE1079" i="7"/>
  <c r="BE1254" i="7"/>
  <c r="BE1268" i="7"/>
  <c r="BE1274" i="7"/>
  <c r="BE1284" i="7"/>
  <c r="BE1427" i="7"/>
  <c r="BE1536" i="7"/>
  <c r="BE1547" i="7"/>
  <c r="BE1589" i="7"/>
  <c r="BE1609" i="7"/>
  <c r="BE1669" i="7"/>
  <c r="BE1690" i="7"/>
  <c r="BE1773" i="7"/>
  <c r="BE1812" i="7"/>
  <c r="BE1851" i="7"/>
  <c r="BE1865" i="7"/>
  <c r="BE2092" i="7"/>
  <c r="BE2161" i="7"/>
  <c r="BE2184" i="7"/>
  <c r="BE2296" i="7"/>
  <c r="BE2332" i="7"/>
  <c r="F138" i="7"/>
  <c r="BE172" i="7"/>
  <c r="BE269" i="7"/>
  <c r="BE309" i="7"/>
  <c r="BE473" i="7"/>
  <c r="BE485" i="7"/>
  <c r="BE537" i="7"/>
  <c r="BE542" i="7"/>
  <c r="BE558" i="7"/>
  <c r="BE591" i="7"/>
  <c r="BE646" i="7"/>
  <c r="BE684" i="7"/>
  <c r="BE746" i="7"/>
  <c r="BE807" i="7"/>
  <c r="BE835" i="7"/>
  <c r="BE873" i="7"/>
  <c r="BE883" i="7"/>
  <c r="BE935" i="7"/>
  <c r="BE993" i="7"/>
  <c r="BE1025" i="7"/>
  <c r="BE1084" i="7"/>
  <c r="BE1109" i="7"/>
  <c r="BE1194" i="7"/>
  <c r="BE1373" i="7"/>
  <c r="BE1440" i="7"/>
  <c r="BE1531" i="7"/>
  <c r="BE1598" i="7"/>
  <c r="BE1629" i="7"/>
  <c r="BE1779" i="7"/>
  <c r="BE1785" i="7"/>
  <c r="BE1892" i="7"/>
  <c r="BE1953" i="7"/>
  <c r="BE2000" i="7"/>
  <c r="BE2024" i="7"/>
  <c r="BE2061" i="7"/>
  <c r="BE2167" i="7"/>
  <c r="BE2172" i="7"/>
  <c r="BE2209" i="7"/>
  <c r="BE2265" i="7"/>
  <c r="BE2281" i="7"/>
  <c r="BE2395" i="7"/>
  <c r="F139" i="7"/>
  <c r="BE146" i="7"/>
  <c r="BE192" i="7"/>
  <c r="BE257" i="7"/>
  <c r="BE276" i="7"/>
  <c r="BE287" i="7"/>
  <c r="BE300" i="7"/>
  <c r="BE318" i="7"/>
  <c r="BE323" i="7"/>
  <c r="BE346" i="7"/>
  <c r="BE351" i="7"/>
  <c r="BE403" i="7"/>
  <c r="BE413" i="7"/>
  <c r="BE449" i="7"/>
  <c r="BE453" i="7"/>
  <c r="BE530" i="7"/>
  <c r="BE552" i="7"/>
  <c r="BE568" i="7"/>
  <c r="BE620" i="7"/>
  <c r="BE626" i="7"/>
  <c r="BE733" i="7"/>
  <c r="BE776" i="7"/>
  <c r="BE788" i="7"/>
  <c r="BE794" i="7"/>
  <c r="BE801" i="7"/>
  <c r="BE841" i="7"/>
  <c r="BE888" i="7"/>
  <c r="BE920" i="7"/>
  <c r="BE930" i="7"/>
  <c r="BE1039" i="7"/>
  <c r="BE1089" i="7"/>
  <c r="BE1094" i="7"/>
  <c r="BE1104" i="7"/>
  <c r="BE1164" i="7"/>
  <c r="BE1174" i="7"/>
  <c r="BE1184" i="7"/>
  <c r="BE1278" i="7"/>
  <c r="BE1331" i="7"/>
  <c r="BE1405" i="7"/>
  <c r="BE1475" i="7"/>
  <c r="BE1519" i="7"/>
  <c r="BE1743" i="7"/>
  <c r="BE1754" i="7"/>
  <c r="BE1791" i="7"/>
  <c r="BE1838" i="7"/>
  <c r="BE1846" i="7"/>
  <c r="BE1904" i="7"/>
  <c r="BE2123" i="7"/>
  <c r="BE2204" i="7"/>
  <c r="BE2229" i="7"/>
  <c r="BE2255" i="7"/>
  <c r="BE2260" i="7"/>
  <c r="BE2346" i="7"/>
  <c r="BE2351" i="7"/>
  <c r="BE2406" i="7"/>
  <c r="BE156" i="7"/>
  <c r="BE202" i="7"/>
  <c r="BE206" i="7"/>
  <c r="BE212" i="7"/>
  <c r="BE380" i="7"/>
  <c r="BE389" i="7"/>
  <c r="BE394" i="7"/>
  <c r="BE399" i="7"/>
  <c r="BE408" i="7"/>
  <c r="BE424" i="7"/>
  <c r="BE445" i="7"/>
  <c r="BE506" i="7"/>
  <c r="BE604" i="7"/>
  <c r="BE650" i="7"/>
  <c r="BE674" i="7"/>
  <c r="BE878" i="7"/>
  <c r="BE988" i="7"/>
  <c r="BE1034" i="7"/>
  <c r="BE1154" i="7"/>
  <c r="BE1234" i="7"/>
  <c r="BE1297" i="7"/>
  <c r="BE1311" i="7"/>
  <c r="BE1465" i="7"/>
  <c r="BE1484" i="7"/>
  <c r="BE1489" i="7"/>
  <c r="BE1494" i="7"/>
  <c r="BE1525" i="7"/>
  <c r="BE1560" i="7"/>
  <c r="BE1721" i="7"/>
  <c r="BE1860" i="7"/>
  <c r="BE1870" i="7"/>
  <c r="BE1875" i="7"/>
  <c r="BE1880" i="7"/>
  <c r="BE1886" i="7"/>
  <c r="BE1931" i="7"/>
  <c r="BE2234" i="7"/>
  <c r="BE2271" i="7"/>
  <c r="BE2357" i="7"/>
  <c r="BE2373" i="7"/>
  <c r="BE232" i="7"/>
  <c r="BE247" i="7"/>
  <c r="BE282" i="7"/>
  <c r="BE296" i="7"/>
  <c r="BE305" i="7"/>
  <c r="BE355" i="7"/>
  <c r="BE490" i="7"/>
  <c r="BE700" i="7"/>
  <c r="BE710" i="7"/>
  <c r="BE764" i="7"/>
  <c r="BE852" i="7"/>
  <c r="BE939" i="7"/>
  <c r="BE977" i="7"/>
  <c r="BE983" i="7"/>
  <c r="BE1129" i="7"/>
  <c r="BE1264" i="7"/>
  <c r="BE1384" i="7"/>
  <c r="BE1552" i="7"/>
  <c r="BE1556" i="7"/>
  <c r="BE1603" i="7"/>
  <c r="BE1798" i="7"/>
  <c r="BE1910" i="7"/>
  <c r="BE1977" i="7"/>
  <c r="BE2147" i="7"/>
  <c r="BE2318" i="7"/>
  <c r="BE2339" i="7"/>
  <c r="BE2384" i="7"/>
  <c r="BE162" i="7"/>
  <c r="BE176" i="7"/>
  <c r="BE222" i="7"/>
  <c r="BE237" i="7"/>
  <c r="BE243" i="7"/>
  <c r="BE263" i="7"/>
  <c r="BE314" i="7"/>
  <c r="BE327" i="7"/>
  <c r="BE342" i="7"/>
  <c r="BE375" i="7"/>
  <c r="BE384" i="7"/>
  <c r="BE428" i="7"/>
  <c r="BE524" i="7"/>
  <c r="BE577" i="7"/>
  <c r="BE586" i="7"/>
  <c r="BE595" i="7"/>
  <c r="BE609" i="7"/>
  <c r="BE655" i="7"/>
  <c r="BE669" i="7"/>
  <c r="BE679" i="7"/>
  <c r="BE714" i="7"/>
  <c r="BE728" i="7"/>
  <c r="BE758" i="7"/>
  <c r="BE770" i="7"/>
  <c r="BE825" i="7"/>
  <c r="BE831" i="7"/>
  <c r="BE867" i="7"/>
  <c r="BE906" i="7"/>
  <c r="BE973" i="7"/>
  <c r="BE998" i="7"/>
  <c r="BE1010" i="7"/>
  <c r="BE1054" i="7"/>
  <c r="BE1068" i="7"/>
  <c r="BE1137" i="7"/>
  <c r="BE1585" i="7"/>
  <c r="BE1649" i="7"/>
  <c r="BE1765" i="7"/>
  <c r="BE1819" i="7"/>
  <c r="BE1898" i="7"/>
  <c r="BE2031" i="7"/>
  <c r="BE2178" i="7"/>
  <c r="BE2276" i="7"/>
  <c r="BK83" i="5"/>
  <c r="BK82" i="5"/>
  <c r="J82" i="5" s="1"/>
  <c r="J30" i="5" s="1"/>
  <c r="F79" i="6"/>
  <c r="BE94" i="6"/>
  <c r="BE109" i="6"/>
  <c r="BE136" i="6"/>
  <c r="BE160" i="6"/>
  <c r="BE206" i="6"/>
  <c r="E48" i="6"/>
  <c r="F54" i="6"/>
  <c r="J76" i="6"/>
  <c r="BE88" i="6"/>
  <c r="BE91" i="6"/>
  <c r="BE124" i="6"/>
  <c r="BE127" i="6"/>
  <c r="BE133" i="6"/>
  <c r="BE163" i="6"/>
  <c r="BE169" i="6"/>
  <c r="BE172" i="6"/>
  <c r="BE178" i="6"/>
  <c r="J79" i="6"/>
  <c r="BE97" i="6"/>
  <c r="BE100" i="6"/>
  <c r="BE103" i="6"/>
  <c r="BE106" i="6"/>
  <c r="BE118" i="6"/>
  <c r="BE139" i="6"/>
  <c r="BE184" i="6"/>
  <c r="BE190" i="6"/>
  <c r="BE195" i="6"/>
  <c r="BE145" i="6"/>
  <c r="BE148" i="6"/>
  <c r="BE181" i="6"/>
  <c r="BE197" i="6"/>
  <c r="BE210" i="6"/>
  <c r="BE85" i="6"/>
  <c r="BE121" i="6"/>
  <c r="BE151" i="6"/>
  <c r="BE154" i="6"/>
  <c r="J54" i="6"/>
  <c r="BE112" i="6"/>
  <c r="BE115" i="6"/>
  <c r="BE166" i="6"/>
  <c r="BE175" i="6"/>
  <c r="BE237" i="6"/>
  <c r="BE130" i="6"/>
  <c r="BE142" i="6"/>
  <c r="BE157" i="6"/>
  <c r="BE187" i="6"/>
  <c r="BE201" i="6"/>
  <c r="BK3211" i="4"/>
  <c r="J3211" i="4"/>
  <c r="J85" i="4"/>
  <c r="J55" i="5"/>
  <c r="F78" i="5"/>
  <c r="BE101" i="5"/>
  <c r="BE103" i="5"/>
  <c r="BE149" i="5"/>
  <c r="BE161" i="5"/>
  <c r="BE171" i="5"/>
  <c r="BE205" i="5"/>
  <c r="BE243" i="5"/>
  <c r="BE253" i="5"/>
  <c r="BE265" i="5"/>
  <c r="BE269" i="5"/>
  <c r="BE287" i="5"/>
  <c r="BE325" i="5"/>
  <c r="BE353" i="5"/>
  <c r="BE355" i="5"/>
  <c r="BE359" i="5"/>
  <c r="BE419" i="5"/>
  <c r="BE421" i="5"/>
  <c r="BE425" i="5"/>
  <c r="BE447" i="5"/>
  <c r="BE449" i="5"/>
  <c r="BE463" i="5"/>
  <c r="BE471" i="5"/>
  <c r="BE473" i="5"/>
  <c r="BE475" i="5"/>
  <c r="BE491" i="5"/>
  <c r="BE497" i="5"/>
  <c r="BE499" i="5"/>
  <c r="BE525" i="5"/>
  <c r="BE533" i="5"/>
  <c r="BE543" i="5"/>
  <c r="BE553" i="5"/>
  <c r="BE571" i="5"/>
  <c r="BE581" i="5"/>
  <c r="BE614" i="5"/>
  <c r="BE624" i="5"/>
  <c r="BE629" i="5"/>
  <c r="F55" i="5"/>
  <c r="BE95" i="5"/>
  <c r="BE113" i="5"/>
  <c r="BE117" i="5"/>
  <c r="BE125" i="5"/>
  <c r="BE165" i="5"/>
  <c r="BE187" i="5"/>
  <c r="BE195" i="5"/>
  <c r="BE217" i="5"/>
  <c r="BE227" i="5"/>
  <c r="BE231" i="5"/>
  <c r="BE239" i="5"/>
  <c r="BE263" i="5"/>
  <c r="BE267" i="5"/>
  <c r="BE283" i="5"/>
  <c r="BE305" i="5"/>
  <c r="BE307" i="5"/>
  <c r="BE345" i="5"/>
  <c r="BE373" i="5"/>
  <c r="BE381" i="5"/>
  <c r="BE413" i="5"/>
  <c r="BE465" i="5"/>
  <c r="BE467" i="5"/>
  <c r="BE501" i="5"/>
  <c r="BE503" i="5"/>
  <c r="BE505" i="5"/>
  <c r="BE511" i="5"/>
  <c r="BE521" i="5"/>
  <c r="BE523" i="5"/>
  <c r="BE537" i="5"/>
  <c r="BE545" i="5"/>
  <c r="BE577" i="5"/>
  <c r="BE597" i="5"/>
  <c r="BE603" i="5"/>
  <c r="E72" i="5"/>
  <c r="BE153" i="5"/>
  <c r="BE155" i="5"/>
  <c r="BE175" i="5"/>
  <c r="BE185" i="5"/>
  <c r="BE201" i="5"/>
  <c r="BE209" i="5"/>
  <c r="BE235" i="5"/>
  <c r="BE245" i="5"/>
  <c r="BE259" i="5"/>
  <c r="BE261" i="5"/>
  <c r="BE285" i="5"/>
  <c r="BE289" i="5"/>
  <c r="BE313" i="5"/>
  <c r="BE315" i="5"/>
  <c r="BE333" i="5"/>
  <c r="BE341" i="5"/>
  <c r="BE375" i="5"/>
  <c r="BE385" i="5"/>
  <c r="BE415" i="5"/>
  <c r="BE427" i="5"/>
  <c r="BE459" i="5"/>
  <c r="BE507" i="5"/>
  <c r="BE531" i="5"/>
  <c r="BE535" i="5"/>
  <c r="BE549" i="5"/>
  <c r="BE557" i="5"/>
  <c r="BE561" i="5"/>
  <c r="BE589" i="5"/>
  <c r="BE605" i="5"/>
  <c r="BE619" i="5"/>
  <c r="J52" i="5"/>
  <c r="BE123" i="5"/>
  <c r="BE135" i="5"/>
  <c r="BE143" i="5"/>
  <c r="BE179" i="5"/>
  <c r="BE181" i="5"/>
  <c r="BE197" i="5"/>
  <c r="BE199" i="5"/>
  <c r="BE215" i="5"/>
  <c r="BE249" i="5"/>
  <c r="BE255" i="5"/>
  <c r="BE291" i="5"/>
  <c r="BE293" i="5"/>
  <c r="BE309" i="5"/>
  <c r="BE321" i="5"/>
  <c r="BE327" i="5"/>
  <c r="BE329" i="5"/>
  <c r="BE339" i="5"/>
  <c r="BE343" i="5"/>
  <c r="BE347" i="5"/>
  <c r="BE349" i="5"/>
  <c r="BE357" i="5"/>
  <c r="BE379" i="5"/>
  <c r="BE397" i="5"/>
  <c r="BE399" i="5"/>
  <c r="BE431" i="5"/>
  <c r="BE451" i="5"/>
  <c r="BE457" i="5"/>
  <c r="BE469" i="5"/>
  <c r="BE479" i="5"/>
  <c r="BE489" i="5"/>
  <c r="BE493" i="5"/>
  <c r="BE547" i="5"/>
  <c r="BE555" i="5"/>
  <c r="BE559" i="5"/>
  <c r="BE573" i="5"/>
  <c r="BE585" i="5"/>
  <c r="BE595" i="5"/>
  <c r="BK1936" i="4"/>
  <c r="J1936" i="4"/>
  <c r="J74" i="4" s="1"/>
  <c r="BE89" i="5"/>
  <c r="BE121" i="5"/>
  <c r="BE129" i="5"/>
  <c r="BE159" i="5"/>
  <c r="BE173" i="5"/>
  <c r="BE177" i="5"/>
  <c r="BE219" i="5"/>
  <c r="BE241" i="5"/>
  <c r="BE297" i="5"/>
  <c r="BE299" i="5"/>
  <c r="BE301" i="5"/>
  <c r="BE317" i="5"/>
  <c r="BE323" i="5"/>
  <c r="BE371" i="5"/>
  <c r="BE377" i="5"/>
  <c r="BE391" i="5"/>
  <c r="BE395" i="5"/>
  <c r="BE403" i="5"/>
  <c r="BE417" i="5"/>
  <c r="BE437" i="5"/>
  <c r="BE445" i="5"/>
  <c r="BE453" i="5"/>
  <c r="BE517" i="5"/>
  <c r="BE539" i="5"/>
  <c r="BE601" i="5"/>
  <c r="BE609" i="5"/>
  <c r="J54" i="5"/>
  <c r="BE91" i="5"/>
  <c r="BE99" i="5"/>
  <c r="BE115" i="5"/>
  <c r="BE133" i="5"/>
  <c r="BE145" i="5"/>
  <c r="BE147" i="5"/>
  <c r="BE163" i="5"/>
  <c r="BE167" i="5"/>
  <c r="BE169" i="5"/>
  <c r="BE189" i="5"/>
  <c r="BE211" i="5"/>
  <c r="BE251" i="5"/>
  <c r="BE257" i="5"/>
  <c r="BE273" i="5"/>
  <c r="BE279" i="5"/>
  <c r="BE281" i="5"/>
  <c r="BE363" i="5"/>
  <c r="BE369" i="5"/>
  <c r="BE383" i="5"/>
  <c r="BE387" i="5"/>
  <c r="BE423" i="5"/>
  <c r="BE443" i="5"/>
  <c r="BE455" i="5"/>
  <c r="BE461" i="5"/>
  <c r="BE508" i="5"/>
  <c r="BE527" i="5"/>
  <c r="BE529" i="5"/>
  <c r="BE567" i="5"/>
  <c r="BE579" i="5"/>
  <c r="BE85" i="5"/>
  <c r="BE87" i="5"/>
  <c r="BE93" i="5"/>
  <c r="BE111" i="5"/>
  <c r="BE131" i="5"/>
  <c r="BE183" i="5"/>
  <c r="BE193" i="5"/>
  <c r="BE213" i="5"/>
  <c r="BE223" i="5"/>
  <c r="BE225" i="5"/>
  <c r="BE237" i="5"/>
  <c r="BE277" i="5"/>
  <c r="BE303" i="5"/>
  <c r="BE319" i="5"/>
  <c r="BE331" i="5"/>
  <c r="BE351" i="5"/>
  <c r="BE389" i="5"/>
  <c r="BE401" i="5"/>
  <c r="BE407" i="5"/>
  <c r="BE409" i="5"/>
  <c r="BE429" i="5"/>
  <c r="BE433" i="5"/>
  <c r="BE439" i="5"/>
  <c r="BE441" i="5"/>
  <c r="BE541" i="5"/>
  <c r="BE551" i="5"/>
  <c r="BE563" i="5"/>
  <c r="BE565" i="5"/>
  <c r="BE569" i="5"/>
  <c r="BE583" i="5"/>
  <c r="BE591" i="5"/>
  <c r="BE599" i="5"/>
  <c r="BE607" i="5"/>
  <c r="BE97" i="5"/>
  <c r="BE105" i="5"/>
  <c r="BE107" i="5"/>
  <c r="BE109" i="5"/>
  <c r="BE119" i="5"/>
  <c r="BE127" i="5"/>
  <c r="BE137" i="5"/>
  <c r="BE139" i="5"/>
  <c r="BE141" i="5"/>
  <c r="BE151" i="5"/>
  <c r="BE157" i="5"/>
  <c r="BE191" i="5"/>
  <c r="BE203" i="5"/>
  <c r="BE207" i="5"/>
  <c r="BE221" i="5"/>
  <c r="BE229" i="5"/>
  <c r="BE233" i="5"/>
  <c r="BE247" i="5"/>
  <c r="BE271" i="5"/>
  <c r="BE275" i="5"/>
  <c r="BE295" i="5"/>
  <c r="BE311" i="5"/>
  <c r="BE335" i="5"/>
  <c r="BE337" i="5"/>
  <c r="BE361" i="5"/>
  <c r="BE365" i="5"/>
  <c r="BE367" i="5"/>
  <c r="BE393" i="5"/>
  <c r="BE405" i="5"/>
  <c r="BE411" i="5"/>
  <c r="BE435" i="5"/>
  <c r="BE477" i="5"/>
  <c r="BE481" i="5"/>
  <c r="BE483" i="5"/>
  <c r="BE485" i="5"/>
  <c r="BE487" i="5"/>
  <c r="BE495" i="5"/>
  <c r="BE519" i="5"/>
  <c r="BE575" i="5"/>
  <c r="BE587" i="5"/>
  <c r="BE593" i="5"/>
  <c r="F55" i="4"/>
  <c r="BE114" i="4"/>
  <c r="BE222" i="4"/>
  <c r="BE251" i="4"/>
  <c r="BE255" i="4"/>
  <c r="BE277" i="4"/>
  <c r="BE283" i="4"/>
  <c r="BE322" i="4"/>
  <c r="BE432" i="4"/>
  <c r="BE500" i="4"/>
  <c r="BE565" i="4"/>
  <c r="BE596" i="4"/>
  <c r="BE657" i="4"/>
  <c r="BE661" i="4"/>
  <c r="BE687" i="4"/>
  <c r="BE724" i="4"/>
  <c r="BE742" i="4"/>
  <c r="BE834" i="4"/>
  <c r="BE851" i="4"/>
  <c r="BE860" i="4"/>
  <c r="BE1103" i="4"/>
  <c r="BE1116" i="4"/>
  <c r="BE1120" i="4"/>
  <c r="BE1180" i="4"/>
  <c r="BE1257" i="4"/>
  <c r="BE1275" i="4"/>
  <c r="BE1287" i="4"/>
  <c r="BE1321" i="4"/>
  <c r="BE1357" i="4"/>
  <c r="BE1462" i="4"/>
  <c r="BE1475" i="4"/>
  <c r="BE1538" i="4"/>
  <c r="BE1552" i="4"/>
  <c r="BE1559" i="4"/>
  <c r="BE1640" i="4"/>
  <c r="BE1659" i="4"/>
  <c r="BE1690" i="4"/>
  <c r="BE1825" i="4"/>
  <c r="BE1854" i="4"/>
  <c r="BE1932" i="4"/>
  <c r="BE2016" i="4"/>
  <c r="BE2034" i="4"/>
  <c r="BE2048" i="4"/>
  <c r="BE2154" i="4"/>
  <c r="BE2258" i="4"/>
  <c r="BE2265" i="4"/>
  <c r="BE2309" i="4"/>
  <c r="BE2361" i="4"/>
  <c r="BE2368" i="4"/>
  <c r="BE2556" i="4"/>
  <c r="BE2624" i="4"/>
  <c r="BE2679" i="4"/>
  <c r="BE2892" i="4"/>
  <c r="BE2970" i="4"/>
  <c r="BE3034" i="4"/>
  <c r="BE3051" i="4"/>
  <c r="BE3058" i="4"/>
  <c r="BE3063" i="4"/>
  <c r="BE3069" i="4"/>
  <c r="BE3075" i="4"/>
  <c r="BE3081" i="4"/>
  <c r="BE3112" i="4"/>
  <c r="BE3129" i="4"/>
  <c r="BE3160" i="4"/>
  <c r="BE3178" i="4"/>
  <c r="BE3184" i="4"/>
  <c r="BE3187" i="4"/>
  <c r="BE3199" i="4"/>
  <c r="BE3213" i="4"/>
  <c r="BE3224" i="4"/>
  <c r="BE3236" i="4"/>
  <c r="BE3252" i="4"/>
  <c r="BE3269" i="4"/>
  <c r="BE3274" i="4"/>
  <c r="BE3279" i="4"/>
  <c r="BE3285" i="4"/>
  <c r="BE3290" i="4"/>
  <c r="BE3296" i="4"/>
  <c r="BE3302" i="4"/>
  <c r="BE3308" i="4"/>
  <c r="BE3314" i="4"/>
  <c r="BE3320" i="4"/>
  <c r="BE3326" i="4"/>
  <c r="BE3331" i="4"/>
  <c r="BE3337" i="4"/>
  <c r="BK111" i="3"/>
  <c r="E48" i="4"/>
  <c r="BE110" i="4"/>
  <c r="BE200" i="4"/>
  <c r="BE205" i="4"/>
  <c r="BE210" i="4"/>
  <c r="BE246" i="4"/>
  <c r="BE298" i="4"/>
  <c r="BE302" i="4"/>
  <c r="BE312" i="4"/>
  <c r="BE405" i="4"/>
  <c r="BE412" i="4"/>
  <c r="BE417" i="4"/>
  <c r="BE422" i="4"/>
  <c r="BE437" i="4"/>
  <c r="BE442" i="4"/>
  <c r="BE572" i="4"/>
  <c r="BE603" i="4"/>
  <c r="BE608" i="4"/>
  <c r="BE612" i="4"/>
  <c r="BE618" i="4"/>
  <c r="BE675" i="4"/>
  <c r="BE791" i="4"/>
  <c r="BE867" i="4"/>
  <c r="BE900" i="4"/>
  <c r="BE951" i="4"/>
  <c r="BE979" i="4"/>
  <c r="BE1049" i="4"/>
  <c r="BE1059" i="4"/>
  <c r="BE1070" i="4"/>
  <c r="BE1099" i="4"/>
  <c r="BE1108" i="4"/>
  <c r="BE1298" i="4"/>
  <c r="BE1455" i="4"/>
  <c r="BE1523" i="4"/>
  <c r="BE1545" i="4"/>
  <c r="BE1566" i="4"/>
  <c r="BE1573" i="4"/>
  <c r="BE1611" i="4"/>
  <c r="BE1616" i="4"/>
  <c r="BE1621" i="4"/>
  <c r="BE1797" i="4"/>
  <c r="BE1864" i="4"/>
  <c r="BE1874" i="4"/>
  <c r="BE1879" i="4"/>
  <c r="BE1884" i="4"/>
  <c r="BE1911" i="4"/>
  <c r="BE1921" i="4"/>
  <c r="BE1999" i="4"/>
  <c r="BE2031" i="4"/>
  <c r="BE2041" i="4"/>
  <c r="BE2055" i="4"/>
  <c r="BE2165" i="4"/>
  <c r="BE2347" i="4"/>
  <c r="BE2354" i="4"/>
  <c r="BE2417" i="4"/>
  <c r="BE2535" i="4"/>
  <c r="BE2577" i="4"/>
  <c r="BE2610" i="4"/>
  <c r="BE2650" i="4"/>
  <c r="BE2770" i="4"/>
  <c r="BE2837" i="4"/>
  <c r="BE2845" i="4"/>
  <c r="BE2854" i="4"/>
  <c r="BE2862" i="4"/>
  <c r="J55" i="4"/>
  <c r="BE236" i="4"/>
  <c r="BE241" i="4"/>
  <c r="BE339" i="4"/>
  <c r="BE373" i="4"/>
  <c r="BE427" i="4"/>
  <c r="BE878" i="4"/>
  <c r="BE1155" i="4"/>
  <c r="BE1185" i="4"/>
  <c r="BE1192" i="4"/>
  <c r="BE1419" i="4"/>
  <c r="BE1425" i="4"/>
  <c r="BE1499" i="4"/>
  <c r="BE1594" i="4"/>
  <c r="BE1601" i="4"/>
  <c r="BE1635" i="4"/>
  <c r="BE1650" i="4"/>
  <c r="BE1655" i="4"/>
  <c r="BE1703" i="4"/>
  <c r="BE1869" i="4"/>
  <c r="BE1906" i="4"/>
  <c r="BE1994" i="4"/>
  <c r="BE2002" i="4"/>
  <c r="BE2076" i="4"/>
  <c r="BE2209" i="4"/>
  <c r="BE2328" i="4"/>
  <c r="BE2384" i="4"/>
  <c r="BE2411" i="4"/>
  <c r="BE2424" i="4"/>
  <c r="BE2504" i="4"/>
  <c r="BE2525" i="4"/>
  <c r="BE2655" i="4"/>
  <c r="BE2667" i="4"/>
  <c r="BE2673" i="4"/>
  <c r="BE2796" i="4"/>
  <c r="BE2921" i="4"/>
  <c r="BE2954" i="4"/>
  <c r="BE2965" i="4"/>
  <c r="BK1056" i="3"/>
  <c r="J1056" i="3" s="1"/>
  <c r="J65" i="3" s="1"/>
  <c r="J52" i="4"/>
  <c r="BE118" i="4"/>
  <c r="BE152" i="4"/>
  <c r="BE156" i="4"/>
  <c r="BE227" i="4"/>
  <c r="BE232" i="4"/>
  <c r="BE288" i="4"/>
  <c r="BE293" i="4"/>
  <c r="BE307" i="4"/>
  <c r="BE344" i="4"/>
  <c r="BE720" i="4"/>
  <c r="BE766" i="4"/>
  <c r="BE783" i="4"/>
  <c r="BE820" i="4"/>
  <c r="BE854" i="4"/>
  <c r="BE934" i="4"/>
  <c r="BE967" i="4"/>
  <c r="BE995" i="4"/>
  <c r="BE1054" i="4"/>
  <c r="BE1090" i="4"/>
  <c r="BE1136" i="4"/>
  <c r="BE1175" i="4"/>
  <c r="BE1238" i="4"/>
  <c r="BE1330" i="4"/>
  <c r="BE1413" i="4"/>
  <c r="BE1507" i="4"/>
  <c r="BE1515" i="4"/>
  <c r="BE1630" i="4"/>
  <c r="BE1697" i="4"/>
  <c r="BE1895" i="4"/>
  <c r="BE1901" i="4"/>
  <c r="BE1982" i="4"/>
  <c r="BE2007" i="4"/>
  <c r="BE2083" i="4"/>
  <c r="BE2175" i="4"/>
  <c r="BE2340" i="4"/>
  <c r="BE2596" i="4"/>
  <c r="BE2617" i="4"/>
  <c r="BE2631" i="4"/>
  <c r="BE2692" i="4"/>
  <c r="BE2709" i="4"/>
  <c r="BE2750" i="4"/>
  <c r="BE2834" i="4"/>
  <c r="BE2910" i="4"/>
  <c r="BE2932" i="4"/>
  <c r="BE2943" i="4"/>
  <c r="BE3003" i="4"/>
  <c r="BE760" i="4"/>
  <c r="BE803" i="4"/>
  <c r="BE847" i="4"/>
  <c r="BE889" i="4"/>
  <c r="BE1083" i="4"/>
  <c r="BE1160" i="4"/>
  <c r="BE1221" i="4"/>
  <c r="BE1251" i="4"/>
  <c r="BE1269" i="4"/>
  <c r="BE1281" i="4"/>
  <c r="BE1444" i="4"/>
  <c r="BE1711" i="4"/>
  <c r="BE1953" i="4"/>
  <c r="BE2121" i="4"/>
  <c r="BE2278" i="4"/>
  <c r="BE2405" i="4"/>
  <c r="BE2685" i="4"/>
  <c r="BE2720" i="4"/>
  <c r="BE2778" i="4"/>
  <c r="BE2876" i="4"/>
  <c r="BE2887" i="4"/>
  <c r="BE179" i="4"/>
  <c r="BE192" i="4"/>
  <c r="BE215" i="4"/>
  <c r="BE266" i="4"/>
  <c r="BE273" i="4"/>
  <c r="BE377" i="4"/>
  <c r="BE384" i="4"/>
  <c r="BE394" i="4"/>
  <c r="BE679" i="4"/>
  <c r="BE703" i="4"/>
  <c r="BE746" i="4"/>
  <c r="BE755" i="4"/>
  <c r="BE770" i="4"/>
  <c r="BE776" i="4"/>
  <c r="BE809" i="4"/>
  <c r="BE917" i="4"/>
  <c r="BE1124" i="4"/>
  <c r="BE1128" i="4"/>
  <c r="BE1245" i="4"/>
  <c r="BE1263" i="4"/>
  <c r="BE1311" i="4"/>
  <c r="BE1336" i="4"/>
  <c r="BE1348" i="4"/>
  <c r="BE1373" i="4"/>
  <c r="BE1402" i="4"/>
  <c r="BE1431" i="4"/>
  <c r="BE1580" i="4"/>
  <c r="BE1587" i="4"/>
  <c r="BE1682" i="4"/>
  <c r="BE1890" i="4"/>
  <c r="BE1938" i="4"/>
  <c r="BE1943" i="4"/>
  <c r="BE1965" i="4"/>
  <c r="BE2023" i="4"/>
  <c r="BE2027" i="4"/>
  <c r="BE2069" i="4"/>
  <c r="BE2090" i="4"/>
  <c r="BE2132" i="4"/>
  <c r="BE2324" i="4"/>
  <c r="BE2336" i="4"/>
  <c r="BE2373" i="4"/>
  <c r="BE2588" i="4"/>
  <c r="BE2760" i="4"/>
  <c r="BE2899" i="4"/>
  <c r="BE2974" i="4"/>
  <c r="BE2988" i="4"/>
  <c r="F103" i="4"/>
  <c r="BE163" i="4"/>
  <c r="BE260" i="4"/>
  <c r="BE453" i="4"/>
  <c r="BE695" i="4"/>
  <c r="BE841" i="4"/>
  <c r="BE974" i="4"/>
  <c r="BE1011" i="4"/>
  <c r="BE1022" i="4"/>
  <c r="BE1033" i="4"/>
  <c r="BE1064" i="4"/>
  <c r="BE1228" i="4"/>
  <c r="BE1674" i="4"/>
  <c r="BE1740" i="4"/>
  <c r="BE1916" i="4"/>
  <c r="BE2320" i="4"/>
  <c r="BE2332" i="4"/>
  <c r="BE2378" i="4"/>
  <c r="BE2393" i="4"/>
  <c r="BE2445" i="4"/>
  <c r="BE2603" i="4"/>
  <c r="BE2739" i="4"/>
  <c r="BE2788" i="4"/>
  <c r="BE2896" i="4"/>
  <c r="BE135" i="4"/>
  <c r="BE317" i="4"/>
  <c r="BE623" i="4"/>
  <c r="BE640" i="4"/>
  <c r="BE1044" i="4"/>
  <c r="BE1132" i="4"/>
  <c r="BE1141" i="4"/>
  <c r="BE1365" i="4"/>
  <c r="BE1383" i="4"/>
  <c r="BE1487" i="4"/>
  <c r="BE1531" i="4"/>
  <c r="BE1645" i="4"/>
  <c r="BE1664" i="4"/>
  <c r="BE1669" i="4"/>
  <c r="BE1769" i="4"/>
  <c r="BE1859" i="4"/>
  <c r="BE1928" i="4"/>
  <c r="BE1971" i="4"/>
  <c r="BE2011" i="4"/>
  <c r="BE2020" i="4"/>
  <c r="BE2062" i="4"/>
  <c r="BE2097" i="4"/>
  <c r="BE2104" i="4"/>
  <c r="BE2109" i="4"/>
  <c r="BE2144" i="4"/>
  <c r="BE2193" i="4"/>
  <c r="BE2225" i="4"/>
  <c r="BE2246" i="4"/>
  <c r="BE2435" i="4"/>
  <c r="BE2638" i="4"/>
  <c r="BE2697" i="4"/>
  <c r="BE2867" i="4"/>
  <c r="BE2981" i="4"/>
  <c r="BE121" i="3"/>
  <c r="BE204" i="3"/>
  <c r="BE292" i="3"/>
  <c r="BE370" i="3"/>
  <c r="BE549" i="3"/>
  <c r="BE816" i="3"/>
  <c r="BE922" i="3"/>
  <c r="BE931" i="3"/>
  <c r="BE1058" i="3"/>
  <c r="BE1078" i="3"/>
  <c r="BE1131" i="3"/>
  <c r="BE1201" i="3"/>
  <c r="BE1220" i="3"/>
  <c r="BE1240" i="3"/>
  <c r="BE1305" i="3"/>
  <c r="BE1321" i="3"/>
  <c r="BE1327" i="3"/>
  <c r="BE1407" i="3"/>
  <c r="BE1451" i="3"/>
  <c r="BE1478" i="3"/>
  <c r="BE1483" i="3"/>
  <c r="BE1597" i="3"/>
  <c r="BE1610" i="3"/>
  <c r="BE1747" i="3"/>
  <c r="BE1849" i="3"/>
  <c r="BE1871" i="3"/>
  <c r="BE1939" i="3"/>
  <c r="J52" i="3"/>
  <c r="F106" i="3"/>
  <c r="BE113" i="3"/>
  <c r="BE228" i="3"/>
  <c r="BE237" i="3"/>
  <c r="BE274" i="3"/>
  <c r="BE560" i="3"/>
  <c r="BE566" i="3"/>
  <c r="BE572" i="3"/>
  <c r="BE620" i="3"/>
  <c r="BE626" i="3"/>
  <c r="BE730" i="3"/>
  <c r="BE798" i="3"/>
  <c r="BE825" i="3"/>
  <c r="BE955" i="3"/>
  <c r="BE1032" i="3"/>
  <c r="BE1162" i="3"/>
  <c r="BE1261" i="3"/>
  <c r="BE1375" i="3"/>
  <c r="BE1401" i="3"/>
  <c r="BE1603" i="3"/>
  <c r="BE1620" i="3"/>
  <c r="BE1782" i="3"/>
  <c r="BE1800" i="3"/>
  <c r="BE1805" i="3"/>
  <c r="BE1865" i="3"/>
  <c r="BE1886" i="3"/>
  <c r="BE1957" i="3"/>
  <c r="BE1990" i="3"/>
  <c r="BE1996" i="3"/>
  <c r="BE2018" i="3"/>
  <c r="BE2056" i="3"/>
  <c r="BE2078" i="3"/>
  <c r="BE2081" i="3"/>
  <c r="BE2085" i="3"/>
  <c r="BE2091" i="3"/>
  <c r="BE2096" i="3"/>
  <c r="BE2112" i="3"/>
  <c r="BE2127" i="3"/>
  <c r="BE2137" i="3"/>
  <c r="BE2152" i="3"/>
  <c r="BE2157" i="3"/>
  <c r="F55" i="3"/>
  <c r="BE136" i="3"/>
  <c r="BE179" i="3"/>
  <c r="BE186" i="3"/>
  <c r="BE224" i="3"/>
  <c r="BE283" i="3"/>
  <c r="BE297" i="3"/>
  <c r="BE346" i="3"/>
  <c r="BE438" i="3"/>
  <c r="BE501" i="3"/>
  <c r="BE531" i="3"/>
  <c r="BE590" i="3"/>
  <c r="BE602" i="3"/>
  <c r="BE689" i="3"/>
  <c r="BE769" i="3"/>
  <c r="BE784" i="3"/>
  <c r="BE793" i="3"/>
  <c r="BE803" i="3"/>
  <c r="BE808" i="3"/>
  <c r="BE886" i="3"/>
  <c r="BE970" i="3"/>
  <c r="BE984" i="3"/>
  <c r="BE1009" i="3"/>
  <c r="BE1091" i="3"/>
  <c r="BE1098" i="3"/>
  <c r="BE1111" i="3"/>
  <c r="BE1188" i="3"/>
  <c r="BE1274" i="3"/>
  <c r="BE1488" i="3"/>
  <c r="BE1499" i="3"/>
  <c r="BE1556" i="3"/>
  <c r="BE1668" i="3"/>
  <c r="BE1706" i="3"/>
  <c r="BE1752" i="3"/>
  <c r="BE1834" i="3"/>
  <c r="BE1854" i="3"/>
  <c r="BE1920" i="3"/>
  <c r="BK87" i="2"/>
  <c r="J87" i="2" s="1"/>
  <c r="J60" i="2" s="1"/>
  <c r="J55" i="3"/>
  <c r="BE117" i="3"/>
  <c r="BE141" i="3"/>
  <c r="BE195" i="3"/>
  <c r="BE199" i="3"/>
  <c r="BE216" i="3"/>
  <c r="BE279" i="3"/>
  <c r="BE484" i="3"/>
  <c r="BE540" i="3"/>
  <c r="BE596" i="3"/>
  <c r="BE614" i="3"/>
  <c r="BE661" i="3"/>
  <c r="BE698" i="3"/>
  <c r="BE779" i="3"/>
  <c r="BE812" i="3"/>
  <c r="BE1004" i="3"/>
  <c r="BE1215" i="3"/>
  <c r="BE1350" i="3"/>
  <c r="BE1423" i="3"/>
  <c r="BE1464" i="3"/>
  <c r="BE1509" i="3"/>
  <c r="BE1546" i="3"/>
  <c r="BE1551" i="3"/>
  <c r="BE1561" i="3"/>
  <c r="BE1590" i="3"/>
  <c r="BE1716" i="3"/>
  <c r="BE1736" i="3"/>
  <c r="BE1794" i="3"/>
  <c r="BE1839" i="3"/>
  <c r="BE1844" i="3"/>
  <c r="BE1876" i="3"/>
  <c r="BE1944" i="3"/>
  <c r="BE174" i="3"/>
  <c r="BE220" i="3"/>
  <c r="BE326" i="3"/>
  <c r="BE390" i="3"/>
  <c r="BE511" i="3"/>
  <c r="BE555" i="3"/>
  <c r="BE708" i="3"/>
  <c r="BE763" i="3"/>
  <c r="BE774" i="3"/>
  <c r="BE846" i="3"/>
  <c r="BE872" i="3"/>
  <c r="BE880" i="3"/>
  <c r="BE897" i="3"/>
  <c r="BE909" i="3"/>
  <c r="BE916" i="3"/>
  <c r="BE943" i="3"/>
  <c r="BE988" i="3"/>
  <c r="BE1021" i="3"/>
  <c r="BE1045" i="3"/>
  <c r="BE1052" i="3"/>
  <c r="BE1084" i="3"/>
  <c r="BE1138" i="3"/>
  <c r="BE1251" i="3"/>
  <c r="BE1279" i="3"/>
  <c r="BE1339" i="3"/>
  <c r="BE1389" i="3"/>
  <c r="BE1429" i="3"/>
  <c r="BE1504" i="3"/>
  <c r="BE1514" i="3"/>
  <c r="BE1520" i="3"/>
  <c r="BE1525" i="3"/>
  <c r="BE1536" i="3"/>
  <c r="BE1581" i="3"/>
  <c r="BE1625" i="3"/>
  <c r="BE1766" i="3"/>
  <c r="BE1771" i="3"/>
  <c r="BE1777" i="3"/>
  <c r="BE131" i="3"/>
  <c r="BE147" i="3"/>
  <c r="BE157" i="3"/>
  <c r="BE163" i="3"/>
  <c r="BE169" i="3"/>
  <c r="BE288" i="3"/>
  <c r="BE320" i="3"/>
  <c r="BE414" i="3"/>
  <c r="BE506" i="3"/>
  <c r="BE703" i="3"/>
  <c r="BE788" i="3"/>
  <c r="BE859" i="3"/>
  <c r="BE994" i="3"/>
  <c r="BE999" i="3"/>
  <c r="BE1027" i="3"/>
  <c r="BE1064" i="3"/>
  <c r="BE1071" i="3"/>
  <c r="BE1118" i="3"/>
  <c r="BE1310" i="3"/>
  <c r="BE1364" i="3"/>
  <c r="BE1566" i="3"/>
  <c r="BE1640" i="3"/>
  <c r="BE1645" i="3"/>
  <c r="BE1687" i="3"/>
  <c r="BE1696" i="3"/>
  <c r="BE1810" i="3"/>
  <c r="BE1822" i="3"/>
  <c r="BE1891" i="3"/>
  <c r="BE1896" i="3"/>
  <c r="E48" i="3"/>
  <c r="BE212" i="3"/>
  <c r="BE232" i="3"/>
  <c r="BE301" i="3"/>
  <c r="BE308" i="3"/>
  <c r="BE522" i="3"/>
  <c r="BE584" i="3"/>
  <c r="BE608" i="3"/>
  <c r="BE820" i="3"/>
  <c r="BE966" i="3"/>
  <c r="BE1015" i="3"/>
  <c r="BE1124" i="3"/>
  <c r="BE1151" i="3"/>
  <c r="BE1256" i="3"/>
  <c r="BE1284" i="3"/>
  <c r="BE1295" i="3"/>
  <c r="BE1316" i="3"/>
  <c r="BE1531" i="3"/>
  <c r="BE1541" i="3"/>
  <c r="BE1571" i="3"/>
  <c r="BE1577" i="3"/>
  <c r="BE1586" i="3"/>
  <c r="BE1629" i="3"/>
  <c r="BE1634" i="3"/>
  <c r="BE1659" i="3"/>
  <c r="BE1663" i="3"/>
  <c r="BE1673" i="3"/>
  <c r="BE1678" i="3"/>
  <c r="BE1682" i="3"/>
  <c r="BE1701" i="3"/>
  <c r="BE1722" i="3"/>
  <c r="BE1741" i="3"/>
  <c r="BE1787" i="3"/>
  <c r="BE1881" i="3"/>
  <c r="BE127" i="3"/>
  <c r="BE461" i="3"/>
  <c r="BE496" i="3"/>
  <c r="BE578" i="3"/>
  <c r="BE649" i="3"/>
  <c r="BE831" i="3"/>
  <c r="BE892" i="3"/>
  <c r="BE926" i="3"/>
  <c r="BE1038" i="3"/>
  <c r="BE1106" i="3"/>
  <c r="BE1146" i="3"/>
  <c r="BE1182" i="3"/>
  <c r="BE1196" i="3"/>
  <c r="BE1225" i="3"/>
  <c r="BE1235" i="3"/>
  <c r="BE1245" i="3"/>
  <c r="BE1289" i="3"/>
  <c r="BE1300" i="3"/>
  <c r="BE1440" i="3"/>
  <c r="BE1493" i="3"/>
  <c r="BE1616" i="3"/>
  <c r="BE1691" i="3"/>
  <c r="BE1859" i="3"/>
  <c r="BE1926" i="3"/>
  <c r="BE1951" i="3"/>
  <c r="F54" i="2"/>
  <c r="F83" i="2"/>
  <c r="BE89" i="2"/>
  <c r="BE158" i="2"/>
  <c r="BE172" i="2"/>
  <c r="BE180" i="2"/>
  <c r="J52" i="2"/>
  <c r="BE108" i="2"/>
  <c r="BE144" i="2"/>
  <c r="J83" i="2"/>
  <c r="BE126" i="2"/>
  <c r="BE147" i="2"/>
  <c r="E76" i="2"/>
  <c r="BE99" i="2"/>
  <c r="BE130" i="2"/>
  <c r="BE163" i="2"/>
  <c r="BE169" i="2"/>
  <c r="BE176" i="2"/>
  <c r="BE183" i="2"/>
  <c r="BE186" i="2"/>
  <c r="BE94" i="2"/>
  <c r="BE120" i="2"/>
  <c r="BE150" i="2"/>
  <c r="BE153" i="2"/>
  <c r="BE111" i="2"/>
  <c r="BE104" i="2"/>
  <c r="BE115" i="2"/>
  <c r="BE134" i="2"/>
  <c r="BE139" i="2"/>
  <c r="J34" i="11"/>
  <c r="AW64" i="1"/>
  <c r="F36" i="17"/>
  <c r="BC70" i="1"/>
  <c r="F37" i="18"/>
  <c r="BD71" i="1" s="1"/>
  <c r="J34" i="28"/>
  <c r="AW82" i="1"/>
  <c r="J34" i="14"/>
  <c r="AW67" i="1" s="1"/>
  <c r="J34" i="29"/>
  <c r="AW83" i="1"/>
  <c r="J34" i="2"/>
  <c r="AW55" i="1" s="1"/>
  <c r="J34" i="8"/>
  <c r="AW61" i="1"/>
  <c r="F36" i="10"/>
  <c r="BC63" i="1" s="1"/>
  <c r="J34" i="10"/>
  <c r="AW63" i="1"/>
  <c r="F35" i="11"/>
  <c r="BB64" i="1" s="1"/>
  <c r="F35" i="14"/>
  <c r="BB67" i="1"/>
  <c r="F35" i="19"/>
  <c r="BB72" i="1" s="1"/>
  <c r="J36" i="24"/>
  <c r="AW78" i="1"/>
  <c r="F36" i="4"/>
  <c r="BC57" i="1" s="1"/>
  <c r="J34" i="9"/>
  <c r="AW62" i="1"/>
  <c r="F36" i="16"/>
  <c r="BC69" i="1" s="1"/>
  <c r="F34" i="17"/>
  <c r="BA70" i="1"/>
  <c r="J34" i="18"/>
  <c r="AW71" i="1" s="1"/>
  <c r="F35" i="33"/>
  <c r="BB88" i="1"/>
  <c r="F34" i="8"/>
  <c r="BA61" i="1" s="1"/>
  <c r="F34" i="9"/>
  <c r="BA62" i="1"/>
  <c r="F36" i="9"/>
  <c r="BC62" i="1" s="1"/>
  <c r="F34" i="13"/>
  <c r="BA66" i="1"/>
  <c r="J36" i="22"/>
  <c r="AW76" i="1" s="1"/>
  <c r="F39" i="23"/>
  <c r="BD77" i="1"/>
  <c r="F36" i="30"/>
  <c r="BA85" i="1" s="1"/>
  <c r="F36" i="12"/>
  <c r="BC65" i="1"/>
  <c r="F36" i="15"/>
  <c r="BC68" i="1" s="1"/>
  <c r="F37" i="5"/>
  <c r="BD58" i="1"/>
  <c r="F36" i="21"/>
  <c r="BA75" i="1"/>
  <c r="F37" i="22"/>
  <c r="BB76" i="1"/>
  <c r="F37" i="24"/>
  <c r="BB78" i="1"/>
  <c r="F34" i="28"/>
  <c r="BA82" i="1" s="1"/>
  <c r="F39" i="32"/>
  <c r="BD87" i="1"/>
  <c r="F37" i="2"/>
  <c r="BD55" i="1"/>
  <c r="F37" i="12"/>
  <c r="BD65" i="1"/>
  <c r="F37" i="3"/>
  <c r="BD56" i="1" s="1"/>
  <c r="F35" i="29"/>
  <c r="BB83" i="1"/>
  <c r="F36" i="32"/>
  <c r="BA87" i="1"/>
  <c r="F35" i="16"/>
  <c r="BB69" i="1"/>
  <c r="F34" i="2"/>
  <c r="BA55" i="1" s="1"/>
  <c r="J34" i="4"/>
  <c r="AW57" i="1" s="1"/>
  <c r="F36" i="8"/>
  <c r="BC61" i="1"/>
  <c r="J34" i="13"/>
  <c r="AW66" i="1"/>
  <c r="F37" i="14"/>
  <c r="BD67" i="1" s="1"/>
  <c r="F34" i="16"/>
  <c r="BA69" i="1" s="1"/>
  <c r="F37" i="19"/>
  <c r="BD72" i="1"/>
  <c r="F37" i="27"/>
  <c r="BD81" i="1"/>
  <c r="F36" i="23"/>
  <c r="BA77" i="1" s="1"/>
  <c r="F36" i="24"/>
  <c r="BA78" i="1" s="1"/>
  <c r="F36" i="25"/>
  <c r="BA79" i="1"/>
  <c r="F35" i="27"/>
  <c r="BB81" i="1"/>
  <c r="J36" i="30"/>
  <c r="AW85" i="1" s="1"/>
  <c r="F36" i="31"/>
  <c r="BA86" i="1" s="1"/>
  <c r="F39" i="31"/>
  <c r="BD86" i="1"/>
  <c r="F36" i="2"/>
  <c r="BC55" i="1"/>
  <c r="F35" i="7"/>
  <c r="BB60" i="1" s="1"/>
  <c r="F34" i="10"/>
  <c r="BA63" i="1" s="1"/>
  <c r="F34" i="12"/>
  <c r="BA65" i="1"/>
  <c r="F35" i="2"/>
  <c r="BB55" i="1"/>
  <c r="F34" i="6"/>
  <c r="BA59" i="1" s="1"/>
  <c r="J34" i="6"/>
  <c r="AW59" i="1" s="1"/>
  <c r="F35" i="6"/>
  <c r="BB59" i="1" s="1"/>
  <c r="F36" i="7"/>
  <c r="BC60" i="1"/>
  <c r="F35" i="18"/>
  <c r="BB71" i="1" s="1"/>
  <c r="F36" i="13"/>
  <c r="BC66" i="1" s="1"/>
  <c r="J34" i="17"/>
  <c r="AW70" i="1" s="1"/>
  <c r="F36" i="28"/>
  <c r="BC82" i="1"/>
  <c r="F37" i="16"/>
  <c r="BD69" i="1" s="1"/>
  <c r="F37" i="8"/>
  <c r="BD61" i="1" s="1"/>
  <c r="F36" i="14"/>
  <c r="BC67" i="1" s="1"/>
  <c r="F36" i="20"/>
  <c r="BA74" i="1"/>
  <c r="F36" i="27"/>
  <c r="BC81" i="1" s="1"/>
  <c r="F37" i="33"/>
  <c r="BD88" i="1" s="1"/>
  <c r="F36" i="6"/>
  <c r="BC59" i="1" s="1"/>
  <c r="F35" i="15"/>
  <c r="BB68" i="1"/>
  <c r="F39" i="20"/>
  <c r="BD74" i="1" s="1"/>
  <c r="F35" i="26"/>
  <c r="AZ80" i="1" s="1"/>
  <c r="J36" i="26"/>
  <c r="AW80" i="1" s="1"/>
  <c r="J34" i="33"/>
  <c r="AW88" i="1"/>
  <c r="F34" i="5"/>
  <c r="BA58" i="1" s="1"/>
  <c r="F35" i="5"/>
  <c r="BB58" i="1" s="1"/>
  <c r="J34" i="16"/>
  <c r="AW69" i="1" s="1"/>
  <c r="AS54" i="1"/>
  <c r="F37" i="7"/>
  <c r="BD60" i="1"/>
  <c r="F34" i="11"/>
  <c r="BA64" i="1" s="1"/>
  <c r="J34" i="12"/>
  <c r="AW65" i="1"/>
  <c r="F34" i="14"/>
  <c r="BA67" i="1" s="1"/>
  <c r="F37" i="29"/>
  <c r="BD83" i="1"/>
  <c r="J36" i="32"/>
  <c r="AW87" i="1" s="1"/>
  <c r="F35" i="10"/>
  <c r="BB63" i="1"/>
  <c r="F37" i="11"/>
  <c r="BD64" i="1" s="1"/>
  <c r="F34" i="18"/>
  <c r="BA71" i="1"/>
  <c r="F36" i="19"/>
  <c r="BC72" i="1" s="1"/>
  <c r="F39" i="25"/>
  <c r="BD79" i="1"/>
  <c r="J34" i="3"/>
  <c r="AW56" i="1" s="1"/>
  <c r="F36" i="3"/>
  <c r="BC56" i="1"/>
  <c r="F37" i="9"/>
  <c r="BD62" i="1" s="1"/>
  <c r="F34" i="15"/>
  <c r="BA68" i="1"/>
  <c r="F38" i="32"/>
  <c r="BC87" i="1" s="1"/>
  <c r="J34" i="5"/>
  <c r="AW58" i="1"/>
  <c r="F38" i="22"/>
  <c r="BC76" i="1" s="1"/>
  <c r="F39" i="24"/>
  <c r="BD78" i="1"/>
  <c r="J34" i="27"/>
  <c r="AW81" i="1" s="1"/>
  <c r="F34" i="3"/>
  <c r="BA56" i="1"/>
  <c r="F38" i="30"/>
  <c r="BC85" i="1" s="1"/>
  <c r="F37" i="4"/>
  <c r="BD57" i="1"/>
  <c r="F35" i="9"/>
  <c r="BB62" i="1" s="1"/>
  <c r="F37" i="13"/>
  <c r="BD66" i="1"/>
  <c r="F34" i="19"/>
  <c r="BA72" i="1" s="1"/>
  <c r="J36" i="23"/>
  <c r="AW77" i="1"/>
  <c r="F34" i="33"/>
  <c r="BA88" i="1" s="1"/>
  <c r="F34" i="7"/>
  <c r="BA60" i="1"/>
  <c r="F36" i="5"/>
  <c r="BC58" i="1" s="1"/>
  <c r="J35" i="21"/>
  <c r="AV75" i="1"/>
  <c r="AT75" i="1" s="1"/>
  <c r="F39" i="22"/>
  <c r="BD76" i="1"/>
  <c r="F37" i="23"/>
  <c r="BB77" i="1" s="1"/>
  <c r="F37" i="25"/>
  <c r="BB79" i="1" s="1"/>
  <c r="F36" i="33"/>
  <c r="BC88" i="1" s="1"/>
  <c r="F35" i="4"/>
  <c r="BB57" i="1"/>
  <c r="F37" i="30"/>
  <c r="BB85" i="1" s="1"/>
  <c r="F35" i="3"/>
  <c r="BB56" i="1" s="1"/>
  <c r="F37" i="10"/>
  <c r="BD63" i="1" s="1"/>
  <c r="F36" i="11"/>
  <c r="BC64" i="1"/>
  <c r="J34" i="15"/>
  <c r="AW68" i="1" s="1"/>
  <c r="J36" i="20"/>
  <c r="AW74" i="1" s="1"/>
  <c r="F34" i="27"/>
  <c r="BA81" i="1" s="1"/>
  <c r="F39" i="30"/>
  <c r="BD85" i="1"/>
  <c r="F35" i="12"/>
  <c r="BB65" i="1" s="1"/>
  <c r="F35" i="17"/>
  <c r="BB70" i="1" s="1"/>
  <c r="F35" i="8"/>
  <c r="BB61" i="1" s="1"/>
  <c r="F35" i="13"/>
  <c r="BB66" i="1"/>
  <c r="F36" i="22"/>
  <c r="BA76" i="1" s="1"/>
  <c r="F38" i="24"/>
  <c r="BC78" i="1" s="1"/>
  <c r="J36" i="25"/>
  <c r="AW79" i="1" s="1"/>
  <c r="F35" i="28"/>
  <c r="BB82" i="1"/>
  <c r="F38" i="23"/>
  <c r="BC77" i="1" s="1"/>
  <c r="F37" i="28"/>
  <c r="BD82" i="1" s="1"/>
  <c r="J34" i="7"/>
  <c r="AW60" i="1" s="1"/>
  <c r="F36" i="18"/>
  <c r="BC71" i="1"/>
  <c r="F38" i="25"/>
  <c r="BC79" i="1"/>
  <c r="J36" i="31"/>
  <c r="AW86" i="1"/>
  <c r="F37" i="31"/>
  <c r="BB86" i="1" s="1"/>
  <c r="F34" i="4"/>
  <c r="BA57" i="1"/>
  <c r="J34" i="19"/>
  <c r="AW72" i="1"/>
  <c r="F38" i="20"/>
  <c r="BC74" i="1"/>
  <c r="F37" i="20"/>
  <c r="BB74" i="1" s="1"/>
  <c r="F34" i="29"/>
  <c r="BA83" i="1"/>
  <c r="F36" i="29"/>
  <c r="BC83" i="1"/>
  <c r="F38" i="31"/>
  <c r="BC86" i="1"/>
  <c r="F37" i="32"/>
  <c r="BB87" i="1" s="1"/>
  <c r="F37" i="6"/>
  <c r="BD59" i="1"/>
  <c r="F37" i="15"/>
  <c r="BD68" i="1"/>
  <c r="F37" i="17"/>
  <c r="BD70" i="1"/>
  <c r="R91" i="18" l="1"/>
  <c r="R90" i="18" s="1"/>
  <c r="R89" i="18" s="1"/>
  <c r="BK2258" i="7"/>
  <c r="J2258" i="7" s="1"/>
  <c r="J108" i="7" s="1"/>
  <c r="J90" i="31"/>
  <c r="J65" i="31" s="1"/>
  <c r="BK89" i="31"/>
  <c r="J89" i="31" s="1"/>
  <c r="J64" i="31" s="1"/>
  <c r="BK144" i="12"/>
  <c r="J144" i="12" s="1"/>
  <c r="J65" i="12" s="1"/>
  <c r="J1673" i="4"/>
  <c r="J69" i="4" s="1"/>
  <c r="BK1089" i="4"/>
  <c r="J555" i="28"/>
  <c r="J88" i="28" s="1"/>
  <c r="BK541" i="28"/>
  <c r="J541" i="28" s="1"/>
  <c r="J85" i="28" s="1"/>
  <c r="J385" i="30"/>
  <c r="J66" i="30" s="1"/>
  <c r="BK91" i="30"/>
  <c r="J91" i="30" s="1"/>
  <c r="J64" i="30" s="1"/>
  <c r="BK85" i="15"/>
  <c r="BK84" i="15" s="1"/>
  <c r="J84" i="15" s="1"/>
  <c r="J59" i="15" s="1"/>
  <c r="P1089" i="4"/>
  <c r="P108" i="4" s="1"/>
  <c r="R1089" i="4"/>
  <c r="R108" i="4" s="1"/>
  <c r="P92" i="25"/>
  <c r="P91" i="25" s="1"/>
  <c r="P90" i="25" s="1"/>
  <c r="AU79" i="1" s="1"/>
  <c r="P92" i="23"/>
  <c r="P91" i="23"/>
  <c r="P90" i="23"/>
  <c r="AU77" i="1"/>
  <c r="P93" i="33"/>
  <c r="P92" i="33" s="1"/>
  <c r="AU88" i="1" s="1"/>
  <c r="R90" i="32"/>
  <c r="R89" i="32" s="1"/>
  <c r="P476" i="7"/>
  <c r="P88" i="16"/>
  <c r="P87" i="16" s="1"/>
  <c r="P86" i="16" s="1"/>
  <c r="AU69" i="1" s="1"/>
  <c r="R86" i="27"/>
  <c r="R85" i="27" s="1"/>
  <c r="R84" i="27" s="1"/>
  <c r="P88" i="17"/>
  <c r="P87" i="17"/>
  <c r="P86" i="17" s="1"/>
  <c r="AU70" i="1" s="1"/>
  <c r="BK82" i="8"/>
  <c r="J82" i="8"/>
  <c r="J59" i="8" s="1"/>
  <c r="R476" i="7"/>
  <c r="R264" i="28"/>
  <c r="T123" i="28"/>
  <c r="R1013" i="7"/>
  <c r="T91" i="30"/>
  <c r="T90" i="30" s="1"/>
  <c r="BK91" i="22"/>
  <c r="BK90" i="22" s="1"/>
  <c r="J90" i="22" s="1"/>
  <c r="J64" i="22" s="1"/>
  <c r="P91" i="18"/>
  <c r="P90" i="18" s="1"/>
  <c r="P89" i="18" s="1"/>
  <c r="AU71" i="1" s="1"/>
  <c r="P85" i="15"/>
  <c r="P84" i="15" s="1"/>
  <c r="AU68" i="1" s="1"/>
  <c r="T144" i="7"/>
  <c r="P92" i="20"/>
  <c r="P91" i="20" s="1"/>
  <c r="P90" i="20" s="1"/>
  <c r="AU74" i="1" s="1"/>
  <c r="T91" i="18"/>
  <c r="T90" i="18" s="1"/>
  <c r="T89" i="18" s="1"/>
  <c r="T86" i="13"/>
  <c r="T85" i="13"/>
  <c r="R2258" i="7"/>
  <c r="R144" i="7"/>
  <c r="P86" i="14"/>
  <c r="P85" i="14"/>
  <c r="AU67" i="1" s="1"/>
  <c r="T86" i="14"/>
  <c r="T85" i="14"/>
  <c r="P83" i="5"/>
  <c r="P82" i="5" s="1"/>
  <c r="AU58" i="1" s="1"/>
  <c r="P87" i="2"/>
  <c r="P86" i="2"/>
  <c r="AU55" i="1" s="1"/>
  <c r="T541" i="28"/>
  <c r="R1056" i="3"/>
  <c r="R110" i="3"/>
  <c r="R92" i="24"/>
  <c r="R91" i="24" s="1"/>
  <c r="R90" i="24" s="1"/>
  <c r="BK86" i="29"/>
  <c r="J86" i="29" s="1"/>
  <c r="J61" i="29" s="1"/>
  <c r="P1056" i="3"/>
  <c r="P110" i="3"/>
  <c r="AU56" i="1" s="1"/>
  <c r="T87" i="2"/>
  <c r="T86" i="2" s="1"/>
  <c r="T88" i="16"/>
  <c r="T87" i="16" s="1"/>
  <c r="T86" i="16" s="1"/>
  <c r="R83" i="5"/>
  <c r="R82" i="5"/>
  <c r="T83" i="5"/>
  <c r="T82" i="5" s="1"/>
  <c r="T264" i="28"/>
  <c r="R86" i="13"/>
  <c r="R85" i="13" s="1"/>
  <c r="P1013" i="7"/>
  <c r="T476" i="7"/>
  <c r="T83" i="6"/>
  <c r="T82" i="6" s="1"/>
  <c r="T108" i="4"/>
  <c r="T1056" i="3"/>
  <c r="T110" i="3" s="1"/>
  <c r="BK92" i="24"/>
  <c r="J92" i="24"/>
  <c r="J65" i="24"/>
  <c r="P83" i="6"/>
  <c r="P82" i="6" s="1"/>
  <c r="AU59" i="1" s="1"/>
  <c r="BK123" i="28"/>
  <c r="J123" i="28" s="1"/>
  <c r="J62" i="28" s="1"/>
  <c r="T1013" i="7"/>
  <c r="R541" i="28"/>
  <c r="R122" i="28" s="1"/>
  <c r="R121" i="28" s="1"/>
  <c r="R120" i="28" s="1"/>
  <c r="P86" i="19"/>
  <c r="P85" i="19" s="1"/>
  <c r="P84" i="19" s="1"/>
  <c r="AU72" i="1" s="1"/>
  <c r="T1936" i="4"/>
  <c r="R123" i="28"/>
  <c r="P2258" i="7"/>
  <c r="R1550" i="7"/>
  <c r="R85" i="15"/>
  <c r="R84" i="15" s="1"/>
  <c r="T90" i="12"/>
  <c r="T89" i="12"/>
  <c r="BK144" i="7"/>
  <c r="BK143" i="7" s="1"/>
  <c r="J143" i="7" s="1"/>
  <c r="J60" i="7" s="1"/>
  <c r="T93" i="33"/>
  <c r="T92" i="33" s="1"/>
  <c r="P541" i="28"/>
  <c r="R1936" i="4"/>
  <c r="BK92" i="25"/>
  <c r="J92" i="25"/>
  <c r="J65" i="25" s="1"/>
  <c r="BK91" i="18"/>
  <c r="BK90" i="18" s="1"/>
  <c r="BK89" i="18" s="1"/>
  <c r="J89" i="18" s="1"/>
  <c r="J59" i="18" s="1"/>
  <c r="P1487" i="7"/>
  <c r="R88" i="17"/>
  <c r="R87" i="17" s="1"/>
  <c r="R86" i="17" s="1"/>
  <c r="R92" i="20"/>
  <c r="R91" i="20" s="1"/>
  <c r="R90" i="20" s="1"/>
  <c r="P1936" i="4"/>
  <c r="R92" i="25"/>
  <c r="R91" i="25"/>
  <c r="R90" i="25" s="1"/>
  <c r="R88" i="16"/>
  <c r="R87" i="16" s="1"/>
  <c r="R86" i="16" s="1"/>
  <c r="R93" i="33"/>
  <c r="R92" i="33"/>
  <c r="P264" i="28"/>
  <c r="P1550" i="7"/>
  <c r="BK476" i="7"/>
  <c r="J476" i="7"/>
  <c r="J68" i="7" s="1"/>
  <c r="P123" i="28"/>
  <c r="P122" i="28" s="1"/>
  <c r="P121" i="28" s="1"/>
  <c r="P120" i="28" s="1"/>
  <c r="AU82" i="1" s="1"/>
  <c r="R89" i="12"/>
  <c r="R92" i="23"/>
  <c r="R91" i="23" s="1"/>
  <c r="R90" i="23" s="1"/>
  <c r="T1550" i="7"/>
  <c r="BK90" i="32"/>
  <c r="J90" i="32"/>
  <c r="J64" i="32"/>
  <c r="R1487" i="7"/>
  <c r="BK2551" i="7"/>
  <c r="J2551" i="7" s="1"/>
  <c r="J118" i="7" s="1"/>
  <c r="P991" i="7"/>
  <c r="BK264" i="28"/>
  <c r="J264" i="28"/>
  <c r="J73" i="28"/>
  <c r="P144" i="12"/>
  <c r="P89" i="12"/>
  <c r="AU65" i="1" s="1"/>
  <c r="T2258" i="7"/>
  <c r="T991" i="7"/>
  <c r="T86" i="27"/>
  <c r="T85" i="27"/>
  <c r="T84" i="27"/>
  <c r="BK90" i="26"/>
  <c r="J90" i="26"/>
  <c r="J65" i="26" s="1"/>
  <c r="BK273" i="33"/>
  <c r="J273" i="33" s="1"/>
  <c r="J62" i="33" s="1"/>
  <c r="J94" i="33"/>
  <c r="J61" i="33"/>
  <c r="BK88" i="31"/>
  <c r="J88" i="31"/>
  <c r="J63" i="31" s="1"/>
  <c r="BK90" i="30"/>
  <c r="J90" i="30" s="1"/>
  <c r="J32" i="30" s="1"/>
  <c r="AG85" i="1" s="1"/>
  <c r="BK122" i="28"/>
  <c r="J122" i="28"/>
  <c r="J61" i="28"/>
  <c r="J86" i="27"/>
  <c r="J61" i="27"/>
  <c r="BK84" i="27"/>
  <c r="J84" i="27" s="1"/>
  <c r="J59" i="27" s="1"/>
  <c r="BK91" i="23"/>
  <c r="J91" i="23"/>
  <c r="J64" i="23"/>
  <c r="BK89" i="21"/>
  <c r="J89" i="21"/>
  <c r="J64" i="21" s="1"/>
  <c r="AG74" i="1"/>
  <c r="J63" i="20"/>
  <c r="J91" i="20"/>
  <c r="J64" i="20"/>
  <c r="BK85" i="19"/>
  <c r="J85" i="19" s="1"/>
  <c r="J60" i="19" s="1"/>
  <c r="BK87" i="17"/>
  <c r="J87" i="17" s="1"/>
  <c r="J60" i="17" s="1"/>
  <c r="BK87" i="16"/>
  <c r="J87" i="16"/>
  <c r="J60" i="16"/>
  <c r="J85" i="15"/>
  <c r="J60" i="15"/>
  <c r="BK85" i="14"/>
  <c r="J85" i="14" s="1"/>
  <c r="J59" i="14" s="1"/>
  <c r="J86" i="13"/>
  <c r="J60" i="13"/>
  <c r="BK89" i="12"/>
  <c r="J89" i="12" s="1"/>
  <c r="J30" i="12" s="1"/>
  <c r="AG65" i="1" s="1"/>
  <c r="J90" i="12"/>
  <c r="J60" i="12" s="1"/>
  <c r="BK81" i="11"/>
  <c r="J81" i="11"/>
  <c r="BK82" i="10"/>
  <c r="J82" i="10"/>
  <c r="J59" i="10"/>
  <c r="BK81" i="9"/>
  <c r="J81" i="9"/>
  <c r="J30" i="9" s="1"/>
  <c r="AG62" i="1" s="1"/>
  <c r="BK82" i="6"/>
  <c r="J82" i="6"/>
  <c r="J59" i="6"/>
  <c r="AG58" i="1"/>
  <c r="J83" i="5"/>
  <c r="J60" i="5" s="1"/>
  <c r="J59" i="5"/>
  <c r="BK110" i="3"/>
  <c r="J110" i="3" s="1"/>
  <c r="J59" i="3" s="1"/>
  <c r="J111" i="3"/>
  <c r="J60" i="3"/>
  <c r="BK86" i="2"/>
  <c r="J86" i="2"/>
  <c r="F35" i="22"/>
  <c r="AZ76" i="1"/>
  <c r="J35" i="24"/>
  <c r="AV78" i="1" s="1"/>
  <c r="AT78" i="1" s="1"/>
  <c r="J33" i="27"/>
  <c r="AV81" i="1"/>
  <c r="AT81" i="1"/>
  <c r="J33" i="6"/>
  <c r="AV59" i="1"/>
  <c r="AT59" i="1" s="1"/>
  <c r="J33" i="14"/>
  <c r="AV67" i="1" s="1"/>
  <c r="AT67" i="1" s="1"/>
  <c r="F35" i="20"/>
  <c r="AZ74" i="1"/>
  <c r="F35" i="24"/>
  <c r="AZ78" i="1"/>
  <c r="BD73" i="1"/>
  <c r="J33" i="8"/>
  <c r="AV61" i="1" s="1"/>
  <c r="AT61" i="1" s="1"/>
  <c r="F33" i="10"/>
  <c r="AZ63" i="1"/>
  <c r="J30" i="11"/>
  <c r="AG64" i="1"/>
  <c r="J33" i="12"/>
  <c r="AV65" i="1" s="1"/>
  <c r="AT65" i="1" s="1"/>
  <c r="F33" i="27"/>
  <c r="AZ81" i="1"/>
  <c r="J33" i="4"/>
  <c r="AV57" i="1" s="1"/>
  <c r="AT57" i="1" s="1"/>
  <c r="F33" i="3"/>
  <c r="AZ56" i="1" s="1"/>
  <c r="J33" i="29"/>
  <c r="AV83" i="1" s="1"/>
  <c r="AT83" i="1" s="1"/>
  <c r="F33" i="18"/>
  <c r="AZ71" i="1" s="1"/>
  <c r="F33" i="13"/>
  <c r="AZ66" i="1"/>
  <c r="F33" i="6"/>
  <c r="AZ59" i="1" s="1"/>
  <c r="J30" i="13"/>
  <c r="AG66" i="1"/>
  <c r="J33" i="15"/>
  <c r="AV68" i="1" s="1"/>
  <c r="AT68" i="1" s="1"/>
  <c r="J35" i="26"/>
  <c r="AV80" i="1" s="1"/>
  <c r="AT80" i="1" s="1"/>
  <c r="J33" i="28"/>
  <c r="AV82" i="1"/>
  <c r="AT82" i="1"/>
  <c r="J33" i="5"/>
  <c r="AV58" i="1"/>
  <c r="AT58" i="1"/>
  <c r="AN58" i="1" s="1"/>
  <c r="F33" i="9"/>
  <c r="AZ62" i="1"/>
  <c r="J33" i="11"/>
  <c r="AV64" i="1"/>
  <c r="AT64" i="1" s="1"/>
  <c r="J30" i="15"/>
  <c r="AG68" i="1"/>
  <c r="J33" i="16"/>
  <c r="AV69" i="1" s="1"/>
  <c r="AT69" i="1" s="1"/>
  <c r="F35" i="31"/>
  <c r="AZ86" i="1"/>
  <c r="BB84" i="1"/>
  <c r="AX84" i="1"/>
  <c r="BA84" i="1"/>
  <c r="AW84" i="1" s="1"/>
  <c r="J33" i="33"/>
  <c r="AV88" i="1" s="1"/>
  <c r="AT88" i="1" s="1"/>
  <c r="J33" i="7"/>
  <c r="AV60" i="1" s="1"/>
  <c r="AT60" i="1" s="1"/>
  <c r="F33" i="15"/>
  <c r="AZ68" i="1" s="1"/>
  <c r="J33" i="13"/>
  <c r="AV66" i="1"/>
  <c r="AT66" i="1" s="1"/>
  <c r="J35" i="23"/>
  <c r="AV77" i="1"/>
  <c r="AT77" i="1" s="1"/>
  <c r="F33" i="2"/>
  <c r="AZ55" i="1" s="1"/>
  <c r="J33" i="9"/>
  <c r="AV62" i="1"/>
  <c r="AT62" i="1" s="1"/>
  <c r="F33" i="11"/>
  <c r="AZ64" i="1"/>
  <c r="F33" i="16"/>
  <c r="AZ69" i="1" s="1"/>
  <c r="J33" i="18"/>
  <c r="AV71" i="1"/>
  <c r="AT71" i="1"/>
  <c r="F35" i="21"/>
  <c r="AZ75" i="1"/>
  <c r="F35" i="23"/>
  <c r="AZ77" i="1" s="1"/>
  <c r="BC73" i="1"/>
  <c r="AY73" i="1"/>
  <c r="BA73" i="1"/>
  <c r="AW73" i="1"/>
  <c r="F33" i="29"/>
  <c r="AZ83" i="1"/>
  <c r="F33" i="7"/>
  <c r="AZ60" i="1" s="1"/>
  <c r="J33" i="19"/>
  <c r="AV72" i="1"/>
  <c r="AT72" i="1"/>
  <c r="F35" i="32"/>
  <c r="AZ87" i="1" s="1"/>
  <c r="F33" i="17"/>
  <c r="AZ70" i="1"/>
  <c r="F33" i="14"/>
  <c r="AZ67" i="1" s="1"/>
  <c r="J33" i="2"/>
  <c r="AV55" i="1"/>
  <c r="AT55" i="1"/>
  <c r="J33" i="3"/>
  <c r="AV56" i="1"/>
  <c r="AT56" i="1"/>
  <c r="J35" i="30"/>
  <c r="AV85" i="1" s="1"/>
  <c r="AT85" i="1" s="1"/>
  <c r="J35" i="31"/>
  <c r="AV86" i="1"/>
  <c r="AT86" i="1"/>
  <c r="F33" i="4"/>
  <c r="AZ57" i="1" s="1"/>
  <c r="J35" i="20"/>
  <c r="AV74" i="1"/>
  <c r="AT74" i="1"/>
  <c r="AN74" i="1" s="1"/>
  <c r="F35" i="30"/>
  <c r="AZ85" i="1"/>
  <c r="F33" i="19"/>
  <c r="AZ72" i="1" s="1"/>
  <c r="J35" i="22"/>
  <c r="AV76" i="1"/>
  <c r="AT76" i="1"/>
  <c r="BB73" i="1"/>
  <c r="AX73" i="1"/>
  <c r="F33" i="5"/>
  <c r="AZ58" i="1" s="1"/>
  <c r="J35" i="25"/>
  <c r="AV79" i="1"/>
  <c r="AT79" i="1"/>
  <c r="F33" i="28"/>
  <c r="AZ82" i="1" s="1"/>
  <c r="J30" i="2"/>
  <c r="AG55" i="1"/>
  <c r="F33" i="8"/>
  <c r="AZ61" i="1" s="1"/>
  <c r="J33" i="10"/>
  <c r="AV63" i="1" s="1"/>
  <c r="AT63" i="1" s="1"/>
  <c r="F33" i="12"/>
  <c r="AZ65" i="1" s="1"/>
  <c r="F35" i="25"/>
  <c r="AZ79" i="1"/>
  <c r="J35" i="32"/>
  <c r="AV87" i="1"/>
  <c r="AT87" i="1" s="1"/>
  <c r="BC84" i="1"/>
  <c r="AY84" i="1"/>
  <c r="BD84" i="1"/>
  <c r="F33" i="33"/>
  <c r="AZ88" i="1"/>
  <c r="AU84" i="1"/>
  <c r="J33" i="17"/>
  <c r="AV70" i="1" s="1"/>
  <c r="AT70" i="1" s="1"/>
  <c r="J144" i="7" l="1"/>
  <c r="J61" i="7" s="1"/>
  <c r="BK108" i="4"/>
  <c r="J1089" i="4"/>
  <c r="J66" i="4" s="1"/>
  <c r="P107" i="4"/>
  <c r="AU57" i="1"/>
  <c r="R143" i="7"/>
  <c r="R142" i="7" s="1"/>
  <c r="R107" i="4"/>
  <c r="T143" i="7"/>
  <c r="T142" i="7" s="1"/>
  <c r="P143" i="7"/>
  <c r="P142" i="7" s="1"/>
  <c r="AU60" i="1" s="1"/>
  <c r="T107" i="4"/>
  <c r="T122" i="28"/>
  <c r="T121" i="28"/>
  <c r="T120" i="28"/>
  <c r="BK93" i="33"/>
  <c r="BK92" i="33"/>
  <c r="J92" i="33" s="1"/>
  <c r="J30" i="33" s="1"/>
  <c r="AG88" i="1" s="1"/>
  <c r="J90" i="18"/>
  <c r="J60" i="18"/>
  <c r="BK85" i="29"/>
  <c r="J85" i="29"/>
  <c r="J60" i="29"/>
  <c r="BK89" i="26"/>
  <c r="J89" i="26"/>
  <c r="J64" i="26" s="1"/>
  <c r="BK91" i="25"/>
  <c r="J91" i="25"/>
  <c r="J64" i="25" s="1"/>
  <c r="J91" i="22"/>
  <c r="J65" i="22"/>
  <c r="BK89" i="22"/>
  <c r="J89" i="22"/>
  <c r="J63" i="22" s="1"/>
  <c r="BK89" i="32"/>
  <c r="J89" i="32"/>
  <c r="J32" i="32" s="1"/>
  <c r="AG87" i="1" s="1"/>
  <c r="J91" i="18"/>
  <c r="J61" i="18"/>
  <c r="BK91" i="24"/>
  <c r="J91" i="24" s="1"/>
  <c r="J64" i="24" s="1"/>
  <c r="AN85" i="1"/>
  <c r="J63" i="30"/>
  <c r="J41" i="30"/>
  <c r="BK121" i="28"/>
  <c r="BK120" i="28"/>
  <c r="J120" i="28"/>
  <c r="J59" i="28" s="1"/>
  <c r="BK90" i="23"/>
  <c r="J90" i="23" s="1"/>
  <c r="J32" i="23" s="1"/>
  <c r="AG77" i="1" s="1"/>
  <c r="AN77" i="1" s="1"/>
  <c r="BK88" i="21"/>
  <c r="J88" i="21"/>
  <c r="J63" i="21" s="1"/>
  <c r="BK84" i="19"/>
  <c r="J84" i="19"/>
  <c r="J59" i="19" s="1"/>
  <c r="J41" i="20"/>
  <c r="BK86" i="17"/>
  <c r="J86" i="17"/>
  <c r="BK86" i="16"/>
  <c r="J86" i="16" s="1"/>
  <c r="J30" i="16" s="1"/>
  <c r="AG69" i="1" s="1"/>
  <c r="AN69" i="1" s="1"/>
  <c r="AN68" i="1"/>
  <c r="J39" i="15"/>
  <c r="AN66" i="1"/>
  <c r="AN65" i="1"/>
  <c r="J59" i="12"/>
  <c r="J39" i="13"/>
  <c r="AN64" i="1"/>
  <c r="J59" i="11"/>
  <c r="J39" i="12"/>
  <c r="J39" i="11"/>
  <c r="AN62" i="1"/>
  <c r="J59" i="9"/>
  <c r="J39" i="9"/>
  <c r="BK142" i="7"/>
  <c r="J142" i="7"/>
  <c r="J30" i="7" s="1"/>
  <c r="AG60" i="1" s="1"/>
  <c r="AN60" i="1" s="1"/>
  <c r="J39" i="5"/>
  <c r="AN55" i="1"/>
  <c r="J59" i="2"/>
  <c r="J39" i="2"/>
  <c r="J30" i="10"/>
  <c r="AG63" i="1" s="1"/>
  <c r="AN63" i="1" s="1"/>
  <c r="BD54" i="1"/>
  <c r="W33" i="1" s="1"/>
  <c r="J30" i="8"/>
  <c r="AG61" i="1" s="1"/>
  <c r="J30" i="3"/>
  <c r="AG56" i="1"/>
  <c r="AN56" i="1" s="1"/>
  <c r="AZ73" i="1"/>
  <c r="AV73" i="1" s="1"/>
  <c r="AT73" i="1" s="1"/>
  <c r="J30" i="27"/>
  <c r="AG81" i="1"/>
  <c r="AN81" i="1" s="1"/>
  <c r="AU73" i="1"/>
  <c r="J30" i="14"/>
  <c r="AG67" i="1" s="1"/>
  <c r="AN67" i="1" s="1"/>
  <c r="AZ84" i="1"/>
  <c r="AV84" i="1"/>
  <c r="AT84" i="1"/>
  <c r="J30" i="6"/>
  <c r="AG59" i="1"/>
  <c r="AN59" i="1"/>
  <c r="J30" i="17"/>
  <c r="AG70" i="1"/>
  <c r="AN70" i="1" s="1"/>
  <c r="BB54" i="1"/>
  <c r="W31" i="1" s="1"/>
  <c r="BC54" i="1"/>
  <c r="W32" i="1"/>
  <c r="J30" i="18"/>
  <c r="AG71" i="1"/>
  <c r="J32" i="31"/>
  <c r="AG86" i="1" s="1"/>
  <c r="AN86" i="1" s="1"/>
  <c r="BA54" i="1"/>
  <c r="AW54" i="1" s="1"/>
  <c r="AK30" i="1" s="1"/>
  <c r="BK107" i="4" l="1"/>
  <c r="J107" i="4" s="1"/>
  <c r="J108" i="4"/>
  <c r="J60" i="4" s="1"/>
  <c r="J39" i="8"/>
  <c r="J39" i="18"/>
  <c r="J41" i="32"/>
  <c r="J39" i="33"/>
  <c r="BK84" i="29"/>
  <c r="J84" i="29"/>
  <c r="BK90" i="25"/>
  <c r="J90" i="25" s="1"/>
  <c r="J63" i="25" s="1"/>
  <c r="J59" i="33"/>
  <c r="J93" i="33"/>
  <c r="J60" i="33"/>
  <c r="J63" i="32"/>
  <c r="BK88" i="26"/>
  <c r="J88" i="26"/>
  <c r="BK90" i="24"/>
  <c r="J90" i="24"/>
  <c r="J63" i="24"/>
  <c r="J41" i="31"/>
  <c r="J121" i="28"/>
  <c r="J60" i="28" s="1"/>
  <c r="J39" i="27"/>
  <c r="J41" i="23"/>
  <c r="J63" i="23"/>
  <c r="J39" i="17"/>
  <c r="J59" i="17"/>
  <c r="J39" i="16"/>
  <c r="J59" i="16"/>
  <c r="J39" i="14"/>
  <c r="J39" i="10"/>
  <c r="J39" i="7"/>
  <c r="J59" i="7"/>
  <c r="J39" i="6"/>
  <c r="J39" i="3"/>
  <c r="AN61" i="1"/>
  <c r="AN87" i="1"/>
  <c r="AN71" i="1"/>
  <c r="AN88" i="1"/>
  <c r="AZ54" i="1"/>
  <c r="W29" i="1"/>
  <c r="J32" i="26"/>
  <c r="AG80" i="1" s="1"/>
  <c r="AX54" i="1"/>
  <c r="W30" i="1"/>
  <c r="J30" i="29"/>
  <c r="AG83" i="1"/>
  <c r="AN83" i="1" s="1"/>
  <c r="AG84" i="1"/>
  <c r="AY54" i="1"/>
  <c r="J30" i="19"/>
  <c r="AG72" i="1"/>
  <c r="AN72" i="1" s="1"/>
  <c r="AU54" i="1"/>
  <c r="J32" i="22"/>
  <c r="AG76" i="1" s="1"/>
  <c r="AN76" i="1" s="1"/>
  <c r="J32" i="21"/>
  <c r="AG75" i="1" s="1"/>
  <c r="AN75" i="1" s="1"/>
  <c r="J30" i="28"/>
  <c r="AG82" i="1"/>
  <c r="AN82" i="1" s="1"/>
  <c r="J59" i="4" l="1"/>
  <c r="J30" i="4"/>
  <c r="J63" i="26"/>
  <c r="J41" i="26"/>
  <c r="J41" i="22"/>
  <c r="J39" i="29"/>
  <c r="J59" i="29"/>
  <c r="J39" i="28"/>
  <c r="J41" i="21"/>
  <c r="J39" i="19"/>
  <c r="AN84" i="1"/>
  <c r="AN80" i="1"/>
  <c r="J32" i="24"/>
  <c r="AG78" i="1" s="1"/>
  <c r="AN78" i="1" s="1"/>
  <c r="AV54" i="1"/>
  <c r="AK29" i="1" s="1"/>
  <c r="J32" i="25"/>
  <c r="AG79" i="1"/>
  <c r="AN79" i="1"/>
  <c r="AG57" i="1" l="1"/>
  <c r="AN57" i="1" s="1"/>
  <c r="J39" i="4"/>
  <c r="J41" i="25"/>
  <c r="J41" i="24"/>
  <c r="AT54" i="1"/>
  <c r="AG73" i="1"/>
  <c r="AN73" i="1" l="1"/>
  <c r="AG54" i="1"/>
  <c r="AK26" i="1" s="1"/>
  <c r="AK35" i="1" s="1"/>
  <c r="AN54" i="1" l="1"/>
</calcChain>
</file>

<file path=xl/sharedStrings.xml><?xml version="1.0" encoding="utf-8"?>
<sst xmlns="http://schemas.openxmlformats.org/spreadsheetml/2006/main" count="185630" uniqueCount="18655">
  <si>
    <t>Export Komplet</t>
  </si>
  <si>
    <t>VZ</t>
  </si>
  <si>
    <t>2.0</t>
  </si>
  <si>
    <t>ZAMOK</t>
  </si>
  <si>
    <t>False</t>
  </si>
  <si>
    <t>{d3208c9f-38ce-4c6b-b82e-13b6259b79a2}</t>
  </si>
  <si>
    <t>0,01</t>
  </si>
  <si>
    <t>21</t>
  </si>
  <si>
    <t>12</t>
  </si>
  <si>
    <t>REKAPITULACE STAVBY</t>
  </si>
  <si>
    <t>v ---  níže se nacházejí doplnkové a pomocné údaje k sestavám  --- v</t>
  </si>
  <si>
    <t>Návod na vyplnění</t>
  </si>
  <si>
    <t>0,001</t>
  </si>
  <si>
    <t>Kód:</t>
  </si>
  <si>
    <t>628-DI-rev_k</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</si>
  <si>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</si>
  <si>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</si>
  <si>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rev_k</t>
  </si>
  <si>
    <t>KSO:</t>
  </si>
  <si>
    <t/>
  </si>
  <si>
    <t>CC-CZ:</t>
  </si>
  <si>
    <t>Místo:</t>
  </si>
  <si>
    <t xml:space="preserve"> </t>
  </si>
  <si>
    <t>Datum:</t>
  </si>
  <si>
    <t>15. 12. 2025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</si>
  <si>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</si>
  <si>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</si>
  <si>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</si>
  <si>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</si>
  <si>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</si>
  <si>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</si>
  <si>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</si>
  <si>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</si>
  <si>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</si>
  <si>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</si>
  <si>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</si>
  <si>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</si>
  <si>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</si>
  <si>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</si>
  <si>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</si>
  <si>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</si>
  <si>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</si>
  <si>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</si>
  <si>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</si>
  <si>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</si>
  <si>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</si>
  <si>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</si>
  <si>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</si>
  <si>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</si>
  <si>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</si>
  <si>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</si>
  <si>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</si>
  <si>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</si>
  <si>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</si>
  <si>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</si>
  <si>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</si>
  <si>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</si>
  <si>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</si>
  <si>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</si>
  <si>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</si>
  <si>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</si>
  <si>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</si>
  <si>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</si>
  <si>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</si>
  <si>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</si>
  <si>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</si>
  <si>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</si>
  <si>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</si>
  <si>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</si>
  <si>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</si>
  <si>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</si>
  <si>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</si>
  <si>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</si>
  <si>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</si>
  <si>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</si>
  <si>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</si>
  <si>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</si>
  <si>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</si>
  <si>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{d75c8b41-06d7-4064-9638-bda5f3e7ef9f}</t>
  </si>
  <si>
    <t>2</t>
  </si>
  <si>
    <t>D.1.1.3.1.a</t>
  </si>
  <si>
    <t>ASŘ - BOURACÍ PRÁCE</t>
  </si>
  <si>
    <t>{085749ad-97af-4227-8bce-02c747775009}</t>
  </si>
  <si>
    <t>D.1.1.3.1.b.</t>
  </si>
  <si>
    <t>ASŘ - NOVÝ STAV</t>
  </si>
  <si>
    <t>{0bc53901-d536-4c97-afe4-2fad636f0c17}</t>
  </si>
  <si>
    <t>D.1.1.3.2.01.</t>
  </si>
  <si>
    <t>VÝPIS DVEŘÍ</t>
  </si>
  <si>
    <t>{1ddd443a-4e4c-4509-abd6-1f4d8cd37f8a}</t>
  </si>
  <si>
    <t>D.1.1.3.2.02.</t>
  </si>
  <si>
    <t>VÝPIS OKEN</t>
  </si>
  <si>
    <t>{48a72514-0b00-4ef8-b347-f27f423b3044}</t>
  </si>
  <si>
    <t>D.1.1.3.2.03.</t>
  </si>
  <si>
    <t>VÝPIS SKLADEB KONSTRUKCÍ</t>
  </si>
  <si>
    <t>{b46e4599-71f9-4c81-b15f-69f20e1c8073}</t>
  </si>
  <si>
    <t>D.1.1.3.2.04.</t>
  </si>
  <si>
    <t>VÝPIS TRUHLAŘSKÝCH VÝROBKŮ</t>
  </si>
  <si>
    <t>{7ff4c855-b56a-4666-ba21-0723e6f447d6}</t>
  </si>
  <si>
    <t>D.1.1.3.2.05.</t>
  </si>
  <si>
    <t>VÝPIS ZÁMEČNICKÝCH VÝROBKŮ</t>
  </si>
  <si>
    <t>{67bf0d28-aacf-4f99-b426-2c318315ed3b}</t>
  </si>
  <si>
    <t>D.1.1.3.2.06.</t>
  </si>
  <si>
    <t>VÝPIS KLEMPÍŘSKÝCH VÝROBKŮ</t>
  </si>
  <si>
    <t>{2772203a-5d87-4e64-8fa9-6eee0c9a4920}</t>
  </si>
  <si>
    <t>D.1.1.3.2.07.</t>
  </si>
  <si>
    <t>VÝPIS OSTATNÍCH VÝROBKŮ</t>
  </si>
  <si>
    <t>{3a62f356-b47e-47e7-aae1-101433b3d7f5}</t>
  </si>
  <si>
    <t>D.1.2.2.</t>
  </si>
  <si>
    <t>ZTI</t>
  </si>
  <si>
    <t>{e75f8c93-eb25-480a-b292-4092ed474728}</t>
  </si>
  <si>
    <t>D.1.2.2.1.19.</t>
  </si>
  <si>
    <t>ZTI - AREÁLOVÁ KANALIZACE</t>
  </si>
  <si>
    <t>{da5f5a3b-6e73-4513-bbcc-ffaaef923bd8}</t>
  </si>
  <si>
    <t>D.1.2.2.1.19.-2</t>
  </si>
  <si>
    <t>ZTI - AREÁLOVÝ VODOVOD</t>
  </si>
  <si>
    <t>{475f067e-12dc-4068-b5b7-19a9f6521fd1}</t>
  </si>
  <si>
    <t>D.1.2.4.a</t>
  </si>
  <si>
    <t>VYTÁPĚNÍ</t>
  </si>
  <si>
    <t>{70e3b181-04ab-4dad-95dc-af40720b9c4d}</t>
  </si>
  <si>
    <t>D.1.2.4.b.</t>
  </si>
  <si>
    <t>CHLAZENÍ</t>
  </si>
  <si>
    <t>{49e85e72-b57c-4f48-8689-2ea13b6be9c9}</t>
  </si>
  <si>
    <t>D.1.2.4.c.</t>
  </si>
  <si>
    <t>VZDUCHOTECHNIKA</t>
  </si>
  <si>
    <t>{7e2b2107-88ba-4fd1-b22d-f2ae15a6109d}</t>
  </si>
  <si>
    <t>D.1.2.5.</t>
  </si>
  <si>
    <t>SILNOPROUD</t>
  </si>
  <si>
    <t>{7c556631-ee93-4732-a4b1-6ce7ba90fde6}</t>
  </si>
  <si>
    <t>D.1.2.5.a</t>
  </si>
  <si>
    <t>FOTOVOLTAIKA</t>
  </si>
  <si>
    <t>{cb930e7c-5247-40a5-8621-6aa24ec7c02e}</t>
  </si>
  <si>
    <t>D.1.2.6.</t>
  </si>
  <si>
    <t>ELEKTRONICKÉ KOMUNIKACE</t>
  </si>
  <si>
    <t>{7a63cbab-4848-40ce-bbd0-1ac7e49ec28d}</t>
  </si>
  <si>
    <t>D.1.2.6.-1</t>
  </si>
  <si>
    <t>ELEKTRONICKÉ KOMUNIKACE - UNIVERZÁLNÍ KABELÁŽNÍ SYSTÉM (UKS)</t>
  </si>
  <si>
    <t>Soupis</t>
  </si>
  <si>
    <t>{6e6fa0ef-d36a-4afc-b276-164e3f859aa9}</t>
  </si>
  <si>
    <t>D.1.2.6.-2</t>
  </si>
  <si>
    <t>ELEKTRONICKÉ KOMUNIKACE - AKTIVNÍ PRVKY (AKP)</t>
  </si>
  <si>
    <t>{b284614b-78c6-46bd-adb2-cdae99ec5ed5}</t>
  </si>
  <si>
    <t>D.1.2.6.-3</t>
  </si>
  <si>
    <t>ELEKTRONICKÉ KOMUNIKACE - TELEFONNÍ ÚSTŘEDNA (TEL)</t>
  </si>
  <si>
    <t>{eed96074-98d1-4691-b5ac-9929bc7c60c9}</t>
  </si>
  <si>
    <t>D.1.2.6.-4</t>
  </si>
  <si>
    <t>ELEKTRONICKÉ KOMUNIKACE - DOHLEDOVÝ VIDEOSYSTÉM (DVS)</t>
  </si>
  <si>
    <t>{f8f46314-b0fe-44ae-9e61-196b7b8a1710}</t>
  </si>
  <si>
    <t>D.1.2.6.-5</t>
  </si>
  <si>
    <t>ELEKTRONICKÉ KOMUNIKACE - POPLACHOVÝ ZABEZPEČOVACÍ A TÍSŇOVÝ SYSTÉM (PZTS)</t>
  </si>
  <si>
    <t>{31251f9e-0eea-4ea4-ab2c-0b8a2f17d1d3}</t>
  </si>
  <si>
    <t>D.1.2.6.-6</t>
  </si>
  <si>
    <t>ELEKTRONICKÉ KOMUNIKACE - ELEKTRONICKÁ KONTROLA VSTUPU - (EKV)</t>
  </si>
  <si>
    <t>{510adb21-bb69-4aea-ad35-535dc6dba845}</t>
  </si>
  <si>
    <t>D.1.2.6.-7</t>
  </si>
  <si>
    <t>ELEKTRONICKÉ KOMUNIKACE - AUDIOVIZUÁLNÍ TECHNIKA (AVT)</t>
  </si>
  <si>
    <t>{2928cd93-92c0-42c5-a07a-82db1ee1177b}</t>
  </si>
  <si>
    <t>D.1.2.7.</t>
  </si>
  <si>
    <t>SYSTÉMY TECHNICKÉ OCHRANY - ELEKTRICKÁ POŽÁRNÍ SIGNALIZACE (EPS)</t>
  </si>
  <si>
    <t>{5c634f81-71b5-4ee0-8a4d-1e14d35d9554}</t>
  </si>
  <si>
    <t>D.1.2.8.</t>
  </si>
  <si>
    <t>MĚŘENÍ A REGULACE</t>
  </si>
  <si>
    <t>{99f1e5eb-b1b7-4282-a04b-5afa6334d874}</t>
  </si>
  <si>
    <t>D.1.2.9.</t>
  </si>
  <si>
    <t>ROZVOD STLAČENÉHO VZDUCHU</t>
  </si>
  <si>
    <t>{0e154940-ef29-4782-8cb6-119b118b7c31}</t>
  </si>
  <si>
    <t>D.1.4.10.1.</t>
  </si>
  <si>
    <t>SADOVÉ ÚPRAVY, VENKOVNÍ VYBAVENÍ, OPLOCENÍ</t>
  </si>
  <si>
    <t>{370d4c1e-8ac1-48a0-8682-14ddb1546001}</t>
  </si>
  <si>
    <t>D.1.4.10.1.-1</t>
  </si>
  <si>
    <t>SADOVÉ ÚPRAVY, VENKOVNÍ VYBAVENÍ, OPLOCENÍ - SADOVÉ ÚPRAVY</t>
  </si>
  <si>
    <t>{97ba2e7f-7a6c-4be0-b7c6-647b724a7dd2}</t>
  </si>
  <si>
    <t>D.1.4.10.1.-2</t>
  </si>
  <si>
    <t>SADOVÉ ÚPRAVY, VENKOVNÍ VYBAVENÍ, OPLOCENÍ - NÁHRADNÍ VÝSADBA</t>
  </si>
  <si>
    <t>{5b5f9681-dcd3-4ee7-a9ac-b2a0fbde0ff5}</t>
  </si>
  <si>
    <t>D.1.4.10.1.-3</t>
  </si>
  <si>
    <t>SADOVÉ ÚPRAVY, VENKOVNÍ VYBAVENÍ, OPLOCENÍ - POREALIZAČNÍ PÉČE</t>
  </si>
  <si>
    <t>{cba99a38-71c9-423e-be3d-5e33041f19ba}</t>
  </si>
  <si>
    <t>D.1.4.10.2.</t>
  </si>
  <si>
    <t>ZPEVNĚNÉ PLOCHY A KOMUNIKACE</t>
  </si>
  <si>
    <t>{ab747d49-08fb-49f4-99ec-0b5c9b750d46}</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</si>
  <si>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</si>
  <si>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</si>
  <si>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</si>
  <si>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</si>
  <si>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</si>
  <si>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</si>
  <si>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</si>
  <si>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</si>
  <si>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</si>
  <si>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</si>
  <si>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</si>
  <si>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</si>
  <si>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</si>
  <si>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</si>
  <si>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</si>
  <si>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</si>
  <si>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</si>
  <si>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</si>
  <si>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</si>
  <si>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</si>
  <si>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</si>
  <si>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</si>
  <si>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</si>
  <si>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</si>
  <si>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</si>
  <si>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</si>
  <si>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</si>
  <si>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</si>
  <si>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</si>
  <si>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</si>
  <si>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</si>
  <si>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</si>
  <si>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</si>
  <si>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</si>
  <si>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</si>
  <si>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</si>
  <si>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</si>
  <si>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</si>
  <si>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</si>
  <si>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</si>
  <si>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</si>
  <si>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</si>
  <si>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</si>
  <si>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</si>
  <si>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</si>
  <si>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</si>
  <si>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</si>
  <si>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</si>
  <si>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</si>
  <si>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</si>
  <si>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</si>
  <si>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</si>
  <si>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</si>
  <si>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</si>
  <si>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</si>
  <si>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</si>
  <si>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</si>
  <si>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</si>
  <si>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</si>
  <si>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</si>
  <si>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</si>
  <si>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</si>
  <si>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</si>
  <si>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</si>
  <si>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</si>
  <si>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</si>
  <si>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</si>
  <si>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</si>
  <si>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</si>
  <si>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</si>
  <si>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</si>
  <si>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</si>
  <si>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</si>
  <si>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</si>
  <si>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</si>
  <si>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</si>
  <si>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</si>
  <si>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</si>
  <si>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</si>
  <si>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</si>
  <si>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</si>
  <si>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</si>
  <si>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</si>
  <si>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</si>
  <si>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</si>
  <si>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</si>
  <si>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</si>
  <si>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</si>
  <si>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</si>
  <si>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</si>
  <si>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</si>
  <si>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</si>
  <si>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</si>
  <si>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</si>
  <si>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</si>
  <si>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</si>
  <si>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</si>
  <si>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</si>
  <si>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</si>
  <si>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</si>
  <si>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</si>
  <si>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</si>
  <si>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</si>
  <si>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</si>
  <si>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</si>
  <si>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</si>
  <si>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</si>
  <si>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</si>
  <si>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</si>
  <si>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</si>
  <si>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</si>
  <si>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</si>
  <si>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</si>
  <si>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</si>
  <si>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</si>
  <si>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</si>
  <si>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</si>
  <si>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</si>
  <si>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</si>
  <si>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</si>
  <si>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</si>
  <si>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</si>
  <si>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</si>
  <si>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</si>
  <si>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</si>
  <si>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</si>
  <si>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</si>
  <si>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</si>
  <si>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</si>
  <si>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</si>
  <si>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</si>
  <si>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</si>
  <si>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</si>
  <si>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</si>
  <si>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</si>
  <si>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</si>
  <si>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</si>
  <si>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</si>
  <si>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</si>
  <si>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</si>
  <si>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</si>
  <si>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</si>
  <si>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</si>
  <si>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</si>
  <si>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</si>
  <si>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</si>
  <si>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</si>
  <si>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</si>
  <si>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</si>
  <si>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</si>
  <si>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</si>
  <si>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</si>
  <si>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</si>
  <si>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</si>
  <si>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</si>
  <si>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</si>
  <si>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</si>
  <si>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</si>
  <si>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</si>
  <si>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</si>
  <si>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</si>
  <si>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</si>
  <si>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</si>
  <si>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</si>
  <si>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</si>
  <si>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</si>
  <si>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</si>
  <si>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</si>
  <si>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</si>
  <si>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</si>
  <si>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</si>
  <si>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</si>
  <si>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</si>
  <si>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</si>
  <si>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</si>
  <si>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</si>
  <si>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</si>
  <si>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</si>
  <si>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</si>
  <si>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</si>
  <si>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</si>
  <si>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</si>
  <si>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</si>
  <si>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</si>
  <si>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</si>
  <si>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</si>
  <si>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</si>
  <si>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</si>
  <si>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</si>
  <si>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</si>
  <si>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</si>
  <si>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</si>
  <si>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</si>
  <si>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</si>
  <si>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</si>
  <si>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</si>
  <si>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</si>
  <si>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</si>
  <si>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</si>
  <si>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</si>
  <si>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</si>
  <si>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</si>
  <si>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</si>
  <si>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</si>
  <si>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</si>
  <si>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</si>
  <si>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</si>
  <si>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</si>
  <si>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</si>
  <si>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</si>
  <si>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</si>
  <si>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</si>
  <si>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</si>
  <si>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</si>
  <si>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</si>
  <si>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</si>
  <si>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</si>
  <si>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</si>
  <si>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</si>
  <si>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</si>
  <si>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</si>
  <si>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</si>
  <si>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</si>
  <si>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</si>
  <si>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</si>
  <si>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</si>
  <si>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</si>
  <si>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</si>
  <si>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</si>
  <si>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</si>
  <si>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</si>
  <si>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</si>
  <si>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</si>
  <si>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</si>
  <si>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</si>
  <si>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</si>
  <si>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</si>
  <si>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</si>
  <si>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</si>
  <si>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</si>
  <si>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</si>
  <si>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</si>
  <si>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</si>
  <si>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</si>
  <si>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</si>
  <si>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</si>
  <si>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</si>
  <si>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</si>
  <si>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</si>
  <si>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</si>
  <si>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</si>
  <si>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</si>
  <si>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</si>
  <si>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</si>
  <si>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</si>
  <si>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</si>
  <si>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</si>
  <si>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</si>
  <si>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</si>
  <si>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</si>
  <si>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</si>
  <si>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</si>
  <si>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</si>
  <si>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</si>
  <si>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</si>
  <si>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</si>
  <si>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</si>
  <si>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</si>
  <si>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</si>
  <si>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</si>
  <si>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</si>
  <si>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</si>
  <si>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</si>
  <si>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</si>
  <si>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</si>
  <si>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</si>
  <si>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</si>
  <si>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</si>
  <si>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</si>
  <si>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</si>
  <si>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</si>
  <si>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</si>
  <si>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</si>
  <si>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</si>
  <si>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</si>
  <si>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</si>
  <si>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</si>
  <si>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</si>
  <si>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</si>
  <si>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</si>
  <si>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</si>
  <si>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</si>
  <si>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</si>
  <si>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</si>
  <si>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</si>
  <si>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</si>
  <si>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</si>
  <si>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</si>
  <si>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</si>
  <si>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</si>
  <si>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</si>
  <si>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</si>
  <si>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</si>
  <si>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</si>
  <si>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</si>
  <si>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</si>
  <si>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</si>
  <si>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</si>
  <si>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</si>
  <si>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</si>
  <si>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</si>
  <si>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</si>
  <si>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</si>
  <si>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</si>
  <si>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</si>
  <si>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</si>
  <si>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</si>
  <si>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</si>
  <si>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</si>
  <si>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</si>
  <si>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</si>
  <si>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</si>
  <si>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</si>
  <si>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</si>
  <si>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</si>
  <si>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</si>
  <si>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</si>
  <si>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</si>
  <si>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</si>
  <si>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</si>
  <si>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</si>
  <si>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</si>
  <si>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</si>
  <si>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</si>
  <si>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</si>
  <si>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</si>
  <si>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</si>
  <si>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</si>
  <si>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</si>
  <si>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</si>
  <si>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</si>
  <si>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</si>
  <si>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</si>
  <si>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</si>
  <si>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</si>
  <si>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</si>
  <si>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</si>
  <si>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</si>
  <si>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</si>
  <si>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</si>
  <si>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</si>
  <si>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</si>
  <si>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</si>
  <si>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</si>
  <si>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</si>
  <si>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</si>
  <si>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</si>
  <si>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</si>
  <si>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</si>
  <si>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</si>
  <si>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</si>
  <si>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</si>
  <si>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</si>
  <si>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</si>
  <si>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</si>
  <si>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</si>
  <si>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</si>
  <si>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</si>
  <si>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</si>
  <si>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</si>
  <si>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</si>
  <si>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</si>
  <si>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</si>
  <si>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</si>
  <si>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</si>
  <si>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</si>
  <si>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</si>
  <si>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</si>
  <si>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</si>
  <si>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</si>
  <si>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</si>
  <si>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</si>
  <si>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</si>
  <si>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</si>
  <si>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</si>
  <si>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</si>
  <si>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</si>
  <si>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</si>
  <si>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</si>
  <si>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</si>
  <si>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</si>
  <si>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</si>
  <si>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</si>
  <si>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</si>
  <si>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</si>
  <si>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</si>
  <si>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</si>
  <si>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</si>
  <si>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</si>
  <si>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</si>
  <si>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</si>
  <si>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</si>
  <si>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</si>
  <si>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</si>
  <si>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</si>
  <si>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</si>
  <si>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</si>
  <si>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</si>
  <si>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</si>
  <si>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</si>
  <si>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</si>
  <si>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</si>
  <si>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</si>
  <si>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</si>
  <si>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</si>
  <si>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</si>
  <si>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</si>
  <si>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</si>
  <si>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</si>
  <si>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</si>
  <si>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</si>
  <si>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</si>
  <si>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</si>
  <si>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</si>
  <si>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</si>
  <si>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</si>
  <si>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</si>
  <si>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</si>
  <si>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</si>
  <si>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</si>
  <si>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</si>
  <si>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</si>
  <si>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</si>
  <si>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</si>
  <si>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</si>
  <si>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</si>
  <si>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</si>
  <si>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</si>
  <si>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</si>
  <si>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</si>
  <si>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</si>
  <si>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</si>
  <si>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</si>
  <si>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</si>
  <si>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</si>
  <si>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</si>
  <si>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</si>
  <si>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</si>
  <si>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</si>
  <si>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</si>
  <si>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</si>
  <si>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</si>
  <si>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</si>
  <si>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</si>
  <si>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</si>
  <si>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</si>
  <si>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</si>
  <si>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</si>
  <si>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</si>
  <si>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</si>
  <si>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</si>
  <si>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</si>
  <si>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</si>
  <si>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</si>
  <si>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</si>
  <si>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</si>
  <si>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</si>
  <si>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</si>
  <si>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</si>
  <si>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</si>
  <si>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</si>
  <si>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</si>
  <si>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</si>
  <si>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</si>
  <si>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</si>
  <si>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</si>
  <si>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</si>
  <si>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</si>
  <si>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</si>
  <si>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</si>
  <si>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</si>
  <si>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</si>
  <si>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</si>
  <si>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</si>
  <si>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</si>
  <si>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</si>
  <si>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</si>
  <si>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</si>
  <si>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</si>
  <si>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</si>
  <si>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</si>
  <si>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</si>
  <si>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</si>
  <si>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</si>
  <si>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</si>
  <si>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</si>
  <si>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</si>
  <si>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</si>
  <si>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</si>
  <si>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</si>
  <si>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</si>
  <si>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</si>
  <si>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</si>
  <si>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</si>
  <si>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</si>
  <si>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</si>
  <si>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</si>
  <si>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</si>
  <si>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</si>
  <si>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</si>
  <si>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</si>
  <si>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</si>
  <si>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</si>
  <si>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</si>
  <si>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</si>
  <si>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</si>
  <si>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</si>
  <si>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</si>
  <si>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</si>
  <si>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</si>
  <si>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</si>
  <si>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</si>
  <si>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</si>
  <si>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</si>
  <si>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</si>
  <si>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</si>
  <si>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</si>
  <si>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</si>
  <si>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</si>
  <si>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</si>
  <si>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</si>
  <si>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</si>
  <si>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</si>
  <si>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</si>
  <si>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</si>
  <si>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</si>
  <si>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</si>
  <si>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</si>
  <si>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</si>
  <si>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</si>
  <si>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</si>
  <si>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</si>
  <si>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</si>
  <si>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</si>
  <si>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</si>
  <si>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</si>
  <si>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</si>
  <si>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</si>
  <si>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</si>
  <si>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</si>
  <si>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</si>
  <si>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</si>
  <si>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</si>
  <si>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</si>
  <si>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</si>
  <si>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</si>
  <si>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</si>
  <si>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</si>
  <si>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</si>
  <si>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</si>
  <si>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</si>
  <si>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</si>
  <si>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</si>
  <si>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</si>
  <si>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</si>
  <si>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</si>
  <si>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</si>
  <si>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</si>
  <si>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</si>
  <si>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</si>
  <si>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</si>
  <si>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</si>
  <si>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</si>
  <si>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</si>
  <si>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</si>
  <si>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</si>
  <si>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</si>
  <si>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</si>
  <si>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</si>
  <si>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</si>
  <si>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</si>
  <si>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</si>
  <si>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</si>
  <si>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</si>
  <si>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</si>
  <si>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</si>
  <si>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</si>
  <si>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</si>
  <si>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</si>
  <si>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</si>
  <si>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</si>
  <si>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</si>
  <si>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</si>
  <si>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</si>
  <si>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</si>
  <si>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</si>
  <si>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</si>
  <si>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</si>
  <si>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</si>
  <si>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</si>
  <si>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</si>
  <si>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</si>
  <si>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</si>
  <si>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</si>
  <si>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</si>
  <si>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</si>
  <si>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</si>
  <si>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</si>
  <si>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</si>
  <si>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</si>
  <si>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</si>
  <si>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</si>
  <si>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</si>
  <si>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</si>
  <si>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</si>
  <si>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</si>
  <si>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</si>
  <si>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</si>
  <si>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</si>
  <si>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</si>
  <si>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</si>
  <si>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</si>
  <si>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</si>
  <si>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</si>
  <si>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</si>
  <si>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</si>
  <si>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</si>
  <si>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</si>
  <si>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</si>
  <si>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</si>
  <si>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</si>
  <si>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</si>
  <si>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</si>
  <si>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</si>
  <si>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</si>
  <si>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</si>
  <si>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</si>
  <si>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</si>
  <si>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</si>
  <si>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</si>
  <si>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</si>
  <si>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</si>
  <si>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</si>
  <si>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</si>
  <si>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</si>
  <si>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</si>
  <si>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</si>
  <si>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</si>
  <si>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</si>
  <si>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</si>
  <si>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</si>
  <si>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</si>
  <si>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</si>
  <si>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</si>
  <si>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</si>
  <si>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</si>
  <si>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</si>
  <si>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</si>
  <si>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</si>
  <si>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</si>
  <si>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</si>
  <si>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</si>
  <si>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</si>
  <si>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</si>
  <si>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</si>
  <si>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</si>
  <si>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</si>
  <si>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</si>
  <si>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</si>
  <si>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</si>
  <si>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</si>
  <si>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</si>
  <si>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</si>
  <si>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</si>
  <si>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</si>
  <si>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</si>
  <si>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</si>
  <si>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</si>
  <si>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</si>
  <si>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</si>
  <si>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</si>
  <si>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</si>
  <si>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</si>
  <si>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</si>
  <si>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</si>
  <si>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</si>
  <si>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</si>
  <si>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</si>
  <si>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</si>
  <si>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</si>
  <si>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</si>
  <si>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</si>
  <si>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</si>
  <si>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</si>
  <si>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</si>
  <si>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</si>
  <si>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</si>
  <si>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</si>
  <si>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</si>
  <si>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</si>
  <si>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</si>
  <si>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</si>
  <si>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</si>
  <si>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</si>
  <si>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</si>
  <si>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</si>
  <si>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</si>
  <si>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</si>
  <si>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</si>
  <si>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</si>
  <si>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</si>
  <si>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</si>
  <si>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</si>
  <si>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</si>
  <si>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</si>
  <si>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</si>
  <si>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</si>
  <si>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</si>
  <si>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</si>
  <si>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</si>
  <si>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</si>
  <si>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</si>
  <si>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</si>
  <si>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</si>
  <si>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</si>
  <si>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</si>
  <si>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</si>
  <si>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</si>
  <si>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</si>
  <si>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</si>
  <si>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</si>
  <si>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</si>
  <si>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</si>
  <si>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</si>
  <si>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</si>
  <si>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</si>
  <si>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</si>
  <si>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</si>
  <si>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</si>
  <si>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</si>
  <si>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</si>
  <si>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</si>
  <si>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</si>
  <si>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</si>
  <si>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</si>
  <si>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</si>
  <si>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</si>
  <si>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</si>
  <si>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</si>
  <si>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</si>
  <si>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</si>
  <si>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</si>
  <si>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</si>
  <si>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</si>
  <si>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</si>
  <si>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</si>
  <si>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</si>
  <si>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</si>
  <si>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</si>
  <si>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</si>
  <si>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</si>
  <si>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</si>
  <si>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</si>
  <si>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</si>
  <si>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</si>
  <si>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</si>
  <si>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</si>
  <si>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</si>
  <si>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</si>
  <si>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</si>
  <si>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</si>
  <si>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</si>
  <si>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</si>
  <si>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</si>
  <si>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</si>
  <si>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</si>
  <si>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</si>
  <si>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</si>
  <si>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</si>
  <si>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</si>
  <si>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</si>
  <si>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</si>
  <si>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</si>
  <si>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</si>
  <si>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</si>
  <si>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</si>
  <si>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</si>
  <si>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</si>
  <si>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</si>
  <si>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</si>
  <si>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</si>
  <si>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</si>
  <si>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</si>
  <si>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</si>
  <si>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</si>
  <si>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</si>
  <si>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</si>
  <si>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</si>
  <si>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</si>
  <si>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</si>
  <si>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</si>
  <si>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</si>
  <si>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</si>
  <si>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</si>
  <si>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</si>
  <si>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</si>
  <si>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</si>
  <si>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</si>
  <si>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</si>
  <si>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</si>
  <si>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</si>
  <si>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</si>
  <si>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</si>
  <si>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</si>
  <si>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</si>
  <si>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</si>
  <si>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</si>
  <si>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</si>
  <si>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</si>
  <si>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</si>
  <si>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</si>
  <si>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</si>
  <si>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</si>
  <si>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</si>
  <si>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</si>
  <si>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</si>
  <si>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</si>
  <si>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</si>
  <si>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</si>
  <si>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</si>
  <si>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</si>
  <si>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</si>
  <si>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</si>
  <si>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</si>
  <si>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</si>
  <si>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</si>
  <si>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</si>
  <si>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</si>
  <si>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</si>
  <si>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</si>
  <si>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</si>
  <si>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</si>
  <si>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</si>
  <si>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</si>
  <si>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</si>
  <si>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</si>
  <si>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</si>
  <si>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</si>
  <si>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</si>
  <si>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</si>
  <si>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</si>
  <si>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</si>
  <si>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</si>
  <si>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</si>
  <si>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</si>
  <si>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</si>
  <si>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</si>
  <si>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</si>
  <si>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</si>
  <si>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</si>
  <si>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</si>
  <si>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</si>
  <si>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</si>
  <si>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</si>
  <si>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</si>
  <si>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</si>
  <si>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</si>
  <si>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</si>
  <si>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</si>
  <si>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</si>
  <si>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</si>
  <si>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</si>
  <si>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</si>
  <si>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</si>
  <si>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</si>
  <si>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</si>
  <si>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</si>
  <si>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</si>
  <si>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</si>
  <si>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</si>
  <si>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</si>
  <si>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</si>
  <si>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</si>
  <si>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</si>
  <si>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</si>
  <si>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</si>
  <si>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</si>
  <si>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</si>
  <si>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</si>
  <si>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</si>
  <si>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</si>
  <si>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</si>
  <si>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</si>
  <si>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</si>
  <si>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</si>
  <si>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</si>
  <si>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</si>
  <si>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</si>
  <si>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</si>
  <si>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</si>
  <si>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</si>
  <si>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</si>
  <si>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</si>
  <si>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</si>
  <si>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</si>
  <si>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</si>
  <si>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</si>
  <si>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</si>
  <si>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</si>
  <si>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</si>
  <si>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</si>
  <si>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</si>
  <si>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</si>
  <si>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</si>
  <si>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</si>
  <si>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</si>
  <si>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</si>
  <si>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</si>
  <si>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</si>
  <si>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</si>
  <si>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</si>
  <si>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</si>
  <si>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</si>
  <si>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</si>
  <si>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</si>
  <si>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</si>
  <si>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</si>
  <si>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</si>
  <si>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</si>
  <si>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</si>
  <si>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</si>
  <si>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</si>
  <si>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</si>
  <si>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</si>
  <si>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</si>
  <si>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</si>
  <si>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</si>
  <si>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</si>
  <si>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</si>
  <si>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</si>
  <si>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</si>
  <si>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</si>
  <si>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</si>
  <si>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</si>
  <si>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</si>
  <si>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</si>
  <si>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</si>
  <si>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</si>
  <si>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</si>
  <si>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</si>
  <si>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</si>
  <si>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</si>
  <si>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</si>
  <si>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</si>
  <si>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</si>
  <si>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</si>
  <si>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</si>
  <si>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</si>
  <si>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</si>
  <si>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</si>
  <si>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</si>
  <si>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</si>
  <si>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</si>
  <si>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</si>
  <si>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</si>
  <si>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</si>
  <si>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</si>
  <si>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</si>
  <si>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</si>
  <si>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</si>
  <si>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</si>
  <si>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</si>
  <si>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</si>
  <si>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</si>
  <si>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</si>
  <si>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</si>
  <si>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</si>
  <si>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</si>
  <si>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</si>
  <si>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</si>
  <si>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</si>
  <si>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</si>
  <si>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</si>
  <si>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</si>
  <si>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</si>
  <si>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</si>
  <si>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</si>
  <si>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</si>
  <si>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</si>
  <si>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</si>
  <si>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</si>
  <si>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</si>
  <si>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</si>
  <si>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</si>
  <si>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</si>
  <si>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</si>
  <si>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</si>
  <si>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</si>
  <si>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</si>
  <si>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</si>
  <si>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</si>
  <si>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</si>
  <si>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</si>
  <si>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</si>
  <si>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</si>
  <si>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</si>
  <si>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</si>
  <si>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</si>
  <si>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</si>
  <si>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</si>
  <si>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</si>
  <si>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</si>
  <si>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</si>
  <si>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</si>
  <si>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</si>
  <si>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</si>
  <si>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</si>
  <si>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</si>
  <si>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</si>
  <si>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</si>
  <si>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</si>
  <si>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</si>
  <si>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</si>
  <si>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</si>
  <si>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</si>
  <si>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</si>
  <si>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</si>
  <si>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</si>
  <si>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</si>
  <si>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</si>
  <si>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</si>
  <si>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</si>
  <si>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</si>
  <si>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</si>
  <si>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</si>
  <si>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</si>
  <si>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</si>
  <si>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</si>
  <si>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</si>
  <si>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</si>
  <si>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</si>
  <si>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</si>
  <si>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</si>
  <si>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</si>
  <si>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</si>
  <si>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</si>
  <si>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</si>
  <si>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</si>
  <si>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</si>
  <si>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</si>
  <si>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</si>
  <si>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</si>
  <si>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</si>
  <si>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</si>
  <si>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</si>
  <si>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</si>
  <si>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</si>
  <si>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</si>
  <si>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</si>
  <si>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</si>
  <si>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</si>
  <si>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</si>
  <si>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</si>
  <si>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</si>
  <si>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</si>
  <si>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</si>
  <si>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</si>
  <si>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</si>
  <si>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</si>
  <si>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</si>
  <si>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</si>
  <si>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</si>
  <si>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((14,314)+(34,877-3,958))*0,9</t>
  </si>
  <si>
    <t>" Vysokopecní struska, škvára, ... " (151,137)*0,9</t>
  </si>
  <si>
    <t>" Azbest - předpokládané maximální množství z vybouraných věcí - 5,258 t " (1,3+3,958)*0,9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</si>
  <si>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</si>
  <si>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</si>
  <si>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</si>
  <si>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</si>
  <si>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</si>
  <si>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</si>
  <si>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</si>
  <si>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</si>
  <si>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</si>
  <si>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</si>
  <si>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</si>
  <si>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((14,314)+(34,877-3,958))*0,1</t>
  </si>
  <si>
    <t>" Vysokopecní struska, škvára, ... " (151,137)*0,1</t>
  </si>
  <si>
    <t>" Azbest - předpokládané maximální množství z vybouraných věcí - 5,258 t " (1,3+3,958)*0,1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</si>
  <si>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</si>
  <si>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</si>
  <si>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</si>
  <si>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</si>
  <si>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</si>
  <si>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</si>
  <si>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</si>
  <si>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</si>
  <si>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</si>
  <si>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</si>
  <si>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(14,314)+(34,877-3,958)</t>
  </si>
  <si>
    <t>" Vysokopecní struska, škvára, ... " (151,137)</t>
  </si>
  <si>
    <t>" Azbest - předpokládané maximální množství z vybouraných věcí - 5,258 t " (1,3+3,958)</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</si>
  <si>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</si>
  <si>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</si>
  <si>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</si>
  <si>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</si>
  <si>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</si>
  <si>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</si>
  <si>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</si>
  <si>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</si>
  <si>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</si>
  <si>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</si>
  <si>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</si>
  <si>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</si>
  <si>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</si>
  <si>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</si>
  <si>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</si>
  <si>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</si>
  <si>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((14,314)+(34,877-3,958))*19</t>
  </si>
  <si>
    <t>" Vysokopecní struska, škvára, ... " (151,137)*19</t>
  </si>
  <si>
    <t>" Azbest - předpokládané maximální množství z vybouraných věcí - 5,258 t " (1,3+3,958)*19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</si>
  <si>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</si>
  <si>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</si>
  <si>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</si>
  <si>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</si>
  <si>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</si>
  <si>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</si>
  <si>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</si>
  <si>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</si>
  <si>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</si>
  <si>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</si>
  <si>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</si>
  <si>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</si>
  <si>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</si>
  <si>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</si>
  <si>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</si>
  <si>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</si>
  <si>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</si>
  <si>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</si>
  <si>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</si>
  <si>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</si>
  <si>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</si>
  <si>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</si>
  <si>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</si>
  <si>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</si>
  <si>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</si>
  <si>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</si>
  <si>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</si>
  <si>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</si>
  <si>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</si>
  <si>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</si>
  <si>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</si>
  <si>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</si>
  <si>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</si>
  <si>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</si>
  <si>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</si>
  <si>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</si>
  <si>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</si>
  <si>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</si>
  <si>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</si>
  <si>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</si>
  <si>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</si>
  <si>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</si>
  <si>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</si>
  <si>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</si>
  <si>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</si>
  <si>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</si>
  <si>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</si>
  <si>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</si>
  <si>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</si>
  <si>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</si>
  <si>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(34,877)-(3,958)</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</si>
  <si>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</si>
  <si>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</si>
  <si>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</si>
  <si>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</si>
  <si>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</si>
  <si>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</si>
  <si>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</si>
  <si>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</si>
  <si>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</si>
  <si>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</si>
  <si>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</si>
  <si>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</si>
  <si>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1000</t>
  </si>
  <si>
    <t>997999011 SPC</t>
  </si>
  <si>
    <t>Práce spojené s demolicí konstrukcí, rozvodů a prvků obsahující azbest - s odstraněním těsnění ve spojích u VZT tras + ucpávkách prostupů</t>
  </si>
  <si>
    <t>880142739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</si>
  <si>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_x000D_
" POZN: Uvažovaný výpočet: Délka potrubí celkem 1 500 + 450 = 1 950 m. Přepokládané spojně průměrně po 1,5 m → 1950/1,5 = 1 300 ks._x000D_
Předpokládané maximální množství kusů těsnění je 1 300 ks. "_x000D_
</t>
  </si>
  <si>
    <t>" Práce spojené s likvidací materiálu na stavbě obsahující azbest. "</t>
  </si>
  <si>
    <t>" Práce spojené s likvidací materiálu s azbestem - těsnění ve spojích přírub tras VZT a ucpávkách prostupů " (1300,0)</t>
  </si>
  <si>
    <t>" POZN: Cena za práce spojené s likvidací vztažena na 1 ks nakládání s materiálem obsahujícím azbest. Hmotnost je uvažována max. 1 kg / ks. "</t>
  </si>
  <si>
    <t>" POZN: Množství kusů je uvažováno vzhledem k celkové délce VZT potrubí - předpoklad 1 ks ca cca 1,5 m potrubí. Výpočet viz Poznámka. "</t>
  </si>
  <si>
    <t>1001</t>
  </si>
  <si>
    <t>997999012 SPC</t>
  </si>
  <si>
    <t>Práce spojené s demolicí konstrukcí, rozvodů a prvků obsahující azbest - s odstraněním HI pásů střechy</t>
  </si>
  <si>
    <t>1541723009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</si>
  <si>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</si>
  <si>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s azbestem - HI pásy střechy " (719,7)</t>
  </si>
  <si>
    <t>" POZN: Cena za práce spojené s likvidací vztažena na 1 m2 nakládání s materiálem obsahujícím azbest.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</si>
  <si>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</si>
  <si>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</si>
  <si>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</si>
  <si>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</si>
  <si>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</si>
  <si>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</si>
  <si>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</si>
  <si>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</si>
  <si>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</si>
  <si>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</si>
  <si>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</si>
  <si>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</si>
  <si>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</si>
  <si>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</si>
  <si>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</si>
  <si>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</si>
  <si>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</si>
  <si>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</si>
  <si>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</si>
  <si>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</si>
  <si>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</si>
  <si>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</si>
  <si>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</si>
  <si>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</si>
  <si>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</si>
  <si>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</si>
  <si>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</si>
  <si>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</si>
  <si>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</si>
  <si>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</si>
  <si>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</si>
  <si>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</si>
  <si>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</si>
  <si>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</si>
  <si>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</si>
  <si>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</si>
  <si>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</si>
  <si>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</si>
  <si>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</si>
  <si>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</si>
  <si>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</si>
  <si>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</si>
  <si>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</si>
  <si>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</si>
  <si>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</si>
  <si>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</si>
  <si>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</si>
  <si>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</si>
  <si>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</si>
  <si>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</si>
  <si>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</si>
  <si>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</si>
  <si>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</si>
  <si>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</si>
  <si>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</si>
  <si>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</si>
  <si>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</si>
  <si>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</si>
  <si>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</si>
  <si>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</si>
  <si>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</si>
  <si>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</si>
  <si>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</si>
  <si>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</si>
  <si>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</si>
  <si>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</si>
  <si>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</si>
  <si>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</si>
  <si>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</si>
  <si>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</si>
  <si>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</si>
  <si>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</si>
  <si>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</si>
  <si>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</si>
  <si>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</si>
  <si>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</si>
  <si>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</si>
  <si>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</si>
  <si>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</si>
  <si>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</si>
  <si>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</si>
  <si>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</si>
  <si>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</si>
  <si>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</si>
  <si>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</si>
  <si>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</si>
  <si>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</si>
  <si>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</si>
  <si>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</si>
  <si>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</si>
  <si>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</si>
  <si>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</si>
  <si>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</si>
  <si>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</si>
  <si>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</si>
  <si>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</si>
  <si>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</si>
  <si>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</si>
  <si>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</si>
  <si>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</si>
  <si>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</si>
  <si>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</si>
  <si>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</si>
  <si>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</si>
  <si>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</si>
  <si>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</si>
  <si>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</si>
  <si>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</si>
  <si>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</si>
  <si>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</si>
  <si>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</si>
  <si>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</si>
  <si>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</si>
  <si>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</si>
  <si>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</si>
  <si>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</si>
  <si>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</si>
  <si>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</si>
  <si>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</si>
  <si>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</si>
  <si>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</si>
  <si>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</si>
  <si>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</si>
  <si>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</si>
  <si>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</si>
  <si>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</si>
  <si>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</si>
  <si>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</si>
  <si>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</si>
  <si>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</si>
  <si>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</si>
  <si>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</si>
  <si>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</si>
  <si>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</si>
  <si>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</si>
  <si>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</si>
  <si>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</si>
  <si>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</si>
  <si>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</si>
  <si>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</si>
  <si>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</si>
  <si>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</si>
  <si>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</si>
  <si>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</si>
  <si>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</si>
  <si>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</si>
  <si>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</si>
  <si>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</si>
  <si>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</si>
  <si>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</si>
  <si>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</si>
  <si>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</si>
  <si>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</si>
  <si>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</si>
  <si>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</si>
  <si>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</si>
  <si>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</si>
  <si>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</si>
  <si>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</si>
  <si>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</si>
  <si>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</si>
  <si>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</si>
  <si>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</si>
  <si>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</si>
  <si>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</si>
  <si>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</si>
  <si>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</si>
  <si>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</si>
  <si>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</si>
  <si>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</si>
  <si>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</si>
  <si>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</si>
  <si>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</si>
  <si>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</si>
  <si>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</si>
  <si>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</si>
  <si>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</si>
  <si>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</si>
  <si>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</si>
  <si>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</si>
  <si>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</si>
  <si>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</si>
  <si>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</si>
  <si>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</si>
  <si>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</si>
  <si>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</si>
  <si>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</si>
  <si>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</si>
  <si>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</si>
  <si>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</si>
  <si>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</si>
  <si>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</si>
  <si>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</si>
  <si>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</si>
  <si>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</si>
  <si>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</si>
  <si>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</si>
  <si>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</si>
  <si>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</si>
  <si>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</si>
  <si>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</si>
  <si>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</si>
  <si>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</si>
  <si>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</si>
  <si>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</si>
  <si>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</si>
  <si>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</si>
  <si>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</si>
  <si>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</si>
  <si>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</si>
  <si>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</si>
  <si>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</si>
  <si>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</si>
  <si>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</si>
  <si>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</si>
  <si>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</si>
  <si>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</si>
  <si>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</si>
  <si>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</si>
  <si>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</si>
  <si>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</si>
  <si>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</si>
  <si>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</si>
  <si>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</si>
  <si>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</si>
  <si>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</si>
  <si>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</si>
  <si>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</si>
  <si>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</si>
  <si>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</si>
  <si>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</si>
  <si>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</si>
  <si>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</si>
  <si>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</si>
  <si>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</si>
  <si>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</si>
  <si>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</si>
  <si>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</si>
  <si>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</si>
  <si>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</si>
  <si>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</si>
  <si>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</si>
  <si>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</si>
  <si>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</si>
  <si>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</si>
  <si>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</si>
  <si>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</si>
  <si>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</si>
  <si>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</si>
  <si>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</si>
  <si>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</si>
  <si>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</si>
  <si>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</si>
  <si>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</si>
  <si>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</si>
  <si>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</si>
  <si>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</si>
  <si>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</si>
  <si>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</si>
  <si>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</si>
  <si>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</si>
  <si>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</si>
  <si>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</si>
  <si>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</si>
  <si>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</si>
  <si>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</si>
  <si>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</si>
  <si>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</si>
  <si>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</si>
  <si>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</si>
  <si>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</si>
  <si>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</si>
  <si>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</si>
  <si>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</si>
  <si>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</si>
  <si>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</si>
  <si>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</si>
  <si>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</si>
  <si>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</si>
  <si>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</si>
  <si>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</si>
  <si>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</si>
  <si>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</si>
  <si>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</si>
  <si>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</si>
  <si>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</si>
  <si>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</si>
  <si>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</si>
  <si>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</si>
  <si>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</si>
  <si>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</si>
  <si>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</si>
  <si>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</si>
  <si>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</si>
  <si>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</si>
  <si>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</si>
  <si>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</si>
  <si>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</si>
  <si>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</si>
  <si>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</si>
  <si>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</si>
  <si>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</si>
  <si>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</si>
  <si>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</si>
  <si>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</si>
  <si>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</si>
  <si>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</si>
  <si>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</si>
  <si>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</si>
  <si>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</si>
  <si>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</si>
  <si>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</si>
  <si>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</si>
  <si>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</si>
  <si>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</si>
  <si>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</si>
  <si>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</si>
  <si>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</si>
  <si>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</si>
  <si>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</si>
  <si>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</si>
  <si>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</si>
  <si>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</si>
  <si>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</si>
  <si>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</si>
  <si>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</si>
  <si>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</si>
  <si>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</si>
  <si>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</si>
  <si>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</si>
  <si>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</si>
  <si>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</si>
  <si>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</si>
  <si>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</si>
  <si>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</si>
  <si>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</si>
  <si>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</si>
  <si>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</si>
  <si>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</si>
  <si>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</si>
  <si>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</si>
  <si>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</si>
  <si>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</si>
  <si>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</si>
  <si>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</si>
  <si>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</si>
  <si>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</si>
  <si>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</si>
  <si>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</si>
  <si>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</si>
  <si>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</si>
  <si>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</si>
  <si>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</si>
  <si>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</si>
  <si>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</si>
  <si>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</si>
  <si>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</si>
  <si>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</si>
  <si>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</si>
  <si>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</si>
  <si>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</si>
  <si>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</si>
  <si>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</si>
  <si>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</si>
  <si>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</si>
  <si>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</si>
  <si>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</si>
  <si>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</si>
  <si>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</si>
  <si>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</si>
  <si>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</si>
  <si>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</si>
  <si>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</si>
  <si>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</si>
  <si>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</si>
  <si>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</si>
  <si>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</si>
  <si>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</si>
  <si>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</si>
  <si>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</si>
  <si>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</si>
  <si>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</si>
  <si>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</si>
  <si>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</si>
  <si>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</si>
  <si>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</si>
  <si>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</si>
  <si>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</si>
  <si>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</si>
  <si>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</si>
  <si>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</si>
  <si>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</si>
  <si>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</si>
  <si>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</si>
  <si>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</si>
  <si>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</si>
  <si>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</si>
  <si>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</si>
  <si>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</si>
  <si>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</si>
  <si>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</si>
  <si>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</si>
  <si>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</si>
  <si>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</si>
  <si>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</si>
  <si>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</si>
  <si>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</si>
  <si>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</si>
  <si>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</si>
  <si>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</si>
  <si>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</si>
  <si>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</si>
  <si>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</si>
  <si>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</si>
  <si>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</si>
  <si>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</si>
  <si>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</si>
  <si>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</si>
  <si>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</si>
  <si>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</si>
  <si>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</si>
  <si>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</si>
  <si>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</si>
  <si>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</si>
  <si>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</si>
  <si>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</si>
  <si>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</si>
  <si>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</si>
  <si>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</si>
  <si>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</si>
  <si>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</si>
  <si>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</si>
  <si>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</si>
  <si>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</si>
  <si>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</si>
  <si>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</si>
  <si>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</si>
  <si>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</si>
  <si>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</si>
  <si>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</si>
  <si>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</si>
  <si>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</si>
  <si>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</si>
  <si>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</si>
  <si>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</si>
  <si>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</si>
  <si>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</si>
  <si>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</si>
  <si>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</si>
  <si>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</si>
  <si>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</si>
  <si>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</si>
  <si>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</si>
  <si>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</si>
  <si>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</si>
  <si>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</si>
  <si>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</si>
  <si>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</si>
  <si>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</si>
  <si>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</si>
  <si>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</si>
  <si>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</si>
  <si>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</si>
  <si>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</si>
  <si>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</si>
  <si>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</si>
  <si>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</si>
  <si>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</si>
  <si>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</si>
  <si>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</si>
  <si>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</si>
  <si>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</si>
  <si>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</si>
  <si>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</si>
  <si>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</si>
  <si>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</si>
  <si>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</si>
  <si>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</si>
  <si>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</si>
  <si>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</si>
  <si>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</si>
  <si>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</si>
  <si>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</si>
  <si>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</si>
  <si>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</si>
  <si>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</si>
  <si>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</si>
  <si>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</si>
  <si>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</si>
  <si>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</si>
  <si>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</si>
  <si>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</si>
  <si>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</si>
  <si>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</si>
  <si>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</si>
  <si>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vybavení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</si>
  <si>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</si>
  <si>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</si>
  <si>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</si>
  <si>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</si>
  <si>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</si>
  <si>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</si>
  <si>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</si>
  <si>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</si>
  <si>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</si>
  <si>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</si>
  <si>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</si>
  <si>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</si>
  <si>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</si>
  <si>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</si>
  <si>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</si>
  <si>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</si>
  <si>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</si>
  <si>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</si>
  <si>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</si>
  <si>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</si>
  <si>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</si>
  <si>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</si>
  <si>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</si>
  <si>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</si>
  <si>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</si>
  <si>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</si>
  <si>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</si>
  <si>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</si>
  <si>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</si>
  <si>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</si>
  <si>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</si>
  <si>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</si>
  <si>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</si>
  <si>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</si>
  <si>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</si>
  <si>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</si>
  <si>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</si>
  <si>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</si>
  <si>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</si>
  <si>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</si>
  <si>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</si>
  <si>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</si>
  <si>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</si>
  <si>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</si>
  <si>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</si>
  <si>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</si>
  <si>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</si>
  <si>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</si>
  <si>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</si>
  <si>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</si>
  <si>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</si>
  <si>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</si>
  <si>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</si>
  <si>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</si>
  <si>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</si>
  <si>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</si>
  <si>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</si>
  <si>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</si>
  <si>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</si>
  <si>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</si>
  <si>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</si>
  <si>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</si>
  <si>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</si>
  <si>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</si>
  <si>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</si>
  <si>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</si>
  <si>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</si>
  <si>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</si>
  <si>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</si>
  <si>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</si>
  <si>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</si>
  <si>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</si>
  <si>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</si>
  <si>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</si>
  <si>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</si>
  <si>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</si>
  <si>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</si>
  <si>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</si>
  <si>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</si>
  <si>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</si>
  <si>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</si>
  <si>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</si>
  <si>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</si>
  <si>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</si>
  <si>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</si>
  <si>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</si>
  <si>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</si>
  <si>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</si>
  <si>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</si>
  <si>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</si>
  <si>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</si>
  <si>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</si>
  <si>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</si>
  <si>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</si>
  <si>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</si>
  <si>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</si>
  <si>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</si>
  <si>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</si>
  <si>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</si>
  <si>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</si>
  <si>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</si>
  <si>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</si>
  <si>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</si>
  <si>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</si>
  <si>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</si>
  <si>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</si>
  <si>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</si>
  <si>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</si>
  <si>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</si>
  <si>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</si>
  <si>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</si>
  <si>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</si>
  <si>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</si>
  <si>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</si>
  <si>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</si>
  <si>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</si>
  <si>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</si>
  <si>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</si>
  <si>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</si>
  <si>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</si>
  <si>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</si>
  <si>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</si>
  <si>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</si>
  <si>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</si>
  <si>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</si>
  <si>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</si>
  <si>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</si>
  <si>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</si>
  <si>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</si>
  <si>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</si>
  <si>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</si>
  <si>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</si>
  <si>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</si>
  <si>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</si>
  <si>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</si>
  <si>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</si>
  <si>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</si>
  <si>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</si>
  <si>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</si>
  <si>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</si>
  <si>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</si>
  <si>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</si>
  <si>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</si>
  <si>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</si>
  <si>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</si>
  <si>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</si>
  <si>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</si>
  <si>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</si>
  <si>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</si>
  <si>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</si>
  <si>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</si>
  <si>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</si>
  <si>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</si>
  <si>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</si>
  <si>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</si>
  <si>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</si>
  <si>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</si>
  <si>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</si>
  <si>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</si>
  <si>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</si>
  <si>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</si>
  <si>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</si>
  <si>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</si>
  <si>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</si>
  <si>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</si>
  <si>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</si>
  <si>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</si>
  <si>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</si>
  <si>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</si>
  <si>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</si>
  <si>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</si>
  <si>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</si>
  <si>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</si>
  <si>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</si>
  <si>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</si>
  <si>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</si>
  <si>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</si>
  <si>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</si>
  <si>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</si>
  <si>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</si>
  <si>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</si>
  <si>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</si>
  <si>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</si>
  <si>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</si>
  <si>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</si>
  <si>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</si>
  <si>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</si>
  <si>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</si>
  <si>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</si>
  <si>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</si>
  <si>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</si>
  <si>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</si>
  <si>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</si>
  <si>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</si>
  <si>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</si>
  <si>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</si>
  <si>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</si>
  <si>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</si>
  <si>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</si>
  <si>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</si>
  <si>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</si>
  <si>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</si>
  <si>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</si>
  <si>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</si>
  <si>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</si>
  <si>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</si>
  <si>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</si>
  <si>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</si>
  <si>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</si>
  <si>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</si>
  <si>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</si>
  <si>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</si>
  <si>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</si>
  <si>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</si>
  <si>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</si>
  <si>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</si>
  <si>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</si>
  <si>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</si>
  <si>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</si>
  <si>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</si>
  <si>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</si>
  <si>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</si>
  <si>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</si>
  <si>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</si>
  <si>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</si>
  <si>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</si>
  <si>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</si>
  <si>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</si>
  <si>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</si>
  <si>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</si>
  <si>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</si>
  <si>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</si>
  <si>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</si>
  <si>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</si>
  <si>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</si>
  <si>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</si>
  <si>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</si>
  <si>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</si>
  <si>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</si>
  <si>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</si>
  <si>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</si>
  <si>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</si>
  <si>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</si>
  <si>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</si>
  <si>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</si>
  <si>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</si>
  <si>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</si>
  <si>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</si>
  <si>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</si>
  <si>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</si>
  <si>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</si>
  <si>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</si>
  <si>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</si>
  <si>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</si>
  <si>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</si>
  <si>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</si>
  <si>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</si>
  <si>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</si>
  <si>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</si>
  <si>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</si>
  <si>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</si>
  <si>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</si>
  <si>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</si>
  <si>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</si>
  <si>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</si>
  <si>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</si>
  <si>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</si>
  <si>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</si>
  <si>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</si>
  <si>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</si>
  <si>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</si>
  <si>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</si>
  <si>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</si>
  <si>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</si>
  <si>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</si>
  <si>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</si>
  <si>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</si>
  <si>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</si>
  <si>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</si>
  <si>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</si>
  <si>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</si>
  <si>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</si>
  <si>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</si>
  <si>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</si>
  <si>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</si>
  <si>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</si>
  <si>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</si>
  <si>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</si>
  <si>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</si>
  <si>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</si>
  <si>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</si>
  <si>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</si>
  <si>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</si>
  <si>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</si>
  <si>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</si>
  <si>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</si>
  <si>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</si>
  <si>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</si>
  <si>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</si>
  <si>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</si>
  <si>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</si>
  <si>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</si>
  <si>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</si>
  <si>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</si>
  <si>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</si>
  <si>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</si>
  <si>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</si>
  <si>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</si>
  <si>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</si>
  <si>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</si>
  <si>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</si>
  <si>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</si>
  <si>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</si>
  <si>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</si>
  <si>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</si>
  <si>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</si>
  <si>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</si>
  <si>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</si>
  <si>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</si>
  <si>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</si>
  <si>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</si>
  <si>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</si>
  <si>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</si>
  <si>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</si>
  <si>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</si>
  <si>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</si>
  <si>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</si>
  <si>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</si>
  <si>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</si>
  <si>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</si>
  <si>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</si>
  <si>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</si>
  <si>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</si>
  <si>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</si>
  <si>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</si>
  <si>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</si>
  <si>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</si>
  <si>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</si>
  <si>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</si>
  <si>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</si>
  <si>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</si>
  <si>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</si>
  <si>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</si>
  <si>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</si>
  <si>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</si>
  <si>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</si>
  <si>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</si>
  <si>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</si>
  <si>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</si>
  <si>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</si>
  <si>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</si>
  <si>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</si>
  <si>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</si>
  <si>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</si>
  <si>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</si>
  <si>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</si>
  <si>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</si>
  <si>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</si>
  <si>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</si>
  <si>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</si>
  <si>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</si>
  <si>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</si>
  <si>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</si>
  <si>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</si>
  <si>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</si>
  <si>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</si>
  <si>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</si>
  <si>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</si>
  <si>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</si>
  <si>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</si>
  <si>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</si>
  <si>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</si>
  <si>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</si>
  <si>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</si>
  <si>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</si>
  <si>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</si>
  <si>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</si>
  <si>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</si>
  <si>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</si>
  <si>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</si>
  <si>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</si>
  <si>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</si>
  <si>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</si>
  <si>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</si>
  <si>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</si>
  <si>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</si>
  <si>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</si>
  <si>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</si>
  <si>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</si>
  <si>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</si>
  <si>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</si>
  <si>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</si>
  <si>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</si>
  <si>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</si>
  <si>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</si>
  <si>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</si>
  <si>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</si>
  <si>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</si>
  <si>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</si>
  <si>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</si>
  <si>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</si>
  <si>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</si>
  <si>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</si>
  <si>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</si>
  <si>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</si>
  <si>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</si>
  <si>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</si>
  <si>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</si>
  <si>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</si>
  <si>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</si>
  <si>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</si>
  <si>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</si>
  <si>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</si>
  <si>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</si>
  <si>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</si>
  <si>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</si>
  <si>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</si>
  <si>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</si>
  <si>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</si>
  <si>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</si>
  <si>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</si>
  <si>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</si>
  <si>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</si>
  <si>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</si>
  <si>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</si>
  <si>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</si>
  <si>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</si>
  <si>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</si>
  <si>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</si>
  <si>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</si>
  <si>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</si>
  <si>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</si>
  <si>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</si>
  <si>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</si>
  <si>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</si>
  <si>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</si>
  <si>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</si>
  <si>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</si>
  <si>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</si>
  <si>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</si>
  <si>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</si>
  <si>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</si>
  <si>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</si>
  <si>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</si>
  <si>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</si>
  <si>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</si>
  <si>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</si>
  <si>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</si>
  <si>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</si>
  <si>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</si>
  <si>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</si>
  <si>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</si>
  <si>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</si>
  <si>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</si>
  <si>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</si>
  <si>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</si>
  <si>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</si>
  <si>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</si>
  <si>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</si>
  <si>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</si>
  <si>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</si>
  <si>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</si>
  <si>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</si>
  <si>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</si>
  <si>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</si>
  <si>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</si>
  <si>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</si>
  <si>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</si>
  <si>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</si>
  <si>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</si>
  <si>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</si>
  <si>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</si>
  <si>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</si>
  <si>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</si>
  <si>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</si>
  <si>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</si>
  <si>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</si>
  <si>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</si>
  <si>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</si>
  <si>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</si>
  <si>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</si>
  <si>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</si>
  <si>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</si>
  <si>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</si>
  <si>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</si>
  <si>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</si>
  <si>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</si>
  <si>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</si>
  <si>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</si>
  <si>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</si>
  <si>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</si>
  <si>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</si>
  <si>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</si>
  <si>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</si>
  <si>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</si>
  <si>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</si>
  <si>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</si>
  <si>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</si>
  <si>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</si>
  <si>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</si>
  <si>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</si>
  <si>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</si>
  <si>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</si>
  <si>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</si>
  <si>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</si>
  <si>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</si>
  <si>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</si>
  <si>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</si>
  <si>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</si>
  <si>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</si>
  <si>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</si>
  <si>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</si>
  <si>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</si>
  <si>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</si>
  <si>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</si>
  <si>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</si>
  <si>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</si>
  <si>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</si>
  <si>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</si>
  <si>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</si>
  <si>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</si>
  <si>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</si>
  <si>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</si>
  <si>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</si>
  <si>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</si>
  <si>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</si>
  <si>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</si>
  <si>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</si>
  <si>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</si>
  <si>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</si>
  <si>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</si>
  <si>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</si>
  <si>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</si>
  <si>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</si>
  <si>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</si>
  <si>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</si>
  <si>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</si>
  <si>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</si>
  <si>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</si>
  <si>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</si>
  <si>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</si>
  <si>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</si>
  <si>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</si>
  <si>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</si>
  <si>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</si>
  <si>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</si>
  <si>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</si>
  <si>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</si>
  <si>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</si>
  <si>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</si>
  <si>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</si>
  <si>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</si>
  <si>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</si>
  <si>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</si>
  <si>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</si>
  <si>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</si>
  <si>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</si>
  <si>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</si>
  <si>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</si>
  <si>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</si>
  <si>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</si>
  <si>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</si>
  <si>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</si>
  <si>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</si>
  <si>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</si>
  <si>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</si>
  <si>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</si>
  <si>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</si>
  <si>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</si>
  <si>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</si>
  <si>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</si>
  <si>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</si>
  <si>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</si>
  <si>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</si>
  <si>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</si>
  <si>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</si>
  <si>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</si>
  <si>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</si>
  <si>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</si>
  <si>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</si>
  <si>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</si>
  <si>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</si>
  <si>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</si>
  <si>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</si>
  <si>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</si>
  <si>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</si>
  <si>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</si>
  <si>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</si>
  <si>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</si>
  <si>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</si>
  <si>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</si>
  <si>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</si>
  <si>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</si>
  <si>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</si>
  <si>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</si>
  <si>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</si>
  <si>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</si>
  <si>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</si>
  <si>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</si>
  <si>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</si>
  <si>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</si>
  <si>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</si>
  <si>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</si>
  <si>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</si>
  <si>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</si>
  <si>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</si>
  <si>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</si>
  <si>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</si>
  <si>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</si>
  <si>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</si>
  <si>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</si>
  <si>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</si>
  <si>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</si>
  <si>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</si>
  <si>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</si>
  <si>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</si>
  <si>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</si>
  <si>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</si>
  <si>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</si>
  <si>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</si>
  <si>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</si>
  <si>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</si>
  <si>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</si>
  <si>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</si>
  <si>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</si>
  <si>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</si>
  <si>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</si>
  <si>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</si>
  <si>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</si>
  <si>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</si>
  <si>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</si>
  <si>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</si>
  <si>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</si>
  <si>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</si>
  <si>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</si>
  <si>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</si>
  <si>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</si>
  <si>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</si>
  <si>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</si>
  <si>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</si>
  <si>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</si>
  <si>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</si>
  <si>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</si>
  <si>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</si>
  <si>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</si>
  <si>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</si>
  <si>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</si>
  <si>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</si>
  <si>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</si>
  <si>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</si>
  <si>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</si>
  <si>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</si>
  <si>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</si>
  <si>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</si>
  <si>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</si>
  <si>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</si>
  <si>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</si>
  <si>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</si>
  <si>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</si>
  <si>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</si>
  <si>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</si>
  <si>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</si>
  <si>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</si>
  <si>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</si>
  <si>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</si>
  <si>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</si>
  <si>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</si>
  <si>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</si>
  <si>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</si>
  <si>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</si>
  <si>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</si>
  <si>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</si>
  <si>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</si>
  <si>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</si>
  <si>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</si>
  <si>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</si>
  <si>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</si>
  <si>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</si>
  <si>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</si>
  <si>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</si>
  <si>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</si>
  <si>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</si>
  <si>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</si>
  <si>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</si>
  <si>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</si>
  <si>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</si>
  <si>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</si>
  <si>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</si>
  <si>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</si>
  <si>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</si>
  <si>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</si>
  <si>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</si>
  <si>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</si>
  <si>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</si>
  <si>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</si>
  <si>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</si>
  <si>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</si>
  <si>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</si>
  <si>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</si>
  <si>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</si>
  <si>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</si>
  <si>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</si>
  <si>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</si>
  <si>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</si>
  <si>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</si>
  <si>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</si>
  <si>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</si>
  <si>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</si>
  <si>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</si>
  <si>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</si>
  <si>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</si>
  <si>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</si>
  <si>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</si>
  <si>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</si>
  <si>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</si>
  <si>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</si>
  <si>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</si>
  <si>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</si>
  <si>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</si>
  <si>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</si>
  <si>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</si>
  <si>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</si>
  <si>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</si>
  <si>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</si>
  <si>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</si>
  <si>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</si>
  <si>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</si>
  <si>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</si>
  <si>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</si>
  <si>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</si>
  <si>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</si>
  <si>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</si>
  <si>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</si>
  <si>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</si>
  <si>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</si>
  <si>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</si>
  <si>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</si>
  <si>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</si>
  <si>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</si>
  <si>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</si>
  <si>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</si>
  <si>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</si>
  <si>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</si>
  <si>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</si>
  <si>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</si>
  <si>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</si>
  <si>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</si>
  <si>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</si>
  <si>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</si>
  <si>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</si>
  <si>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</si>
  <si>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</si>
  <si>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</si>
  <si>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</si>
  <si>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</si>
  <si>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</si>
  <si>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</si>
  <si>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</si>
  <si>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</si>
  <si>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</si>
  <si>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</si>
  <si>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</si>
  <si>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</si>
  <si>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</si>
  <si>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</si>
  <si>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</si>
  <si>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</si>
  <si>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</si>
  <si>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</si>
  <si>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</si>
  <si>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</si>
  <si>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</si>
  <si>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</si>
  <si>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</si>
  <si>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</si>
  <si>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</si>
  <si>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</si>
  <si>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</si>
  <si>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</si>
  <si>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</si>
  <si>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</si>
  <si>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</si>
  <si>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</si>
  <si>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</si>
  <si>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</si>
  <si>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</si>
  <si>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</si>
  <si>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</si>
  <si>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</si>
  <si>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</si>
  <si>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</si>
  <si>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</si>
  <si>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</si>
  <si>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</si>
  <si>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</si>
  <si>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</si>
  <si>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</si>
  <si>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</si>
  <si>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</si>
  <si>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</si>
  <si>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</si>
  <si>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</si>
  <si>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</si>
  <si>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</si>
  <si>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</si>
  <si>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</si>
  <si>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</si>
  <si>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</si>
  <si>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</si>
  <si>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</si>
  <si>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</si>
  <si>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</si>
  <si>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</si>
  <si>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</si>
  <si>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</si>
  <si>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</si>
  <si>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</si>
  <si>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</si>
  <si>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</si>
  <si>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</si>
  <si>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</si>
  <si>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</si>
  <si>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</si>
  <si>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</si>
  <si>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</si>
  <si>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</si>
  <si>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</si>
  <si>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</si>
  <si>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</si>
  <si>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</si>
  <si>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</si>
  <si>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</si>
  <si>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</si>
  <si>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</si>
  <si>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</si>
  <si>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</si>
  <si>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</si>
  <si>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</si>
  <si>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</si>
  <si>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</si>
  <si>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</si>
  <si>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</si>
  <si>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</si>
  <si>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</si>
  <si>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</si>
  <si>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</si>
  <si>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</si>
  <si>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</si>
  <si>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</si>
  <si>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</si>
  <si>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</si>
  <si>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</si>
  <si>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</si>
  <si>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</si>
  <si>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</si>
  <si>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</si>
  <si>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</si>
  <si>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</si>
  <si>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</si>
  <si>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</si>
  <si>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</si>
  <si>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</si>
  <si>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</si>
  <si>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</si>
  <si>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</si>
  <si>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</si>
  <si>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</si>
  <si>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</si>
  <si>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</si>
  <si>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</si>
  <si>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</si>
  <si>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</si>
  <si>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</si>
  <si>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</si>
  <si>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</si>
  <si>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</si>
  <si>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</si>
  <si>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</si>
  <si>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</si>
  <si>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</si>
  <si>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</si>
  <si>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</si>
  <si>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</si>
  <si>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</si>
  <si>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</si>
  <si>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</si>
  <si>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</si>
  <si>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prostoru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</si>
  <si>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</si>
  <si>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</si>
  <si>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</si>
  <si>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</si>
  <si>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</si>
  <si>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</si>
  <si>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</si>
  <si>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</si>
  <si>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</si>
  <si>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</si>
  <si>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</si>
  <si>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</si>
  <si>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</si>
  <si>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</si>
  <si>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</si>
  <si>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</si>
  <si>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</si>
  <si>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</si>
  <si>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</si>
  <si>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</si>
  <si>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</si>
  <si>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</si>
  <si>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</si>
  <si>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</si>
  <si>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</si>
  <si>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</si>
  <si>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</si>
  <si>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</si>
  <si>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</si>
  <si>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</si>
  <si>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</si>
  <si>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</si>
  <si>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</si>
  <si>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</si>
  <si>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</si>
  <si>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</si>
  <si>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</si>
  <si>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</si>
  <si>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</si>
  <si>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</si>
  <si>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</si>
  <si>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</si>
  <si>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</si>
  <si>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</si>
  <si>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</si>
  <si>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</si>
  <si>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</si>
  <si>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</si>
  <si>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</si>
  <si>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</si>
  <si>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</si>
  <si>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</si>
  <si>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</si>
  <si>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</si>
  <si>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</si>
  <si>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</si>
  <si>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</si>
  <si>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</si>
  <si>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</si>
  <si>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</si>
  <si>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</si>
  <si>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</si>
  <si>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</si>
  <si>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</si>
  <si>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</si>
  <si>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</si>
  <si>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</si>
  <si>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</si>
  <si>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</si>
  <si>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</si>
  <si>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</si>
  <si>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</si>
  <si>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</si>
  <si>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</si>
  <si>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</si>
  <si>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</si>
  <si>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</si>
  <si>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</si>
  <si>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</si>
  <si>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</si>
  <si>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</si>
  <si>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</si>
  <si>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</si>
  <si>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</si>
  <si>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</si>
  <si>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</si>
  <si>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</si>
  <si>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</si>
  <si>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</si>
  <si>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</si>
  <si>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</si>
  <si>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</si>
  <si>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</si>
  <si>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</si>
  <si>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</si>
  <si>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</si>
  <si>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</si>
  <si>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</si>
  <si>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</si>
  <si>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</si>
  <si>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</si>
  <si>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</si>
  <si>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</si>
  <si>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</si>
  <si>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</si>
  <si>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</si>
  <si>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</si>
  <si>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</si>
  <si>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</si>
  <si>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</si>
  <si>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</si>
  <si>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</si>
  <si>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</si>
  <si>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</si>
  <si>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</si>
  <si>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</si>
  <si>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</si>
  <si>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</si>
  <si>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</si>
  <si>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</si>
  <si>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</si>
  <si>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</si>
  <si>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</si>
  <si>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</si>
  <si>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</si>
  <si>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</si>
  <si>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</si>
  <si>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</si>
  <si>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</si>
  <si>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</si>
  <si>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</si>
  <si>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</si>
  <si>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</si>
  <si>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</si>
  <si>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</si>
  <si>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</si>
  <si>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</si>
  <si>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</si>
  <si>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</si>
  <si>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</si>
  <si>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</si>
  <si>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</si>
  <si>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</si>
  <si>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</si>
  <si>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</si>
  <si>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</si>
  <si>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</si>
  <si>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</si>
  <si>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</si>
  <si>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</si>
  <si>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</si>
  <si>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</si>
  <si>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</si>
  <si>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</si>
  <si>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</si>
  <si>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</si>
  <si>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</si>
  <si>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</si>
  <si>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</si>
  <si>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</si>
  <si>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</si>
  <si>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</si>
  <si>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</si>
  <si>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</si>
  <si>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</si>
  <si>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</si>
  <si>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</si>
  <si>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</si>
  <si>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</si>
  <si>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</si>
  <si>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</si>
  <si>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</si>
  <si>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</si>
  <si>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</si>
  <si>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</si>
  <si>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</si>
  <si>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</si>
  <si>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</si>
  <si>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</si>
  <si>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</si>
  <si>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</si>
  <si>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</si>
  <si>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</si>
  <si>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</si>
  <si>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</si>
  <si>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</si>
  <si>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</si>
  <si>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</si>
  <si>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</si>
  <si>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</si>
  <si>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</si>
  <si>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</si>
  <si>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</si>
  <si>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</si>
  <si>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</si>
  <si>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</si>
  <si>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</si>
  <si>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</si>
  <si>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</si>
  <si>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</si>
  <si>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</si>
  <si>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</si>
  <si>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</si>
  <si>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</si>
  <si>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</si>
  <si>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</si>
  <si>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</si>
  <si>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</si>
  <si>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</si>
  <si>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</si>
  <si>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</si>
  <si>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</si>
  <si>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</si>
  <si>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</si>
  <si>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</si>
  <si>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</si>
  <si>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</si>
  <si>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</si>
  <si>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</si>
  <si>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</si>
  <si>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</si>
  <si>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</si>
  <si>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</si>
  <si>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</si>
  <si>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</si>
  <si>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</si>
  <si>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</si>
  <si>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</si>
  <si>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</si>
  <si>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</si>
  <si>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</si>
  <si>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</si>
  <si>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</si>
  <si>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</si>
  <si>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</si>
  <si>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</si>
  <si>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</si>
  <si>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</si>
  <si>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</si>
  <si>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</si>
  <si>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</si>
  <si>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</si>
  <si>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</si>
  <si>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</si>
  <si>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</si>
  <si>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</si>
  <si>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</si>
  <si>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</si>
  <si>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</si>
  <si>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</si>
  <si>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</si>
  <si>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</si>
  <si>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</si>
  <si>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</si>
  <si>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</si>
  <si>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</si>
  <si>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</si>
  <si>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</si>
  <si>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</si>
  <si>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</si>
  <si>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</si>
  <si>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</si>
  <si>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</si>
  <si>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</si>
  <si>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</si>
  <si>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</si>
  <si>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</si>
  <si>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</si>
  <si>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</si>
  <si>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</si>
  <si>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</si>
  <si>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</si>
  <si>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</si>
  <si>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</si>
  <si>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</si>
  <si>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</si>
  <si>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</si>
  <si>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</si>
  <si>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</si>
  <si>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</si>
  <si>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</si>
  <si>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</si>
  <si>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</si>
  <si>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</si>
  <si>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</si>
  <si>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</si>
  <si>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</si>
  <si>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</si>
  <si>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</si>
  <si>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</si>
  <si>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</si>
  <si>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</si>
  <si>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</si>
  <si>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</si>
  <si>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</si>
  <si>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</si>
  <si>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</si>
  <si>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</si>
  <si>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</si>
  <si>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</si>
  <si>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</si>
  <si>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</si>
  <si>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</si>
  <si>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</si>
  <si>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</si>
  <si>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</si>
  <si>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</si>
  <si>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</si>
  <si>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</si>
  <si>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</si>
  <si>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</si>
  <si>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</si>
  <si>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</si>
  <si>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</si>
  <si>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</si>
  <si>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</si>
  <si>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</si>
  <si>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</si>
  <si>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</si>
  <si>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</si>
  <si>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</si>
  <si>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</si>
  <si>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</si>
  <si>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</si>
  <si>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</si>
  <si>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</si>
  <si>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</si>
  <si>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</si>
  <si>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</si>
  <si>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</si>
  <si>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</si>
  <si>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</si>
  <si>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</si>
  <si>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</si>
  <si>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</si>
  <si>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</si>
  <si>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</si>
  <si>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</si>
  <si>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</si>
  <si>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</si>
  <si>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</si>
  <si>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</si>
  <si>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</si>
  <si>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</si>
  <si>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</si>
  <si>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</si>
  <si>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</si>
  <si>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</si>
  <si>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</si>
  <si>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</si>
  <si>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</si>
  <si>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</si>
  <si>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</si>
  <si>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</si>
  <si>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</si>
  <si>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</si>
  <si>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</si>
  <si>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</si>
  <si>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</si>
  <si>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</si>
  <si>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</si>
  <si>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</si>
  <si>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</si>
  <si>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</si>
  <si>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</si>
  <si>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</si>
  <si>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</si>
  <si>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</si>
  <si>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</si>
  <si>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</si>
  <si>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</si>
  <si>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</si>
  <si>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</si>
  <si>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</si>
  <si>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</si>
  <si>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</si>
  <si>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</si>
  <si>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</si>
  <si>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</si>
  <si>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</si>
  <si>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</si>
  <si>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</si>
  <si>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</si>
  <si>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</si>
  <si>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</si>
  <si>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</si>
  <si>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</si>
  <si>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</si>
  <si>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</si>
  <si>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</si>
  <si>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</si>
  <si>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</si>
  <si>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</si>
  <si>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</si>
  <si>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</si>
  <si>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</si>
  <si>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</si>
  <si>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</si>
  <si>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</si>
  <si>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</si>
  <si>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</si>
  <si>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</si>
  <si>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</si>
  <si>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</si>
  <si>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</si>
  <si>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</si>
  <si>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</si>
  <si>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</si>
  <si>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</si>
  <si>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</si>
  <si>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</si>
  <si>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</si>
  <si>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</si>
  <si>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</si>
  <si>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</si>
  <si>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</si>
  <si>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</si>
  <si>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</si>
  <si>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</si>
  <si>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</si>
  <si>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</si>
  <si>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</si>
  <si>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</si>
  <si>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</si>
  <si>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</si>
  <si>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</si>
  <si>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</si>
  <si>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</si>
  <si>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</si>
  <si>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</si>
  <si>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</si>
  <si>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</si>
  <si>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</si>
  <si>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</si>
  <si>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</si>
  <si>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</si>
  <si>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</si>
  <si>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</si>
  <si>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</si>
  <si>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</si>
  <si>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</si>
  <si>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</si>
  <si>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</si>
  <si>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</si>
  <si>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</si>
  <si>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</si>
  <si>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</si>
  <si>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</si>
  <si>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</si>
  <si>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</si>
  <si>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</si>
  <si>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</si>
  <si>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</si>
  <si>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</si>
  <si>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</si>
  <si>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</si>
  <si>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</si>
  <si>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</si>
  <si>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</si>
  <si>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</si>
  <si>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</si>
  <si>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</si>
  <si>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</si>
  <si>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</si>
  <si>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</si>
  <si>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</si>
  <si>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</si>
  <si>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</si>
  <si>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</si>
  <si>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</si>
  <si>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</si>
  <si>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</si>
  <si>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</si>
  <si>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</si>
  <si>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</si>
  <si>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</si>
  <si>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</si>
  <si>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</si>
  <si>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</si>
  <si>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</si>
  <si>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</si>
  <si>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</si>
  <si>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</si>
  <si>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</si>
  <si>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</si>
  <si>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</si>
  <si>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</si>
  <si>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</si>
  <si>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</si>
  <si>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</si>
  <si>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</si>
  <si>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</si>
  <si>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</si>
  <si>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</si>
  <si>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</si>
  <si>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</si>
  <si>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</si>
  <si>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</si>
  <si>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</si>
  <si>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</si>
  <si>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</si>
  <si>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</si>
  <si>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</si>
  <si>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</si>
  <si>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</si>
  <si>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</si>
  <si>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</si>
  <si>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</si>
  <si>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</si>
  <si>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</si>
  <si>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</si>
  <si>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</si>
  <si>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</si>
  <si>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</si>
  <si>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</si>
  <si>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</si>
  <si>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</si>
  <si>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</si>
  <si>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</si>
  <si>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</si>
  <si>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</si>
  <si>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</si>
  <si>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</si>
  <si>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</si>
  <si>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</si>
  <si>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</si>
  <si>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</si>
  <si>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</si>
  <si>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</si>
  <si>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</si>
  <si>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</si>
  <si>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</si>
  <si>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</si>
  <si>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</si>
  <si>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</si>
  <si>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</si>
  <si>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</si>
  <si>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</si>
  <si>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</si>
  <si>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</si>
  <si>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</si>
  <si>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</si>
  <si>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</si>
  <si>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</si>
  <si>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</si>
  <si>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</si>
  <si>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</si>
  <si>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</si>
  <si>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</si>
  <si>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</si>
  <si>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</si>
  <si>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</si>
  <si>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</si>
  <si>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</si>
  <si>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</si>
  <si>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</si>
  <si>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</si>
  <si>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</si>
  <si>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</si>
  <si>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</si>
  <si>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</si>
  <si>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</si>
  <si>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</si>
  <si>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</si>
  <si>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</si>
  <si>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</si>
  <si>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</si>
  <si>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</si>
  <si>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</si>
  <si>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</si>
  <si>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</si>
  <si>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</si>
  <si>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</si>
  <si>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</si>
  <si>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</si>
  <si>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</si>
  <si>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</si>
  <si>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</si>
  <si>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</si>
  <si>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</si>
  <si>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</si>
  <si>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</si>
  <si>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</si>
  <si>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</si>
  <si>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</si>
  <si>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</si>
  <si>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</si>
  <si>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</si>
  <si>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</si>
  <si>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</si>
  <si>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</si>
  <si>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</si>
  <si>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</si>
  <si>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</si>
  <si>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</si>
  <si>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</si>
  <si>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</si>
  <si>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</si>
  <si>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</si>
  <si>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</si>
  <si>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</si>
  <si>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</si>
  <si>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</si>
  <si>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</si>
  <si>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</si>
  <si>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</si>
  <si>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</si>
  <si>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</si>
  <si>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</si>
  <si>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</si>
  <si>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</si>
  <si>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</si>
  <si>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</si>
  <si>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</si>
  <si>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</si>
  <si>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</si>
  <si>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</si>
  <si>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</si>
  <si>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</si>
  <si>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</si>
  <si>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</si>
  <si>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</si>
  <si>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</si>
  <si>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</si>
  <si>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</si>
  <si>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</si>
  <si>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</si>
  <si>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</si>
  <si>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</si>
  <si>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</si>
  <si>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</si>
  <si>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</si>
  <si>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</si>
  <si>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</si>
  <si>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</si>
  <si>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</si>
  <si>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</si>
  <si>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</si>
  <si>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</si>
  <si>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</si>
  <si>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</si>
  <si>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</si>
  <si>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</si>
  <si>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</si>
  <si>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</si>
  <si>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</si>
  <si>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</si>
  <si>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</si>
  <si>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</si>
  <si>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</si>
  <si>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</si>
  <si>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</si>
  <si>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</si>
  <si>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</si>
  <si>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</si>
  <si>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</si>
  <si>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</si>
  <si>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</si>
  <si>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</si>
  <si>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</si>
  <si>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</si>
  <si>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</si>
  <si>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</si>
  <si>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</si>
  <si>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</si>
  <si>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</si>
  <si>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</si>
  <si>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</si>
  <si>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</si>
  <si>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</si>
  <si>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</si>
  <si>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</si>
  <si>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</si>
  <si>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</si>
  <si>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</si>
  <si>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</si>
  <si>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</si>
  <si>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</si>
  <si>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</si>
  <si>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</si>
  <si>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</si>
  <si>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</si>
  <si>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</si>
  <si>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</si>
  <si>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</si>
  <si>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</si>
  <si>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</si>
  <si>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</si>
  <si>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</si>
  <si>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</si>
  <si>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</si>
  <si>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</si>
  <si>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</si>
  <si>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</si>
  <si>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</si>
  <si>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</si>
  <si>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</si>
  <si>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</si>
  <si>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</si>
  <si>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</si>
  <si>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</si>
  <si>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</si>
  <si>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</si>
  <si>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</si>
  <si>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</si>
  <si>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</si>
  <si>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</si>
  <si>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</si>
  <si>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</si>
  <si>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</si>
  <si>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</si>
  <si>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</si>
  <si>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</si>
  <si>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</si>
  <si>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</si>
  <si>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</si>
  <si>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</si>
  <si>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</si>
  <si>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</si>
  <si>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</si>
  <si>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</si>
  <si>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</si>
  <si>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</si>
  <si>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</si>
  <si>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</si>
  <si>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</si>
  <si>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</si>
  <si>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</si>
  <si>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</si>
  <si>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</si>
  <si>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</si>
  <si>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</si>
  <si>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</si>
  <si>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</si>
  <si>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</si>
  <si>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</si>
  <si>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</si>
  <si>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</si>
  <si>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</si>
  <si>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</si>
  <si>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</si>
  <si>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</si>
  <si>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</si>
  <si>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</si>
  <si>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</si>
  <si>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</si>
  <si>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</si>
  <si>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</si>
  <si>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</si>
  <si>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</si>
  <si>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</si>
  <si>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</si>
  <si>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</si>
  <si>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</si>
  <si>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</si>
  <si>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</si>
  <si>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</si>
  <si>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</si>
  <si>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</si>
  <si>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</si>
  <si>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</si>
  <si>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</si>
  <si>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</si>
  <si>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</si>
  <si>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</si>
  <si>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</si>
  <si>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</si>
  <si>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</si>
  <si>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</si>
  <si>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</si>
  <si>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</si>
  <si>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</si>
  <si>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</si>
  <si>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</si>
  <si>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</si>
  <si>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</si>
  <si>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</si>
  <si>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</si>
  <si>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</si>
  <si>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</si>
  <si>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</si>
  <si>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</si>
  <si>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</si>
  <si>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</si>
  <si>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</si>
  <si>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</si>
  <si>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</si>
  <si>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</si>
  <si>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</si>
  <si>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</si>
  <si>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</si>
  <si>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</si>
  <si>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</si>
  <si>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</si>
  <si>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</si>
  <si>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</si>
  <si>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111</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</si>
  <si>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</si>
  <si>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</si>
  <si>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</si>
  <si>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</si>
  <si>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</si>
  <si>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</si>
  <si>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</si>
  <si>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</si>
  <si>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</si>
  <si>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</si>
  <si>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</si>
  <si>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</si>
  <si>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</si>
  <si>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</si>
  <si>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</si>
  <si>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</si>
  <si>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</si>
  <si>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</si>
  <si>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</si>
  <si>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</si>
  <si>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</si>
  <si>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</si>
  <si>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</si>
  <si>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</si>
  <si>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</si>
  <si>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</si>
  <si>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</si>
  <si>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</si>
  <si>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</si>
  <si>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</si>
  <si>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</si>
  <si>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</si>
  <si>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</si>
  <si>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</si>
  <si>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</si>
  <si>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</si>
  <si>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</si>
  <si>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</si>
  <si>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</si>
  <si>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</si>
  <si>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</si>
  <si>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</si>
  <si>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</si>
  <si>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</si>
  <si>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</si>
  <si>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</si>
  <si>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</si>
  <si>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</si>
  <si>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</si>
  <si>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</si>
  <si>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</si>
  <si>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</si>
  <si>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</si>
  <si>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</si>
  <si>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</si>
  <si>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</si>
  <si>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</si>
  <si>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</si>
  <si>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</si>
  <si>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</si>
  <si>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</si>
  <si>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</si>
  <si>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</si>
  <si>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</si>
  <si>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</si>
  <si>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</si>
  <si>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</si>
  <si>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</si>
  <si>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</si>
  <si>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</si>
  <si>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</si>
  <si>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</si>
  <si>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</si>
  <si>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</si>
  <si>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</si>
  <si>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</si>
  <si>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</si>
  <si>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</si>
  <si>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</si>
  <si>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</si>
  <si>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</si>
  <si>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</si>
  <si>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</si>
  <si>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</si>
  <si>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</si>
  <si>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</si>
  <si>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</si>
  <si>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</si>
  <si>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</si>
  <si>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</si>
  <si>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</si>
  <si>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</si>
  <si>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</si>
  <si>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</si>
  <si>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</si>
  <si>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</si>
  <si>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</si>
  <si>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</si>
  <si>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</si>
  <si>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</si>
  <si>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</si>
  <si>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</si>
  <si>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</si>
  <si>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</si>
  <si>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</si>
  <si>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</si>
  <si>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</si>
  <si>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</si>
  <si>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</si>
  <si>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</si>
  <si>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</si>
  <si>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</si>
  <si>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</si>
  <si>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</si>
  <si>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</si>
  <si>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</si>
  <si>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</si>
  <si>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</si>
  <si>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</si>
  <si>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</si>
  <si>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</si>
  <si>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</si>
  <si>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</si>
  <si>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</si>
  <si>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</si>
  <si>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</si>
  <si>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</si>
  <si>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</si>
  <si>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</si>
  <si>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</si>
  <si>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</si>
  <si>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</si>
  <si>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</si>
  <si>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</si>
  <si>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</si>
  <si>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</si>
  <si>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</si>
  <si>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</si>
  <si>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</si>
  <si>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</si>
  <si>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</si>
  <si>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</si>
  <si>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</si>
  <si>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</si>
  <si>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</si>
  <si>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</si>
  <si>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</si>
  <si>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</si>
  <si>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</si>
  <si>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</si>
  <si>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</si>
  <si>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</si>
  <si>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</si>
  <si>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</si>
  <si>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</si>
  <si>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</si>
  <si>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</si>
  <si>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</si>
  <si>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</si>
  <si>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</si>
  <si>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</si>
  <si>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</si>
  <si>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</si>
  <si>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</si>
  <si>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</si>
  <si>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</si>
  <si>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</si>
  <si>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</si>
  <si>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</si>
  <si>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</si>
  <si>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</si>
  <si>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</si>
  <si>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</si>
  <si>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</si>
  <si>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</si>
  <si>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</si>
  <si>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</si>
  <si>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</si>
  <si>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</si>
  <si>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</si>
  <si>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</si>
  <si>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</si>
  <si>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</si>
  <si>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</si>
  <si>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</si>
  <si>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</si>
  <si>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</si>
  <si>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</si>
  <si>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</si>
  <si>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</si>
  <si>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</si>
  <si>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</si>
  <si>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</si>
  <si>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</si>
  <si>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</si>
  <si>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</si>
  <si>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</si>
  <si>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</si>
  <si>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</si>
  <si>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</si>
  <si>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</si>
  <si>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</si>
  <si>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</si>
  <si>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</si>
  <si>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</si>
  <si>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</si>
  <si>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</si>
  <si>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</si>
  <si>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</si>
  <si>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</si>
  <si>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</si>
  <si>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</si>
  <si>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</si>
  <si>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</si>
  <si>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</si>
  <si>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</si>
  <si>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</si>
  <si>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</si>
  <si>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</si>
  <si>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</si>
  <si>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</si>
  <si>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</si>
  <si>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</si>
  <si>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</si>
  <si>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</si>
  <si>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</si>
  <si>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</si>
  <si>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</si>
  <si>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</si>
  <si>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</si>
  <si>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</si>
  <si>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</si>
  <si>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</si>
  <si>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</si>
  <si>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</si>
  <si>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</si>
  <si>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</si>
  <si>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</si>
  <si>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</si>
  <si>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</si>
  <si>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</si>
  <si>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</si>
  <si>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</si>
  <si>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</si>
  <si>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</si>
  <si>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</si>
  <si>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</si>
  <si>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</si>
  <si>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</si>
  <si>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</si>
  <si>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</si>
  <si>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</si>
  <si>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</si>
  <si>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</si>
  <si>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</si>
  <si>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</si>
  <si>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</si>
  <si>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</si>
  <si>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</si>
  <si>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</si>
  <si>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</si>
  <si>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</si>
  <si>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</si>
  <si>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</si>
  <si>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</si>
  <si>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</si>
  <si>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</si>
  <si>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</si>
  <si>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</si>
  <si>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</si>
  <si>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</si>
  <si>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</si>
  <si>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</si>
  <si>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</si>
  <si>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</si>
  <si>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</si>
  <si>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</si>
  <si>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</si>
  <si>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</si>
  <si>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</si>
  <si>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</si>
  <si>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</si>
  <si>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</si>
  <si>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</si>
  <si>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</si>
  <si>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</si>
  <si>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</si>
  <si>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</si>
  <si>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</si>
  <si>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</si>
  <si>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</si>
  <si>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</si>
  <si>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</si>
  <si>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</si>
  <si>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</si>
  <si>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</si>
  <si>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</si>
  <si>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</si>
  <si>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</si>
  <si>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</si>
  <si>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</si>
  <si>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</si>
  <si>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</si>
  <si>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</si>
  <si>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</si>
  <si>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</si>
  <si>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</si>
  <si>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</si>
  <si>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</si>
  <si>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</si>
  <si>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</si>
  <si>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</si>
  <si>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</si>
  <si>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</si>
  <si>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</si>
  <si>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</si>
  <si>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</si>
  <si>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</si>
  <si>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</si>
  <si>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</si>
  <si>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</si>
  <si>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</si>
  <si>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</si>
  <si>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</si>
  <si>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</si>
  <si>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</si>
  <si>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</si>
  <si>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</si>
  <si>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</si>
  <si>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</si>
  <si>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</si>
  <si>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</si>
  <si>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</si>
  <si>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</si>
  <si>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</si>
  <si>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</si>
  <si>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</si>
  <si>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</si>
  <si>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</si>
  <si>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</si>
  <si>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</si>
  <si>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</si>
  <si>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</si>
  <si>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</si>
  <si>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</si>
  <si>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</si>
  <si>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</si>
  <si>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</si>
  <si>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</si>
  <si>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</si>
  <si>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</si>
  <si>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</si>
  <si>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</si>
  <si>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</si>
  <si>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</si>
  <si>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</si>
  <si>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</si>
  <si>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</si>
  <si>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</si>
  <si>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</si>
  <si>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</si>
  <si>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</si>
  <si>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</si>
  <si>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</si>
  <si>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</si>
  <si>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</si>
  <si>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</si>
  <si>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</si>
  <si>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</si>
  <si>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</si>
  <si>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</si>
  <si>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</si>
  <si>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</si>
  <si>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</si>
  <si>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</si>
  <si>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</si>
  <si>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</si>
  <si>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</si>
  <si>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</si>
  <si>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</si>
  <si>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</si>
  <si>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</si>
  <si>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</si>
  <si>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</si>
  <si>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</si>
  <si>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</si>
  <si>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</si>
  <si>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</si>
  <si>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</si>
  <si>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</si>
  <si>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</si>
  <si>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</si>
  <si>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</si>
  <si>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</si>
  <si>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</si>
  <si>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</si>
  <si>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</si>
  <si>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</si>
  <si>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</si>
  <si>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</si>
  <si>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</si>
  <si>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</si>
  <si>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</si>
  <si>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</si>
  <si>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</si>
  <si>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</si>
  <si>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</si>
  <si>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</si>
  <si>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</si>
  <si>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</si>
  <si>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</si>
  <si>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</si>
  <si>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</si>
  <si>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</si>
  <si>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</si>
  <si>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</si>
  <si>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</si>
  <si>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</si>
  <si>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</si>
  <si>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</si>
  <si>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</si>
  <si>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</si>
  <si>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</si>
  <si>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</si>
  <si>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</si>
  <si>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</si>
  <si>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</si>
  <si>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</si>
  <si>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</si>
  <si>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</si>
  <si>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</si>
  <si>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</si>
  <si>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</si>
  <si>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</si>
  <si>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</si>
  <si>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</si>
  <si>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</si>
  <si>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</si>
  <si>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</si>
  <si>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</si>
  <si>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</si>
  <si>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</si>
  <si>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</si>
  <si>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</si>
  <si>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</si>
  <si>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</si>
  <si>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</si>
  <si>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</si>
  <si>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</si>
  <si>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</si>
  <si>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</si>
  <si>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</si>
  <si>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</si>
  <si>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</si>
  <si>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</si>
  <si>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</si>
  <si>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</si>
  <si>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</si>
  <si>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</si>
  <si>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</si>
  <si>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</si>
  <si>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</si>
  <si>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</si>
  <si>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</si>
  <si>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</si>
  <si>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</si>
  <si>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</si>
  <si>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</si>
  <si>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</si>
  <si>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</si>
  <si>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</si>
  <si>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</si>
  <si>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</si>
  <si>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</si>
  <si>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</si>
  <si>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</si>
  <si>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</si>
  <si>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</si>
  <si>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</si>
  <si>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</si>
  <si>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</si>
  <si>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</si>
  <si>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</si>
  <si>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</si>
  <si>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</si>
  <si>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</si>
  <si>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</si>
  <si>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</si>
  <si>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</si>
  <si>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</si>
  <si>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</si>
  <si>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</si>
  <si>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</si>
  <si>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</si>
  <si>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</si>
  <si>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</si>
  <si>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</si>
  <si>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</si>
  <si>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</si>
  <si>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</si>
  <si>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</si>
  <si>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</si>
  <si>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</si>
  <si>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</si>
  <si>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</si>
  <si>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</si>
  <si>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</si>
  <si>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</si>
  <si>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</si>
  <si>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</si>
  <si>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</si>
  <si>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</si>
  <si>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</si>
  <si>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</si>
  <si>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</si>
  <si>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</si>
  <si>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</si>
  <si>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</si>
  <si>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</si>
  <si>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</si>
  <si>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</si>
  <si>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</si>
  <si>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</si>
  <si>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</si>
  <si>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</si>
  <si>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</si>
  <si>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</si>
  <si>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</si>
  <si>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</si>
  <si>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</si>
  <si>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</si>
  <si>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</si>
  <si>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</si>
  <si>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</si>
  <si>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</si>
  <si>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</si>
  <si>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</si>
  <si>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</si>
  <si>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</si>
  <si>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</si>
  <si>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</si>
  <si>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</si>
  <si>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</si>
  <si>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</si>
  <si>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</si>
  <si>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</si>
  <si>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</si>
  <si>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</si>
  <si>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</si>
  <si>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</si>
  <si>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</si>
  <si>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</si>
  <si>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</si>
  <si>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</si>
  <si>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</si>
  <si>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</si>
  <si>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</si>
  <si>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</si>
  <si>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</si>
  <si>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</si>
  <si>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</si>
  <si>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</si>
  <si>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</si>
  <si>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</si>
  <si>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</si>
  <si>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</si>
  <si>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</si>
  <si>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</si>
  <si>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</si>
  <si>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</si>
  <si>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</si>
  <si>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</si>
  <si>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</si>
  <si>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</si>
  <si>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</si>
  <si>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</si>
  <si>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</si>
  <si>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</si>
  <si>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</si>
  <si>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</si>
  <si>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</si>
  <si>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</si>
  <si>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</si>
  <si>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</si>
  <si>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</si>
  <si>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</si>
  <si>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</si>
  <si>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</si>
  <si>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</si>
  <si>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</si>
  <si>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</si>
  <si>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</si>
  <si>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</si>
  <si>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</si>
  <si>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</si>
  <si>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</si>
  <si>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</si>
  <si>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</si>
  <si>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</si>
  <si>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</si>
  <si>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</si>
  <si>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</si>
  <si>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</si>
  <si>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</si>
  <si>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</si>
  <si>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</si>
  <si>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</si>
  <si>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</si>
  <si>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</si>
  <si>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</si>
  <si>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</si>
  <si>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</si>
  <si>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</si>
  <si>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</si>
  <si>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</si>
  <si>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</si>
  <si>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</si>
  <si>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</si>
  <si>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</si>
  <si>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</si>
  <si>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</si>
  <si>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</si>
  <si>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</si>
  <si>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</si>
  <si>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</si>
  <si>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</si>
  <si>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</si>
  <si>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</si>
  <si>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</si>
  <si>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</si>
  <si>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</si>
  <si>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</si>
  <si>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</si>
  <si>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</si>
  <si>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</si>
  <si>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</si>
  <si>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</si>
  <si>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</si>
  <si>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</si>
  <si>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</si>
  <si>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</si>
  <si>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</si>
  <si>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</si>
  <si>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</si>
  <si>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</si>
  <si>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</si>
  <si>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</si>
  <si>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</si>
  <si>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</si>
  <si>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</si>
  <si>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</si>
  <si>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</si>
  <si>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</si>
  <si>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</si>
  <si>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</si>
  <si>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</si>
  <si>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</si>
  <si>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</si>
  <si>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</si>
  <si>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</si>
  <si>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</si>
  <si>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</si>
  <si>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</si>
  <si>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</si>
  <si>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</si>
  <si>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</si>
  <si>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</si>
  <si>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</si>
  <si>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</si>
  <si>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</si>
  <si>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</si>
  <si>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</si>
  <si>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</si>
  <si>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</si>
  <si>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</si>
  <si>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</si>
  <si>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</si>
  <si>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</si>
  <si>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</si>
  <si>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</si>
  <si>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</si>
  <si>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</si>
  <si>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</si>
  <si>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</si>
  <si>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</si>
  <si>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</si>
  <si>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</si>
  <si>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</si>
  <si>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</si>
  <si>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</si>
  <si>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</si>
  <si>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</si>
  <si>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</si>
  <si>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</si>
  <si>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</si>
  <si>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</si>
  <si>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</si>
  <si>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</si>
  <si>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</si>
  <si>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</si>
  <si>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</si>
  <si>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</si>
  <si>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</si>
  <si>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</si>
  <si>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</si>
  <si>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</si>
  <si>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</si>
  <si>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</si>
  <si>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</si>
  <si>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</si>
  <si>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</si>
  <si>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</si>
  <si>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</si>
  <si>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</si>
  <si>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</si>
  <si>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</si>
  <si>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</si>
  <si>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</si>
  <si>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</si>
  <si>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</si>
  <si>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</si>
  <si>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</si>
  <si>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</si>
  <si>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</si>
  <si>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</si>
  <si>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</si>
  <si>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</si>
  <si>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</si>
  <si>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</si>
  <si>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</si>
  <si>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</si>
  <si>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</si>
  <si>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</si>
  <si>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</si>
  <si>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</si>
  <si>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</si>
  <si>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</si>
  <si>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</si>
  <si>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</si>
  <si>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</si>
  <si>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</si>
  <si>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</si>
  <si>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</si>
  <si>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</si>
  <si>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</si>
  <si>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</si>
  <si>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</si>
  <si>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</si>
  <si>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</si>
  <si>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</si>
  <si>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</si>
  <si>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</si>
  <si>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</si>
  <si>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</si>
  <si>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</si>
  <si>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</si>
  <si>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</si>
  <si>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</si>
  <si>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</si>
  <si>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</si>
  <si>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</si>
  <si>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</si>
  <si>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</si>
  <si>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</si>
  <si>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</si>
  <si>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</si>
  <si>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</si>
  <si>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</si>
  <si>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</si>
  <si>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</si>
  <si>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</si>
  <si>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</si>
  <si>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</si>
  <si>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</si>
  <si>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</si>
  <si>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</si>
  <si>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</si>
  <si>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</si>
  <si>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</si>
  <si>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</si>
  <si>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</si>
  <si>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</si>
  <si>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</si>
  <si>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</si>
  <si>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</si>
  <si>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</si>
  <si>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</si>
  <si>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</si>
  <si>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</si>
  <si>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</si>
  <si>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</si>
  <si>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</si>
  <si>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</si>
  <si>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</si>
  <si>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</si>
  <si>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</si>
  <si>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</si>
  <si>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</si>
  <si>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</si>
  <si>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</si>
  <si>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</si>
  <si>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</si>
  <si>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</si>
  <si>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</si>
  <si>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</si>
  <si>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</si>
  <si>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</si>
  <si>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</si>
  <si>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</si>
  <si>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</si>
  <si>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</si>
  <si>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</si>
  <si>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</si>
  <si>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</si>
  <si>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</si>
  <si>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</si>
  <si>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</si>
  <si>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</si>
  <si>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</si>
  <si>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</si>
  <si>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</si>
  <si>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</si>
  <si>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</si>
  <si>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</si>
  <si>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</si>
  <si>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</si>
  <si>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</si>
  <si>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</si>
  <si>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</si>
  <si>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</si>
  <si>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</si>
  <si>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</si>
  <si>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</si>
  <si>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</si>
  <si>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</si>
  <si>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</si>
  <si>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</si>
  <si>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</si>
  <si>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</si>
  <si>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</si>
  <si>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</si>
  <si>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</si>
  <si>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</si>
  <si>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</si>
  <si>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</si>
  <si>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</si>
  <si>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</si>
  <si>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</si>
  <si>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</si>
  <si>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</si>
  <si>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</si>
  <si>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</si>
  <si>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</si>
  <si>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</si>
  <si>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</si>
  <si>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</si>
  <si>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</si>
  <si>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</si>
  <si>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</si>
  <si>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</si>
  <si>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</si>
  <si>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</si>
  <si>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</si>
  <si>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</si>
  <si>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</si>
  <si>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</si>
  <si>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</si>
  <si>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</si>
  <si>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</si>
  <si>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</si>
  <si>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</si>
  <si>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</si>
  <si>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</si>
  <si>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</si>
  <si>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</si>
  <si>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</si>
  <si>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</si>
  <si>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</si>
  <si>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</si>
  <si>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</si>
  <si>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</si>
  <si>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</si>
  <si>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</si>
  <si>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</si>
  <si>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</si>
  <si>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</si>
  <si>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</si>
  <si>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</si>
  <si>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</si>
  <si>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</si>
  <si>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</si>
  <si>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</si>
  <si>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</si>
  <si>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</si>
  <si>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</si>
  <si>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</si>
  <si>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</si>
  <si>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</si>
  <si>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</si>
  <si>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</si>
  <si>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</si>
  <si>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</si>
  <si>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</si>
  <si>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</si>
  <si>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</si>
  <si>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</si>
  <si>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</si>
  <si>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</si>
  <si>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</si>
  <si>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</si>
  <si>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</si>
  <si>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</si>
  <si>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</si>
  <si>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</si>
  <si>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</si>
  <si>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</si>
  <si>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</si>
  <si>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</si>
  <si>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</si>
  <si>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</si>
  <si>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</si>
  <si>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</si>
  <si>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</si>
  <si>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</si>
  <si>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</si>
  <si>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</si>
  <si>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</si>
  <si>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</si>
  <si>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</si>
  <si>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</si>
  <si>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</si>
  <si>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</si>
  <si>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</si>
  <si>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</si>
  <si>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</si>
  <si>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</si>
  <si>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</si>
  <si>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</si>
  <si>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</si>
  <si>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</si>
  <si>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</si>
  <si>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</si>
  <si>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</si>
  <si>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</si>
  <si>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</si>
  <si>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</si>
  <si>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</si>
  <si>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</si>
  <si>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</si>
  <si>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</si>
  <si>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</si>
  <si>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</si>
  <si>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</si>
  <si>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</si>
  <si>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</si>
  <si>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</si>
  <si>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</si>
  <si>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</si>
  <si>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</si>
  <si>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</si>
  <si>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</si>
  <si>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</si>
  <si>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</si>
  <si>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</si>
  <si>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</si>
  <si>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</si>
  <si>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</si>
  <si>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</si>
  <si>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</si>
  <si>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</si>
  <si>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</si>
  <si>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</si>
  <si>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</si>
  <si>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</si>
  <si>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</si>
  <si>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</si>
  <si>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</si>
  <si>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</si>
  <si>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</si>
  <si>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</si>
  <si>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</si>
  <si>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</si>
  <si>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</si>
  <si>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</si>
  <si>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</si>
  <si>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</si>
  <si>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</si>
  <si>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</si>
  <si>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</si>
  <si>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</si>
  <si>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</si>
  <si>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</si>
  <si>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</si>
  <si>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</si>
  <si>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</si>
  <si>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</si>
  <si>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</si>
  <si>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</si>
  <si>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</si>
  <si>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</si>
  <si>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</si>
  <si>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</si>
  <si>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</si>
  <si>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</si>
  <si>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</si>
  <si>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</si>
  <si>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</si>
  <si>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</si>
  <si>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</si>
  <si>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</si>
  <si>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</si>
  <si>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</si>
  <si>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</si>
  <si>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</si>
  <si>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</si>
  <si>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</si>
  <si>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</si>
  <si>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</si>
  <si>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</si>
  <si>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</si>
  <si>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</si>
  <si>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</si>
  <si>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</si>
  <si>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</si>
  <si>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</si>
  <si>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</si>
  <si>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</si>
  <si>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</si>
  <si>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</si>
  <si>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</si>
  <si>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</si>
  <si>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</si>
  <si>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</si>
  <si>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</si>
  <si>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</si>
  <si>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</si>
  <si>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</si>
  <si>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</si>
  <si>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</si>
  <si>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</si>
  <si>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</si>
  <si>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</si>
  <si>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</si>
  <si>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</si>
  <si>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</si>
  <si>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</si>
  <si>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</si>
  <si>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</si>
  <si>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</si>
  <si>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</si>
  <si>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</si>
  <si>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</si>
  <si>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</si>
  <si>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</si>
  <si>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</si>
  <si>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</si>
  <si>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</si>
  <si>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</si>
  <si>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</si>
  <si>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</si>
  <si>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</si>
  <si>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</si>
  <si>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</si>
  <si>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</si>
  <si>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</si>
  <si>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</si>
  <si>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</si>
  <si>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</si>
  <si>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</si>
  <si>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</si>
  <si>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</si>
  <si>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</si>
  <si>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</si>
  <si>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</si>
  <si>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</si>
  <si>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</si>
  <si>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</si>
  <si>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</si>
  <si>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</si>
  <si>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</si>
  <si>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</si>
  <si>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</si>
  <si>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</si>
  <si>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</si>
  <si>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</si>
  <si>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</si>
  <si>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</si>
  <si>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</si>
  <si>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</si>
  <si>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</si>
  <si>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</si>
  <si>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</si>
  <si>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</si>
  <si>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</si>
  <si>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</si>
  <si>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</si>
  <si>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</si>
  <si>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</si>
  <si>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</si>
  <si>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</si>
  <si>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</si>
  <si>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</si>
  <si>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</si>
  <si>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</si>
  <si>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</si>
  <si>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</si>
  <si>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</si>
  <si>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</si>
  <si>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</si>
  <si>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</si>
  <si>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</si>
  <si>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</si>
  <si>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</si>
  <si>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</si>
  <si>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</si>
  <si>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</si>
  <si>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</si>
  <si>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</si>
  <si>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</si>
  <si>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</si>
  <si>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</si>
  <si>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</si>
  <si>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</si>
  <si>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</si>
  <si>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</si>
  <si>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</si>
  <si>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</si>
  <si>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</si>
  <si>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</si>
  <si>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</si>
  <si>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</si>
  <si>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</si>
  <si>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Poznámka k položce:_x000D_
" POZN: Montáž desek jako ukončení SLP fasády či prosklené fasády je uvažována k / do nosné konstrukce dané fasády. Nejsou uvažovány dodatečně např. CW a UW profily apod. "</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</si>
  <si>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</si>
  <si>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</si>
  <si>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</si>
  <si>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</si>
  <si>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</si>
  <si>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</si>
  <si>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</si>
  <si>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</si>
  <si>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</si>
  <si>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</si>
  <si>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</si>
  <si>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</si>
  <si>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</si>
  <si>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</si>
  <si>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</si>
  <si>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</si>
  <si>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</si>
  <si>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</si>
  <si>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</si>
  <si>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</si>
  <si>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</si>
  <si>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</si>
  <si>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</si>
  <si>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</si>
  <si>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 Montáž desek jako ukončení SLP fasády v interiéru - 2× deska protipožární DF. "</t>
  </si>
  <si>
    <t>" 2. NP " (124,0-16,8)*3,35</t>
  </si>
  <si>
    <t>" 3. NP " (124,0-16,8)*3,35</t>
  </si>
  <si>
    <t>" 4. NP " (120,3)*3,35</t>
  </si>
  <si>
    <t>" 5. NP " (120,3)*3,35</t>
  </si>
  <si>
    <t>" 6. NP " (125,1)*3,35</t>
  </si>
  <si>
    <t>" 7. NP " (125,1)*3,35</t>
  </si>
  <si>
    <t xml:space="preserve">" Odečet oken + SDK předstěn nízkých " </t>
  </si>
  <si>
    <t>" 2. NP " -(((1,15*1,75)*56)+(78,755))</t>
  </si>
  <si>
    <t>" 3. NP " -(((1,15*1,75)*(35+4+20))+(79,117))</t>
  </si>
  <si>
    <t>" 4. NP " -(((1,15*1,75)*(26+16)+(1,15*1,3)*(13+14)+(1,15*0,55)*8)+(101,656))</t>
  </si>
  <si>
    <t>" 5. NP " -(((1,15*1,75)*(30+12)+(1,15*1,3)*(14+13)+(1,15*0,55)*(7+2))+(99,834))</t>
  </si>
  <si>
    <t>" 6. NP " -(((1,15*1,75)*(36+5)+(1,15*1,3)*(21+5)+(1,15*0,55)*9)+(110,007))</t>
  </si>
  <si>
    <t>" 7. NP " -(((1,15*1,75)*(36+4)+(1,15*1,3)*30+(1,15*0,55)*8)+(117,539))</t>
  </si>
  <si>
    <t>" POZN: Plocha pro odečet předstěn je brána z položky č. 269 "</t>
  </si>
  <si>
    <t>" Montáž desek jako ukončení SLP fasády předsazených stěn nízkých - 2× deska protipožární DF. "</t>
  </si>
  <si>
    <t>" 2. NP " (78,755)</t>
  </si>
  <si>
    <t>" 3. NP " (79,117)</t>
  </si>
  <si>
    <t>" 4. NP " (101,656)</t>
  </si>
  <si>
    <t>" 5. NP " (99,834)</t>
  </si>
  <si>
    <t>" 6. NP " (110,007)</t>
  </si>
  <si>
    <t>" 7. NP " (117,539)</t>
  </si>
  <si>
    <t>" POZN: Plocha uvažována z položky č. 269 "</t>
  </si>
  <si>
    <t>" Montáž desek jako ukončení prosklené fasády v interiéru - 2× deska protipožární DF. "</t>
  </si>
  <si>
    <t>" 2. NP " ((16,8)*0,55)</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</si>
  <si>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</si>
  <si>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</si>
  <si>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</si>
  <si>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</si>
  <si>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</si>
  <si>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</si>
  <si>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</si>
  <si>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</si>
  <si>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</si>
  <si>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</si>
  <si>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</si>
  <si>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</si>
  <si>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</si>
  <si>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</si>
  <si>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</si>
  <si>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</si>
  <si>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</si>
  <si>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</si>
  <si>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</si>
  <si>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</si>
  <si>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</si>
  <si>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</si>
  <si>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</si>
  <si>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</si>
  <si>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</si>
  <si>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</si>
  <si>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</si>
  <si>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</si>
  <si>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</si>
  <si>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</si>
  <si>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</si>
  <si>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</si>
  <si>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1005</t>
  </si>
  <si>
    <t>59030027</t>
  </si>
  <si>
    <t>deska SDK protipožární DF tl 12,5mm</t>
  </si>
  <si>
    <t>-1009815114</t>
  </si>
  <si>
    <t>" Dodávka desek jako ukončení SLP fasády v interiéru - 2× deska protipožární DF. "</t>
  </si>
  <si>
    <t>" 2. NP " (((124,0-16,8)*3,35-191,455)*2)*1,1</t>
  </si>
  <si>
    <t>" 3. NP " (((124,0-16,8)*3,35-197,855)*2)*1,1</t>
  </si>
  <si>
    <t>" 4. NP " (((120,3)*3,35-231,606)*2)*1,1</t>
  </si>
  <si>
    <t>" 5. NP " (((120,3)*3,35-230,417)*2)*1,1</t>
  </si>
  <si>
    <t>" 6. NP " (((125,1)*3,35-237,082)*2)*1,1</t>
  </si>
  <si>
    <t>" 7. NP " (((125,1)*3,35-247,949)*2)*1,1</t>
  </si>
  <si>
    <t>" Dodávka desek jako ukončení SLP fasády předsazených stěn nízkých - 2× deska protipožární DF. "</t>
  </si>
  <si>
    <t>" 2. NP " ((78,755)*2)*1,1</t>
  </si>
  <si>
    <t>" 3. NP " ((79,117)*2)*1,1</t>
  </si>
  <si>
    <t>" 4. NP " ((101,656)*2)*1,1</t>
  </si>
  <si>
    <t>" 5. NP " ((99,834)*2)*1,1</t>
  </si>
  <si>
    <t>" 6. NP " ((110,007)*2)*1,1</t>
  </si>
  <si>
    <t>" 7. NP " ((117,539)*2)*1,1</t>
  </si>
  <si>
    <t>" Dodávka desek jako ukončení prosklené fasády v interiéru - 2× deska protipožární DF. "</t>
  </si>
  <si>
    <t>" 2. NP " (((16,8)*0,55)*2)*1,1</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</si>
  <si>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</si>
  <si>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</si>
  <si>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</si>
  <si>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</si>
  <si>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</si>
  <si>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</si>
  <si>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</si>
  <si>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</si>
  <si>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</si>
  <si>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</si>
  <si>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</si>
  <si>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</si>
  <si>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</si>
  <si>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</si>
  <si>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</si>
  <si>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</si>
  <si>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</si>
  <si>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</si>
  <si>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</si>
  <si>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</si>
  <si>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</si>
  <si>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 SDK stěna - ukončení SLP a prosklené fasády v interiéru " (1026,056+9,24)</t>
  </si>
  <si>
    <t>" POZN: S penetrací desky jako ukončení SLP fasády předsazených stěn není uvažováno. "</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</si>
  <si>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</si>
  <si>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</si>
  <si>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</si>
  <si>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</si>
  <si>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</si>
  <si>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</si>
  <si>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</si>
  <si>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</si>
  <si>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</si>
  <si>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</si>
  <si>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</si>
  <si>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</si>
  <si>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</si>
  <si>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</si>
  <si>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</si>
  <si>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</si>
  <si>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</si>
  <si>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</si>
  <si>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</si>
  <si>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</si>
  <si>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</si>
  <si>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</si>
  <si>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</si>
  <si>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</si>
  <si>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</si>
  <si>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</si>
  <si>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</si>
  <si>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</si>
  <si>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</si>
  <si>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</si>
  <si>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</si>
  <si>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</si>
  <si>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</si>
  <si>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</si>
  <si>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</si>
  <si>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</si>
  <si>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</si>
  <si>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</si>
  <si>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</si>
  <si>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</si>
  <si>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</si>
  <si>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</si>
  <si>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</si>
  <si>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</si>
  <si>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</si>
  <si>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</si>
  <si>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</si>
  <si>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</si>
  <si>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</si>
  <si>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</si>
  <si>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</si>
  <si>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</si>
  <si>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</si>
  <si>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</si>
  <si>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</si>
  <si>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</si>
  <si>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</si>
  <si>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</si>
  <si>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</si>
  <si>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</si>
  <si>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</si>
  <si>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</si>
  <si>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</si>
  <si>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</si>
  <si>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</si>
  <si>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</si>
  <si>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</si>
  <si>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</si>
  <si>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</si>
  <si>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</si>
  <si>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</si>
  <si>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</si>
  <si>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</si>
  <si>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</si>
  <si>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</si>
  <si>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</si>
  <si>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</si>
  <si>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</si>
  <si>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</si>
  <si>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</si>
  <si>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</si>
  <si>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</si>
  <si>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</si>
  <si>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</si>
  <si>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</si>
  <si>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</si>
  <si>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</si>
  <si>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</si>
  <si>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</si>
  <si>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</si>
  <si>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</si>
  <si>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</si>
  <si>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</si>
  <si>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</si>
  <si>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</si>
  <si>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</si>
  <si>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</si>
  <si>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</si>
  <si>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</si>
  <si>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</si>
  <si>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</si>
  <si>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</si>
  <si>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</si>
  <si>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</si>
  <si>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</si>
  <si>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</si>
  <si>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</si>
  <si>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</si>
  <si>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</si>
  <si>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</si>
  <si>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</si>
  <si>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</si>
  <si>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</si>
  <si>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</si>
  <si>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</si>
  <si>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</si>
  <si>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</si>
  <si>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</si>
  <si>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</si>
  <si>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</si>
  <si>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</si>
  <si>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</si>
  <si>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</si>
  <si>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</si>
  <si>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</si>
  <si>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</si>
  <si>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</si>
  <si>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</si>
  <si>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</si>
  <si>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</si>
  <si>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</si>
  <si>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</si>
  <si>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</si>
  <si>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</si>
  <si>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</si>
  <si>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</si>
  <si>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</si>
  <si>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</si>
  <si>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</si>
  <si>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</si>
  <si>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</si>
  <si>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</si>
  <si>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</si>
  <si>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</si>
  <si>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</si>
  <si>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</si>
  <si>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</si>
  <si>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</si>
  <si>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</si>
  <si>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</si>
  <si>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</si>
  <si>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</si>
  <si>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</si>
  <si>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</si>
  <si>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</si>
  <si>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</si>
  <si>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</si>
  <si>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</si>
  <si>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</si>
  <si>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</si>
  <si>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</si>
  <si>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</si>
  <si>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</si>
  <si>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</si>
  <si>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</si>
  <si>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</si>
  <si>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</si>
  <si>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</si>
  <si>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</si>
  <si>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</si>
  <si>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</si>
  <si>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</si>
  <si>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</si>
  <si>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</si>
  <si>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</si>
  <si>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</si>
  <si>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</si>
  <si>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</si>
  <si>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</si>
  <si>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</si>
  <si>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</si>
  <si>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</si>
  <si>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</si>
  <si>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</si>
  <si>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</si>
  <si>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</si>
  <si>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</si>
  <si>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</si>
  <si>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</si>
  <si>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</si>
  <si>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</si>
  <si>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</si>
  <si>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</si>
  <si>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</si>
  <si>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</si>
  <si>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</si>
  <si>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</si>
  <si>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</si>
  <si>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</si>
  <si>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</si>
  <si>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</si>
  <si>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</si>
  <si>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</si>
  <si>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</si>
  <si>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</si>
  <si>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</si>
  <si>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</si>
  <si>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</si>
  <si>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</si>
  <si>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</si>
  <si>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</si>
  <si>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</si>
  <si>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</si>
  <si>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</si>
  <si>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</si>
  <si>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</si>
  <si>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</si>
  <si>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</si>
  <si>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</si>
  <si>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</si>
  <si>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</si>
  <si>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</si>
  <si>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</si>
  <si>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</si>
  <si>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</si>
  <si>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</si>
  <si>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</si>
  <si>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</si>
  <si>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</si>
  <si>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</si>
  <si>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</si>
  <si>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</si>
  <si>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</si>
  <si>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</si>
  <si>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</si>
  <si>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</si>
  <si>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</si>
  <si>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</si>
  <si>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</si>
  <si>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</si>
  <si>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</si>
  <si>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</si>
  <si>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</si>
  <si>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</si>
  <si>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</si>
  <si>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</si>
  <si>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</si>
  <si>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</si>
  <si>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</si>
  <si>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</si>
  <si>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</si>
  <si>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</si>
  <si>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</si>
  <si>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</si>
  <si>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</si>
  <si>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</si>
  <si>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</si>
  <si>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</si>
  <si>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767114126-1 SPC</t>
  </si>
  <si>
    <t>D+M Sloupkopříčková fasáda vč. veškerého nutného příslušenství - systémová dodávka a provedení - kompletní skladba - FVE panel plně integrovaný do profilů - konstrukce pro jejich montáž</t>
  </si>
  <si>
    <t>1599558369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</si>
  <si>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775,2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FVE panely vč. konstrukce pro jejich umístění. Samotné panely jsou pak zohledněny v části „D.1.2.5.a – FOTOVOLTAIKA“. Zde je uvažováno s konstrukcí pro jejich osazení.</t>
  </si>
  <si>
    <t xml:space="preserve">" Sloupkopříčková fasáda vč. veškerého příslušenství - FVE panelů plně integrovaných do profilů - konstrukce pro jejich montáž, osazení. " </t>
  </si>
  <si>
    <t>" Sloupkopříčková fasáda - pohled jihozápadní " (32,3)+(70,2)*3+(73,51)+(74,66)+(62,56)</t>
  </si>
  <si>
    <t>" Sloupkopříčková fasáda - pohled jihovýchodní " (20,02)+(31,24)*5+(32,26)</t>
  </si>
  <si>
    <t>" Sloupkopříčková fasáda - pohled severozápadní " (13,6)+(5,44)+(20,96)*4+(8,96)*4+(21,92)+(8,7)+(24,29)</t>
  </si>
  <si>
    <t>" POZN: Uvedená plocha je uvažována i vč. FVE panelů ve fasádě, které jsou k nacenění samostatně v části "D.1.2.5.a – FOTOVOLTAIKA". "</t>
  </si>
  <si>
    <t>767114126-2 SPC</t>
  </si>
  <si>
    <t>D+M Sloupkopříčková fasáda vč. veškerého nutného příslušenství - systémová dodávka a provedení - kompletní skladba - Prosklená výplň mimo oken</t>
  </si>
  <si>
    <t>-1192199029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</si>
  <si>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843,1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výplně vč. konstrukce pro jejich umístění.Okna vč. profilů pro umístění do fasády jsou k nacenění v položce 767114126-5 a v části "D.1.1.3.2.02. - VÝPIS OKEN".</t>
  </si>
  <si>
    <t xml:space="preserve">" Sloupkopříčková fasáda vč. veškerého příslušenství - prosklené výplně mimo oken. " </t>
  </si>
  <si>
    <t>" Sloupkopříčková fasáda - pohled jihozápadní " (860,7)-(453,63+2,32+284,4)</t>
  </si>
  <si>
    <t>" Sloupkopříčková fasáda - pohled jihovýchodní " (521,6)-(208,48+42,96+157,04)</t>
  </si>
  <si>
    <t>" Sloupkopříčková fasáda - pohled severovýchodní " (764,1)-(257,82)</t>
  </si>
  <si>
    <t>" Sloupkopříčková fasáda - pohled severozápadní " (521,6)-(193,63+67,13+144,66)</t>
  </si>
  <si>
    <t>" POZN: Uvedená plocha je uvažována bez oken ve fasádě. "</t>
  </si>
  <si>
    <t>1002</t>
  </si>
  <si>
    <t>767114126-3 SPC</t>
  </si>
  <si>
    <t>D+M Sloupkopříčková fasáda vč. veškerého nutného příslušenství - systémová dodávka a provedení - kompletní skladba - Plochy pevných žaluzií - konstrukce pro jejich montáž</t>
  </si>
  <si>
    <t>1533293021</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</si>
  <si>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pevné žaluzie vč. konstrukce pro jejich umístění. Samotné žaluzie jsou pak zohledněny v části „D.1.1.3.2.05. - VÝPIS ZÁMEČNICKÝCH VÝROBKŮ“ - konkrétně Z9.1. až Z9.5. Zde je uvažováno s konstrukcí pro jejich osazení.</t>
  </si>
  <si>
    <t xml:space="preserve">" Sloupkopříčková fasáda vč. veškerého příslušenství - plochy pevných větracích žaluzií - konstrukce pro jejich montáž, osazení. " </t>
  </si>
  <si>
    <t>" Sloupkopříčková fasáda - pohled jihozápadní " (2,32)</t>
  </si>
  <si>
    <t>" Sloupkopříčková fasáda - pohled jihovýchodní " (7,16)*6</t>
  </si>
  <si>
    <t>" Sloupkopříčková fasáda - pohled severozápadní " (26,57)+(5,06+1,7)*6</t>
  </si>
  <si>
    <t>" POZN: Uvedená plocha je uvažována i vč. pevných žaluzií ve fasádě, ty jsou k nacenění samostatně v části "D.1.1.3.2.05. - VÝPIS ZÁMEČNICKÝCH VÝR". "</t>
  </si>
  <si>
    <t>1003</t>
  </si>
  <si>
    <t>767114126-4 SPC</t>
  </si>
  <si>
    <t>D+M Sloupkopříčková fasáda vč. veškerého nutného příslušenství - systémová dodávka a provedení - kompletní skladba - Plochy mimo výplně - spodní plochy ustupujících podlaží</t>
  </si>
  <si>
    <t>1807252639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</si>
  <si>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provedení podhledové části a její napojení na svislou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mimo výplně - spodní plochy ustupujících podlaží.</t>
  </si>
  <si>
    <t xml:space="preserve">" Sloupkopříčková fasáda vč. veškerého příslušenství - spodní plochy ustupujících podlaží " </t>
  </si>
  <si>
    <t xml:space="preserve">" Sloupkopříčková fasáda - spodní plochy ustupujících podlaží " (23,62*1,2)*2 </t>
  </si>
  <si>
    <t>1004</t>
  </si>
  <si>
    <t>767114126-5 SPC</t>
  </si>
  <si>
    <t>D+M Sloupkopříčková fasáda vč. veškerého nutného příslušenství - systémová dodávka a provedení - kompletní skladba - Otevíravá okna - konstrukce pro jejich montáž</t>
  </si>
  <si>
    <t>1827721602</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</si>
  <si>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otevíravá okna vč. konstrukce pro jejich umístění. Samotné panely jsou pak zohledněny v části „D.1.1.3.2.02. - VÝPIS OKEN“ - konkrétně O2xx až O7XX - dle výkazu výměr. Zde je uvažováno s konstrukcí pro jejich osazení.</t>
  </si>
  <si>
    <t xml:space="preserve">" Sloupkopříčková fasáda vč. veškerého příslušenství - plochy otevíravých oken - konstrukce pro jejich montáž, osazení. " </t>
  </si>
  <si>
    <t>" Sloupkopříčková fasáda - pohled jihozápadní " (8,97)*20+(4,53)*14+(2,31)*18</t>
  </si>
  <si>
    <t>" Sloupkopříčková fasáda - pohled jihovýchodní " (8,47)*10+(3,43)*4+(11,19)*2+(6,75)*1+(4,53)*6+(2,31)*1</t>
  </si>
  <si>
    <t>" Sloupkopříčková fasáda - pohled severovýchodní " (8,97)*15+(6,75)*1+(6,0)*10+(3,06)*14+(4,53)*2+(2,31)*2</t>
  </si>
  <si>
    <t>" Sloupkopříčková fasáda - pohled severozápadní " (18,55)*1+(6,79)*3+(8,47)*3+(3,43)*5+(5,11)*1+(1,75)*1+(8,97)*2+(4,53)*4+(11,19)*1+(6,76)*1+(2,31)*1</t>
  </si>
  <si>
    <t>" POZN: Uvedená plocha je uvažována i vč.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</si>
  <si>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</si>
  <si>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</si>
  <si>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</si>
  <si>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</si>
  <si>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</si>
  <si>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</si>
  <si>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</si>
  <si>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</si>
  <si>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</si>
  <si>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</si>
  <si>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</si>
  <si>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</si>
  <si>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</si>
  <si>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</si>
  <si>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umístění jednotek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</si>
  <si>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</si>
  <si>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</si>
  <si>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</si>
  <si>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</si>
  <si>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</si>
  <si>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</si>
  <si>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</si>
  <si>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</si>
  <si>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</si>
  <si>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</si>
  <si>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</si>
  <si>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</si>
  <si>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</si>
  <si>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</si>
  <si>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</si>
  <si>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</si>
  <si>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</si>
  <si>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</si>
  <si>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</si>
  <si>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</si>
  <si>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</si>
  <si>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</si>
  <si>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</si>
  <si>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</si>
  <si>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</si>
  <si>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</si>
  <si>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</si>
  <si>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</si>
  <si>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</si>
  <si>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</si>
  <si>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</si>
  <si>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</si>
  <si>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</si>
  <si>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</si>
  <si>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</si>
  <si>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</si>
  <si>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</si>
  <si>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</si>
  <si>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</si>
  <si>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</si>
  <si>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</si>
  <si>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</si>
  <si>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</si>
  <si>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</si>
  <si>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</si>
  <si>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</si>
  <si>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</si>
  <si>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</si>
  <si>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</si>
  <si>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</si>
  <si>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</si>
  <si>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</si>
  <si>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</si>
  <si>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</si>
  <si>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</si>
  <si>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</si>
  <si>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</si>
  <si>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</si>
  <si>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</si>
  <si>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</si>
  <si>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</si>
  <si>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</si>
  <si>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</si>
  <si>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</si>
  <si>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</si>
  <si>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</si>
  <si>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</si>
  <si>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</si>
  <si>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</si>
  <si>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</si>
  <si>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</si>
  <si>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</si>
  <si>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</si>
  <si>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</si>
  <si>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</si>
  <si>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</si>
  <si>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</si>
  <si>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</si>
  <si>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</si>
  <si>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</si>
  <si>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</si>
  <si>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</si>
  <si>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</si>
  <si>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</si>
  <si>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</si>
  <si>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</si>
  <si>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</si>
  <si>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</si>
  <si>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</si>
  <si>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</si>
  <si>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</si>
  <si>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</si>
  <si>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</si>
  <si>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</si>
  <si>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</si>
  <si>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</si>
  <si>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</si>
  <si>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</si>
  <si>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</si>
  <si>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</si>
  <si>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</si>
  <si>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</si>
  <si>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</si>
  <si>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</si>
  <si>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</si>
  <si>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</si>
  <si>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</si>
  <si>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</si>
  <si>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</si>
  <si>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</si>
  <si>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</si>
  <si>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</si>
  <si>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</si>
  <si>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</si>
  <si>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</si>
  <si>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</si>
  <si>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</si>
  <si>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</si>
  <si>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</si>
  <si>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</si>
  <si>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</si>
  <si>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</si>
  <si>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</si>
  <si>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</si>
  <si>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</si>
  <si>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</si>
  <si>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</si>
  <si>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</si>
  <si>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</si>
  <si>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</si>
  <si>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</si>
  <si>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</si>
  <si>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</si>
  <si>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</si>
  <si>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</si>
  <si>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</si>
  <si>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</si>
  <si>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</si>
  <si>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</si>
  <si>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</si>
  <si>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</si>
  <si>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</si>
  <si>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</si>
  <si>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</si>
  <si>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</si>
  <si>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</si>
  <si>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</si>
  <si>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</si>
  <si>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</si>
  <si>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</si>
  <si>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</si>
  <si>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</si>
  <si>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</si>
  <si>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stěna - ukončení SLP a prosklené fasády v interiéru " (1026,056+9,24)</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</si>
  <si>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</si>
  <si>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</si>
  <si>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</si>
  <si>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</si>
  <si>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</si>
  <si>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</si>
  <si>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</si>
  <si>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</si>
  <si>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</si>
  <si>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</si>
  <si>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</si>
  <si>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</si>
  <si>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</si>
  <si>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</si>
  <si>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</si>
  <si>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</si>
  <si>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</si>
  <si>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</si>
  <si>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</si>
  <si>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</si>
  <si>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</si>
  <si>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</si>
  <si>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</si>
  <si>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</si>
  <si>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</si>
  <si>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</si>
  <si>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</si>
  <si>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</si>
  <si>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</si>
  <si>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</si>
  <si>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</si>
  <si>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</si>
  <si>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</si>
  <si>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</si>
  <si>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</si>
  <si>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</si>
  <si>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</si>
  <si>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</si>
  <si>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</si>
  <si>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</si>
  <si>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</si>
  <si>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</si>
  <si>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</si>
  <si>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</si>
  <si>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</si>
  <si>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</si>
  <si>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</si>
  <si>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</si>
  <si>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</si>
  <si>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</si>
  <si>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</si>
  <si>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</si>
  <si>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</si>
  <si>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</si>
  <si>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</si>
  <si>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</si>
  <si>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</si>
  <si>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</si>
  <si>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</si>
  <si>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</si>
  <si>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</si>
  <si>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</si>
  <si>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</si>
  <si>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</si>
  <si>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</si>
  <si>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</si>
  <si>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</si>
  <si>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</si>
  <si>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</si>
  <si>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</si>
  <si>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stěna - ukončení SLP a prosklené fasády v interiéru " (1026,056+9,24)*1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</si>
  <si>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</si>
  <si>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</si>
  <si>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</si>
  <si>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</si>
  <si>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</si>
  <si>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</si>
  <si>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</si>
  <si>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</si>
  <si>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</si>
  <si>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</si>
  <si>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</si>
  <si>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</si>
  <si>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</si>
  <si>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</si>
  <si>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</si>
  <si>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</si>
  <si>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</si>
  <si>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</si>
  <si>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</si>
  <si>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</si>
  <si>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</si>
  <si>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</si>
  <si>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</si>
  <si>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</si>
  <si>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</si>
  <si>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</si>
  <si>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</si>
  <si>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</si>
  <si>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</si>
  <si>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</si>
  <si>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stěna - ukončení SLP a prosklené fasády v interiéru " (1026,056+9,24)*1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</si>
  <si>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</si>
  <si>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</si>
  <si>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</si>
  <si>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</si>
  <si>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</si>
  <si>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</si>
  <si>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</si>
  <si>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</si>
  <si>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</si>
  <si>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</si>
  <si>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</si>
  <si>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</si>
  <si>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</si>
  <si>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</si>
  <si>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</si>
  <si>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</si>
  <si>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</si>
  <si>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</si>
  <si>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</si>
  <si>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</si>
  <si>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</si>
  <si>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</si>
  <si>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</si>
  <si>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</si>
  <si>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</si>
  <si>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</si>
  <si>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</si>
  <si>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</si>
  <si>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</si>
  <si>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</si>
  <si>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</si>
  <si>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</si>
  <si>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</si>
  <si>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</si>
  <si>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</si>
  <si>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</si>
  <si>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</si>
  <si>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</si>
  <si>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</si>
  <si>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</si>
  <si>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</si>
  <si>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</si>
  <si>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</si>
  <si>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</si>
  <si>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</si>
  <si>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</si>
  <si>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</si>
  <si>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</si>
  <si>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</si>
  <si>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</si>
  <si>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</si>
  <si>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</si>
  <si>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</si>
  <si>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</si>
  <si>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</si>
  <si>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</si>
  <si>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povrchové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</si>
  <si>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</si>
  <si>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</si>
  <si>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</si>
  <si>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</si>
  <si>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(48600)</t>
  </si>
  <si>
    <t>" Doplnění stropu nad 5. NP " (15200)</t>
  </si>
  <si>
    <t>" Doplnění stropu nad 6. NP " (13200)</t>
  </si>
  <si>
    <t>" Doplnění stropu nad 7. NP " (13600)</t>
  </si>
  <si>
    <t>" POZN: Veškeré uvedené váhové hodnoty ocelových konstrukcí jsou pro potřeby soupisu zaokrouhleny na vyšší násobky 50 kg "</t>
  </si>
  <si>
    <t>333</t>
  </si>
  <si>
    <t>430999111 SPC</t>
  </si>
  <si>
    <t>D+M Ocelových konstrukcí včetně nátěru a povrchové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</si>
  <si>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</si>
  <si>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</si>
  <si>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</si>
  <si>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</si>
  <si>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</si>
  <si>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</si>
  <si>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</si>
  <si>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</si>
  <si>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</si>
  <si>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</si>
  <si>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</si>
  <si>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</si>
  <si>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</si>
  <si>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</si>
  <si>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</si>
  <si>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</si>
  <si>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</si>
  <si>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</si>
  <si>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</si>
  <si>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</si>
  <si>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</si>
  <si>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</si>
  <si>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</si>
  <si>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</si>
  <si>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</si>
  <si>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</si>
  <si>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</si>
  <si>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doplněným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</si>
  <si>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</si>
  <si>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</si>
  <si>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</si>
  <si>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</si>
  <si>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</si>
  <si>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</si>
  <si>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</si>
  <si>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</si>
  <si>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</si>
  <si>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</si>
  <si>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</si>
  <si>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</si>
  <si>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</si>
  <si>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</si>
  <si>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</si>
  <si>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</si>
  <si>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</si>
  <si>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</si>
  <si>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</si>
  <si>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</si>
  <si>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</si>
  <si>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</si>
  <si>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</si>
  <si>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</si>
  <si>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</si>
  <si>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</si>
  <si>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</si>
  <si>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</si>
  <si>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</si>
  <si>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</si>
  <si>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</si>
  <si>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</si>
  <si>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</si>
  <si>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</si>
  <si>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</si>
  <si>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</si>
  <si>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</si>
  <si>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</si>
  <si>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</si>
  <si>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</si>
  <si>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</si>
  <si>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</si>
  <si>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</si>
  <si>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</si>
  <si>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</si>
  <si>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</si>
  <si>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</si>
  <si>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</si>
  <si>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</si>
  <si>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</si>
  <si>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</si>
  <si>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</si>
  <si>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</si>
  <si>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</si>
  <si>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</si>
  <si>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</si>
  <si>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</si>
  <si>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</si>
  <si>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</si>
  <si>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</si>
  <si>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</si>
  <si>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</si>
  <si>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</si>
  <si>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</si>
  <si>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</si>
  <si>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</si>
  <si>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</si>
  <si>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</si>
  <si>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</si>
  <si>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</si>
  <si>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</si>
  <si>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</si>
  <si>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</si>
  <si>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</si>
  <si>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</si>
  <si>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</si>
  <si>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</si>
  <si>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</si>
  <si>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</si>
  <si>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</si>
  <si>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</si>
  <si>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</si>
  <si>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</si>
  <si>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</si>
  <si>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</si>
  <si>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</si>
  <si>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</si>
  <si>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</si>
  <si>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</si>
  <si>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</si>
  <si>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</si>
  <si>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</si>
  <si>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</si>
  <si>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</si>
  <si>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</si>
  <si>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</si>
  <si>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</si>
  <si>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</si>
  <si>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</si>
  <si>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</si>
  <si>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</si>
  <si>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</si>
  <si>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</si>
  <si>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</si>
  <si>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</si>
  <si>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</si>
  <si>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</si>
  <si>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</si>
  <si>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</si>
  <si>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</si>
  <si>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</si>
  <si>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</si>
  <si>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</si>
  <si>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</si>
  <si>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</si>
  <si>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</si>
  <si>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</si>
  <si>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</si>
  <si>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</si>
  <si>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</si>
  <si>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</si>
  <si>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</si>
  <si>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</si>
  <si>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</si>
  <si>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</si>
  <si>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</si>
  <si>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</si>
  <si>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</si>
  <si>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</si>
  <si>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</si>
  <si>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</si>
  <si>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</si>
  <si>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</si>
  <si>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</si>
  <si>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</si>
  <si>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</si>
  <si>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</si>
  <si>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</si>
  <si>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</si>
  <si>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</si>
  <si>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</si>
  <si>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</si>
  <si>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</si>
  <si>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</si>
  <si>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</si>
  <si>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</si>
  <si>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</si>
  <si>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</si>
  <si>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</si>
  <si>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</si>
  <si>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</si>
  <si>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</si>
  <si>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</si>
  <si>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</si>
  <si>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</si>
  <si>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</si>
  <si>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</si>
  <si>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</si>
  <si>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</si>
  <si>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</si>
  <si>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</si>
  <si>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</si>
  <si>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</si>
  <si>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</si>
  <si>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</si>
  <si>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</si>
  <si>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</si>
  <si>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</si>
  <si>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</si>
  <si>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</si>
  <si>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</si>
  <si>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</si>
  <si>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</si>
  <si>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</si>
  <si>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</si>
  <si>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</si>
  <si>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</si>
  <si>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</si>
  <si>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</si>
  <si>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</si>
  <si>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</si>
  <si>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</si>
  <si>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</si>
  <si>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</si>
  <si>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</si>
  <si>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</si>
  <si>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</si>
  <si>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</si>
  <si>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</si>
  <si>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</si>
  <si>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</si>
  <si>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</si>
  <si>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</si>
  <si>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</si>
  <si>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</si>
  <si>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</si>
  <si>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</si>
  <si>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</si>
  <si>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</si>
  <si>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</si>
  <si>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</si>
  <si>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</si>
  <si>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</si>
  <si>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</si>
  <si>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</si>
  <si>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</si>
  <si>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</si>
  <si>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</si>
  <si>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</si>
  <si>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</si>
  <si>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</si>
  <si>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</si>
  <si>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</si>
  <si>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</si>
  <si>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</si>
  <si>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</si>
  <si>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</si>
  <si>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</si>
  <si>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</si>
  <si>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</si>
  <si>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</si>
  <si>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</si>
  <si>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</si>
  <si>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</si>
  <si>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</si>
  <si>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</si>
  <si>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</si>
  <si>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</si>
  <si>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</si>
  <si>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</si>
  <si>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</si>
  <si>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</si>
  <si>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</si>
  <si>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</si>
  <si>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</si>
  <si>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</si>
  <si>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</si>
  <si>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</si>
  <si>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</si>
  <si>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</si>
  <si>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</si>
  <si>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</si>
  <si>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</si>
  <si>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</si>
  <si>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</si>
  <si>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</si>
  <si>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</si>
  <si>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</si>
  <si>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</si>
  <si>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</si>
  <si>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</si>
  <si>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</si>
  <si>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</si>
  <si>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</si>
  <si>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</si>
  <si>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</si>
  <si>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</si>
  <si>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</si>
  <si>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</si>
  <si>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</si>
  <si>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</si>
  <si>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</si>
  <si>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</si>
  <si>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</si>
  <si>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</si>
  <si>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</si>
  <si>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</si>
  <si>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</si>
  <si>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</si>
  <si>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</si>
  <si>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</si>
  <si>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</si>
  <si>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</si>
  <si>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</si>
  <si>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</si>
  <si>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</si>
  <si>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</si>
  <si>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</si>
  <si>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</si>
  <si>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</si>
  <si>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</si>
  <si>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</si>
  <si>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</si>
  <si>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</si>
  <si>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</si>
  <si>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</si>
  <si>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</si>
  <si>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</si>
  <si>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</si>
  <si>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</si>
  <si>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</si>
  <si>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</si>
  <si>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</si>
  <si>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</si>
  <si>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</si>
  <si>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</si>
  <si>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</si>
  <si>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</si>
  <si>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</si>
  <si>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</si>
  <si>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</si>
  <si>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</si>
  <si>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</si>
  <si>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</si>
  <si>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</si>
  <si>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</si>
  <si>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</si>
  <si>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</si>
  <si>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</si>
  <si>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</si>
  <si>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</si>
  <si>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</si>
  <si>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</si>
  <si>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</si>
  <si>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</si>
  <si>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</si>
  <si>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</si>
  <si>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</si>
  <si>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</si>
  <si>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</si>
  <si>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</si>
  <si>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</si>
  <si>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</si>
  <si>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</si>
  <si>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</si>
  <si>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</si>
  <si>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</si>
  <si>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</si>
  <si>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</si>
  <si>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</si>
  <si>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</si>
  <si>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</si>
  <si>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</si>
  <si>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</si>
  <si>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</si>
  <si>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</si>
  <si>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</si>
  <si>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</si>
  <si>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</si>
  <si>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</si>
  <si>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</si>
  <si>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</si>
  <si>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</si>
  <si>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</si>
  <si>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</si>
  <si>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</si>
  <si>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</si>
  <si>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</si>
  <si>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</si>
  <si>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</si>
  <si>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</si>
  <si>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</si>
  <si>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</si>
  <si>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</si>
  <si>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</si>
  <si>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</si>
  <si>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</si>
  <si>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</si>
  <si>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</si>
  <si>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</si>
  <si>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</si>
  <si>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</si>
  <si>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</si>
  <si>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</si>
  <si>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</si>
  <si>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</si>
  <si>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</si>
  <si>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</si>
  <si>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</si>
  <si>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</si>
  <si>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</si>
  <si>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</si>
  <si>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</si>
  <si>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</si>
  <si>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</si>
  <si>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</si>
  <si>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</si>
  <si>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</si>
  <si>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</si>
  <si>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</si>
  <si>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</si>
  <si>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</si>
  <si>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</si>
  <si>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</si>
  <si>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</si>
  <si>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</si>
  <si>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</si>
  <si>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</si>
  <si>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</si>
  <si>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</si>
  <si>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</si>
  <si>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</si>
  <si>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</si>
  <si>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</si>
  <si>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</si>
  <si>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</si>
  <si>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</si>
  <si>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</si>
  <si>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</si>
  <si>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</si>
  <si>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</si>
  <si>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</si>
  <si>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</si>
  <si>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</si>
  <si>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</si>
  <si>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</si>
  <si>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</si>
  <si>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</si>
  <si>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</si>
  <si>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</si>
  <si>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</si>
  <si>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</si>
  <si>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</si>
  <si>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</si>
  <si>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</si>
  <si>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</si>
  <si>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</si>
  <si>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</si>
  <si>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</si>
  <si>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</si>
  <si>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</si>
  <si>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</si>
  <si>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</si>
  <si>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</si>
  <si>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</si>
  <si>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</si>
  <si>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</si>
  <si>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</si>
  <si>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</si>
  <si>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</si>
  <si>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</si>
  <si>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</si>
  <si>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</si>
  <si>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</si>
  <si>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</si>
  <si>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</si>
  <si>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</si>
  <si>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</si>
  <si>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</si>
  <si>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</si>
  <si>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</si>
  <si>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</si>
  <si>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</si>
  <si>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</si>
  <si>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</si>
  <si>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</si>
  <si>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</si>
  <si>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</si>
  <si>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</si>
  <si>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</si>
  <si>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</si>
  <si>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</si>
  <si>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</si>
  <si>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</si>
  <si>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</si>
  <si>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</si>
  <si>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</si>
  <si>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</si>
  <si>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</si>
  <si>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</si>
  <si>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</si>
  <si>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</si>
  <si>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</si>
  <si>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</si>
  <si>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</si>
  <si>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</si>
  <si>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</si>
  <si>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</si>
  <si>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</si>
  <si>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</si>
  <si>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</si>
  <si>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</si>
  <si>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</si>
  <si>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</si>
  <si>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</si>
  <si>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</si>
  <si>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</si>
  <si>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</si>
  <si>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</si>
  <si>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</si>
  <si>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</si>
  <si>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</si>
  <si>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</si>
  <si>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</si>
  <si>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</si>
  <si>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</si>
  <si>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</si>
  <si>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</si>
  <si>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</si>
  <si>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</si>
  <si>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</si>
  <si>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</si>
  <si>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</si>
  <si>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</si>
  <si>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</si>
  <si>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</si>
  <si>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</si>
  <si>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</si>
  <si>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</si>
  <si>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</si>
  <si>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</si>
  <si>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</si>
  <si>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</si>
  <si>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</si>
  <si>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</si>
  <si>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</si>
  <si>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</si>
  <si>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</si>
  <si>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</si>
  <si>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</si>
  <si>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</si>
  <si>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</si>
  <si>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</si>
  <si>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</si>
  <si>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</si>
  <si>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</si>
  <si>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</si>
  <si>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</si>
  <si>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</si>
  <si>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</si>
  <si>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</si>
  <si>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</si>
  <si>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</si>
  <si>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</si>
  <si>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</si>
  <si>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</si>
  <si>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</si>
  <si>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</si>
  <si>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</si>
  <si>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</si>
  <si>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</si>
  <si>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</si>
  <si>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</si>
  <si>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</si>
  <si>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</si>
  <si>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</si>
  <si>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</si>
  <si>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</si>
  <si>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</si>
  <si>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</si>
  <si>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</si>
  <si>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</si>
  <si>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</si>
  <si>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</si>
  <si>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</si>
  <si>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</si>
  <si>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</si>
  <si>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</si>
  <si>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</si>
  <si>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</si>
  <si>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</si>
  <si>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</si>
  <si>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</si>
  <si>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</si>
  <si>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</si>
  <si>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</si>
  <si>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</si>
  <si>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</si>
  <si>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</si>
  <si>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</si>
  <si>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</si>
  <si>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</si>
  <si>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</si>
  <si>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</si>
  <si>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</si>
  <si>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</si>
  <si>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</si>
  <si>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</si>
  <si>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</si>
  <si>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</si>
  <si>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</si>
  <si>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</si>
  <si>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</si>
  <si>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</si>
  <si>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</si>
  <si>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</si>
  <si>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</si>
  <si>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</si>
  <si>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</si>
  <si>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</si>
  <si>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</si>
  <si>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</si>
  <si>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</si>
  <si>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</si>
  <si>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</si>
  <si>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</si>
  <si>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</si>
  <si>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</si>
  <si>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</si>
  <si>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</si>
  <si>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</si>
  <si>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</si>
  <si>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</si>
  <si>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</si>
  <si>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</si>
  <si>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</si>
  <si>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</si>
  <si>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</si>
  <si>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</si>
  <si>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</si>
  <si>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</si>
  <si>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</si>
  <si>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</si>
  <si>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</si>
  <si>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</si>
  <si>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</si>
  <si>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</si>
  <si>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</si>
  <si>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</si>
  <si>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</si>
  <si>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</si>
  <si>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</si>
  <si>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</si>
  <si>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</si>
  <si>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</si>
  <si>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</si>
  <si>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</si>
  <si>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</si>
  <si>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</si>
  <si>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</si>
  <si>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</si>
  <si>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</si>
  <si>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</si>
  <si>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</si>
  <si>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</si>
  <si>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</si>
  <si>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</si>
  <si>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</si>
  <si>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</si>
  <si>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</si>
  <si>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</si>
  <si>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</si>
  <si>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</si>
  <si>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</si>
  <si>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</si>
  <si>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</si>
  <si>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</si>
  <si>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</si>
  <si>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</si>
  <si>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</si>
  <si>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</si>
  <si>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</si>
  <si>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</si>
  <si>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</si>
  <si>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</si>
  <si>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</si>
  <si>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</si>
  <si>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</si>
  <si>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</si>
  <si>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</si>
  <si>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</si>
  <si>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</si>
  <si>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</si>
  <si>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</si>
  <si>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</si>
  <si>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</si>
  <si>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</si>
  <si>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</si>
  <si>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</si>
  <si>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</si>
  <si>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</si>
  <si>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</si>
  <si>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</si>
  <si>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</si>
  <si>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</si>
  <si>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</si>
  <si>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</si>
  <si>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</si>
  <si>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</si>
  <si>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</si>
  <si>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</si>
  <si>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</si>
  <si>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</si>
  <si>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</si>
  <si>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</si>
  <si>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</si>
  <si>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</si>
  <si>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</si>
  <si>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</si>
  <si>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</si>
  <si>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</si>
  <si>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</si>
  <si>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</si>
  <si>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</si>
  <si>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</si>
  <si>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</si>
  <si>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</si>
  <si>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</si>
  <si>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</si>
  <si>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</si>
  <si>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</si>
  <si>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</si>
  <si>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</si>
  <si>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</si>
  <si>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</si>
  <si>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</si>
  <si>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</si>
  <si>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</si>
  <si>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</si>
  <si>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</si>
  <si>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</si>
  <si>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</si>
  <si>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</si>
  <si>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</si>
  <si>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</si>
  <si>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</si>
  <si>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</si>
  <si>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</si>
  <si>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</si>
  <si>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</si>
  <si>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</si>
  <si>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</si>
  <si>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</si>
  <si>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</si>
  <si>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</si>
  <si>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</si>
  <si>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</si>
  <si>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</si>
  <si>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</si>
  <si>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</si>
  <si>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</si>
  <si>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</si>
  <si>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</si>
  <si>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</si>
  <si>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</si>
  <si>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</si>
  <si>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</si>
  <si>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</si>
  <si>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</si>
  <si>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</si>
  <si>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</si>
  <si>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</si>
  <si>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</si>
  <si>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</si>
  <si>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</si>
  <si>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</si>
  <si>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</si>
  <si>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</si>
  <si>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</si>
  <si>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</si>
  <si>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</si>
  <si>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</si>
  <si>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</si>
  <si>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</si>
  <si>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</si>
  <si>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</si>
  <si>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</si>
  <si>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</si>
  <si>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</si>
  <si>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</si>
  <si>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</si>
  <si>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</si>
  <si>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</si>
  <si>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</si>
  <si>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</si>
  <si>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</si>
  <si>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</si>
  <si>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</si>
  <si>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</si>
  <si>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</si>
  <si>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</si>
  <si>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</si>
  <si>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</si>
  <si>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</si>
  <si>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</si>
  <si>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</si>
  <si>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</si>
  <si>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</si>
  <si>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</si>
  <si>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</si>
  <si>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</si>
  <si>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</si>
  <si>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</si>
  <si>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</si>
  <si>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</si>
  <si>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</si>
  <si>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</si>
  <si>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</si>
  <si>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</si>
  <si>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</si>
  <si>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</si>
  <si>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</si>
  <si>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</si>
  <si>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</si>
  <si>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</si>
  <si>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</si>
  <si>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</si>
  <si>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</si>
  <si>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</si>
  <si>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</si>
  <si>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</si>
  <si>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</si>
  <si>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</si>
  <si>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</si>
  <si>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</si>
  <si>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</si>
  <si>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</si>
  <si>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</si>
  <si>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</si>
  <si>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</si>
  <si>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</si>
  <si>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</si>
  <si>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</si>
  <si>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</si>
  <si>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</si>
  <si>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</si>
  <si>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</si>
  <si>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</si>
  <si>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</si>
  <si>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</si>
  <si>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</si>
  <si>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</si>
  <si>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</si>
  <si>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</si>
  <si>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</si>
  <si>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</si>
  <si>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</si>
  <si>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</si>
  <si>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</si>
  <si>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</si>
  <si>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</si>
  <si>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</si>
  <si>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</si>
  <si>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</si>
  <si>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</si>
  <si>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</si>
  <si>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</si>
  <si>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</si>
  <si>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</si>
  <si>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</si>
  <si>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</si>
  <si>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</si>
  <si>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</si>
  <si>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</si>
  <si>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</si>
  <si>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</si>
  <si>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</si>
  <si>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</si>
  <si>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</si>
  <si>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</si>
  <si>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</si>
  <si>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</si>
  <si>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</si>
  <si>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</si>
  <si>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</si>
  <si>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</si>
  <si>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</si>
  <si>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</si>
  <si>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</si>
  <si>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</si>
  <si>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</si>
  <si>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</si>
  <si>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</si>
  <si>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</si>
  <si>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</si>
  <si>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</si>
  <si>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</si>
  <si>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</si>
  <si>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</si>
  <si>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</si>
  <si>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</si>
  <si>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</si>
  <si>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</si>
  <si>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</si>
  <si>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</si>
  <si>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</si>
  <si>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</si>
  <si>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</si>
  <si>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</si>
  <si>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</si>
  <si>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</si>
  <si>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</si>
  <si>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</si>
  <si>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</si>
  <si>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</si>
  <si>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</si>
  <si>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</si>
  <si>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</si>
  <si>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</si>
  <si>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</si>
  <si>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</si>
  <si>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</si>
  <si>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</si>
  <si>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</si>
  <si>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</si>
  <si>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</si>
  <si>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</si>
  <si>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</si>
  <si>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</si>
  <si>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</si>
  <si>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</si>
  <si>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</si>
  <si>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</si>
  <si>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</si>
  <si>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</si>
  <si>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</si>
  <si>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</si>
  <si>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</si>
  <si>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</si>
  <si>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</si>
  <si>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</si>
  <si>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</si>
  <si>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</si>
  <si>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</si>
  <si>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</si>
  <si>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</si>
  <si>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</si>
  <si>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</si>
  <si>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</si>
  <si>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</si>
  <si>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</si>
  <si>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</si>
  <si>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</si>
  <si>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</si>
  <si>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</si>
  <si>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</si>
  <si>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</si>
  <si>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</si>
  <si>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</si>
  <si>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</si>
  <si>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</si>
  <si>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</si>
  <si>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</si>
  <si>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</si>
  <si>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</si>
  <si>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</si>
  <si>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</si>
  <si>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</si>
  <si>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</si>
  <si>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</si>
  <si>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</si>
  <si>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</si>
  <si>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</si>
  <si>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</si>
  <si>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</si>
  <si>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</si>
  <si>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</si>
  <si>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</si>
  <si>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</si>
  <si>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</si>
  <si>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</si>
  <si>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</si>
  <si>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</si>
  <si>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</si>
  <si>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</si>
  <si>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</si>
  <si>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</si>
  <si>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</si>
  <si>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</si>
  <si>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</si>
  <si>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</si>
  <si>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</si>
  <si>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</si>
  <si>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</si>
  <si>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</si>
  <si>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</si>
  <si>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</si>
  <si>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</si>
  <si>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</si>
  <si>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</si>
  <si>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</si>
  <si>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</si>
  <si>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</si>
  <si>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</si>
  <si>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</si>
  <si>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</si>
  <si>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</si>
  <si>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</si>
  <si>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</si>
  <si>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</si>
  <si>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</si>
  <si>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</si>
  <si>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</si>
  <si>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</si>
  <si>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</si>
  <si>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</si>
  <si>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</si>
  <si>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</si>
  <si>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</si>
  <si>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</si>
  <si>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</si>
  <si>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</si>
  <si>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</si>
  <si>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</si>
  <si>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</si>
  <si>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</si>
  <si>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</si>
  <si>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</si>
  <si>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</si>
  <si>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</si>
  <si>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</si>
  <si>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</si>
  <si>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</si>
  <si>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</si>
  <si>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</si>
  <si>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</si>
  <si>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</si>
  <si>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</si>
  <si>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</si>
  <si>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</si>
  <si>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</si>
  <si>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</si>
  <si>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</si>
  <si>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</si>
  <si>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</si>
  <si>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</si>
  <si>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</si>
  <si>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</si>
  <si>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</si>
  <si>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</si>
  <si>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</si>
  <si>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</si>
  <si>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</si>
  <si>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</si>
  <si>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</si>
  <si>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</si>
  <si>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</si>
  <si>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</si>
  <si>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</si>
  <si>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</si>
  <si>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</si>
  <si>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</si>
  <si>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</si>
  <si>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</si>
  <si>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</si>
  <si>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</si>
  <si>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</si>
  <si>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</si>
  <si>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</si>
  <si>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</si>
  <si>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</si>
  <si>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</si>
  <si>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</si>
  <si>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</si>
  <si>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</si>
  <si>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</si>
  <si>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</si>
  <si>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</si>
  <si>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</si>
  <si>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</si>
  <si>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</si>
  <si>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</si>
  <si>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</si>
  <si>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</si>
  <si>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</si>
  <si>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</si>
  <si>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</si>
  <si>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</si>
  <si>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</si>
  <si>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</si>
  <si>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</si>
  <si>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</si>
  <si>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</si>
  <si>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</si>
  <si>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</si>
  <si>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</si>
  <si>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</si>
  <si>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</si>
  <si>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</si>
  <si>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</si>
  <si>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</si>
  <si>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</si>
  <si>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</si>
  <si>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</si>
  <si>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</si>
  <si>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</si>
  <si>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</si>
  <si>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</si>
  <si>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</si>
  <si>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</si>
  <si>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</si>
  <si>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</si>
  <si>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</si>
  <si>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</si>
  <si>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</si>
  <si>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</si>
  <si>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</si>
  <si>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</si>
  <si>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</si>
  <si>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</si>
  <si>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</si>
  <si>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</si>
  <si>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</si>
  <si>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</si>
  <si>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</si>
  <si>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</si>
  <si>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</si>
  <si>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</si>
  <si>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</si>
  <si>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</si>
  <si>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</si>
  <si>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</si>
  <si>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</si>
  <si>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</si>
  <si>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</si>
  <si>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</si>
  <si>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</si>
  <si>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</si>
  <si>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</si>
  <si>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</si>
  <si>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</si>
  <si>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</si>
  <si>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</si>
  <si>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</si>
  <si>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</si>
  <si>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</si>
  <si>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</si>
  <si>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</si>
  <si>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</si>
  <si>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</si>
  <si>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</si>
  <si>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</si>
  <si>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</si>
  <si>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</si>
  <si>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</si>
  <si>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</si>
  <si>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</si>
  <si>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</si>
  <si>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</si>
  <si>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</si>
  <si>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</si>
  <si>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</si>
  <si>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</si>
  <si>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</si>
  <si>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</si>
  <si>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</si>
  <si>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</si>
  <si>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</si>
  <si>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</si>
  <si>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</si>
  <si>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</si>
  <si>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</si>
  <si>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</si>
  <si>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</si>
  <si>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</si>
  <si>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</si>
  <si>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</si>
  <si>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</si>
  <si>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</si>
  <si>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</si>
  <si>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</si>
  <si>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</si>
  <si>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</si>
  <si>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</si>
  <si>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</si>
  <si>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</si>
  <si>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</si>
  <si>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</si>
  <si>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</si>
  <si>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</si>
  <si>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</si>
  <si>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</si>
  <si>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</si>
  <si>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</si>
  <si>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</si>
  <si>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</si>
  <si>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</si>
  <si>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</si>
  <si>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</si>
  <si>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</si>
  <si>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</si>
  <si>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</si>
  <si>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</si>
  <si>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</si>
  <si>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</si>
  <si>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</si>
  <si>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</si>
  <si>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</si>
  <si>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</si>
  <si>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</si>
  <si>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</si>
  <si>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</si>
  <si>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</si>
  <si>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</si>
  <si>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</si>
  <si>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</si>
  <si>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</si>
  <si>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</si>
  <si>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</si>
  <si>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</si>
  <si>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</si>
  <si>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</si>
  <si>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</si>
  <si>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</si>
  <si>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</si>
  <si>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</si>
  <si>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</si>
  <si>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</si>
  <si>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</si>
  <si>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</si>
  <si>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</si>
  <si>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</si>
  <si>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</si>
  <si>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</si>
  <si>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</si>
  <si>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</si>
  <si>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</si>
  <si>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</si>
  <si>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</si>
  <si>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</si>
  <si>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</si>
  <si>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</si>
  <si>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</si>
  <si>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</si>
  <si>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</si>
  <si>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</si>
  <si>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</si>
  <si>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</si>
  <si>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</si>
  <si>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</si>
  <si>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</si>
  <si>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</si>
  <si>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</si>
  <si>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</si>
  <si>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</si>
  <si>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</si>
  <si>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</si>
  <si>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</si>
  <si>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</si>
  <si>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</si>
  <si>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</si>
  <si>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</si>
  <si>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</si>
  <si>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</si>
  <si>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</si>
  <si>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</si>
  <si>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</si>
  <si>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</si>
  <si>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</si>
  <si>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</si>
  <si>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</si>
  <si>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</si>
  <si>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</si>
  <si>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</si>
  <si>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</si>
  <si>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</si>
  <si>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</si>
  <si>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</si>
  <si>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</si>
  <si>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</si>
  <si>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</si>
  <si>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</si>
  <si>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</si>
  <si>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</si>
  <si>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</si>
  <si>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</si>
  <si>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</si>
  <si>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</si>
  <si>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</si>
  <si>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</si>
  <si>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</si>
  <si>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</si>
  <si>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</si>
  <si>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</si>
  <si>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</si>
  <si>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</si>
  <si>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</si>
  <si>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</si>
  <si>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</si>
  <si>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</si>
  <si>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</si>
  <si>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</si>
  <si>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</si>
  <si>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</si>
  <si>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</si>
  <si>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</si>
  <si>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</si>
  <si>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</si>
  <si>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</si>
  <si>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</si>
  <si>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</si>
  <si>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</si>
  <si>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</si>
  <si>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</si>
  <si>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</si>
  <si>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</si>
  <si>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</si>
  <si>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</si>
  <si>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</si>
  <si>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</si>
  <si>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</si>
  <si>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</si>
  <si>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</si>
  <si>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</si>
  <si>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</si>
  <si>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</si>
  <si>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</si>
  <si>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</si>
  <si>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</si>
  <si>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</si>
  <si>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</si>
  <si>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</si>
  <si>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</si>
  <si>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</si>
  <si>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</si>
  <si>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</si>
  <si>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</si>
  <si>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</si>
  <si>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</si>
  <si>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</si>
  <si>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</si>
  <si>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</si>
  <si>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</si>
  <si>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</si>
  <si>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</si>
  <si>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</si>
  <si>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</si>
  <si>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</si>
  <si>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</si>
  <si>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</si>
  <si>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</si>
  <si>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</si>
  <si>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</si>
  <si>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</si>
  <si>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</si>
  <si>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</si>
  <si>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</si>
  <si>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</si>
  <si>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</si>
  <si>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</si>
  <si>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</si>
  <si>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</si>
  <si>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</si>
  <si>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</si>
  <si>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</si>
  <si>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</si>
  <si>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</si>
  <si>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</si>
  <si>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</si>
  <si>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</si>
  <si>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</si>
  <si>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</si>
  <si>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</si>
  <si>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</si>
  <si>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</si>
  <si>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</si>
  <si>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</si>
  <si>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</si>
  <si>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</si>
  <si>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</si>
  <si>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</si>
  <si>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</si>
  <si>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</si>
  <si>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</si>
  <si>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</si>
  <si>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</si>
  <si>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</si>
  <si>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</si>
  <si>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</si>
  <si>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</si>
  <si>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</si>
  <si>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</si>
  <si>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</si>
  <si>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</si>
  <si>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</si>
  <si>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</si>
  <si>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</si>
  <si>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</si>
  <si>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</si>
  <si>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</si>
  <si>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</si>
  <si>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</si>
  <si>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</si>
  <si>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</si>
  <si>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</si>
  <si>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</si>
  <si>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</si>
  <si>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</si>
  <si>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</si>
  <si>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</si>
  <si>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</si>
  <si>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</si>
  <si>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</si>
  <si>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</si>
  <si>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</si>
  <si>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</si>
  <si>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</si>
  <si>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</si>
  <si>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</si>
  <si>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</si>
  <si>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</si>
  <si>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</si>
  <si>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</si>
  <si>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</si>
  <si>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</si>
  <si>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</si>
  <si>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</si>
  <si>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</si>
  <si>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</si>
  <si>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</si>
  <si>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</si>
  <si>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</si>
  <si>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</si>
  <si>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</si>
  <si>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</si>
  <si>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</si>
  <si>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</si>
  <si>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</si>
  <si>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</si>
  <si>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</si>
  <si>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</si>
  <si>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</si>
  <si>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</si>
  <si>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</si>
  <si>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</si>
  <si>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</si>
  <si>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</si>
  <si>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</si>
  <si>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</si>
  <si>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</si>
  <si>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</si>
  <si>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</si>
  <si>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</si>
  <si>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</si>
  <si>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</si>
  <si>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</si>
  <si>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</si>
  <si>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</si>
  <si>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</si>
  <si>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</si>
  <si>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</si>
  <si>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</si>
  <si>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</si>
  <si>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</si>
  <si>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</si>
  <si>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</si>
  <si>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</si>
  <si>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</si>
  <si>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</si>
  <si>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</si>
  <si>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</si>
  <si>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</si>
  <si>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</si>
  <si>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</si>
  <si>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</si>
  <si>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</si>
  <si>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</si>
  <si>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</si>
  <si>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</si>
  <si>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</si>
  <si>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</si>
  <si>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</si>
  <si>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</si>
  <si>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</si>
  <si>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</si>
  <si>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</si>
  <si>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</si>
  <si>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</si>
  <si>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</si>
  <si>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</si>
  <si>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</si>
  <si>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</si>
  <si>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</si>
  <si>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</si>
  <si>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</si>
  <si>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</si>
  <si>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</si>
  <si>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</si>
  <si>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</si>
  <si>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</si>
  <si>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</si>
  <si>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</si>
  <si>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</si>
  <si>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</si>
  <si>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</si>
  <si>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</si>
  <si>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</si>
  <si>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</si>
  <si>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</si>
  <si>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</si>
  <si>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</si>
  <si>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</si>
  <si>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</si>
  <si>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</si>
  <si>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</si>
  <si>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</si>
  <si>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</si>
  <si>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</si>
  <si>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</si>
  <si>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</si>
  <si>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</si>
  <si>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</si>
  <si>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</si>
  <si>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</si>
  <si>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</si>
  <si>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</si>
  <si>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</si>
  <si>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</si>
  <si>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</si>
  <si>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</si>
  <si>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</si>
  <si>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</si>
  <si>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</si>
  <si>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</si>
  <si>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</si>
  <si>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</si>
  <si>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</si>
  <si>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</si>
  <si>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</si>
  <si>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</si>
  <si>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</si>
  <si>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</si>
  <si>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</si>
  <si>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</si>
  <si>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</si>
  <si>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</si>
  <si>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</si>
  <si>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</si>
  <si>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</si>
  <si>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</si>
  <si>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</si>
  <si>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</si>
  <si>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</si>
  <si>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</si>
  <si>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</si>
  <si>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</si>
  <si>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</si>
  <si>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</si>
  <si>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</si>
  <si>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</si>
  <si>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</si>
  <si>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</si>
  <si>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</si>
  <si>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</si>
  <si>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</si>
  <si>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</si>
  <si>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</si>
  <si>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</si>
  <si>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</si>
  <si>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</si>
  <si>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</si>
  <si>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</si>
  <si>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</si>
  <si>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</si>
  <si>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</si>
  <si>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</si>
  <si>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</si>
  <si>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</si>
  <si>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</si>
  <si>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</si>
  <si>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</si>
  <si>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</si>
  <si>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</si>
  <si>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</si>
  <si>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</si>
  <si>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</si>
  <si>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</si>
  <si>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</si>
  <si>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</si>
  <si>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</si>
  <si>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</si>
  <si>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</si>
  <si>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</si>
  <si>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</si>
  <si>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</si>
  <si>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</si>
  <si>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</si>
  <si>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</si>
  <si>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</si>
  <si>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</si>
  <si>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</si>
  <si>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</si>
  <si>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</si>
  <si>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</si>
  <si>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</si>
  <si>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</si>
  <si>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</si>
  <si>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</si>
  <si>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</si>
  <si>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</si>
  <si>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</si>
  <si>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</si>
  <si>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</si>
  <si>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</si>
  <si>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</si>
  <si>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</si>
  <si>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</si>
  <si>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</si>
  <si>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</si>
  <si>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</si>
  <si>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</si>
  <si>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</si>
  <si>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</si>
  <si>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</si>
  <si>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</si>
  <si>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</si>
  <si>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</si>
  <si>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</si>
  <si>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</si>
  <si>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</si>
  <si>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</si>
  <si>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</si>
  <si>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</si>
  <si>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</si>
  <si>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</si>
  <si>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</si>
  <si>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</si>
  <si>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</si>
  <si>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</si>
  <si>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</si>
  <si>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</si>
  <si>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</si>
  <si>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</si>
  <si>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</si>
  <si>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</si>
  <si>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</si>
  <si>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</si>
  <si>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</si>
  <si>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</si>
  <si>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</si>
  <si>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</si>
  <si>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</si>
  <si>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</si>
  <si>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</si>
  <si>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</si>
  <si>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</si>
  <si>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</si>
  <si>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</si>
  <si>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</si>
  <si>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</si>
  <si>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</si>
  <si>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</si>
  <si>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</si>
  <si>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</si>
  <si>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</si>
  <si>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</si>
  <si>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</si>
  <si>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</si>
  <si>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</si>
  <si>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</si>
  <si>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</si>
  <si>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</si>
  <si>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</si>
  <si>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</si>
  <si>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</si>
  <si>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</si>
  <si>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</si>
  <si>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</si>
  <si>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</si>
  <si>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</si>
  <si>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</si>
  <si>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</si>
  <si>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</si>
  <si>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</si>
  <si>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</si>
  <si>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</si>
  <si>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</si>
  <si>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</si>
  <si>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</si>
  <si>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</si>
  <si>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</si>
  <si>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</si>
  <si>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</si>
  <si>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</si>
  <si>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</si>
  <si>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</si>
  <si>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</si>
  <si>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</si>
  <si>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</si>
  <si>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</si>
  <si>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</si>
  <si>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</si>
  <si>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</si>
  <si>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</si>
  <si>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</si>
  <si>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</si>
  <si>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</si>
  <si>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</si>
  <si>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</si>
  <si>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</si>
  <si>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</si>
  <si>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</si>
  <si>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</si>
  <si>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</si>
  <si>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</si>
  <si>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</si>
  <si>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</si>
  <si>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</si>
  <si>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</si>
  <si>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</si>
  <si>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</si>
  <si>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</si>
  <si>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</si>
  <si>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</si>
  <si>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</si>
  <si>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</si>
  <si>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</si>
  <si>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</si>
  <si>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</si>
  <si>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</si>
  <si>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</si>
  <si>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</si>
  <si>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</si>
  <si>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</si>
  <si>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</si>
  <si>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</si>
  <si>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</si>
  <si>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</si>
  <si>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</si>
  <si>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</si>
  <si>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</si>
  <si>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</si>
  <si>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</si>
  <si>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</si>
  <si>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</si>
  <si>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</si>
  <si>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</si>
  <si>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</si>
  <si>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</si>
  <si>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</si>
  <si>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</si>
  <si>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</si>
  <si>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</si>
  <si>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</si>
  <si>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</si>
  <si>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</si>
  <si>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</si>
  <si>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</si>
  <si>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</si>
  <si>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</si>
  <si>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</si>
  <si>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</si>
  <si>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</si>
  <si>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</si>
  <si>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</si>
  <si>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</si>
  <si>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</si>
  <si>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</si>
  <si>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</si>
  <si>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</si>
  <si>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</si>
  <si>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</si>
  <si>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</si>
  <si>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</si>
  <si>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</si>
  <si>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</si>
  <si>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</si>
  <si>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</si>
  <si>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</si>
  <si>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</si>
  <si>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</si>
  <si>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</si>
  <si>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</si>
  <si>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</si>
  <si>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</si>
  <si>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</si>
  <si>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</si>
  <si>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</si>
  <si>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</si>
  <si>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</si>
  <si>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</si>
  <si>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</si>
  <si>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</si>
  <si>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</si>
  <si>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</si>
  <si>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</si>
  <si>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</si>
  <si>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</si>
  <si>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</si>
  <si>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</si>
  <si>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</si>
  <si>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</si>
  <si>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</si>
  <si>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</si>
  <si>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</si>
  <si>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</si>
  <si>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</si>
  <si>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</si>
  <si>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</si>
  <si>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</si>
  <si>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</si>
  <si>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</si>
  <si>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</si>
  <si>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</si>
  <si>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</si>
  <si>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</si>
  <si>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</si>
  <si>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</si>
  <si>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</si>
  <si>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</si>
  <si>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</si>
  <si>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</si>
  <si>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</si>
  <si>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</si>
  <si>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</si>
  <si>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</si>
  <si>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</si>
  <si>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</si>
  <si>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</si>
  <si>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</si>
  <si>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</si>
  <si>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</si>
  <si>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</si>
  <si>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</si>
  <si>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</si>
  <si>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</si>
  <si>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</si>
  <si>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</si>
  <si>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</si>
  <si>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</si>
  <si>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</si>
  <si>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</si>
  <si>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</si>
  <si>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</si>
  <si>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</si>
  <si>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</si>
  <si>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</si>
  <si>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</si>
  <si>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</si>
  <si>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</si>
  <si>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</si>
  <si>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</si>
  <si>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</si>
  <si>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</si>
  <si>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</si>
  <si>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</si>
  <si>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</si>
  <si>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</si>
  <si>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</si>
  <si>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</si>
  <si>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</si>
  <si>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</si>
  <si>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</si>
  <si>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</si>
  <si>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</si>
  <si>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</si>
  <si>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</si>
  <si>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</si>
  <si>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</si>
  <si>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</si>
  <si>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</si>
  <si>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</si>
  <si>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</si>
  <si>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</si>
  <si>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</si>
  <si>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</si>
  <si>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</si>
  <si>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</si>
  <si>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</si>
  <si>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</si>
  <si>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</si>
  <si>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</si>
  <si>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</si>
  <si>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</si>
  <si>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</si>
  <si>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</si>
  <si>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</si>
  <si>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</si>
  <si>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</si>
  <si>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</si>
  <si>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</si>
  <si>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</si>
  <si>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</si>
  <si>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</si>
  <si>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</si>
  <si>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</si>
  <si>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</si>
  <si>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</si>
  <si>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</si>
  <si>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</si>
  <si>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</si>
  <si>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</si>
  <si>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</si>
  <si>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</si>
  <si>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</si>
  <si>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</si>
  <si>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</si>
  <si>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</si>
  <si>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</si>
  <si>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</si>
  <si>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</si>
  <si>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</si>
  <si>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</si>
  <si>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</si>
  <si>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</si>
  <si>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</si>
  <si>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</si>
  <si>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</si>
  <si>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</si>
  <si>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</si>
  <si>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</si>
  <si>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</si>
  <si>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</si>
  <si>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</si>
  <si>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</si>
  <si>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</si>
  <si>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</si>
  <si>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</si>
  <si>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</si>
  <si>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</si>
  <si>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</si>
  <si>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</si>
  <si>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</si>
  <si>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</si>
  <si>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</si>
  <si>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</si>
  <si>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</si>
  <si>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</si>
  <si>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</si>
  <si>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</si>
  <si>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</si>
  <si>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</si>
  <si>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</si>
  <si>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</si>
  <si>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</si>
  <si>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</si>
  <si>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</si>
  <si>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</si>
  <si>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</si>
  <si>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</si>
  <si>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</si>
  <si>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</si>
  <si>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</si>
  <si>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</si>
  <si>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</si>
  <si>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</si>
  <si>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</si>
  <si>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</si>
  <si>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</si>
  <si>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</si>
  <si>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</si>
  <si>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</si>
  <si>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</si>
  <si>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</si>
  <si>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</si>
  <si>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</si>
  <si>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</si>
  <si>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</si>
  <si>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</si>
  <si>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</si>
  <si>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</si>
  <si>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</si>
  <si>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</si>
  <si>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</si>
  <si>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</si>
  <si>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</si>
  <si>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</si>
  <si>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</si>
  <si>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</si>
  <si>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</si>
  <si>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</si>
  <si>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</si>
  <si>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</si>
  <si>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</si>
  <si>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</si>
  <si>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</si>
  <si>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</si>
  <si>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</si>
  <si>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</si>
  <si>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</si>
  <si>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</si>
  <si>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</si>
  <si>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</si>
  <si>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</si>
  <si>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</si>
  <si>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</si>
  <si>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</si>
  <si>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</si>
  <si>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</si>
  <si>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</si>
  <si>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</si>
  <si>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</si>
  <si>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</si>
  <si>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</si>
  <si>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</si>
  <si>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</si>
  <si>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</si>
  <si>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</si>
  <si>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</si>
  <si>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</si>
  <si>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</si>
  <si>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</si>
  <si>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</si>
  <si>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</si>
  <si>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</si>
  <si>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</si>
  <si>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</si>
  <si>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</si>
  <si>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</si>
  <si>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</si>
  <si>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</si>
  <si>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</si>
  <si>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</si>
  <si>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</si>
  <si>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</si>
  <si>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</si>
  <si>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</si>
  <si>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</si>
  <si>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</si>
  <si>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</si>
  <si>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</si>
  <si>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</si>
  <si>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</si>
  <si>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</si>
  <si>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</si>
  <si>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</si>
  <si>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</si>
  <si>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</si>
  <si>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</si>
  <si>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</si>
  <si>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</si>
  <si>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</si>
  <si>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</si>
  <si>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</si>
  <si>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</si>
  <si>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</si>
  <si>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</si>
  <si>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</si>
  <si>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</si>
  <si>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</si>
  <si>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</si>
  <si>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</si>
  <si>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</si>
  <si>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</si>
  <si>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</si>
  <si>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</si>
  <si>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</si>
  <si>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</si>
  <si>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</si>
  <si>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</si>
  <si>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</si>
  <si>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</si>
  <si>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</si>
  <si>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</si>
  <si>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</si>
  <si>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</si>
  <si>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</si>
  <si>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</si>
  <si>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</si>
  <si>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</si>
  <si>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</si>
  <si>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</si>
  <si>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</si>
  <si>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</si>
  <si>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</si>
  <si>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</si>
  <si>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</si>
  <si>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</si>
  <si>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</si>
  <si>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</si>
  <si>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</si>
  <si>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</si>
  <si>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</si>
  <si>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</si>
  <si>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</si>
  <si>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</si>
  <si>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</si>
  <si>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</si>
  <si>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</si>
  <si>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</si>
  <si>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</si>
  <si>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</si>
  <si>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</si>
  <si>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</si>
  <si>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</si>
  <si>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</si>
  <si>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</si>
  <si>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</si>
  <si>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</si>
  <si>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</si>
  <si>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</si>
  <si>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</si>
  <si>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</si>
  <si>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</si>
  <si>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</si>
  <si>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</si>
  <si>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</si>
  <si>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</si>
  <si>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</si>
  <si>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</si>
  <si>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</si>
  <si>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</si>
  <si>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</si>
  <si>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</si>
  <si>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</si>
  <si>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</si>
  <si>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</si>
  <si>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</si>
  <si>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</si>
  <si>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</si>
  <si>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</si>
  <si>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</si>
  <si>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</si>
  <si>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</si>
  <si>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</si>
  <si>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</si>
  <si>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</si>
  <si>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</si>
  <si>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</si>
  <si>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</si>
  <si>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</si>
  <si>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</si>
  <si>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</si>
  <si>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</si>
  <si>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</si>
  <si>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</si>
  <si>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</si>
  <si>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</si>
  <si>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</si>
  <si>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</si>
  <si>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</si>
  <si>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</si>
  <si>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</si>
  <si>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</si>
  <si>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</si>
  <si>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</si>
  <si>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</si>
  <si>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</si>
  <si>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</si>
  <si>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</si>
  <si>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</si>
  <si>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</si>
  <si>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</si>
  <si>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</si>
  <si>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</si>
  <si>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</si>
  <si>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</si>
  <si>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</si>
  <si>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</si>
  <si>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</si>
  <si>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</si>
  <si>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</si>
  <si>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</si>
  <si>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</si>
  <si>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</si>
  <si>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</si>
  <si>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</si>
  <si>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</si>
  <si>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</si>
  <si>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</si>
  <si>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</si>
  <si>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</si>
  <si>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</si>
  <si>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</si>
  <si>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</si>
  <si>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</si>
  <si>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</si>
  <si>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</si>
  <si>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</si>
  <si>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</si>
  <si>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</si>
  <si>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</si>
  <si>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</si>
  <si>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</si>
  <si>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</si>
  <si>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</si>
  <si>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</si>
  <si>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</si>
  <si>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</si>
  <si>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</si>
  <si>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</si>
  <si>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</si>
  <si>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</si>
  <si>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</si>
  <si>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</si>
  <si>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</si>
  <si>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</si>
  <si>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</si>
  <si>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</si>
  <si>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</si>
  <si>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</si>
  <si>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</si>
  <si>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</si>
  <si>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</si>
  <si>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</si>
  <si>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</si>
  <si>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</si>
  <si>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</si>
  <si>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</si>
  <si>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</si>
  <si>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</si>
  <si>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</si>
  <si>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</si>
  <si>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</si>
  <si>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</si>
  <si>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</si>
  <si>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</si>
  <si>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</si>
  <si>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</si>
  <si>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</si>
  <si>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</si>
  <si>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</si>
  <si>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</si>
  <si>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</si>
  <si>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</si>
  <si>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</si>
  <si>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</si>
  <si>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</si>
  <si>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</si>
  <si>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</si>
  <si>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</si>
  <si>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</si>
  <si>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</si>
  <si>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</si>
  <si>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</si>
  <si>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</si>
  <si>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</si>
  <si>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</si>
  <si>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</si>
  <si>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</si>
  <si>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</si>
  <si>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</si>
  <si>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</si>
  <si>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</si>
  <si>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</si>
  <si>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</si>
  <si>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</si>
  <si>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</si>
  <si>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</si>
  <si>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</si>
  <si>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</si>
  <si>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</si>
  <si>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</si>
  <si>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</si>
  <si>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</si>
  <si>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</si>
  <si>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</si>
  <si>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</si>
  <si>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</si>
  <si>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</si>
  <si>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</si>
  <si>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</si>
  <si>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</si>
  <si>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</si>
  <si>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</si>
  <si>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</si>
  <si>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</si>
  <si>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</si>
  <si>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</si>
  <si>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</si>
  <si>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</si>
  <si>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</si>
  <si>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</si>
  <si>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</si>
  <si>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</si>
  <si>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</si>
  <si>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</si>
  <si>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</si>
  <si>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</si>
  <si>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</si>
  <si>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</si>
  <si>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</si>
  <si>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</si>
  <si>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</si>
  <si>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</si>
  <si>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</si>
  <si>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</si>
  <si>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</si>
  <si>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</si>
  <si>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</si>
  <si>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</si>
  <si>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</si>
  <si>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</si>
  <si>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</si>
  <si>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</si>
  <si>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</si>
  <si>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</si>
  <si>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</si>
  <si>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</si>
  <si>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</si>
  <si>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</si>
  <si>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</si>
  <si>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</si>
  <si>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</si>
  <si>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</si>
  <si>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</si>
  <si>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</si>
  <si>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</si>
  <si>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</si>
  <si>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</si>
  <si>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</si>
  <si>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</si>
  <si>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</si>
  <si>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</si>
  <si>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</si>
  <si>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</si>
  <si>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</si>
  <si>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</si>
  <si>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</si>
  <si>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</si>
  <si>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</si>
  <si>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</si>
  <si>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</si>
  <si>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</si>
  <si>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</si>
  <si>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</si>
  <si>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</si>
  <si>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</si>
  <si>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</si>
  <si>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</si>
  <si>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</si>
  <si>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</si>
  <si>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</si>
  <si>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</si>
  <si>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</si>
  <si>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</si>
  <si>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</si>
  <si>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</si>
  <si>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</si>
  <si>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</si>
  <si>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</si>
  <si>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</si>
  <si>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</si>
  <si>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</si>
  <si>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</si>
  <si>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</si>
  <si>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</si>
  <si>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</si>
  <si>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</si>
  <si>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</si>
  <si>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</si>
  <si>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</si>
  <si>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</si>
  <si>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</si>
  <si>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</si>
  <si>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</si>
  <si>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</si>
  <si>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</si>
  <si>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</si>
  <si>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</si>
  <si>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</si>
  <si>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</si>
  <si>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</si>
  <si>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</si>
  <si>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</si>
  <si>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</si>
  <si>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</si>
  <si>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</si>
  <si>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</si>
  <si>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</si>
  <si>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</si>
  <si>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</si>
  <si>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</si>
  <si>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</si>
  <si>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</si>
  <si>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</si>
  <si>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</si>
  <si>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</si>
  <si>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</si>
  <si>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</si>
  <si>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</si>
  <si>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</si>
  <si>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</si>
  <si>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</si>
  <si>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</si>
  <si>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</si>
  <si>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</si>
  <si>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</si>
  <si>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</si>
  <si>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</si>
  <si>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</si>
  <si>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</si>
  <si>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</si>
  <si>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</si>
  <si>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</si>
  <si>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</si>
  <si>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</si>
  <si>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</si>
  <si>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</si>
  <si>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</si>
  <si>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</si>
  <si>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</si>
  <si>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</si>
  <si>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</si>
  <si>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</si>
  <si>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</si>
  <si>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</si>
  <si>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</si>
  <si>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</si>
  <si>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</si>
  <si>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</si>
  <si>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</si>
  <si>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</si>
  <si>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</si>
  <si>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</si>
  <si>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</si>
  <si>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</si>
  <si>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</si>
  <si>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</si>
  <si>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</si>
  <si>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</si>
  <si>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</si>
  <si>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</si>
  <si>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</si>
  <si>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</si>
  <si>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</si>
  <si>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</si>
  <si>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</si>
  <si>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</si>
  <si>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</si>
  <si>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</si>
  <si>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</si>
  <si>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</si>
  <si>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</si>
  <si>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</si>
  <si>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</si>
  <si>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</si>
  <si>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</si>
  <si>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</si>
  <si>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</si>
  <si>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</si>
  <si>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</si>
  <si>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</si>
  <si>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</si>
  <si>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</si>
  <si>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</si>
  <si>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</si>
  <si>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</si>
  <si>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</si>
  <si>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</si>
  <si>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</si>
  <si>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</si>
  <si>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</si>
  <si>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</si>
  <si>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</si>
  <si>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</si>
  <si>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</si>
  <si>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</si>
  <si>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</si>
  <si>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</si>
  <si>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</si>
  <si>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</si>
  <si>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</si>
  <si>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</si>
  <si>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</si>
  <si>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</si>
  <si>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</si>
  <si>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</si>
  <si>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</si>
  <si>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</si>
  <si>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</si>
  <si>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</si>
  <si>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</si>
  <si>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</si>
  <si>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</si>
  <si>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</si>
  <si>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</si>
  <si>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</si>
  <si>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</si>
  <si>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</si>
  <si>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</si>
  <si>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</si>
  <si>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</si>
  <si>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</si>
  <si>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</si>
  <si>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</si>
  <si>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</si>
  <si>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</si>
  <si>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</si>
  <si>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</si>
  <si>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</si>
  <si>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</si>
  <si>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</si>
  <si>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</si>
  <si>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</si>
  <si>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</si>
  <si>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</si>
  <si>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</si>
  <si>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</si>
  <si>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</si>
  <si>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</si>
  <si>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</si>
  <si>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</si>
  <si>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</si>
  <si>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</si>
  <si>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</si>
  <si>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</si>
  <si>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</si>
  <si>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</si>
  <si>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</si>
  <si>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</si>
  <si>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</si>
  <si>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</si>
  <si>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</si>
  <si>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</si>
  <si>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</si>
  <si>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</si>
  <si>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</si>
  <si>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</si>
  <si>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</si>
  <si>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</si>
  <si>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</si>
  <si>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</si>
  <si>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</si>
  <si>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</si>
  <si>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</si>
  <si>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</si>
  <si>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</si>
  <si>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</si>
  <si>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</si>
  <si>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</si>
  <si>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</si>
  <si>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</si>
  <si>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</si>
  <si>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</si>
  <si>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</si>
  <si>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</si>
  <si>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</si>
  <si>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</si>
  <si>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</si>
  <si>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</si>
  <si>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</si>
  <si>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</si>
  <si>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</si>
  <si>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</si>
  <si>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</si>
  <si>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</si>
  <si>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</si>
  <si>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</si>
  <si>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</si>
  <si>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</si>
  <si>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</si>
  <si>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</si>
  <si>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</si>
  <si>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</si>
  <si>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</si>
  <si>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</si>
  <si>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</si>
  <si>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</si>
  <si>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</si>
  <si>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</si>
  <si>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</si>
  <si>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</si>
  <si>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</si>
  <si>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</si>
  <si>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</si>
  <si>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</si>
  <si>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</si>
  <si>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</si>
  <si>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</si>
  <si>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</si>
  <si>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</si>
  <si>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</si>
  <si>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</si>
  <si>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</si>
  <si>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</si>
  <si>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</si>
  <si>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</si>
  <si>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</si>
  <si>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</si>
  <si>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</si>
  <si>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</si>
  <si>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</si>
  <si>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</si>
  <si>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</si>
  <si>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</si>
  <si>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</si>
  <si>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</si>
  <si>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</si>
  <si>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</si>
  <si>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</si>
  <si>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</si>
  <si>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</si>
  <si>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</si>
  <si>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</si>
  <si>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</si>
  <si>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</si>
  <si>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</si>
  <si>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</si>
  <si>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</si>
  <si>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</si>
  <si>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</si>
  <si>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</si>
  <si>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</si>
  <si>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</si>
  <si>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</si>
  <si>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</si>
  <si>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</si>
  <si>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</si>
  <si>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</si>
  <si>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</si>
  <si>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</si>
  <si>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</si>
  <si>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</si>
  <si>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</si>
  <si>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</si>
  <si>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</si>
  <si>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</si>
  <si>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</si>
  <si>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</si>
  <si>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</si>
  <si>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</si>
  <si>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</si>
  <si>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</si>
  <si>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</si>
  <si>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</si>
  <si>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</si>
  <si>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</si>
  <si>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</si>
  <si>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</si>
  <si>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</si>
  <si>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</si>
  <si>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</si>
  <si>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</si>
  <si>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</si>
  <si>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</si>
  <si>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</si>
  <si>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</si>
  <si>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</si>
  <si>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</si>
  <si>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</si>
  <si>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</si>
  <si>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</si>
  <si>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</si>
  <si>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</si>
  <si>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</si>
  <si>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</si>
  <si>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</si>
  <si>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</si>
  <si>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</si>
  <si>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</si>
  <si>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</si>
  <si>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</si>
  <si>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</si>
  <si>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</si>
  <si>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</si>
  <si>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</si>
  <si>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</si>
  <si>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</si>
  <si>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</si>
  <si>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</si>
  <si>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</si>
  <si>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</si>
  <si>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</si>
  <si>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</si>
  <si>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</si>
  <si>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</si>
  <si>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</si>
  <si>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</si>
  <si>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</si>
  <si>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</si>
  <si>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</si>
  <si>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</si>
  <si>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</si>
  <si>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</si>
  <si>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</si>
  <si>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</si>
  <si>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</si>
  <si>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</si>
  <si>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</si>
  <si>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</si>
  <si>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</si>
  <si>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</si>
  <si>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</si>
  <si>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</si>
  <si>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</si>
  <si>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</si>
  <si>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</si>
  <si>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</si>
  <si>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</si>
  <si>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</si>
  <si>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</si>
  <si>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</si>
  <si>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</si>
  <si>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</si>
  <si>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</si>
  <si>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</si>
  <si>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</si>
  <si>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</si>
  <si>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</si>
  <si>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</si>
  <si>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</si>
  <si>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</si>
  <si>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</si>
  <si>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</si>
  <si>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</si>
  <si>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</si>
  <si>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</si>
  <si>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</si>
  <si>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</si>
  <si>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</si>
  <si>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</si>
  <si>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</si>
  <si>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</si>
  <si>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</si>
  <si>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</si>
  <si>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</si>
  <si>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</si>
  <si>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</si>
  <si>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</si>
  <si>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</si>
  <si>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</si>
  <si>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</si>
  <si>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</si>
  <si>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</si>
  <si>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</si>
  <si>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</si>
  <si>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</si>
  <si>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</si>
  <si>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</si>
  <si>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</si>
  <si>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</si>
  <si>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</si>
  <si>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</si>
  <si>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</si>
  <si>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</si>
  <si>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</si>
  <si>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</si>
  <si>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</si>
  <si>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</si>
  <si>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</si>
  <si>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</si>
  <si>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</si>
  <si>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</si>
  <si>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</si>
  <si>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</si>
  <si>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</si>
  <si>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</si>
  <si>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</si>
  <si>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</si>
  <si>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</si>
  <si>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</si>
  <si>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</si>
  <si>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</si>
  <si>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</si>
  <si>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</si>
  <si>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</si>
  <si>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</si>
  <si>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</si>
  <si>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</si>
  <si>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</si>
  <si>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</si>
  <si>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</si>
  <si>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</si>
  <si>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</si>
  <si>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</si>
  <si>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</si>
  <si>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</si>
  <si>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</si>
  <si>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</si>
  <si>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</si>
  <si>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</si>
  <si>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</si>
  <si>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</si>
  <si>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</si>
  <si>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</si>
  <si>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</si>
  <si>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</si>
  <si>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</si>
  <si>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</si>
  <si>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</si>
  <si>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</si>
  <si>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</si>
  <si>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</si>
  <si>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</si>
  <si>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</si>
  <si>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</si>
  <si>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</si>
  <si>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</si>
  <si>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</si>
  <si>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</si>
  <si>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</si>
  <si>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</si>
  <si>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</si>
  <si>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</si>
  <si>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</si>
  <si>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</si>
  <si>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</si>
  <si>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</si>
  <si>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</si>
  <si>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</si>
  <si>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</si>
  <si>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</si>
  <si>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</si>
  <si>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</si>
  <si>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</si>
  <si>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</si>
  <si>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</si>
  <si>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</si>
  <si>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</si>
  <si>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</si>
  <si>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</si>
  <si>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</si>
  <si>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</si>
  <si>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</si>
  <si>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</si>
  <si>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</si>
  <si>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301</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</si>
  <si>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</si>
  <si>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</si>
  <si>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</si>
  <si>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</si>
  <si>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</si>
  <si>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</si>
  <si>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</si>
  <si>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</si>
  <si>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</si>
  <si>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</si>
  <si>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</si>
  <si>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</si>
  <si>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</si>
  <si>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</si>
  <si>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</si>
  <si>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</si>
  <si>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</si>
  <si>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</si>
  <si>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</si>
  <si>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</si>
  <si>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</si>
  <si>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</si>
  <si>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</si>
  <si>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</si>
  <si>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</si>
  <si>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</si>
  <si>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</si>
  <si>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</si>
  <si>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</si>
  <si>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</si>
  <si>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</si>
  <si>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</si>
  <si>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</si>
  <si>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</si>
  <si>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</si>
  <si>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</si>
  <si>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</si>
  <si>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</si>
  <si>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</si>
  <si>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</si>
  <si>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</si>
  <si>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</si>
  <si>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</si>
  <si>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</si>
  <si>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</si>
  <si>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</si>
  <si>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</si>
  <si>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</si>
  <si>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</si>
  <si>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</si>
  <si>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</si>
  <si>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</si>
  <si>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</si>
  <si>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</si>
  <si>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</si>
  <si>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</si>
  <si>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</si>
  <si>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</si>
  <si>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</si>
  <si>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</si>
  <si>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</si>
  <si>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</si>
  <si>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</si>
  <si>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</si>
  <si>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</si>
  <si>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</si>
  <si>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</si>
  <si>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</si>
  <si>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</si>
  <si>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</si>
  <si>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</si>
  <si>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</si>
  <si>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</si>
  <si>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</si>
  <si>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</si>
  <si>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</si>
  <si>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</si>
  <si>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</si>
  <si>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</si>
  <si>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</si>
  <si>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</si>
  <si>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</si>
  <si>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</si>
  <si>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</si>
  <si>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</si>
  <si>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</si>
  <si>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</si>
  <si>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</si>
  <si>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</si>
  <si>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</si>
  <si>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</si>
  <si>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</si>
  <si>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</si>
  <si>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</si>
  <si>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</si>
  <si>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</si>
  <si>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</si>
  <si>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</si>
  <si>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</si>
  <si>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</si>
  <si>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</si>
  <si>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</si>
  <si>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</si>
  <si>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</si>
  <si>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</si>
  <si>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</si>
  <si>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</si>
  <si>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</si>
  <si>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</si>
  <si>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</si>
  <si>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</si>
  <si>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</si>
  <si>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</si>
  <si>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</si>
  <si>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</si>
  <si>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</si>
  <si>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</si>
  <si>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</si>
  <si>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</si>
  <si>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</si>
  <si>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</si>
  <si>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</si>
  <si>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</si>
  <si>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</si>
  <si>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</si>
  <si>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</si>
  <si>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</si>
  <si>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</si>
  <si>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</si>
  <si>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</si>
  <si>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</si>
  <si>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</si>
  <si>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</si>
  <si>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</si>
  <si>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</si>
  <si>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</si>
  <si>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</si>
  <si>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</si>
  <si>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</si>
  <si>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</si>
  <si>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</si>
  <si>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</si>
  <si>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</si>
  <si>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</si>
  <si>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</si>
  <si>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</si>
  <si>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</si>
  <si>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</si>
  <si>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</si>
  <si>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</si>
  <si>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</si>
  <si>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</si>
  <si>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</si>
  <si>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</si>
  <si>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</si>
  <si>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</si>
  <si>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</si>
  <si>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</si>
  <si>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</si>
  <si>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</si>
  <si>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</si>
  <si>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</si>
  <si>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</si>
  <si>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</si>
  <si>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</si>
  <si>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</si>
  <si>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</si>
  <si>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</si>
  <si>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</si>
  <si>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</si>
  <si>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</si>
  <si>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</si>
  <si>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</si>
  <si>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</si>
  <si>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</si>
  <si>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</si>
  <si>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</si>
  <si>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</si>
  <si>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</si>
  <si>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</si>
  <si>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</si>
  <si>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</si>
  <si>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</si>
  <si>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</si>
  <si>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</si>
  <si>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</si>
  <si>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</si>
  <si>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</si>
  <si>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</si>
  <si>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</si>
  <si>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</si>
  <si>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</si>
  <si>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</si>
  <si>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</si>
  <si>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</si>
  <si>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</si>
  <si>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</si>
  <si>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</si>
  <si>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</si>
  <si>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</si>
  <si>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</si>
  <si>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</si>
  <si>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</si>
  <si>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</si>
  <si>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</si>
  <si>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</si>
  <si>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</si>
  <si>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</si>
  <si>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</si>
  <si>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</si>
  <si>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</si>
  <si>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</si>
  <si>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</si>
  <si>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</si>
  <si>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</si>
  <si>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</si>
  <si>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</si>
  <si>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</si>
  <si>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</si>
  <si>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</si>
  <si>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</si>
  <si>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</si>
  <si>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</si>
  <si>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</si>
  <si>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</si>
  <si>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</si>
  <si>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</si>
  <si>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</si>
  <si>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</si>
  <si>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</si>
  <si>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</si>
  <si>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</si>
  <si>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</si>
  <si>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</si>
  <si>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</si>
  <si>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</si>
  <si>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</si>
  <si>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</si>
  <si>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</si>
  <si>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</si>
  <si>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</si>
  <si>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</si>
  <si>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</si>
  <si>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</si>
  <si>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</si>
  <si>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</si>
  <si>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</si>
  <si>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</si>
  <si>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</si>
  <si>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</si>
  <si>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</si>
  <si>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</si>
  <si>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</si>
  <si>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</si>
  <si>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</si>
  <si>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</si>
  <si>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</si>
  <si>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</si>
  <si>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</si>
  <si>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</si>
  <si>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</si>
  <si>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</si>
  <si>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</si>
  <si>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</si>
  <si>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</si>
  <si>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</si>
  <si>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</si>
  <si>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</si>
  <si>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</si>
  <si>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</si>
  <si>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</si>
  <si>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</si>
  <si>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</si>
  <si>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</si>
  <si>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</si>
  <si>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</si>
  <si>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</si>
  <si>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</si>
  <si>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</si>
  <si>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</si>
  <si>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</si>
  <si>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</si>
  <si>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</si>
  <si>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</si>
  <si>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</si>
  <si>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</si>
  <si>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</si>
  <si>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</si>
  <si>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</si>
  <si>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</si>
  <si>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</si>
  <si>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</si>
  <si>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</si>
  <si>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</si>
  <si>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</si>
  <si>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</si>
  <si>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</si>
  <si>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</si>
  <si>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</si>
  <si>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</si>
  <si>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</si>
  <si>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</si>
  <si>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</si>
  <si>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</si>
  <si>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</si>
  <si>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</si>
  <si>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</si>
  <si>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</si>
  <si>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</si>
  <si>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</si>
  <si>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</si>
  <si>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</si>
  <si>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</si>
  <si>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</si>
  <si>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</si>
  <si>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</si>
  <si>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</si>
  <si>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</si>
  <si>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</si>
  <si>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</si>
  <si>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</si>
  <si>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</si>
  <si>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</si>
  <si>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</si>
  <si>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</si>
  <si>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</si>
  <si>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</si>
  <si>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</si>
  <si>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</si>
  <si>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</si>
  <si>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</si>
  <si>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</si>
  <si>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</si>
  <si>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</si>
  <si>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</si>
  <si>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</si>
  <si>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</si>
  <si>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</si>
  <si>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</si>
  <si>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</si>
  <si>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</si>
  <si>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</si>
  <si>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</si>
  <si>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</si>
  <si>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</si>
  <si>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</si>
  <si>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</si>
  <si>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</si>
  <si>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</si>
  <si>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</si>
  <si>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</si>
  <si>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</si>
  <si>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</si>
  <si>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</si>
  <si>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</si>
  <si>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</si>
  <si>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</si>
  <si>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</si>
  <si>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</si>
  <si>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</si>
  <si>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</si>
  <si>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</si>
  <si>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</si>
  <si>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</si>
  <si>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</si>
  <si>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</si>
  <si>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</si>
  <si>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</si>
  <si>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</si>
  <si>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</si>
  <si>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</si>
  <si>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</si>
  <si>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</si>
  <si>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</si>
  <si>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</si>
  <si>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</si>
  <si>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</si>
  <si>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</si>
  <si>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</si>
  <si>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</si>
  <si>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</si>
  <si>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</si>
  <si>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</si>
  <si>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</si>
  <si>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</si>
  <si>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</si>
  <si>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</si>
  <si>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</si>
  <si>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</si>
  <si>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</si>
  <si>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</si>
  <si>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</si>
  <si>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</si>
  <si>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</si>
  <si>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</si>
  <si>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</si>
  <si>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</si>
  <si>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</si>
  <si>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</si>
  <si>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</si>
  <si>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</si>
  <si>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</si>
  <si>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</si>
  <si>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</si>
  <si>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</si>
  <si>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</si>
  <si>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</si>
  <si>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</si>
  <si>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</si>
  <si>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</si>
  <si>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</si>
  <si>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</si>
  <si>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</si>
  <si>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</si>
  <si>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</si>
  <si>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</si>
  <si>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</si>
  <si>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</si>
  <si>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</si>
  <si>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</si>
  <si>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</si>
  <si>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</si>
  <si>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</si>
  <si>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</si>
  <si>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</si>
  <si>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</si>
  <si>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</si>
  <si>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</si>
  <si>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</si>
  <si>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</si>
  <si>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</si>
  <si>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</si>
  <si>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</si>
  <si>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</si>
  <si>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</si>
  <si>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</si>
  <si>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</si>
  <si>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</si>
  <si>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</si>
  <si>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</si>
  <si>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</si>
  <si>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</si>
  <si>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</si>
  <si>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</si>
  <si>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</si>
  <si>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</si>
  <si>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</si>
  <si>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</si>
  <si>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</si>
  <si>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</si>
  <si>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</si>
  <si>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</si>
  <si>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</si>
  <si>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</si>
  <si>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</si>
  <si>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</si>
  <si>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</si>
  <si>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</si>
  <si>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</si>
  <si>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</si>
  <si>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</si>
  <si>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</si>
  <si>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</si>
  <si>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</si>
  <si>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</si>
  <si>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</si>
  <si>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</si>
  <si>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</si>
  <si>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</si>
  <si>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</si>
  <si>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</si>
  <si>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</si>
  <si>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</si>
  <si>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</si>
  <si>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</si>
  <si>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</si>
  <si>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</si>
  <si>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</si>
  <si>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</si>
  <si>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</si>
  <si>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</si>
  <si>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</si>
  <si>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</si>
  <si>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</si>
  <si>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</si>
  <si>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</si>
  <si>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</si>
  <si>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</si>
  <si>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</si>
  <si>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</si>
  <si>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</si>
  <si>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</si>
  <si>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</si>
  <si>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</si>
  <si>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</si>
  <si>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</si>
  <si>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</si>
  <si>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</si>
  <si>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</si>
  <si>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</si>
  <si>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</si>
  <si>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</si>
  <si>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</si>
  <si>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</si>
  <si>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</si>
  <si>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</si>
  <si>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</si>
  <si>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</si>
  <si>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</si>
  <si>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</si>
  <si>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</si>
  <si>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</si>
  <si>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</si>
  <si>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</si>
  <si>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</si>
  <si>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</si>
  <si>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</si>
  <si>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</si>
  <si>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</si>
  <si>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</si>
  <si>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</si>
  <si>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</si>
  <si>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</si>
  <si>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</si>
  <si>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</si>
  <si>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</si>
  <si>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</si>
  <si>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</si>
  <si>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</si>
  <si>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</si>
  <si>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</si>
  <si>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</si>
  <si>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</si>
  <si>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</si>
  <si>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</si>
  <si>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</si>
  <si>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</si>
  <si>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</si>
  <si>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</si>
  <si>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</si>
  <si>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</si>
  <si>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</si>
  <si>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</si>
  <si>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</si>
  <si>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</si>
  <si>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</si>
  <si>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</si>
  <si>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</si>
  <si>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</si>
  <si>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</si>
  <si>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</si>
  <si>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</si>
  <si>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</si>
  <si>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</si>
  <si>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</si>
  <si>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</si>
  <si>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</si>
  <si>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</si>
  <si>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</si>
  <si>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</si>
  <si>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</si>
  <si>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</si>
  <si>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</si>
  <si>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</si>
  <si>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</si>
  <si>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</si>
  <si>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</si>
  <si>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</si>
  <si>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</si>
  <si>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</si>
  <si>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</si>
  <si>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</si>
  <si>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</si>
  <si>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</si>
  <si>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</si>
  <si>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</si>
  <si>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</si>
  <si>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</si>
  <si>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</si>
  <si>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</si>
  <si>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</si>
  <si>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</si>
  <si>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</si>
  <si>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</si>
  <si>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</si>
  <si>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</si>
  <si>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</si>
  <si>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</si>
  <si>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</si>
  <si>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</si>
  <si>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</si>
  <si>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</si>
  <si>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</si>
  <si>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</si>
  <si>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</si>
  <si>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</si>
  <si>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</si>
  <si>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</si>
  <si>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</si>
  <si>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</si>
  <si>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</si>
  <si>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</si>
  <si>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</si>
  <si>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</si>
  <si>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</si>
  <si>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</si>
  <si>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</si>
  <si>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</si>
  <si>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</si>
  <si>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</si>
  <si>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</si>
  <si>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</si>
  <si>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</si>
  <si>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</si>
  <si>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</si>
  <si>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</si>
  <si>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</si>
  <si>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</si>
  <si>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</si>
  <si>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</si>
  <si>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</si>
  <si>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</si>
  <si>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</si>
  <si>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</si>
  <si>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</si>
  <si>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</si>
  <si>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</si>
  <si>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</si>
  <si>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</si>
  <si>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</si>
  <si>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</si>
  <si>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</si>
  <si>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</si>
  <si>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</si>
  <si>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</si>
  <si>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</si>
  <si>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</si>
  <si>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</si>
  <si>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</si>
  <si>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</si>
  <si>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</si>
  <si>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</si>
  <si>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</si>
  <si>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</si>
  <si>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</si>
  <si>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</si>
  <si>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</si>
  <si>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</si>
  <si>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</si>
  <si>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</si>
  <si>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</si>
  <si>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</si>
  <si>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</si>
  <si>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</si>
  <si>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</si>
  <si>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</si>
  <si>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</si>
  <si>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</si>
  <si>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</si>
  <si>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</si>
  <si>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</si>
  <si>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</si>
  <si>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</si>
  <si>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</si>
  <si>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</si>
  <si>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</si>
  <si>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</si>
  <si>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</si>
  <si>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</si>
  <si>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</si>
  <si>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</si>
  <si>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</si>
  <si>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</si>
  <si>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</si>
  <si>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</si>
  <si>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</si>
  <si>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</si>
  <si>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</si>
  <si>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</si>
  <si>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</si>
  <si>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</si>
  <si>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</si>
  <si>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</si>
  <si>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</si>
  <si>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</si>
  <si>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</si>
  <si>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</si>
  <si>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</si>
  <si>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</si>
  <si>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</si>
  <si>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</si>
  <si>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</si>
  <si>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</si>
  <si>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</si>
  <si>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</si>
  <si>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</si>
  <si>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</si>
  <si>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</si>
  <si>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</si>
  <si>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</si>
  <si>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</si>
  <si>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</si>
  <si>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</si>
  <si>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</si>
  <si>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</si>
  <si>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</si>
  <si>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</si>
  <si>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</si>
  <si>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</si>
  <si>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</si>
  <si>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</si>
  <si>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</si>
  <si>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</si>
  <si>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</si>
  <si>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</si>
  <si>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</si>
  <si>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</si>
  <si>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</si>
  <si>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</si>
  <si>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</si>
  <si>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</si>
  <si>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</si>
  <si>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</si>
  <si>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</si>
  <si>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</si>
  <si>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</si>
  <si>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</si>
  <si>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</si>
  <si>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</si>
  <si>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</si>
  <si>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</si>
  <si>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</si>
  <si>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</si>
  <si>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</si>
  <si>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</si>
  <si>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</si>
  <si>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</si>
  <si>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</si>
  <si>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</si>
  <si>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</si>
  <si>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</si>
  <si>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</si>
  <si>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</si>
  <si>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</si>
  <si>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</si>
  <si>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</si>
  <si>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</si>
  <si>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</si>
  <si>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</si>
  <si>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</si>
  <si>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</si>
  <si>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</si>
  <si>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</si>
  <si>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</si>
  <si>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</si>
  <si>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</si>
  <si>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</si>
  <si>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</si>
  <si>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</si>
  <si>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</si>
  <si>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</si>
  <si>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</si>
  <si>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</si>
  <si>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</si>
  <si>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</si>
  <si>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</si>
  <si>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</si>
  <si>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</si>
  <si>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</si>
  <si>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</si>
  <si>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</si>
  <si>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</si>
  <si>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</si>
  <si>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</si>
  <si>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</si>
  <si>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</si>
  <si>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</si>
  <si>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</si>
  <si>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</si>
  <si>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</si>
  <si>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</si>
  <si>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</si>
  <si>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</si>
  <si>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</si>
  <si>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</si>
  <si>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</si>
  <si>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</si>
  <si>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</si>
  <si>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</si>
  <si>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</si>
  <si>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</si>
  <si>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</si>
  <si>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</si>
  <si>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</si>
  <si>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</si>
  <si>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</si>
  <si>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</si>
  <si>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</si>
  <si>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</si>
  <si>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</si>
  <si>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</si>
  <si>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</si>
  <si>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</si>
  <si>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</si>
  <si>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</si>
  <si>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</si>
  <si>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</si>
  <si>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</si>
  <si>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</si>
  <si>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</si>
  <si>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</si>
  <si>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</si>
  <si>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</si>
  <si>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</si>
  <si>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</si>
  <si>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</si>
  <si>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</si>
  <si>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</si>
  <si>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</si>
  <si>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</si>
  <si>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</si>
  <si>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</si>
  <si>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</si>
  <si>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</si>
  <si>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</si>
  <si>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</si>
  <si>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</si>
  <si>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</si>
  <si>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</si>
  <si>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</si>
  <si>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</si>
  <si>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</si>
  <si>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</si>
  <si>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</si>
  <si>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</si>
  <si>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</si>
  <si>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</si>
  <si>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</si>
  <si>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</si>
  <si>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</si>
  <si>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</si>
  <si>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</si>
  <si>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</si>
  <si>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</si>
  <si>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</si>
  <si>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</si>
  <si>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</si>
  <si>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</si>
  <si>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</si>
  <si>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</si>
  <si>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</si>
  <si>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</si>
  <si>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</si>
  <si>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</si>
  <si>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</si>
  <si>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</si>
  <si>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</si>
  <si>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</si>
  <si>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</si>
  <si>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</si>
  <si>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</si>
  <si>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</si>
  <si>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</si>
  <si>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</si>
  <si>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</si>
  <si>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</si>
  <si>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</si>
  <si>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</si>
  <si>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</si>
  <si>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</si>
  <si>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</si>
  <si>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</si>
  <si>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</si>
  <si>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</si>
  <si>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</si>
  <si>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</si>
  <si>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</si>
  <si>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</si>
  <si>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</si>
  <si>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</si>
  <si>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</si>
  <si>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</si>
  <si>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</si>
  <si>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</si>
  <si>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</si>
  <si>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</si>
  <si>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</si>
  <si>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</si>
  <si>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</si>
  <si>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</si>
  <si>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</si>
  <si>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</si>
  <si>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</si>
  <si>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</si>
  <si>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</si>
  <si>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</si>
  <si>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</si>
  <si>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</si>
  <si>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</si>
  <si>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</si>
  <si>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</si>
  <si>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</si>
  <si>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</si>
  <si>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</si>
  <si>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</si>
  <si>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</si>
  <si>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</si>
  <si>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</si>
  <si>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</si>
  <si>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</si>
  <si>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</si>
  <si>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</si>
  <si>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</si>
  <si>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</si>
  <si>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</si>
  <si>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</si>
  <si>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</si>
  <si>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</si>
  <si>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</si>
  <si>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</si>
  <si>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</si>
  <si>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</si>
  <si>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</si>
  <si>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</si>
  <si>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</si>
  <si>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</si>
  <si>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</si>
  <si>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</si>
  <si>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</si>
  <si>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</si>
  <si>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</si>
  <si>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</si>
  <si>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</si>
  <si>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</si>
  <si>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</si>
  <si>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</si>
  <si>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</si>
  <si>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</si>
  <si>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</si>
  <si>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</si>
  <si>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</si>
  <si>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</si>
  <si>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</si>
  <si>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</si>
  <si>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</si>
  <si>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</si>
  <si>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</si>
  <si>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</si>
  <si>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</si>
  <si>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</si>
  <si>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</si>
  <si>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</si>
  <si>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</si>
  <si>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</si>
  <si>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</si>
  <si>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</si>
  <si>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</si>
  <si>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</si>
  <si>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</si>
  <si>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</si>
  <si>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</si>
  <si>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</si>
  <si>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</si>
  <si>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</si>
  <si>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</si>
  <si>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</si>
  <si>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</si>
  <si>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</si>
  <si>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</si>
  <si>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</si>
  <si>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</si>
  <si>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</si>
  <si>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</si>
  <si>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</si>
  <si>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</si>
  <si>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</si>
  <si>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</si>
  <si>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</si>
  <si>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</si>
  <si>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</si>
  <si>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</si>
  <si>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</si>
  <si>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</si>
  <si>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</si>
  <si>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</si>
  <si>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</si>
  <si>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</si>
  <si>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</si>
  <si>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</si>
  <si>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</si>
  <si>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</si>
  <si>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</si>
  <si>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</si>
  <si>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</si>
  <si>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</si>
  <si>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</si>
  <si>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</si>
  <si>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</si>
  <si>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</si>
  <si>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</si>
  <si>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</si>
  <si>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</si>
  <si>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</si>
  <si>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</si>
  <si>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</si>
  <si>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</si>
  <si>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</si>
  <si>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</si>
  <si>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</si>
  <si>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</si>
  <si>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</si>
  <si>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</si>
  <si>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</si>
  <si>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</si>
  <si>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</si>
  <si>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</si>
  <si>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</si>
  <si>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</si>
  <si>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</si>
  <si>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</si>
  <si>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</si>
  <si>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</si>
  <si>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</si>
  <si>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</si>
  <si>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</si>
  <si>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</si>
  <si>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</si>
  <si>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</si>
  <si>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</si>
  <si>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</si>
  <si>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</si>
  <si>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</si>
  <si>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</si>
  <si>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</si>
  <si>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</si>
  <si>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</si>
  <si>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</si>
  <si>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</si>
  <si>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</si>
  <si>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</si>
  <si>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</si>
  <si>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</si>
  <si>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</si>
  <si>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</si>
  <si>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</si>
  <si>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</si>
  <si>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</si>
  <si>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</si>
  <si>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</si>
  <si>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</si>
  <si>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</si>
  <si>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</si>
  <si>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</si>
  <si>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</si>
  <si>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</si>
  <si>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</si>
  <si>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</si>
  <si>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</si>
  <si>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</si>
  <si>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</si>
  <si>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</si>
  <si>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</si>
  <si>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</si>
  <si>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</si>
  <si>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</si>
  <si>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</si>
  <si>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</si>
  <si>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</si>
  <si>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</si>
  <si>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</si>
  <si>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</si>
  <si>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</si>
  <si>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</si>
  <si>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</si>
  <si>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</si>
  <si>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</si>
  <si>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</si>
  <si>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</si>
  <si>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</si>
  <si>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</si>
  <si>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</si>
  <si>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</si>
  <si>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</si>
  <si>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</si>
  <si>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</si>
  <si>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</si>
  <si>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</si>
  <si>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</si>
  <si>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</si>
  <si>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</si>
  <si>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</si>
  <si>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</si>
  <si>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</si>
  <si>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</si>
  <si>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</si>
  <si>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</si>
  <si>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</si>
  <si>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</si>
  <si>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</si>
  <si>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</si>
  <si>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</si>
  <si>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</si>
  <si>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</si>
  <si>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</si>
  <si>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</si>
  <si>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</si>
  <si>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</si>
  <si>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</si>
  <si>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</si>
  <si>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</si>
  <si>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</si>
  <si>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</si>
  <si>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</si>
  <si>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</si>
  <si>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</si>
  <si>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</si>
  <si>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</si>
  <si>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</si>
  <si>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</si>
  <si>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</si>
  <si>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</si>
  <si>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</si>
  <si>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</si>
  <si>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</si>
  <si>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</si>
  <si>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</si>
  <si>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</si>
  <si>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</si>
  <si>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</si>
  <si>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</si>
  <si>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</si>
  <si>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</si>
  <si>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</si>
  <si>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</si>
  <si>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</si>
  <si>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</si>
  <si>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</si>
  <si>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</si>
  <si>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</si>
  <si>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</si>
  <si>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</si>
  <si>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</si>
  <si>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</si>
  <si>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</si>
  <si>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</si>
  <si>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</si>
  <si>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</si>
  <si>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</si>
  <si>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</si>
  <si>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</si>
  <si>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</si>
  <si>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</si>
  <si>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</si>
  <si>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</si>
  <si>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</si>
  <si>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</si>
  <si>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</si>
  <si>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</si>
  <si>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</si>
  <si>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</si>
  <si>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</si>
  <si>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</si>
  <si>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</si>
  <si>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</si>
  <si>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</si>
  <si>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</si>
  <si>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</si>
  <si>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</si>
  <si>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</si>
  <si>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</si>
  <si>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</si>
  <si>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</si>
  <si>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</si>
  <si>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</si>
  <si>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</si>
  <si>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</si>
  <si>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</si>
  <si>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</si>
  <si>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</si>
  <si>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</si>
  <si>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</si>
  <si>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</si>
  <si>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</si>
  <si>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</si>
  <si>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</si>
  <si>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</si>
  <si>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</si>
  <si>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</si>
  <si>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</si>
  <si>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</si>
  <si>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</si>
  <si>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</si>
  <si>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</si>
  <si>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</si>
  <si>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</si>
  <si>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</si>
  <si>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</si>
  <si>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</si>
  <si>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</si>
  <si>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</si>
  <si>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</si>
  <si>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</si>
  <si>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</si>
  <si>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</si>
  <si>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</si>
  <si>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</si>
  <si>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</si>
  <si>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</si>
  <si>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</si>
  <si>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</si>
  <si>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</si>
  <si>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</si>
  <si>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</si>
  <si>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</si>
  <si>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</si>
  <si>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</si>
  <si>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</si>
  <si>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</si>
  <si>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</si>
  <si>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</si>
  <si>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</si>
  <si>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</si>
  <si>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</si>
  <si>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</si>
  <si>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</si>
  <si>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</si>
  <si>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</si>
  <si>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</si>
  <si>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</si>
  <si>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</si>
  <si>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</si>
  <si>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</si>
  <si>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</si>
  <si>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</si>
  <si>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</si>
  <si>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</si>
  <si>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</si>
  <si>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</si>
  <si>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</si>
  <si>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</si>
  <si>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</si>
  <si>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</si>
  <si>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</si>
  <si>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</si>
  <si>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</si>
  <si>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</si>
  <si>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</si>
  <si>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</si>
  <si>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</si>
  <si>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</si>
  <si>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</si>
  <si>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</si>
  <si>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</si>
  <si>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</si>
  <si>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</si>
  <si>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</si>
  <si>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</si>
  <si>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</si>
  <si>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</si>
  <si>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</si>
  <si>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</si>
  <si>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</si>
  <si>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</si>
  <si>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</si>
  <si>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</si>
  <si>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</si>
  <si>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</si>
  <si>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</si>
  <si>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</si>
  <si>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</si>
  <si>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</si>
  <si>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</si>
  <si>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</si>
  <si>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</si>
  <si>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</si>
  <si>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</si>
  <si>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</si>
  <si>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</si>
  <si>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</si>
  <si>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</si>
  <si>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</si>
  <si>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</si>
  <si>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</si>
  <si>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</si>
  <si>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</si>
  <si>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</si>
  <si>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</si>
  <si>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</si>
  <si>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</si>
  <si>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</si>
  <si>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</si>
  <si>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</si>
  <si>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</si>
  <si>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</si>
  <si>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</si>
  <si>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</si>
  <si>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</si>
  <si>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</si>
  <si>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</si>
  <si>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</si>
  <si>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</si>
  <si>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</si>
  <si>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</si>
  <si>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</si>
  <si>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</si>
  <si>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</si>
  <si>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</si>
  <si>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</si>
  <si>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</si>
  <si>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</si>
  <si>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</si>
  <si>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</si>
  <si>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</si>
  <si>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</si>
  <si>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</si>
  <si>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</si>
  <si>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</si>
  <si>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</si>
  <si>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</si>
  <si>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</si>
  <si>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</si>
  <si>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</si>
  <si>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</si>
  <si>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</si>
  <si>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</si>
  <si>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</si>
  <si>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</si>
  <si>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</si>
  <si>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</si>
  <si>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</si>
  <si>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</si>
  <si>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</si>
  <si>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</si>
  <si>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</si>
  <si>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</si>
  <si>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</si>
  <si>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</si>
  <si>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</si>
  <si>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</si>
  <si>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</si>
  <si>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</si>
  <si>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</si>
  <si>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</si>
  <si>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</si>
  <si>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</si>
  <si>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</si>
  <si>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</si>
  <si>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</si>
  <si>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</si>
  <si>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</si>
  <si>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</si>
  <si>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</si>
  <si>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</si>
  <si>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</si>
  <si>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</si>
  <si>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</si>
  <si>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</si>
  <si>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</si>
  <si>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</si>
  <si>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</si>
  <si>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</si>
  <si>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</si>
  <si>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</si>
  <si>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</si>
  <si>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</si>
  <si>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</si>
  <si>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</si>
  <si>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</si>
  <si>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</si>
  <si>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</si>
  <si>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</si>
  <si>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</si>
  <si>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</si>
  <si>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</si>
  <si>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</si>
  <si>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</si>
  <si>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</si>
  <si>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</si>
  <si>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</si>
  <si>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</si>
  <si>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</si>
  <si>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</si>
  <si>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</si>
  <si>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</si>
  <si>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</si>
  <si>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</si>
  <si>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</si>
  <si>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</si>
  <si>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</si>
  <si>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</si>
  <si>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</si>
  <si>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</si>
  <si>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</si>
  <si>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</si>
  <si>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</si>
  <si>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</si>
  <si>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</si>
  <si>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</si>
  <si>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</si>
  <si>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</si>
  <si>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</si>
  <si>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</si>
  <si>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</si>
  <si>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</si>
  <si>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</si>
  <si>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</si>
  <si>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</si>
  <si>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</si>
  <si>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</si>
  <si>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</si>
  <si>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</si>
  <si>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</si>
  <si>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</si>
  <si>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</si>
  <si>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</si>
  <si>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</si>
  <si>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</si>
  <si>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</si>
  <si>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</si>
  <si>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</si>
  <si>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</si>
  <si>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</si>
  <si>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</si>
  <si>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</si>
  <si>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</si>
  <si>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</si>
  <si>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</si>
  <si>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</si>
  <si>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</si>
  <si>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</si>
  <si>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</si>
  <si>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</si>
  <si>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</si>
  <si>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</si>
  <si>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</si>
  <si>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</si>
  <si>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</si>
  <si>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</si>
  <si>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</si>
  <si>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</si>
  <si>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</si>
  <si>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</si>
  <si>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</si>
  <si>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</si>
  <si>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</si>
  <si>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</si>
  <si>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</si>
  <si>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</si>
  <si>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</si>
  <si>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</si>
  <si>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</si>
  <si>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</si>
  <si>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</si>
  <si>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</si>
  <si>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</si>
  <si>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</si>
  <si>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</si>
  <si>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</si>
  <si>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</si>
  <si>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</si>
  <si>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</si>
  <si>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</si>
  <si>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</si>
  <si>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</si>
  <si>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</si>
  <si>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</si>
  <si>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</si>
  <si>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</si>
  <si>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</si>
  <si>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</si>
  <si>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</si>
  <si>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</si>
  <si>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</si>
  <si>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</si>
  <si>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</si>
  <si>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</si>
  <si>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</si>
  <si>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</si>
  <si>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</si>
  <si>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</si>
  <si>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</si>
  <si>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</si>
  <si>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</si>
  <si>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</si>
  <si>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</si>
  <si>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</si>
  <si>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</si>
  <si>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</si>
  <si>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</si>
  <si>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</si>
  <si>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</si>
  <si>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</si>
  <si>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</si>
  <si>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</si>
  <si>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</si>
  <si>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</si>
  <si>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</si>
  <si>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</si>
  <si>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</si>
  <si>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</si>
  <si>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</si>
  <si>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</si>
  <si>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</si>
  <si>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</si>
  <si>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</si>
  <si>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</si>
  <si>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</si>
  <si>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</si>
  <si>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</si>
  <si>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</si>
  <si>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</si>
  <si>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</si>
  <si>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</si>
  <si>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</si>
  <si>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</si>
  <si>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</si>
  <si>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</si>
  <si>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</si>
  <si>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</si>
  <si>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</si>
  <si>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</si>
  <si>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</si>
  <si>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</si>
  <si>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</si>
  <si>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</si>
  <si>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</si>
  <si>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</si>
  <si>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</si>
  <si>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</si>
  <si>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</si>
  <si>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</si>
  <si>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</si>
  <si>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</si>
  <si>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</si>
  <si>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</si>
  <si>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</si>
  <si>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</si>
  <si>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</si>
  <si>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</si>
  <si>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</si>
  <si>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</si>
  <si>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</si>
  <si>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</si>
  <si>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</si>
  <si>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</si>
  <si>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</si>
  <si>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</si>
  <si>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</si>
  <si>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</si>
  <si>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</si>
  <si>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</si>
  <si>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</si>
  <si>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</si>
  <si>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</si>
  <si>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</si>
  <si>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</si>
  <si>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</si>
  <si>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</si>
  <si>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</si>
  <si>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</si>
  <si>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</si>
  <si>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</si>
  <si>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</si>
  <si>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</si>
  <si>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</si>
  <si>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</si>
  <si>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</si>
  <si>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</si>
  <si>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</si>
  <si>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</si>
  <si>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</si>
  <si>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</si>
  <si>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</si>
  <si>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</si>
  <si>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</si>
  <si>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</si>
  <si>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</si>
  <si>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</si>
  <si>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</si>
  <si>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</si>
  <si>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</si>
  <si>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</si>
  <si>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</si>
  <si>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</si>
  <si>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</si>
  <si>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</si>
  <si>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</si>
  <si>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</si>
  <si>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</si>
  <si>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</si>
  <si>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</si>
  <si>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</si>
  <si>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</si>
  <si>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</si>
  <si>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</si>
  <si>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</si>
  <si>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</si>
  <si>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</si>
  <si>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</si>
  <si>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</si>
  <si>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</si>
  <si>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</si>
  <si>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</si>
  <si>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</si>
  <si>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</si>
  <si>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</si>
  <si>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</si>
  <si>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</si>
  <si>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</si>
  <si>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</si>
  <si>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</si>
  <si>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</si>
  <si>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</si>
  <si>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</si>
  <si>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</si>
  <si>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</si>
  <si>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</si>
  <si>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</si>
  <si>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</si>
  <si>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</si>
  <si>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</si>
  <si>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</si>
  <si>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</si>
  <si>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</si>
  <si>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</si>
  <si>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</si>
  <si>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</si>
  <si>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</si>
  <si>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</si>
  <si>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</si>
  <si>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</si>
  <si>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</si>
  <si>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</si>
  <si>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</si>
  <si>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</si>
  <si>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</si>
  <si>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</si>
  <si>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</si>
  <si>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</si>
  <si>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</si>
  <si>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</si>
  <si>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</si>
  <si>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</si>
  <si>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</si>
  <si>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</si>
  <si>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</si>
  <si>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</si>
  <si>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</si>
  <si>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</si>
  <si>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</si>
  <si>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</si>
  <si>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</si>
  <si>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</si>
  <si>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</si>
  <si>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</si>
  <si>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</si>
  <si>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</si>
  <si>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</si>
  <si>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</si>
  <si>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</si>
  <si>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</si>
  <si>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</si>
  <si>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</si>
  <si>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</si>
  <si>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</si>
  <si>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</si>
  <si>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</si>
  <si>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</si>
  <si>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</si>
  <si>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</si>
  <si>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</si>
  <si>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</si>
  <si>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</si>
  <si>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</si>
  <si>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</si>
  <si>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</si>
  <si>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</si>
  <si>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</si>
  <si>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</si>
  <si>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</si>
  <si>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</si>
  <si>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</si>
  <si>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</si>
  <si>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</si>
  <si>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</si>
  <si>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</si>
  <si>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</si>
  <si>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</si>
  <si>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</si>
  <si>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</si>
  <si>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</si>
  <si>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</si>
  <si>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</si>
  <si>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</si>
  <si>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</si>
  <si>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</si>
  <si>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</si>
  <si>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</si>
  <si>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</si>
  <si>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</si>
  <si>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</si>
  <si>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</si>
  <si>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</si>
  <si>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</si>
  <si>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</si>
  <si>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</si>
  <si>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</si>
  <si>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</si>
  <si>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</si>
  <si>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</si>
  <si>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</si>
  <si>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</si>
  <si>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</si>
  <si>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</si>
  <si>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</si>
  <si>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</si>
  <si>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</si>
  <si>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</si>
  <si>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</si>
  <si>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</si>
  <si>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</si>
  <si>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</si>
  <si>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</si>
  <si>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</si>
  <si>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</si>
  <si>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</si>
  <si>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</si>
  <si>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</si>
  <si>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</si>
  <si>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</si>
  <si>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</si>
  <si>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</si>
  <si>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</si>
  <si>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</si>
  <si>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</si>
  <si>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</si>
  <si>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</si>
  <si>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</si>
  <si>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</si>
  <si>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</si>
  <si>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</si>
  <si>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</si>
  <si>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</si>
  <si>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</si>
  <si>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</si>
  <si>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</si>
  <si>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</si>
  <si>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</si>
  <si>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</si>
  <si>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</si>
  <si>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</si>
  <si>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</si>
  <si>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</si>
  <si>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</si>
  <si>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</si>
  <si>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</si>
  <si>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</si>
  <si>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</si>
  <si>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</si>
  <si>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</si>
  <si>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</si>
  <si>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</si>
  <si>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</si>
  <si>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</si>
  <si>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</si>
  <si>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</si>
  <si>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</si>
  <si>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</si>
  <si>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</si>
  <si>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</si>
  <si>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</si>
  <si>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</si>
  <si>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</si>
  <si>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</si>
  <si>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</si>
  <si>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</si>
  <si>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</si>
  <si>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</si>
  <si>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</si>
  <si>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</si>
  <si>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</si>
  <si>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</si>
  <si>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</si>
  <si>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</si>
  <si>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</si>
  <si>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</si>
  <si>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</si>
  <si>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</si>
  <si>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</si>
  <si>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</si>
  <si>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</si>
  <si>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</si>
  <si>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</si>
  <si>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</si>
  <si>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</si>
  <si>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</si>
  <si>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</si>
  <si>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</si>
  <si>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</si>
  <si>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</si>
  <si>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</si>
  <si>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</si>
  <si>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</si>
  <si>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</si>
  <si>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</si>
  <si>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</si>
  <si>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</si>
  <si>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</si>
  <si>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</si>
  <si>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</si>
  <si>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</si>
  <si>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</si>
  <si>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</si>
  <si>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</si>
  <si>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</si>
  <si>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</si>
  <si>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</si>
  <si>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</si>
  <si>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</si>
  <si>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</si>
  <si>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</si>
  <si>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</si>
  <si>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</si>
  <si>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</si>
  <si>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</si>
  <si>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</si>
  <si>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</si>
  <si>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</si>
  <si>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</si>
  <si>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</si>
  <si>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</si>
  <si>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</si>
  <si>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</si>
  <si>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</si>
  <si>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</si>
  <si>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</si>
  <si>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</si>
  <si>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</si>
  <si>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</si>
  <si>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</si>
  <si>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</si>
  <si>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</si>
  <si>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</si>
  <si>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</si>
  <si>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</si>
  <si>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</si>
  <si>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</si>
  <si>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</si>
  <si>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</si>
  <si>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</si>
  <si>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</si>
  <si>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</si>
  <si>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</si>
  <si>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</si>
  <si>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</si>
  <si>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</si>
  <si>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</si>
  <si>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</si>
  <si>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</si>
  <si>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</si>
  <si>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</si>
  <si>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</si>
  <si>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</si>
  <si>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</si>
  <si>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</si>
  <si>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</si>
  <si>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</si>
  <si>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</si>
  <si>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</si>
  <si>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</si>
  <si>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</si>
  <si>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</si>
  <si>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</si>
  <si>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</si>
  <si>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</si>
  <si>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</si>
  <si>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</si>
  <si>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</si>
  <si>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</si>
  <si>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</si>
  <si>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</si>
  <si>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</si>
  <si>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</si>
  <si>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</si>
  <si>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</si>
  <si>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</si>
  <si>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</si>
  <si>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</si>
  <si>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</si>
  <si>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</si>
  <si>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</si>
  <si>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</si>
  <si>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</si>
  <si>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</si>
  <si>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</si>
  <si>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</si>
  <si>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</si>
  <si>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</si>
  <si>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</si>
  <si>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</si>
  <si>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</si>
  <si>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</si>
  <si>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</si>
  <si>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</si>
  <si>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</si>
  <si>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</si>
  <si>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</si>
  <si>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</si>
  <si>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</si>
  <si>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</si>
  <si>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</si>
  <si>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</si>
  <si>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</si>
  <si>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</si>
  <si>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</si>
  <si>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</si>
  <si>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</si>
  <si>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</si>
  <si>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</si>
  <si>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</si>
  <si>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</si>
  <si>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</si>
  <si>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</si>
  <si>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</si>
  <si>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</si>
  <si>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</si>
  <si>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</si>
  <si>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</si>
  <si>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</si>
  <si>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</si>
  <si>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</si>
  <si>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</si>
  <si>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</si>
  <si>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</si>
  <si>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</si>
  <si>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</si>
  <si>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</si>
  <si>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</si>
  <si>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</si>
  <si>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</si>
  <si>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</si>
  <si>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</si>
  <si>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</si>
  <si>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</si>
  <si>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</si>
  <si>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</si>
  <si>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</si>
  <si>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</si>
  <si>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</si>
  <si>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</si>
  <si>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</si>
  <si>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</si>
  <si>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</si>
  <si>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</si>
  <si>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</si>
  <si>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</si>
  <si>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</si>
  <si>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</si>
  <si>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</si>
  <si>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</si>
  <si>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</si>
  <si>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</si>
  <si>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</si>
  <si>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</si>
  <si>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</si>
  <si>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</si>
  <si>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</si>
  <si>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</si>
  <si>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</si>
  <si>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</si>
  <si>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</si>
  <si>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</si>
  <si>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</si>
  <si>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</si>
  <si>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</si>
  <si>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</si>
  <si>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</si>
  <si>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</si>
  <si>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</si>
  <si>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</si>
  <si>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</si>
  <si>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</si>
  <si>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</si>
  <si>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</si>
  <si>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</si>
  <si>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</si>
  <si>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</si>
  <si>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</si>
  <si>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</si>
  <si>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</si>
  <si>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</si>
  <si>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</si>
  <si>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</si>
  <si>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</si>
  <si>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</si>
  <si>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</si>
  <si>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</si>
  <si>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</si>
  <si>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</si>
  <si>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</si>
  <si>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</si>
  <si>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</si>
  <si>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</si>
  <si>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</si>
  <si>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</si>
  <si>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</si>
  <si>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</si>
  <si>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</si>
  <si>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</si>
  <si>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</si>
  <si>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</si>
  <si>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</si>
  <si>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</si>
  <si>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</si>
  <si>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</si>
  <si>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</si>
  <si>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</si>
  <si>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</si>
  <si>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</si>
  <si>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</si>
  <si>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</si>
  <si>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</si>
  <si>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</si>
  <si>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</si>
  <si>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</si>
  <si>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</si>
  <si>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</si>
  <si>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</si>
  <si>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</si>
  <si>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</si>
  <si>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</si>
  <si>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</si>
  <si>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</si>
  <si>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</si>
  <si>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</si>
  <si>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</si>
  <si>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</si>
  <si>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</si>
  <si>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</si>
  <si>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</si>
  <si>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</si>
  <si>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</si>
  <si>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</si>
  <si>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</si>
  <si>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</si>
  <si>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</si>
  <si>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</si>
  <si>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</si>
  <si>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</si>
  <si>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</si>
  <si>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</si>
  <si>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</si>
  <si>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</si>
  <si>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</si>
  <si>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</si>
  <si>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</si>
  <si>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</si>
  <si>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</si>
  <si>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</si>
  <si>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</si>
  <si>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</si>
  <si>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</si>
  <si>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</si>
  <si>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</si>
  <si>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</si>
  <si>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</si>
  <si>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</si>
  <si>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</si>
  <si>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</si>
  <si>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</si>
  <si>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</si>
  <si>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</si>
  <si>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</si>
  <si>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</si>
  <si>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</si>
  <si>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</si>
  <si>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</si>
  <si>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</si>
  <si>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</si>
  <si>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</si>
  <si>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</si>
  <si>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</si>
  <si>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</si>
  <si>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</si>
  <si>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</si>
  <si>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</si>
  <si>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</si>
  <si>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</si>
  <si>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</si>
  <si>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</si>
  <si>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</si>
  <si>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</si>
  <si>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</si>
  <si>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</si>
  <si>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</si>
  <si>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</si>
  <si>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</si>
  <si>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</si>
  <si>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</si>
  <si>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</si>
  <si>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</si>
  <si>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</si>
  <si>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</si>
  <si>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</si>
  <si>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</si>
  <si>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</si>
  <si>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</si>
  <si>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</si>
  <si>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</si>
  <si>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</si>
  <si>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</si>
  <si>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</si>
  <si>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</si>
  <si>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</si>
  <si>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</si>
  <si>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</si>
  <si>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</si>
  <si>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</si>
  <si>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</si>
  <si>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</si>
  <si>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</si>
  <si>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</si>
  <si>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</si>
  <si>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</si>
  <si>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</si>
  <si>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</si>
  <si>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</si>
  <si>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</si>
  <si>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</si>
  <si>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</si>
  <si>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</si>
  <si>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</si>
  <si>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</si>
  <si>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</si>
  <si>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</si>
  <si>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</si>
  <si>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</si>
  <si>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</si>
  <si>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</si>
  <si>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</si>
  <si>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</si>
  <si>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</si>
  <si>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</si>
  <si>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</si>
  <si>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</si>
  <si>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</si>
  <si>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</si>
  <si>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</si>
  <si>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</si>
  <si>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</si>
  <si>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</si>
  <si>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</si>
  <si>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</si>
  <si>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</si>
  <si>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</si>
  <si>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</si>
  <si>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</si>
  <si>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</si>
  <si>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</si>
  <si>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</si>
  <si>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</si>
  <si>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</si>
  <si>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</si>
  <si>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</si>
  <si>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</si>
  <si>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</si>
  <si>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</si>
  <si>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</si>
  <si>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</si>
  <si>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</si>
  <si>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</si>
  <si>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</si>
  <si>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</si>
  <si>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</si>
  <si>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</si>
  <si>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</si>
  <si>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</si>
  <si>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</si>
  <si>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</si>
  <si>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</si>
  <si>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</si>
  <si>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</si>
  <si>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</si>
  <si>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</si>
  <si>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</si>
  <si>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</si>
  <si>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</si>
  <si>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</si>
  <si>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</si>
  <si>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</si>
  <si>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</si>
  <si>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</si>
  <si>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</si>
  <si>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</si>
  <si>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</si>
  <si>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</si>
  <si>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</si>
  <si>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</si>
  <si>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</si>
  <si>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</si>
  <si>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</si>
  <si>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</si>
  <si>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</si>
  <si>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</si>
  <si>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</si>
  <si>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</si>
  <si>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</si>
  <si>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</si>
  <si>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</si>
  <si>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</si>
  <si>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</si>
  <si>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</si>
  <si>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</si>
  <si>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</si>
  <si>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</si>
  <si>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</si>
  <si>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</si>
  <si>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</si>
  <si>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</si>
  <si>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</si>
  <si>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</si>
  <si>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</si>
  <si>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</si>
  <si>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</si>
  <si>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</si>
  <si>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</si>
  <si>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</si>
  <si>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</si>
  <si>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</si>
  <si>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</si>
  <si>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</si>
  <si>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</si>
  <si>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</si>
  <si>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</si>
  <si>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</si>
  <si>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</si>
  <si>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</si>
  <si>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</si>
  <si>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</si>
  <si>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</si>
  <si>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</si>
  <si>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</si>
  <si>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</si>
  <si>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</si>
  <si>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</si>
  <si>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</si>
  <si>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</si>
  <si>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</si>
  <si>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</si>
  <si>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</si>
  <si>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</si>
  <si>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</si>
  <si>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</si>
  <si>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</si>
  <si>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</si>
  <si>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</si>
  <si>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</si>
  <si>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</si>
  <si>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</si>
  <si>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</si>
  <si>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</si>
  <si>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</si>
  <si>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</si>
  <si>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</si>
  <si>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</si>
  <si>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</si>
  <si>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</si>
  <si>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</si>
  <si>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</si>
  <si>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</si>
  <si>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</si>
  <si>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</si>
  <si>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</si>
  <si>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</si>
  <si>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</si>
  <si>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</si>
  <si>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</si>
  <si>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</si>
  <si>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</si>
  <si>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</si>
  <si>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</si>
  <si>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</si>
  <si>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</si>
  <si>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</si>
  <si>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</si>
  <si>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</si>
  <si>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</si>
  <si>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</si>
  <si>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</si>
  <si>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</si>
  <si>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</si>
  <si>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</si>
  <si>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</si>
  <si>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</si>
  <si>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</si>
  <si>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</si>
  <si>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</si>
  <si>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</si>
  <si>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</si>
  <si>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</si>
  <si>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</si>
  <si>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</si>
  <si>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</si>
  <si>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</si>
  <si>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</si>
  <si>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</si>
  <si>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</si>
  <si>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</si>
  <si>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</si>
  <si>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</si>
  <si>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</si>
  <si>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</si>
  <si>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</si>
  <si>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</si>
  <si>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</si>
  <si>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</si>
  <si>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</si>
  <si>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</si>
  <si>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</si>
  <si>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</si>
  <si>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</si>
  <si>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</si>
  <si>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</si>
  <si>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</si>
  <si>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</si>
  <si>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</si>
  <si>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</si>
  <si>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</si>
  <si>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</si>
  <si>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</si>
  <si>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</si>
  <si>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</si>
  <si>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</si>
  <si>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</si>
  <si>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</si>
  <si>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</si>
  <si>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</si>
  <si>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</si>
  <si>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</si>
  <si>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</si>
  <si>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</si>
  <si>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</si>
  <si>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</si>
  <si>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</si>
  <si>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</si>
  <si>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</si>
  <si>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</si>
  <si>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</si>
  <si>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</si>
  <si>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</si>
  <si>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</si>
  <si>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</si>
  <si>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</si>
  <si>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</si>
  <si>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</si>
  <si>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</si>
  <si>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</si>
  <si>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</si>
  <si>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</si>
  <si>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</si>
  <si>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</si>
  <si>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</si>
  <si>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</si>
  <si>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</si>
  <si>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</si>
  <si>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</si>
  <si>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</si>
  <si>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</si>
  <si>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</si>
  <si>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</si>
  <si>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</si>
  <si>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</si>
  <si>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</si>
  <si>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</si>
  <si>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</si>
  <si>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</si>
  <si>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</si>
  <si>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</si>
  <si>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</si>
  <si>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</si>
  <si>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</si>
  <si>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</si>
  <si>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</si>
  <si>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</si>
  <si>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</si>
  <si>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</si>
  <si>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</si>
  <si>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</si>
  <si>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</si>
  <si>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</si>
  <si>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</si>
  <si>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</si>
  <si>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</si>
  <si>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</si>
  <si>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</si>
  <si>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</si>
  <si>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</si>
  <si>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</si>
  <si>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</si>
  <si>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</si>
  <si>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</si>
  <si>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</si>
  <si>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</si>
  <si>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</si>
  <si>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</si>
  <si>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</si>
  <si>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</si>
  <si>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</si>
  <si>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</si>
  <si>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</si>
  <si>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</si>
  <si>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</si>
  <si>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</si>
  <si>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</si>
  <si>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</si>
  <si>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</si>
  <si>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</si>
  <si>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</si>
  <si>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</si>
  <si>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</si>
  <si>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</si>
  <si>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</si>
  <si>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</si>
  <si>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</si>
  <si>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</si>
  <si>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</si>
  <si>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</si>
  <si>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</si>
  <si>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</si>
  <si>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</si>
  <si>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</si>
  <si>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</si>
  <si>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</si>
  <si>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</si>
  <si>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</si>
  <si>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</si>
  <si>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</si>
  <si>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</si>
  <si>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</si>
  <si>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</si>
  <si>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</si>
  <si>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</si>
  <si>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</si>
  <si>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</si>
  <si>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</si>
  <si>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</si>
  <si>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</si>
  <si>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</si>
  <si>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</si>
  <si>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</si>
  <si>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</si>
  <si>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</si>
  <si>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</si>
  <si>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0,9*0,6*149</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</si>
  <si>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</si>
  <si>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</si>
  <si>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</si>
  <si>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</si>
  <si>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</si>
  <si>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</si>
  <si>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</si>
  <si>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</si>
  <si>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</si>
  <si>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</si>
  <si>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</si>
  <si>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</si>
  <si>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</si>
  <si>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</si>
  <si>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</si>
  <si>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</si>
  <si>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</si>
  <si>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</si>
  <si>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</si>
  <si>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</si>
  <si>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</si>
  <si>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</si>
  <si>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</si>
  <si>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</si>
  <si>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</si>
  <si>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</si>
  <si>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</si>
  <si>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</si>
  <si>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</si>
  <si>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</si>
  <si>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</si>
  <si>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</si>
  <si>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</si>
  <si>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</si>
  <si>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</si>
  <si>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</si>
  <si>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735999203 SPC</t>
  </si>
  <si>
    <t>D+M Otopné těleso deskové, typ 22 , délka / výška 900/600 mm - Specifikace dle PD</t>
  </si>
  <si>
    <t>1537356065</t>
  </si>
  <si>
    <t>" 1.NP " 16+1</t>
  </si>
  <si>
    <t>" 2.NP " 24</t>
  </si>
  <si>
    <t>" 3.NP " 22</t>
  </si>
  <si>
    <t>" 4.NP " 22</t>
  </si>
  <si>
    <t>" 5.NP " 22</t>
  </si>
  <si>
    <t>" 6.NP " 18+1</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</si>
  <si>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</si>
  <si>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</si>
  <si>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</si>
  <si>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</si>
  <si>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</si>
  <si>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</si>
  <si>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</si>
  <si>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</si>
  <si>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</si>
  <si>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</si>
  <si>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</si>
  <si>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</si>
  <si>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</si>
  <si>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</si>
  <si>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</si>
  <si>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</si>
  <si>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</si>
  <si>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</si>
  <si>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</si>
  <si>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</si>
  <si>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</si>
  <si>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</si>
  <si>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</si>
  <si>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</si>
  <si>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</si>
  <si>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</si>
  <si>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</si>
  <si>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</si>
  <si>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</si>
  <si>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</si>
  <si>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</si>
  <si>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</si>
  <si>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</si>
  <si>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</si>
  <si>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</si>
  <si>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</si>
  <si>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</si>
  <si>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</si>
  <si>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</si>
  <si>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</si>
  <si>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</si>
  <si>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</si>
  <si>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</si>
  <si>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</si>
  <si>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</si>
  <si>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</si>
  <si>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</si>
  <si>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</si>
  <si>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</si>
  <si>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</si>
  <si>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</si>
  <si>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</si>
  <si>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</si>
  <si>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</si>
  <si>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</si>
  <si>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</si>
  <si>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</si>
  <si>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</si>
  <si>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</si>
  <si>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</si>
  <si>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</si>
  <si>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</si>
  <si>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</si>
  <si>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</si>
  <si>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</si>
  <si>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</si>
  <si>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</si>
  <si>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</si>
  <si>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</si>
  <si>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</si>
  <si>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</si>
  <si>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</si>
  <si>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</si>
  <si>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</si>
  <si>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</si>
  <si>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</si>
  <si>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</si>
  <si>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</si>
  <si>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</si>
  <si>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</si>
  <si>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</si>
  <si>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</si>
  <si>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</si>
  <si>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</si>
  <si>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</si>
  <si>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</si>
  <si>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</si>
  <si>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</si>
  <si>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</si>
  <si>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</si>
  <si>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</si>
  <si>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</si>
  <si>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</si>
  <si>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</si>
  <si>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</si>
  <si>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</si>
  <si>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</si>
  <si>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</si>
  <si>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</si>
  <si>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</si>
  <si>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</si>
  <si>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</si>
  <si>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</si>
  <si>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</si>
  <si>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</si>
  <si>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</si>
  <si>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</si>
  <si>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</si>
  <si>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</si>
  <si>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</si>
  <si>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</si>
  <si>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</si>
  <si>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</si>
  <si>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</si>
  <si>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</si>
  <si>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</si>
  <si>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</si>
  <si>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</si>
  <si>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</si>
  <si>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</si>
  <si>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</si>
  <si>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</si>
  <si>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</si>
  <si>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</si>
  <si>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</si>
  <si>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</si>
  <si>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</si>
  <si>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</si>
  <si>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</si>
  <si>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</si>
  <si>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</si>
  <si>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</si>
  <si>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</si>
  <si>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</si>
  <si>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</si>
  <si>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</si>
  <si>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</si>
  <si>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</si>
  <si>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</si>
  <si>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</si>
  <si>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</si>
  <si>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</si>
  <si>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</si>
  <si>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</si>
  <si>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</si>
  <si>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</si>
  <si>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</si>
  <si>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</si>
  <si>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</si>
  <si>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</si>
  <si>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</si>
  <si>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</si>
  <si>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</si>
  <si>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</si>
  <si>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</si>
  <si>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</si>
  <si>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</si>
  <si>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</si>
  <si>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</si>
  <si>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</si>
  <si>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</si>
  <si>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</si>
  <si>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</si>
  <si>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</si>
  <si>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</si>
  <si>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</si>
  <si>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</si>
  <si>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</si>
  <si>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</si>
  <si>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</si>
  <si>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</si>
  <si>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</si>
  <si>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</si>
  <si>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</si>
  <si>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</si>
  <si>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</si>
  <si>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</si>
  <si>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</si>
  <si>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</si>
  <si>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</si>
  <si>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</si>
  <si>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</si>
  <si>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</si>
  <si>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</si>
  <si>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</si>
  <si>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</si>
  <si>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</si>
  <si>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</si>
  <si>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</si>
  <si>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</si>
  <si>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</si>
  <si>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</si>
  <si>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</si>
  <si>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</si>
  <si>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</si>
  <si>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</si>
  <si>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</si>
  <si>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</si>
  <si>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</si>
  <si>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</si>
  <si>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</si>
  <si>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</si>
  <si>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</si>
  <si>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</si>
  <si>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</si>
  <si>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</si>
  <si>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</si>
  <si>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</si>
  <si>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</si>
  <si>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</si>
  <si>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</si>
  <si>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</si>
  <si>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</si>
  <si>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</si>
  <si>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</si>
  <si>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</si>
  <si>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</si>
  <si>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</si>
  <si>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</si>
  <si>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</si>
  <si>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</si>
  <si>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</si>
  <si>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</si>
  <si>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</si>
  <si>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</si>
  <si>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</si>
  <si>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</si>
  <si>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</si>
  <si>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</si>
  <si>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</si>
  <si>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</si>
  <si>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</si>
  <si>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</si>
  <si>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</si>
  <si>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</si>
  <si>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</si>
  <si>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</si>
  <si>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</si>
  <si>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</si>
  <si>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</si>
  <si>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</si>
  <si>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</si>
  <si>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</si>
  <si>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</si>
  <si>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</si>
  <si>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</si>
  <si>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</si>
  <si>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</si>
  <si>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</si>
  <si>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</si>
  <si>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</si>
  <si>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</si>
  <si>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</si>
  <si>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</si>
  <si>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</si>
  <si>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</si>
  <si>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</si>
  <si>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</si>
  <si>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</si>
  <si>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</si>
  <si>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</si>
  <si>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</si>
  <si>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</si>
  <si>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</si>
  <si>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</si>
  <si>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</si>
  <si>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</si>
  <si>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</si>
  <si>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</si>
  <si>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</si>
  <si>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</si>
  <si>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</si>
  <si>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</si>
  <si>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</si>
  <si>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</si>
  <si>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</si>
  <si>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</si>
  <si>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</si>
  <si>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</si>
  <si>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</si>
  <si>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</si>
  <si>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</si>
  <si>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</si>
  <si>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</si>
  <si>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</si>
  <si>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</si>
  <si>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</si>
  <si>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</si>
  <si>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</si>
  <si>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</si>
  <si>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</si>
  <si>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</si>
  <si>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</si>
  <si>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</si>
  <si>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</si>
  <si>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</si>
  <si>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</si>
  <si>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</si>
  <si>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</si>
  <si>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</si>
  <si>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</si>
  <si>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</si>
  <si>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</si>
  <si>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</si>
  <si>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</si>
  <si>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</si>
  <si>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</si>
  <si>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</si>
  <si>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</si>
  <si>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</si>
  <si>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</si>
  <si>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</si>
  <si>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</si>
  <si>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</si>
  <si>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</si>
  <si>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</si>
  <si>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</si>
  <si>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</si>
  <si>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</si>
  <si>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</si>
  <si>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</si>
  <si>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</si>
  <si>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</si>
  <si>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</si>
  <si>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</si>
  <si>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</si>
  <si>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</si>
  <si>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</si>
  <si>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</si>
  <si>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</si>
  <si>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</si>
  <si>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</si>
  <si>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</si>
  <si>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</si>
  <si>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</si>
  <si>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</si>
  <si>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</si>
  <si>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</si>
  <si>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</si>
  <si>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</si>
  <si>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</si>
  <si>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</si>
  <si>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</si>
  <si>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</si>
  <si>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</si>
  <si>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</si>
  <si>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</si>
  <si>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</si>
  <si>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</si>
  <si>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</si>
  <si>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</si>
  <si>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</si>
  <si>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</si>
  <si>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</si>
  <si>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</si>
  <si>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</si>
  <si>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</si>
  <si>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</si>
  <si>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</si>
  <si>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</si>
  <si>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</si>
  <si>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</si>
  <si>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</si>
  <si>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</si>
  <si>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</si>
  <si>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</si>
  <si>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</si>
  <si>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</si>
  <si>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</si>
  <si>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</si>
  <si>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</si>
  <si>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</si>
  <si>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</si>
  <si>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</si>
  <si>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</si>
  <si>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</si>
  <si>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</si>
  <si>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</si>
  <si>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</si>
  <si>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</si>
  <si>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</si>
  <si>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</si>
  <si>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</si>
  <si>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</si>
  <si>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</si>
  <si>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</si>
  <si>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</si>
  <si>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</si>
  <si>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</si>
  <si>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</si>
  <si>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</si>
  <si>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</si>
  <si>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</si>
  <si>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</si>
  <si>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</si>
  <si>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</si>
  <si>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</si>
  <si>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</si>
  <si>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</si>
  <si>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</si>
  <si>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</si>
  <si>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</si>
  <si>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</si>
  <si>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</si>
  <si>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</si>
  <si>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</si>
  <si>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</si>
  <si>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</si>
  <si>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</si>
  <si>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</si>
  <si>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</si>
  <si>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</si>
  <si>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</si>
  <si>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</si>
  <si>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</si>
  <si>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</si>
  <si>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</si>
  <si>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</si>
  <si>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</si>
  <si>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</si>
  <si>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</si>
  <si>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</si>
  <si>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</si>
  <si>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</si>
  <si>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</si>
  <si>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</si>
  <si>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</si>
  <si>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</si>
  <si>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</si>
  <si>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</si>
  <si>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</si>
  <si>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</si>
  <si>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</si>
  <si>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</si>
  <si>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</si>
  <si>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</si>
  <si>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</si>
  <si>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</si>
  <si>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</si>
  <si>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</si>
  <si>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</si>
  <si>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</si>
  <si>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</si>
  <si>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</si>
  <si>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</si>
  <si>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</si>
  <si>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</si>
  <si>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</si>
  <si>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</si>
  <si>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</si>
  <si>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</si>
  <si>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</si>
  <si>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</si>
  <si>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</si>
  <si>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</si>
  <si>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</si>
  <si>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</si>
  <si>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</si>
  <si>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</si>
  <si>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</si>
  <si>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</si>
  <si>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</si>
  <si>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</si>
  <si>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</si>
  <si>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</si>
  <si>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</si>
  <si>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</si>
  <si>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</si>
  <si>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</si>
  <si>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</si>
  <si>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</si>
  <si>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</si>
  <si>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</si>
  <si>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</si>
  <si>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</si>
  <si>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</si>
  <si>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</si>
  <si>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</si>
  <si>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</si>
  <si>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</si>
  <si>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</si>
  <si>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</si>
  <si>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</si>
  <si>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</si>
  <si>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</si>
  <si>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</si>
  <si>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</si>
  <si>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</si>
  <si>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</si>
  <si>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</si>
  <si>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</si>
  <si>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</si>
  <si>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</si>
  <si>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</si>
  <si>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</si>
  <si>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</si>
  <si>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</si>
  <si>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</si>
  <si>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</si>
  <si>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</si>
  <si>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</si>
  <si>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</si>
  <si>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</si>
  <si>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</si>
  <si>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</si>
  <si>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</si>
  <si>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</si>
  <si>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</si>
  <si>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</si>
  <si>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</si>
  <si>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</si>
  <si>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</si>
  <si>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</si>
  <si>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</si>
  <si>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</si>
  <si>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</si>
  <si>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</si>
  <si>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</si>
  <si>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</si>
  <si>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</si>
  <si>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</si>
  <si>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</si>
  <si>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</si>
  <si>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</si>
  <si>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</si>
  <si>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</si>
  <si>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</si>
  <si>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</si>
  <si>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</si>
  <si>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</si>
  <si>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</si>
  <si>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</si>
  <si>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</si>
  <si>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</si>
  <si>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</si>
  <si>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</si>
  <si>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</si>
  <si>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</si>
  <si>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</si>
  <si>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</si>
  <si>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</si>
  <si>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</si>
  <si>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</si>
  <si>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</si>
  <si>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</si>
  <si>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</si>
  <si>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</si>
  <si>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</si>
  <si>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</si>
  <si>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</si>
  <si>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</si>
  <si>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</si>
  <si>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</si>
  <si>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</si>
  <si>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</si>
  <si>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</si>
  <si>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</si>
  <si>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</si>
  <si>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</si>
  <si>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</si>
  <si>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</si>
  <si>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</si>
  <si>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</si>
  <si>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</si>
  <si>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</si>
  <si>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</si>
  <si>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</si>
  <si>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</si>
  <si>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</si>
  <si>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</si>
  <si>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</si>
  <si>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</si>
  <si>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</si>
  <si>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</si>
  <si>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</si>
  <si>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</si>
  <si>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</si>
  <si>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</si>
  <si>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</si>
  <si>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</si>
  <si>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</si>
  <si>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</si>
  <si>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</si>
  <si>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</si>
  <si>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</si>
  <si>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</si>
  <si>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</si>
  <si>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</si>
  <si>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</si>
  <si>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</si>
  <si>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</si>
  <si>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</si>
  <si>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</si>
  <si>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</si>
  <si>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</si>
  <si>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</si>
  <si>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</si>
  <si>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</si>
  <si>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</si>
  <si>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</si>
  <si>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</si>
  <si>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</si>
  <si>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</si>
  <si>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</si>
  <si>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</si>
  <si>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</si>
  <si>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</si>
  <si>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</si>
  <si>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</si>
  <si>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</si>
  <si>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</si>
  <si>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</si>
  <si>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</si>
  <si>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</si>
  <si>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</si>
  <si>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</si>
  <si>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</si>
  <si>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</si>
  <si>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</si>
  <si>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</si>
  <si>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</si>
  <si>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</si>
  <si>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</si>
  <si>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</si>
  <si>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</si>
  <si>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</si>
  <si>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</si>
  <si>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</si>
  <si>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</si>
  <si>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</si>
  <si>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</si>
  <si>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</si>
  <si>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</si>
  <si>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</si>
  <si>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</si>
  <si>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</si>
  <si>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</si>
  <si>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</si>
  <si>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</si>
  <si>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</si>
  <si>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</si>
  <si>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</si>
  <si>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</si>
  <si>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</si>
  <si>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</si>
  <si>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</si>
  <si>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</si>
  <si>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</si>
  <si>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</si>
  <si>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</si>
  <si>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</si>
  <si>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</si>
  <si>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</si>
  <si>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</si>
  <si>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</si>
  <si>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</si>
  <si>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</si>
  <si>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</si>
  <si>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</si>
  <si>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</si>
  <si>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</si>
  <si>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</si>
  <si>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</si>
  <si>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</si>
  <si>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</si>
  <si>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</si>
  <si>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</si>
  <si>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</si>
  <si>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</si>
  <si>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</si>
  <si>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</si>
  <si>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</si>
  <si>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</si>
  <si>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</si>
  <si>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</si>
  <si>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</si>
  <si>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</si>
  <si>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</si>
  <si>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</si>
  <si>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</si>
  <si>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</si>
  <si>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</si>
  <si>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</si>
  <si>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</si>
  <si>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</si>
  <si>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</si>
  <si>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</si>
  <si>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</si>
  <si>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</si>
  <si>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</si>
  <si>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</si>
  <si>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</si>
  <si>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</si>
  <si>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</si>
  <si>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</si>
  <si>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</si>
  <si>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</si>
  <si>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</si>
  <si>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</si>
  <si>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</si>
  <si>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</si>
  <si>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</si>
  <si>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</si>
  <si>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</si>
  <si>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</si>
  <si>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</si>
  <si>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</si>
  <si>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</si>
  <si>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</si>
  <si>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</si>
  <si>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</si>
  <si>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</si>
  <si>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</si>
  <si>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</si>
  <si>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</si>
  <si>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</si>
  <si>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</si>
  <si>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</si>
  <si>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</si>
  <si>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</si>
  <si>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</si>
  <si>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</si>
  <si>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</si>
  <si>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</si>
  <si>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</si>
  <si>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</si>
  <si>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</si>
  <si>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</si>
  <si>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</si>
  <si>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</si>
  <si>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</si>
  <si>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</si>
  <si>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</si>
  <si>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</si>
  <si>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</si>
  <si>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</si>
  <si>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</si>
  <si>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</si>
  <si>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</si>
  <si>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</si>
  <si>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</si>
  <si>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</si>
  <si>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</si>
  <si>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</si>
  <si>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</si>
  <si>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</si>
  <si>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</si>
  <si>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</si>
  <si>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</si>
  <si>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</si>
  <si>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</si>
  <si>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</si>
  <si>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</si>
  <si>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</si>
  <si>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</si>
  <si>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</si>
  <si>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</si>
  <si>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</si>
  <si>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</si>
  <si>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</si>
  <si>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</si>
  <si>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</si>
  <si>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</si>
  <si>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</si>
  <si>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</si>
  <si>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</si>
  <si>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</si>
  <si>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</si>
  <si>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</si>
  <si>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</si>
  <si>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</si>
  <si>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</si>
  <si>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</si>
  <si>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</si>
  <si>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</si>
  <si>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</si>
  <si>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</si>
  <si>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</si>
  <si>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</si>
  <si>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</si>
  <si>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</si>
  <si>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</si>
  <si>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</si>
  <si>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</si>
  <si>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</si>
  <si>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</si>
  <si>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</si>
  <si>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</si>
  <si>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</si>
  <si>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</si>
  <si>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</si>
  <si>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</si>
  <si>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</si>
  <si>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</si>
  <si>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</si>
  <si>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</si>
  <si>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</si>
  <si>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</si>
  <si>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</si>
  <si>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</si>
  <si>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</si>
  <si>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</si>
  <si>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</si>
  <si>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</si>
  <si>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</si>
  <si>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</si>
  <si>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</si>
  <si>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</si>
  <si>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</si>
  <si>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</si>
  <si>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</si>
  <si>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</si>
  <si>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</si>
  <si>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</si>
  <si>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</si>
  <si>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</si>
  <si>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</si>
  <si>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</si>
  <si>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</si>
  <si>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</si>
  <si>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</si>
  <si>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</si>
  <si>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</si>
  <si>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</si>
  <si>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</si>
  <si>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</si>
  <si>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</si>
  <si>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</si>
  <si>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</si>
  <si>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</si>
  <si>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</si>
  <si>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</si>
  <si>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</si>
  <si>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</si>
  <si>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</si>
  <si>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</si>
  <si>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</si>
  <si>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</si>
  <si>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</si>
  <si>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</si>
  <si>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</si>
  <si>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</si>
  <si>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</si>
  <si>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</si>
  <si>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</si>
  <si>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</si>
  <si>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</si>
  <si>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</si>
  <si>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</si>
  <si>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</si>
  <si>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</si>
  <si>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</si>
  <si>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</si>
  <si>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</si>
  <si>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</si>
  <si>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</si>
  <si>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</si>
  <si>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</si>
  <si>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</si>
  <si>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</si>
  <si>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</si>
  <si>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</si>
  <si>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</si>
  <si>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</si>
  <si>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</si>
  <si>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</si>
  <si>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</si>
  <si>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</si>
  <si>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</si>
  <si>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</si>
  <si>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</si>
  <si>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</si>
  <si>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</si>
  <si>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</si>
  <si>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</si>
  <si>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</si>
  <si>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</si>
  <si>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</si>
  <si>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</si>
  <si>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</si>
  <si>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</si>
  <si>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</si>
  <si>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</si>
  <si>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</si>
  <si>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</si>
  <si>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</si>
  <si>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</si>
  <si>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</si>
  <si>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</si>
  <si>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</si>
  <si>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</si>
  <si>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</si>
  <si>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</si>
  <si>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</si>
  <si>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</si>
  <si>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</si>
  <si>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</si>
  <si>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</si>
  <si>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</si>
  <si>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</si>
  <si>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</si>
  <si>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</si>
  <si>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</si>
  <si>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</si>
  <si>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</si>
  <si>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</si>
  <si>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</si>
  <si>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</si>
  <si>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</si>
  <si>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</si>
  <si>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</si>
  <si>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</si>
  <si>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</si>
  <si>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</si>
  <si>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</si>
  <si>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</si>
  <si>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</si>
  <si>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</si>
  <si>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</si>
  <si>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</si>
  <si>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</si>
  <si>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</si>
  <si>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</si>
  <si>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</si>
  <si>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</si>
  <si>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</si>
  <si>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</si>
  <si>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</si>
  <si>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</si>
  <si>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</si>
  <si>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</si>
  <si>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</si>
  <si>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</si>
  <si>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</si>
  <si>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</si>
  <si>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</si>
  <si>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</si>
  <si>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</si>
  <si>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</si>
  <si>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</si>
  <si>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</si>
  <si>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</si>
  <si>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</si>
  <si>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</si>
  <si>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</si>
  <si>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</si>
  <si>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</si>
  <si>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</si>
  <si>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</si>
  <si>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</si>
  <si>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</si>
  <si>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</si>
  <si>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</si>
  <si>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</si>
  <si>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</si>
  <si>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</si>
  <si>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</si>
  <si>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</si>
  <si>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</si>
  <si>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</si>
  <si>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</si>
  <si>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</si>
  <si>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</si>
  <si>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</si>
  <si>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</si>
  <si>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</si>
  <si>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</si>
  <si>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</si>
  <si>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</si>
  <si>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</si>
  <si>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</si>
  <si>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</si>
  <si>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</si>
  <si>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</si>
  <si>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</si>
  <si>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</si>
  <si>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</si>
  <si>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</si>
  <si>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</si>
  <si>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</si>
  <si>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</si>
  <si>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</si>
  <si>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</si>
  <si>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</si>
  <si>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</si>
  <si>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</si>
  <si>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</si>
  <si>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</si>
  <si>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</si>
  <si>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</si>
  <si>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</si>
  <si>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</si>
  <si>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</si>
  <si>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</si>
  <si>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</si>
  <si>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</si>
  <si>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</si>
  <si>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</si>
  <si>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</si>
  <si>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</si>
  <si>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</si>
  <si>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</si>
  <si>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</si>
  <si>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</si>
  <si>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</si>
  <si>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</si>
  <si>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</si>
  <si>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</si>
  <si>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</si>
  <si>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</si>
  <si>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</si>
  <si>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</si>
  <si>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</si>
  <si>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</si>
  <si>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</si>
  <si>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</si>
  <si>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</si>
  <si>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</si>
  <si>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</si>
  <si>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</si>
  <si>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</si>
  <si>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</si>
  <si>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</si>
  <si>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</si>
  <si>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</si>
  <si>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</si>
  <si>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</si>
  <si>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</si>
  <si>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</si>
  <si>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</si>
  <si>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</si>
  <si>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</si>
  <si>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</si>
  <si>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</si>
  <si>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</si>
  <si>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</si>
  <si>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</si>
  <si>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</si>
  <si>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</si>
  <si>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</si>
  <si>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</si>
  <si>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</si>
  <si>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</si>
  <si>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</si>
  <si>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</si>
  <si>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</si>
  <si>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</si>
  <si>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</si>
  <si>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</si>
  <si>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</si>
  <si>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</si>
  <si>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</si>
  <si>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</si>
  <si>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</si>
  <si>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</si>
  <si>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</si>
  <si>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</si>
  <si>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</si>
  <si>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</si>
  <si>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</si>
  <si>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</si>
  <si>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</si>
  <si>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</si>
  <si>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</si>
  <si>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</si>
  <si>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</si>
  <si>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</si>
  <si>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</si>
  <si>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</si>
  <si>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</si>
  <si>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</si>
  <si>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</si>
  <si>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</si>
  <si>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</si>
  <si>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</si>
  <si>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</si>
  <si>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</si>
  <si>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</si>
  <si>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</si>
  <si>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</si>
  <si>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</si>
  <si>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</si>
  <si>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</si>
  <si>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</si>
  <si>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</si>
  <si>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</si>
  <si>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</si>
  <si>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</si>
  <si>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</si>
  <si>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</si>
  <si>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</si>
  <si>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</si>
  <si>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</si>
  <si>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</si>
  <si>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</si>
  <si>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</si>
  <si>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</si>
  <si>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</si>
  <si>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</si>
  <si>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</si>
  <si>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</si>
  <si>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</si>
  <si>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</si>
  <si>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</si>
  <si>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</si>
  <si>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</si>
  <si>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</si>
  <si>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</si>
  <si>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</si>
  <si>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</si>
  <si>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</si>
  <si>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</si>
  <si>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</si>
  <si>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</si>
  <si>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</si>
  <si>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</si>
  <si>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</si>
  <si>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</si>
  <si>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</si>
  <si>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</si>
  <si>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</si>
  <si>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</si>
  <si>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</si>
  <si>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</si>
  <si>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</si>
  <si>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</si>
  <si>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</si>
  <si>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</si>
  <si>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</si>
  <si>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</si>
  <si>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</si>
  <si>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</si>
  <si>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</si>
  <si>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</si>
  <si>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</si>
  <si>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</si>
  <si>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</si>
  <si>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</si>
  <si>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</si>
  <si>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</si>
  <si>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</si>
  <si>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</si>
  <si>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</si>
  <si>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</si>
  <si>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</si>
  <si>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</si>
  <si>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</si>
  <si>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</si>
  <si>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</si>
  <si>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</si>
  <si>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</si>
  <si>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</si>
  <si>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</si>
  <si>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</si>
  <si>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</si>
  <si>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</si>
  <si>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</si>
  <si>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</si>
  <si>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</si>
  <si>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</si>
  <si>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</si>
  <si>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</si>
  <si>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</si>
  <si>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</si>
  <si>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</si>
  <si>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</si>
  <si>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</si>
  <si>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</si>
  <si>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</si>
  <si>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</si>
  <si>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</si>
  <si>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</si>
  <si>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</si>
  <si>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</si>
  <si>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</si>
  <si>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</si>
  <si>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</si>
  <si>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</si>
  <si>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</si>
  <si>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</si>
  <si>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</si>
  <si>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</si>
  <si>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</si>
  <si>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</si>
  <si>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</si>
  <si>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</si>
  <si>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</si>
  <si>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</si>
  <si>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</si>
  <si>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</si>
  <si>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</si>
  <si>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</si>
  <si>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</si>
  <si>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</si>
  <si>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</si>
  <si>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</si>
  <si>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</si>
  <si>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</si>
  <si>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</si>
  <si>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</si>
  <si>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</si>
  <si>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</si>
  <si>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</si>
  <si>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</si>
  <si>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</si>
  <si>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</si>
  <si>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</si>
  <si>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</si>
  <si>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</si>
  <si>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</si>
  <si>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</si>
  <si>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</si>
  <si>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</si>
  <si>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</si>
  <si>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</si>
  <si>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</si>
  <si>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</si>
  <si>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</si>
  <si>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</si>
  <si>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</si>
  <si>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</si>
  <si>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</si>
  <si>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</si>
  <si>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</si>
  <si>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</si>
  <si>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</si>
  <si>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</si>
  <si>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</si>
  <si>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</si>
  <si>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</si>
  <si>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</si>
  <si>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</si>
  <si>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</si>
  <si>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</si>
  <si>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</si>
  <si>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</si>
  <si>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</si>
  <si>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</si>
  <si>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</si>
  <si>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</si>
  <si>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</si>
  <si>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</si>
  <si>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</si>
  <si>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</si>
  <si>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</si>
  <si>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</si>
  <si>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</si>
  <si>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</si>
  <si>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</si>
  <si>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</si>
  <si>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</si>
  <si>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</si>
  <si>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</si>
  <si>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</si>
  <si>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</si>
  <si>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</si>
  <si>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</si>
  <si>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</si>
  <si>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</si>
  <si>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</si>
  <si>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</si>
  <si>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</si>
  <si>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</si>
  <si>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</si>
  <si>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</si>
  <si>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</si>
  <si>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</si>
  <si>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</si>
  <si>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</si>
  <si>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</si>
  <si>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</si>
  <si>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</si>
  <si>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</si>
  <si>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</si>
  <si>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</si>
  <si>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</si>
  <si>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</si>
  <si>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</si>
  <si>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</si>
  <si>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</si>
  <si>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</si>
  <si>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</si>
  <si>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</si>
  <si>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</si>
  <si>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</si>
  <si>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</si>
  <si>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</si>
  <si>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</si>
  <si>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</si>
  <si>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</si>
  <si>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</si>
  <si>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</si>
  <si>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</si>
  <si>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</si>
  <si>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</si>
  <si>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</si>
  <si>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</si>
  <si>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</si>
  <si>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</si>
  <si>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</si>
  <si>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</si>
  <si>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</si>
  <si>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</si>
  <si>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</si>
  <si>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</si>
  <si>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</si>
  <si>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</si>
  <si>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</si>
  <si>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</si>
  <si>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</si>
  <si>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</si>
  <si>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</si>
  <si>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</si>
  <si>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</si>
  <si>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</si>
  <si>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</si>
  <si>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</si>
  <si>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</si>
  <si>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</si>
  <si>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</si>
  <si>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</si>
  <si>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</si>
  <si>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</si>
  <si>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</si>
  <si>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</si>
  <si>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</si>
  <si>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</si>
  <si>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</si>
  <si>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</si>
  <si>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</si>
  <si>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</si>
  <si>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</si>
  <si>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</si>
  <si>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</si>
  <si>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</si>
  <si>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</si>
  <si>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</si>
  <si>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</si>
  <si>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</si>
  <si>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</si>
  <si>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</si>
  <si>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</si>
  <si>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</si>
  <si>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</si>
  <si>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</si>
  <si>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</si>
  <si>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</si>
  <si>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</si>
  <si>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</si>
  <si>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</si>
  <si>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</si>
  <si>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</si>
  <si>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</si>
  <si>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</si>
  <si>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</si>
  <si>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</si>
  <si>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</si>
  <si>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</si>
  <si>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</si>
  <si>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</si>
  <si>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</si>
  <si>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</si>
  <si>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</si>
  <si>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</si>
  <si>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</si>
  <si>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</si>
  <si>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</si>
  <si>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</si>
  <si>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</si>
  <si>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</si>
  <si>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</si>
  <si>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</si>
  <si>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</si>
  <si>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</si>
  <si>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</si>
  <si>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</si>
  <si>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</si>
  <si>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</si>
  <si>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</si>
  <si>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</si>
  <si>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</si>
  <si>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</si>
  <si>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</si>
  <si>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</si>
  <si>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751510143 SPC</t>
  </si>
  <si>
    <t>D+M Potrubí vzduchotecnické nerezové kruhové spirálně vinuté D 200 mm vč. závěsu a konstrukce pro uchycení</t>
  </si>
  <si>
    <t>1518209635</t>
  </si>
  <si>
    <t>" 6.NP " (0,40+0,1)*1,05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</si>
  <si>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</si>
  <si>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</si>
  <si>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</si>
  <si>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</si>
  <si>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</si>
  <si>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</si>
  <si>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</si>
  <si>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</si>
  <si>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</si>
  <si>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</si>
  <si>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</si>
  <si>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</si>
  <si>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</si>
  <si>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</si>
  <si>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</si>
  <si>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</si>
  <si>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</si>
  <si>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</si>
  <si>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</si>
  <si>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</si>
  <si>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</si>
  <si>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</si>
  <si>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</si>
  <si>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</si>
  <si>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</si>
  <si>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</si>
  <si>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</si>
  <si>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</si>
  <si>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</si>
  <si>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</si>
  <si>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</si>
  <si>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</si>
  <si>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</si>
  <si>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</si>
  <si>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</si>
  <si>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</si>
  <si>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</si>
  <si>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</si>
  <si>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</si>
  <si>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</si>
  <si>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</si>
  <si>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</si>
  <si>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</si>
  <si>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</si>
  <si>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</si>
  <si>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</si>
  <si>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</si>
  <si>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</si>
  <si>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</si>
  <si>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</si>
  <si>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</si>
  <si>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</si>
  <si>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</si>
  <si>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</si>
  <si>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</si>
  <si>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</si>
  <si>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</si>
  <si>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</si>
  <si>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</si>
  <si>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</si>
  <si>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</si>
  <si>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</si>
  <si>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</si>
  <si>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</si>
  <si>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</si>
  <si>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</si>
  <si>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</si>
  <si>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</si>
  <si>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</si>
  <si>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</si>
  <si>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</si>
  <si>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</si>
  <si>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</si>
  <si>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</si>
  <si>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</si>
  <si>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</si>
  <si>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</si>
  <si>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</si>
  <si>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</si>
  <si>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</si>
  <si>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</si>
  <si>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</si>
  <si>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</si>
  <si>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</si>
  <si>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</si>
  <si>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</si>
  <si>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</si>
  <si>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</si>
  <si>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</si>
  <si>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</si>
  <si>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</si>
  <si>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</si>
  <si>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</si>
  <si>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</si>
  <si>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</si>
  <si>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</si>
  <si>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</si>
  <si>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</si>
  <si>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</si>
  <si>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</si>
  <si>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</si>
  <si>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</si>
  <si>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</si>
  <si>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</si>
  <si>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</si>
  <si>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</si>
  <si>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</si>
  <si>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</si>
  <si>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</si>
  <si>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</si>
  <si>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</si>
  <si>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</si>
  <si>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</si>
  <si>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</si>
  <si>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</si>
  <si>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</si>
  <si>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</si>
  <si>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</si>
  <si>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</si>
  <si>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</si>
  <si>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</si>
  <si>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</si>
  <si>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</si>
  <si>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</si>
  <si>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</si>
  <si>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</si>
  <si>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</si>
  <si>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</si>
  <si>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</si>
  <si>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</si>
  <si>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</si>
  <si>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</si>
  <si>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</si>
  <si>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</si>
  <si>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</si>
  <si>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</si>
  <si>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</si>
  <si>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</si>
  <si>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</si>
  <si>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</si>
  <si>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</si>
  <si>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</si>
  <si>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</si>
  <si>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</si>
  <si>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</si>
  <si>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</si>
  <si>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</si>
  <si>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</si>
  <si>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</si>
  <si>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</si>
  <si>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</si>
  <si>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</si>
  <si>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</si>
  <si>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</si>
  <si>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</si>
  <si>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</si>
  <si>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</si>
  <si>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</si>
  <si>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</si>
  <si>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</si>
  <si>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</si>
  <si>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</si>
  <si>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</si>
  <si>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</si>
  <si>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</si>
  <si>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</si>
  <si>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</si>
  <si>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</si>
  <si>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</si>
  <si>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</si>
  <si>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</si>
  <si>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</si>
  <si>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</si>
  <si>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</si>
  <si>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</si>
  <si>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</si>
  <si>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</si>
  <si>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</si>
  <si>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</si>
  <si>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</si>
  <si>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</si>
  <si>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</si>
  <si>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</si>
  <si>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</si>
  <si>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</si>
  <si>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</si>
  <si>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</si>
  <si>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</si>
  <si>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</si>
  <si>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</si>
  <si>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</si>
  <si>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</si>
  <si>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</si>
  <si>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</si>
  <si>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</si>
  <si>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</si>
  <si>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</si>
  <si>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</si>
  <si>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</si>
  <si>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</si>
  <si>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</si>
  <si>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</si>
  <si>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</si>
  <si>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</si>
  <si>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</si>
  <si>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</si>
  <si>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</si>
  <si>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</si>
  <si>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</si>
  <si>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</si>
  <si>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</si>
  <si>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</si>
  <si>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</si>
  <si>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</si>
  <si>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</si>
  <si>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</si>
  <si>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</si>
  <si>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</si>
  <si>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</si>
  <si>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</si>
  <si>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</si>
  <si>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</si>
  <si>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</si>
  <si>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</si>
  <si>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</si>
  <si>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</si>
  <si>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</si>
  <si>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</si>
  <si>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</si>
  <si>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</si>
  <si>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</si>
  <si>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</si>
  <si>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</si>
  <si>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</si>
  <si>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</si>
  <si>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</si>
  <si>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</si>
  <si>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</si>
  <si>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</si>
  <si>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</si>
  <si>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</si>
  <si>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</si>
  <si>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</si>
  <si>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</si>
  <si>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</si>
  <si>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</si>
  <si>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</si>
  <si>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</si>
  <si>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</si>
  <si>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</si>
  <si>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</si>
  <si>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</si>
  <si>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</si>
  <si>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</si>
  <si>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</si>
  <si>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</si>
  <si>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</si>
  <si>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</si>
  <si>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</si>
  <si>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</si>
  <si>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</si>
  <si>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</si>
  <si>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</si>
  <si>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</si>
  <si>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</si>
  <si>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</si>
  <si>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</si>
  <si>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</si>
  <si>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</si>
  <si>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</si>
  <si>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</si>
  <si>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</si>
  <si>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</si>
  <si>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</si>
  <si>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</si>
  <si>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</si>
  <si>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</si>
  <si>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</si>
  <si>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</si>
  <si>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</si>
  <si>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</si>
  <si>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</si>
  <si>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</si>
  <si>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</si>
  <si>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</si>
  <si>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</si>
  <si>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</si>
  <si>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</si>
  <si>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</si>
  <si>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</si>
  <si>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</si>
  <si>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</si>
  <si>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</si>
  <si>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</si>
  <si>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</si>
  <si>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</si>
  <si>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</si>
  <si>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</si>
  <si>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</si>
  <si>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</si>
  <si>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</si>
  <si>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</si>
  <si>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</si>
  <si>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</si>
  <si>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</si>
  <si>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</si>
  <si>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</si>
  <si>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</si>
  <si>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</si>
  <si>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</si>
  <si>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</si>
  <si>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</si>
  <si>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</si>
  <si>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</si>
  <si>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</si>
  <si>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</si>
  <si>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</si>
  <si>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</si>
  <si>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</si>
  <si>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</si>
  <si>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</si>
  <si>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</si>
  <si>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</si>
  <si>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</si>
  <si>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</si>
  <si>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</si>
  <si>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</si>
  <si>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</si>
  <si>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</si>
  <si>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</si>
  <si>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</si>
  <si>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</si>
  <si>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</si>
  <si>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</si>
  <si>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</si>
  <si>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</si>
  <si>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</si>
  <si>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</si>
  <si>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</si>
  <si>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</si>
  <si>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</si>
  <si>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</si>
  <si>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</si>
  <si>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</si>
  <si>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</si>
  <si>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</si>
  <si>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</si>
  <si>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</si>
  <si>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</si>
  <si>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</si>
  <si>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</si>
  <si>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</si>
  <si>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</si>
  <si>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</si>
  <si>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</si>
  <si>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</si>
  <si>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</si>
  <si>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</si>
  <si>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</si>
  <si>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</si>
  <si>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</si>
  <si>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</si>
  <si>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</si>
  <si>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</si>
  <si>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</si>
  <si>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</si>
  <si>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</si>
  <si>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</si>
  <si>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</si>
  <si>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</si>
  <si>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</si>
  <si>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</si>
  <si>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</si>
  <si>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</si>
  <si>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</si>
  <si>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</si>
  <si>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</si>
  <si>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</si>
  <si>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</si>
  <si>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</si>
  <si>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</si>
  <si>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</si>
  <si>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</si>
  <si>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</si>
  <si>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</si>
  <si>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</si>
  <si>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</si>
  <si>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</si>
  <si>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</si>
  <si>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</si>
  <si>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</si>
  <si>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</si>
  <si>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</si>
  <si>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</si>
  <si>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</si>
  <si>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</si>
  <si>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</si>
  <si>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</si>
  <si>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</si>
  <si>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</si>
  <si>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</si>
  <si>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</si>
  <si>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</si>
  <si>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</si>
  <si>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</si>
  <si>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</si>
  <si>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</si>
  <si>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</si>
  <si>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</si>
  <si>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</si>
  <si>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</si>
  <si>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</si>
  <si>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</si>
  <si>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</si>
  <si>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</si>
  <si>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</si>
  <si>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</si>
  <si>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</si>
  <si>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</si>
  <si>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</si>
  <si>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</si>
  <si>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</si>
  <si>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</si>
  <si>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</si>
  <si>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</si>
  <si>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</si>
  <si>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</si>
  <si>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</si>
  <si>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</si>
  <si>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</si>
  <si>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</si>
  <si>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</si>
  <si>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</si>
  <si>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</si>
  <si>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</si>
  <si>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</si>
  <si>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</si>
  <si>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</si>
  <si>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</si>
  <si>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</si>
  <si>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</si>
  <si>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</si>
  <si>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</si>
  <si>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</si>
  <si>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</si>
  <si>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</si>
  <si>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</si>
  <si>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</si>
  <si>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</si>
  <si>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</si>
  <si>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</si>
  <si>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</si>
  <si>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</si>
  <si>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</si>
  <si>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</si>
  <si>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</si>
  <si>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</si>
  <si>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</si>
  <si>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</si>
  <si>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</si>
  <si>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</si>
  <si>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</si>
  <si>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</si>
  <si>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</si>
  <si>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</si>
  <si>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</si>
  <si>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</si>
  <si>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</si>
  <si>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</si>
  <si>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</si>
  <si>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</si>
  <si>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</si>
  <si>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</si>
  <si>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</si>
  <si>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</si>
  <si>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</si>
  <si>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</si>
  <si>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</si>
  <si>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</si>
  <si>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</si>
  <si>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</si>
  <si>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</si>
  <si>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</si>
  <si>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</si>
  <si>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</si>
  <si>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</si>
  <si>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</si>
  <si>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</si>
  <si>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</si>
  <si>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</si>
  <si>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</si>
  <si>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</si>
  <si>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</si>
  <si>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</si>
  <si>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</si>
  <si>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</si>
  <si>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</si>
  <si>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</si>
  <si>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</si>
  <si>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</si>
  <si>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</si>
  <si>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</si>
  <si>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</si>
  <si>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</si>
  <si>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</si>
  <si>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</si>
  <si>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</si>
  <si>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</si>
  <si>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</si>
  <si>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</si>
  <si>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</si>
  <si>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</si>
  <si>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</si>
  <si>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</si>
  <si>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</si>
  <si>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</si>
  <si>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</si>
  <si>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</si>
  <si>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</si>
  <si>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</si>
  <si>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</si>
  <si>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</si>
  <si>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</si>
  <si>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</si>
  <si>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</si>
  <si>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</si>
  <si>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</si>
  <si>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</si>
  <si>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</si>
  <si>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</si>
  <si>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</si>
  <si>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</si>
  <si>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</si>
  <si>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</si>
  <si>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</si>
  <si>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</si>
  <si>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</si>
  <si>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</si>
  <si>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</si>
  <si>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</si>
  <si>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</si>
  <si>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</si>
  <si>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</si>
  <si>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</si>
  <si>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</si>
  <si>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</si>
  <si>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</si>
  <si>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</si>
  <si>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</si>
  <si>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</si>
  <si>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</si>
  <si>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</si>
  <si>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</si>
  <si>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</si>
  <si>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</si>
  <si>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</si>
  <si>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</si>
  <si>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</si>
  <si>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</si>
  <si>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</si>
  <si>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</si>
  <si>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</si>
  <si>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</si>
  <si>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</si>
  <si>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</si>
  <si>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</si>
  <si>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</si>
  <si>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</si>
  <si>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</si>
  <si>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</si>
  <si>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</si>
  <si>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</si>
  <si>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</si>
  <si>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</si>
  <si>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</si>
  <si>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</si>
  <si>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</si>
  <si>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</si>
  <si>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</si>
  <si>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</si>
  <si>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</si>
  <si>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</si>
  <si>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</si>
  <si>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</si>
  <si>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</si>
  <si>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</si>
  <si>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</si>
  <si>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</si>
  <si>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</si>
  <si>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</si>
  <si>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</si>
  <si>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</si>
  <si>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</si>
  <si>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</si>
  <si>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</si>
  <si>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</si>
  <si>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</si>
  <si>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</si>
  <si>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</si>
  <si>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</si>
  <si>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</si>
  <si>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</si>
  <si>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</si>
  <si>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</si>
  <si>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</si>
  <si>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</si>
  <si>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</si>
  <si>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</si>
  <si>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</si>
  <si>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</si>
  <si>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</si>
  <si>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</si>
  <si>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</si>
  <si>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</si>
  <si>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</si>
  <si>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</si>
  <si>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</si>
  <si>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</si>
  <si>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</si>
  <si>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</si>
  <si>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</si>
  <si>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</si>
  <si>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</si>
  <si>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</si>
  <si>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</si>
  <si>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</si>
  <si>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</si>
  <si>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</si>
  <si>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</si>
  <si>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</si>
  <si>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</si>
  <si>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</si>
  <si>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</si>
  <si>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</si>
  <si>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</si>
  <si>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</si>
  <si>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</si>
  <si>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</si>
  <si>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</si>
  <si>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</si>
  <si>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</si>
  <si>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</si>
  <si>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</si>
  <si>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</si>
  <si>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</si>
  <si>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</si>
  <si>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</si>
  <si>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</si>
  <si>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</si>
  <si>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</si>
  <si>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</si>
  <si>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</si>
  <si>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</si>
  <si>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</si>
  <si>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</si>
  <si>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</si>
  <si>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</si>
  <si>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</si>
  <si>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</si>
  <si>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</si>
  <si>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</si>
  <si>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</si>
  <si>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</si>
  <si>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</si>
  <si>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</si>
  <si>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</si>
  <si>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</si>
  <si>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</si>
  <si>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</si>
  <si>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</si>
  <si>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</si>
  <si>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</si>
  <si>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</si>
  <si>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</si>
  <si>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</si>
  <si>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</si>
  <si>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</si>
  <si>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</si>
  <si>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</si>
  <si>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</si>
  <si>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</si>
  <si>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</si>
  <si>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</si>
  <si>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</si>
  <si>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</si>
  <si>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</si>
  <si>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</si>
  <si>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</si>
  <si>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</si>
  <si>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</si>
  <si>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</si>
  <si>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</si>
  <si>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</si>
  <si>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</si>
  <si>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</si>
  <si>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</si>
  <si>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</si>
  <si>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</si>
  <si>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</si>
  <si>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</si>
  <si>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</si>
  <si>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</si>
  <si>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</si>
  <si>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</si>
  <si>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</si>
  <si>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</si>
  <si>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</si>
  <si>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</si>
  <si>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</si>
  <si>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</si>
  <si>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</si>
  <si>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</si>
  <si>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</si>
  <si>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</si>
  <si>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</si>
  <si>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</si>
  <si>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</si>
  <si>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</si>
  <si>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</si>
  <si>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</si>
  <si>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</si>
  <si>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</si>
  <si>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</si>
  <si>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</si>
  <si>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</si>
  <si>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</si>
  <si>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</si>
  <si>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</si>
  <si>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</si>
  <si>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</si>
  <si>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</si>
  <si>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</si>
  <si>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</si>
  <si>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</si>
  <si>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</si>
  <si>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</si>
  <si>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</si>
  <si>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</si>
  <si>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</si>
  <si>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</si>
  <si>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</si>
  <si>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</si>
  <si>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</si>
  <si>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</si>
  <si>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</si>
  <si>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</si>
  <si>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</si>
  <si>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</si>
  <si>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</si>
  <si>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</si>
  <si>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</si>
  <si>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</si>
  <si>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</si>
  <si>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</si>
  <si>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</si>
  <si>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</si>
  <si>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</si>
  <si>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</si>
  <si>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</si>
  <si>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</si>
  <si>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</si>
  <si>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</si>
  <si>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</si>
  <si>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</si>
  <si>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</si>
  <si>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</si>
  <si>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</si>
  <si>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</si>
  <si>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</si>
  <si>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</si>
  <si>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</si>
  <si>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</si>
  <si>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</si>
  <si>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</si>
  <si>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</si>
  <si>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</si>
  <si>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</si>
  <si>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</si>
  <si>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</si>
  <si>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</si>
  <si>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</si>
  <si>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</si>
  <si>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</si>
  <si>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</si>
  <si>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</si>
  <si>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</si>
  <si>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</si>
  <si>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</si>
  <si>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</si>
  <si>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</si>
  <si>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</si>
  <si>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</si>
  <si>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</si>
  <si>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</si>
  <si>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</si>
  <si>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</si>
  <si>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</si>
  <si>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</si>
  <si>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</si>
  <si>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</si>
  <si>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</si>
  <si>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</si>
  <si>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</si>
  <si>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</si>
  <si>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</si>
  <si>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</si>
  <si>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</si>
  <si>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</si>
  <si>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</si>
  <si>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</si>
  <si>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</si>
  <si>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</si>
  <si>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</si>
  <si>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</si>
  <si>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</si>
  <si>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</si>
  <si>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</si>
  <si>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</si>
  <si>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</si>
  <si>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</si>
  <si>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</si>
  <si>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</si>
  <si>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</si>
  <si>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</si>
  <si>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</si>
  <si>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</si>
  <si>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</si>
  <si>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</si>
  <si>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</si>
  <si>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</si>
  <si>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</si>
  <si>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</si>
  <si>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</si>
  <si>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</si>
  <si>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</si>
  <si>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</si>
  <si>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</si>
  <si>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</si>
  <si>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</si>
  <si>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</si>
  <si>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</si>
  <si>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</si>
  <si>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</si>
  <si>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</si>
  <si>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</si>
  <si>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</si>
  <si>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</si>
  <si>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</si>
  <si>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</si>
  <si>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</si>
  <si>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</si>
  <si>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</si>
  <si>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</si>
  <si>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</si>
  <si>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</si>
  <si>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</si>
  <si>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</si>
  <si>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</si>
  <si>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</si>
  <si>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</si>
  <si>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</si>
  <si>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</si>
  <si>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</si>
  <si>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</si>
  <si>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</si>
  <si>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</si>
  <si>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</si>
  <si>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</si>
  <si>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</si>
  <si>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</si>
  <si>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</si>
  <si>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</si>
  <si>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</si>
  <si>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</si>
  <si>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</si>
  <si>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</si>
  <si>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</si>
  <si>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</si>
  <si>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</si>
  <si>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</si>
  <si>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</si>
  <si>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</si>
  <si>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</si>
  <si>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</si>
  <si>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</si>
  <si>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</si>
  <si>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</si>
  <si>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</si>
  <si>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</si>
  <si>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</si>
  <si>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</si>
  <si>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</si>
  <si>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</si>
  <si>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</si>
  <si>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</si>
  <si>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</si>
  <si>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</si>
  <si>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</si>
  <si>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</si>
  <si>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</si>
  <si>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</si>
  <si>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</si>
  <si>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</si>
  <si>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</si>
  <si>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</si>
  <si>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</si>
  <si>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</si>
  <si>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</si>
  <si>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</si>
  <si>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</si>
  <si>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</si>
  <si>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</si>
  <si>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</si>
  <si>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</si>
  <si>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</si>
  <si>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</si>
  <si>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</si>
  <si>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</si>
  <si>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</si>
  <si>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</si>
  <si>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</si>
  <si>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</si>
  <si>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</si>
  <si>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</si>
  <si>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</si>
  <si>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</si>
  <si>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</si>
  <si>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</si>
  <si>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</si>
  <si>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</si>
  <si>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</si>
  <si>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</si>
  <si>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</si>
  <si>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</si>
  <si>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</si>
  <si>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</si>
  <si>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</si>
  <si>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</si>
  <si>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</si>
  <si>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</si>
  <si>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</si>
  <si>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</si>
  <si>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</si>
  <si>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</si>
  <si>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</si>
  <si>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</si>
  <si>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</si>
  <si>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</si>
  <si>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</si>
  <si>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</si>
  <si>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</si>
  <si>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</si>
  <si>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</si>
  <si>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</si>
  <si>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</si>
  <si>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</si>
  <si>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</si>
  <si>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</si>
  <si>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</si>
  <si>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</si>
  <si>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</si>
  <si>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</si>
  <si>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</si>
  <si>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</si>
  <si>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</si>
  <si>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</si>
  <si>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</si>
  <si>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</si>
  <si>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</si>
  <si>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</si>
  <si>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</si>
  <si>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</si>
  <si>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</si>
  <si>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</si>
  <si>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</si>
  <si>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</si>
  <si>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</si>
  <si>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</si>
  <si>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</si>
  <si>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</si>
  <si>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</si>
  <si>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</si>
  <si>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</si>
  <si>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</si>
  <si>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</si>
  <si>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</si>
  <si>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</si>
  <si>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</si>
  <si>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</si>
  <si>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</si>
  <si>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</si>
  <si>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</si>
  <si>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</si>
  <si>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</si>
  <si>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</si>
  <si>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</si>
  <si>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</si>
  <si>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</si>
  <si>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</si>
  <si>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</si>
  <si>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</si>
  <si>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</si>
  <si>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</si>
  <si>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</si>
  <si>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</si>
  <si>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</si>
  <si>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</si>
  <si>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</si>
  <si>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</si>
  <si>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</si>
  <si>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</si>
  <si>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</si>
  <si>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</si>
  <si>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</si>
  <si>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</si>
  <si>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</si>
  <si>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</si>
  <si>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</si>
  <si>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</si>
  <si>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</si>
  <si>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</si>
  <si>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</si>
  <si>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</si>
  <si>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</si>
  <si>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</si>
  <si>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</si>
  <si>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</si>
  <si>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</si>
  <si>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</si>
  <si>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</si>
  <si>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</si>
  <si>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</si>
  <si>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</si>
  <si>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</si>
  <si>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</si>
  <si>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</si>
  <si>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</si>
  <si>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</si>
  <si>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</si>
  <si>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</si>
  <si>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</si>
  <si>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</si>
  <si>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</si>
  <si>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</si>
  <si>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</si>
  <si>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</si>
  <si>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</si>
  <si>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</si>
  <si>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</si>
  <si>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</si>
  <si>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</si>
  <si>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</si>
  <si>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</si>
  <si>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</si>
  <si>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</si>
  <si>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</si>
  <si>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</si>
  <si>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</si>
  <si>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</si>
  <si>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</si>
  <si>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</si>
  <si>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</si>
  <si>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</si>
  <si>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</si>
  <si>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</si>
  <si>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</si>
  <si>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</si>
  <si>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</si>
  <si>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</si>
  <si>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</si>
  <si>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</si>
  <si>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</si>
  <si>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</si>
  <si>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</si>
  <si>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</si>
  <si>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</si>
  <si>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</si>
  <si>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</si>
  <si>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</si>
  <si>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</si>
  <si>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</si>
  <si>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</si>
  <si>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</si>
  <si>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</si>
  <si>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</si>
  <si>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</si>
  <si>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</si>
  <si>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</si>
  <si>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</si>
  <si>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</si>
  <si>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</si>
  <si>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</si>
  <si>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</si>
  <si>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</si>
  <si>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</si>
  <si>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</si>
  <si>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</si>
  <si>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</si>
  <si>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</si>
  <si>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</si>
  <si>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</si>
  <si>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</si>
  <si>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</si>
  <si>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</si>
  <si>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</si>
  <si>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</si>
  <si>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</si>
  <si>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</si>
  <si>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</si>
  <si>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</si>
  <si>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</si>
  <si>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</si>
  <si>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</si>
  <si>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</si>
  <si>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</si>
  <si>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</si>
  <si>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</si>
  <si>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</si>
  <si>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</si>
  <si>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</si>
  <si>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</si>
  <si>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</si>
  <si>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</si>
  <si>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</si>
  <si>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</si>
  <si>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</si>
  <si>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</si>
  <si>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</si>
  <si>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</si>
  <si>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</si>
  <si>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</si>
  <si>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</si>
  <si>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</si>
  <si>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</si>
  <si>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</si>
  <si>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</si>
  <si>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</si>
  <si>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</si>
  <si>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</si>
  <si>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</si>
  <si>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</si>
  <si>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</si>
  <si>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</si>
  <si>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</si>
  <si>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</si>
  <si>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</si>
  <si>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</si>
  <si>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</si>
  <si>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</si>
  <si>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</si>
  <si>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</si>
  <si>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</si>
  <si>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</si>
  <si>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</si>
  <si>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</si>
  <si>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</si>
  <si>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</si>
  <si>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</si>
  <si>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</si>
  <si>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</si>
  <si>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</si>
  <si>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</si>
  <si>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</si>
  <si>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</si>
  <si>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</si>
  <si>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</si>
  <si>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</si>
  <si>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</si>
  <si>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</si>
  <si>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</si>
  <si>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</si>
  <si>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</si>
  <si>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</si>
  <si>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</si>
  <si>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</si>
  <si>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</si>
  <si>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</si>
  <si>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</si>
  <si>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</si>
  <si>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</si>
  <si>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</si>
  <si>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</si>
  <si>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</si>
  <si>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</si>
  <si>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</si>
  <si>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</si>
  <si>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</si>
  <si>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</si>
  <si>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</si>
  <si>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</si>
  <si>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</si>
  <si>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</si>
  <si>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</si>
  <si>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</si>
  <si>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</si>
  <si>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</si>
  <si>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</si>
  <si>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</si>
  <si>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</si>
  <si>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</si>
  <si>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</si>
  <si>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</si>
  <si>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</si>
  <si>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</si>
  <si>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</si>
  <si>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</si>
  <si>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</si>
  <si>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</si>
  <si>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</si>
  <si>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</si>
  <si>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</si>
  <si>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</si>
  <si>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</si>
  <si>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</si>
  <si>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</si>
  <si>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</si>
  <si>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</si>
  <si>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</si>
  <si>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</si>
  <si>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</si>
  <si>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</si>
  <si>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</si>
  <si>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</si>
  <si>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</si>
  <si>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</si>
  <si>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</si>
  <si>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</si>
  <si>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</si>
  <si>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</si>
  <si>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</si>
  <si>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</si>
  <si>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</si>
  <si>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</si>
  <si>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</si>
  <si>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</si>
  <si>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</si>
  <si>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</si>
  <si>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</si>
  <si>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</si>
  <si>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</si>
  <si>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</si>
  <si>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</si>
  <si>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</si>
  <si>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</si>
  <si>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</si>
  <si>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</si>
  <si>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</si>
  <si>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</si>
  <si>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</si>
  <si>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</si>
  <si>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</si>
  <si>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</si>
  <si>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</si>
  <si>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</si>
  <si>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</si>
  <si>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</si>
  <si>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</si>
  <si>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</si>
  <si>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</si>
  <si>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</si>
  <si>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</si>
  <si>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</si>
  <si>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</si>
  <si>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</si>
  <si>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</si>
  <si>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</si>
  <si>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</si>
  <si>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</si>
  <si>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</si>
  <si>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</si>
  <si>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</si>
  <si>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</si>
  <si>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</si>
  <si>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</si>
  <si>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</si>
  <si>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</si>
  <si>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</si>
  <si>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</si>
  <si>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</si>
  <si>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</si>
  <si>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</si>
  <si>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</si>
  <si>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</si>
  <si>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</si>
  <si>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</si>
  <si>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</si>
  <si>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</si>
  <si>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</si>
  <si>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</si>
  <si>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</si>
  <si>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</si>
  <si>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</si>
  <si>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</si>
  <si>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</si>
  <si>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</si>
  <si>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</si>
  <si>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</si>
  <si>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</si>
  <si>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</si>
  <si>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</si>
  <si>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</si>
  <si>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</si>
  <si>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</si>
  <si>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</si>
  <si>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</si>
  <si>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</si>
  <si>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</si>
  <si>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</si>
  <si>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</si>
  <si>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</si>
  <si>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</si>
  <si>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</si>
  <si>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</si>
  <si>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</si>
  <si>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</si>
  <si>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</si>
  <si>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</si>
  <si>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</si>
  <si>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</si>
  <si>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</si>
  <si>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</si>
  <si>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</si>
  <si>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</si>
  <si>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</si>
  <si>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</si>
  <si>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</si>
  <si>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</si>
  <si>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</si>
  <si>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</si>
  <si>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</si>
  <si>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</si>
  <si>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</si>
  <si>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</si>
  <si>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</si>
  <si>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</si>
  <si>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</si>
  <si>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</si>
  <si>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</si>
  <si>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</si>
  <si>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</si>
  <si>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</si>
  <si>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</si>
  <si>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</si>
  <si>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</si>
  <si>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</si>
  <si>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</si>
  <si>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</si>
  <si>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</si>
  <si>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</si>
  <si>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</si>
  <si>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</si>
  <si>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</si>
  <si>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</si>
  <si>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</si>
  <si>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</si>
  <si>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</si>
  <si>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</si>
  <si>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</si>
  <si>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</si>
  <si>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</si>
  <si>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</si>
  <si>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</si>
  <si>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</si>
  <si>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</si>
  <si>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</si>
  <si>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</si>
  <si>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</si>
  <si>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</si>
  <si>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</si>
  <si>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</si>
  <si>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</si>
  <si>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</si>
  <si>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</si>
  <si>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</si>
  <si>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</si>
  <si>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</si>
  <si>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</si>
  <si>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</si>
  <si>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</si>
  <si>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</si>
  <si>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</si>
  <si>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</si>
  <si>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</si>
  <si>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</si>
  <si>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</si>
  <si>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</si>
  <si>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</si>
  <si>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</si>
  <si>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</si>
  <si>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</si>
  <si>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</si>
  <si>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</si>
  <si>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</si>
  <si>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</si>
  <si>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</si>
  <si>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</si>
  <si>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</si>
  <si>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</si>
  <si>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</si>
  <si>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</si>
  <si>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</si>
  <si>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</si>
  <si>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</si>
  <si>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</si>
  <si>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</si>
  <si>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</si>
  <si>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</si>
  <si>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</si>
  <si>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</si>
  <si>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</si>
  <si>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</si>
  <si>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</si>
  <si>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</si>
  <si>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</si>
  <si>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</si>
  <si>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</si>
  <si>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</si>
  <si>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</si>
  <si>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</si>
  <si>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</si>
  <si>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</si>
  <si>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</si>
  <si>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</si>
  <si>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</si>
  <si>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</si>
  <si>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</si>
  <si>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</si>
  <si>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</si>
  <si>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</si>
  <si>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</si>
  <si>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</si>
  <si>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</si>
  <si>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</si>
  <si>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</si>
  <si>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</si>
  <si>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</si>
  <si>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</si>
  <si>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</si>
  <si>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</si>
  <si>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</si>
  <si>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</si>
  <si>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</si>
  <si>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</si>
  <si>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</si>
  <si>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</si>
  <si>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</si>
  <si>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</si>
  <si>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</si>
  <si>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</si>
  <si>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</si>
  <si>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</si>
  <si>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</si>
  <si>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</si>
  <si>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</si>
  <si>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</si>
  <si>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</si>
  <si>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</si>
  <si>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</si>
  <si>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</si>
  <si>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</si>
  <si>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</si>
  <si>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</si>
  <si>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</si>
  <si>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</si>
  <si>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</si>
  <si>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</si>
  <si>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</si>
  <si>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</si>
  <si>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</si>
  <si>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</si>
  <si>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</si>
  <si>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</si>
  <si>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</si>
  <si>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</si>
  <si>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</si>
  <si>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</si>
  <si>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</si>
  <si>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</si>
  <si>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</si>
  <si>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</si>
  <si>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</si>
  <si>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</si>
  <si>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</si>
  <si>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</si>
  <si>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</si>
  <si>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</si>
  <si>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</si>
  <si>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</si>
  <si>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</si>
  <si>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</si>
  <si>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</si>
  <si>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</si>
  <si>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</si>
  <si>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</si>
  <si>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</si>
  <si>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</si>
  <si>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</si>
  <si>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</si>
  <si>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</si>
  <si>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</si>
  <si>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</si>
  <si>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</si>
  <si>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</si>
  <si>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</si>
  <si>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</si>
  <si>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</si>
  <si>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</si>
  <si>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</si>
  <si>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</si>
  <si>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</si>
  <si>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</si>
  <si>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</si>
  <si>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</si>
  <si>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</si>
  <si>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</si>
  <si>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</si>
  <si>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</si>
  <si>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</si>
  <si>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</si>
  <si>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</si>
  <si>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</si>
  <si>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</si>
  <si>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</si>
  <si>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</si>
  <si>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</si>
  <si>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</si>
  <si>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</si>
  <si>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</si>
  <si>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</si>
  <si>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</si>
  <si>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</si>
  <si>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</si>
  <si>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</si>
  <si>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</si>
  <si>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</si>
  <si>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</si>
  <si>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</si>
  <si>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</si>
  <si>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</si>
  <si>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</si>
  <si>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</si>
  <si>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</si>
  <si>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</si>
  <si>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</si>
  <si>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</si>
  <si>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</si>
  <si>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</si>
  <si>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</si>
  <si>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</si>
  <si>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</si>
  <si>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</si>
  <si>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</si>
  <si>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</si>
  <si>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</si>
  <si>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</si>
  <si>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</si>
  <si>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</si>
  <si>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</si>
  <si>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</si>
  <si>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</si>
  <si>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</si>
  <si>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</si>
  <si>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</si>
  <si>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</si>
  <si>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</si>
  <si>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</si>
  <si>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</si>
  <si>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</si>
  <si>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</si>
  <si>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</si>
  <si>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</si>
  <si>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</si>
  <si>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</si>
  <si>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</si>
  <si>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</si>
  <si>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</si>
  <si>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</si>
  <si>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</si>
  <si>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</si>
  <si>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</si>
  <si>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</si>
  <si>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</si>
  <si>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</si>
  <si>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</si>
  <si>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</si>
  <si>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</si>
  <si>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</si>
  <si>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</si>
  <si>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</si>
  <si>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</si>
  <si>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</si>
  <si>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</si>
  <si>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</si>
  <si>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</si>
  <si>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</si>
  <si>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</si>
  <si>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</si>
  <si>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</si>
  <si>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</si>
  <si>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</si>
  <si>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</si>
  <si>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</si>
  <si>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</si>
  <si>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</si>
  <si>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</si>
  <si>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</si>
  <si>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</si>
  <si>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</si>
  <si>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</si>
  <si>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</si>
  <si>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</si>
  <si>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</si>
  <si>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</si>
  <si>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</si>
  <si>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</si>
  <si>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</si>
  <si>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</si>
  <si>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</si>
  <si>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</si>
  <si>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</si>
  <si>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</si>
  <si>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</si>
  <si>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</si>
  <si>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</si>
  <si>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</si>
  <si>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</si>
  <si>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</si>
  <si>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</si>
  <si>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</si>
  <si>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</si>
  <si>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</si>
  <si>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</si>
  <si>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</si>
  <si>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</si>
  <si>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</si>
  <si>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</si>
  <si>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</si>
  <si>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</si>
  <si>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</si>
  <si>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</si>
  <si>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</si>
  <si>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</si>
  <si>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</si>
  <si>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</si>
  <si>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</si>
  <si>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</si>
  <si>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</si>
  <si>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</si>
  <si>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</si>
  <si>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</si>
  <si>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</si>
  <si>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</si>
  <si>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</si>
  <si>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</si>
  <si>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</si>
  <si>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</si>
  <si>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</si>
  <si>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</si>
  <si>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</si>
  <si>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</si>
  <si>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</si>
  <si>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</si>
  <si>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</si>
  <si>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</si>
  <si>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</si>
  <si>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</si>
  <si>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</si>
  <si>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</si>
  <si>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</si>
  <si>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</si>
  <si>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</si>
  <si>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</si>
  <si>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</si>
  <si>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</si>
  <si>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</si>
  <si>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</si>
  <si>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</si>
  <si>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</si>
  <si>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</si>
  <si>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</si>
  <si>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</si>
  <si>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</si>
  <si>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</si>
  <si>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</si>
  <si>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</si>
  <si>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</si>
  <si>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</si>
  <si>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</si>
  <si>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</si>
  <si>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</si>
  <si>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</si>
  <si>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</si>
  <si>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</si>
  <si>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</si>
  <si>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</si>
  <si>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</si>
  <si>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</si>
  <si>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</si>
  <si>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</si>
  <si>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</si>
  <si>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</si>
  <si>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</si>
  <si>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</si>
  <si>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</si>
  <si>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</si>
  <si>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</si>
  <si>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</si>
  <si>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</si>
  <si>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</si>
  <si>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</si>
  <si>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</si>
  <si>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</si>
  <si>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</si>
  <si>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</si>
  <si>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</si>
  <si>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</si>
  <si>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</si>
  <si>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</si>
  <si>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</si>
  <si>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</si>
  <si>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</si>
  <si>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</si>
  <si>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</si>
  <si>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</si>
  <si>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</si>
  <si>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</si>
  <si>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</si>
  <si>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</si>
  <si>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</si>
  <si>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</si>
  <si>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</si>
  <si>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</si>
  <si>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</si>
  <si>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</si>
  <si>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</si>
  <si>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</si>
  <si>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</si>
  <si>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</si>
  <si>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</si>
  <si>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</si>
  <si>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</si>
  <si>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</si>
  <si>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</si>
  <si>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</si>
  <si>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</si>
  <si>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</si>
  <si>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</si>
  <si>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</si>
  <si>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</si>
  <si>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</si>
  <si>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</si>
  <si>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</si>
  <si>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</si>
  <si>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</si>
  <si>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</si>
  <si>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</si>
  <si>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</si>
  <si>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</si>
  <si>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</si>
  <si>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</si>
  <si>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</si>
  <si>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</si>
  <si>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</si>
  <si>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</si>
  <si>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</si>
  <si>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</si>
  <si>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</si>
  <si>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</si>
  <si>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</si>
  <si>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</si>
  <si>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</si>
  <si>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</si>
  <si>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</si>
  <si>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</si>
  <si>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</si>
  <si>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</si>
  <si>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</si>
  <si>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</si>
  <si>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</si>
  <si>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</si>
  <si>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</si>
  <si>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</si>
  <si>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</si>
  <si>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</si>
  <si>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</si>
  <si>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</si>
  <si>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</si>
  <si>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</si>
  <si>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</si>
  <si>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</si>
  <si>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</si>
  <si>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</si>
  <si>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</si>
  <si>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</si>
  <si>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</si>
  <si>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</si>
  <si>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</si>
  <si>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</si>
  <si>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</si>
  <si>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</si>
  <si>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</si>
  <si>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</si>
  <si>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</si>
  <si>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</si>
  <si>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</si>
  <si>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</si>
  <si>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</si>
  <si>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</si>
  <si>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</si>
  <si>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</si>
  <si>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</si>
  <si>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</si>
  <si>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</si>
  <si>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</si>
  <si>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</si>
  <si>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</si>
  <si>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</si>
  <si>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</si>
  <si>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</si>
  <si>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</si>
  <si>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</si>
  <si>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</si>
  <si>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</si>
  <si>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</si>
  <si>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</si>
  <si>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</si>
  <si>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</si>
  <si>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</si>
  <si>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</si>
  <si>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</si>
  <si>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</si>
  <si>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</si>
  <si>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</si>
  <si>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</si>
  <si>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</si>
  <si>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</si>
  <si>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</si>
  <si>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</si>
  <si>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</si>
  <si>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</si>
  <si>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</si>
  <si>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</si>
  <si>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</si>
  <si>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</si>
  <si>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</si>
  <si>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</si>
  <si>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</si>
  <si>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</si>
  <si>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</si>
  <si>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</si>
  <si>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</si>
  <si>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</si>
  <si>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</si>
  <si>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</si>
  <si>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</si>
  <si>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</si>
  <si>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</si>
  <si>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</si>
  <si>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</si>
  <si>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</si>
  <si>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</si>
  <si>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</si>
  <si>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</si>
  <si>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</si>
  <si>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</si>
  <si>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</si>
  <si>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</si>
  <si>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</si>
  <si>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</si>
  <si>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</si>
  <si>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</si>
  <si>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</si>
  <si>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</si>
  <si>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</si>
  <si>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</si>
  <si>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</si>
  <si>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</si>
  <si>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</si>
  <si>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</si>
  <si>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</si>
  <si>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</si>
  <si>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</si>
  <si>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</si>
  <si>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</si>
  <si>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</si>
  <si>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</si>
  <si>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</si>
  <si>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</si>
  <si>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</si>
  <si>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</si>
  <si>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</si>
  <si>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</si>
  <si>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</si>
  <si>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</si>
  <si>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</si>
  <si>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</si>
  <si>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</si>
  <si>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</si>
  <si>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</si>
  <si>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</si>
  <si>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</si>
  <si>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</si>
  <si>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</si>
  <si>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</si>
  <si>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</si>
  <si>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</si>
  <si>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</si>
  <si>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</si>
  <si>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</si>
  <si>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</si>
  <si>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</si>
  <si>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</si>
  <si>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</si>
  <si>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</si>
  <si>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</si>
  <si>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</si>
  <si>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</si>
  <si>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</si>
  <si>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</si>
  <si>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</si>
  <si>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</si>
  <si>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</si>
  <si>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</si>
  <si>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</si>
  <si>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</si>
  <si>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</si>
  <si>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</si>
  <si>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</si>
  <si>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</si>
  <si>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</si>
  <si>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</si>
  <si>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</si>
  <si>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</si>
  <si>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</si>
  <si>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</si>
  <si>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</si>
  <si>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</si>
  <si>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</si>
  <si>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</si>
  <si>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</si>
  <si>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</si>
  <si>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</si>
  <si>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</si>
  <si>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</si>
  <si>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</si>
  <si>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</si>
  <si>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</si>
  <si>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</si>
  <si>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</si>
  <si>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</si>
  <si>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</si>
  <si>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</si>
  <si>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</si>
  <si>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</si>
  <si>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</si>
  <si>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</si>
  <si>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</si>
  <si>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</si>
  <si>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</si>
  <si>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</si>
  <si>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</si>
  <si>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</si>
  <si>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</si>
  <si>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</si>
  <si>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</si>
  <si>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</si>
  <si>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</si>
  <si>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</si>
  <si>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</si>
  <si>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</si>
  <si>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</si>
  <si>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</si>
  <si>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</si>
  <si>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</si>
  <si>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</si>
  <si>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</si>
  <si>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</si>
  <si>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</si>
  <si>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</si>
  <si>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</si>
  <si>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</si>
  <si>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</si>
  <si>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</si>
  <si>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</si>
  <si>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</si>
  <si>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</si>
  <si>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</si>
  <si>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</si>
  <si>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</si>
  <si>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</si>
  <si>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</si>
  <si>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</si>
  <si>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</si>
  <si>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</si>
  <si>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</si>
  <si>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</si>
  <si>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</si>
  <si>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</si>
  <si>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</si>
  <si>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</si>
  <si>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</si>
  <si>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</si>
  <si>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</si>
  <si>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</si>
  <si>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</si>
  <si>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</si>
  <si>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</si>
  <si>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</si>
  <si>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</si>
  <si>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</si>
  <si>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</si>
  <si>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</si>
  <si>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</si>
  <si>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</si>
  <si>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</si>
  <si>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</si>
  <si>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</si>
  <si>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</si>
  <si>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</si>
  <si>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</si>
  <si>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</si>
  <si>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</si>
  <si>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</si>
  <si>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</si>
  <si>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</si>
  <si>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</si>
  <si>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</si>
  <si>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</si>
  <si>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</si>
  <si>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</si>
  <si>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</si>
  <si>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</si>
  <si>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</si>
  <si>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</si>
  <si>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</si>
  <si>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</si>
  <si>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</si>
  <si>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</si>
  <si>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</si>
  <si>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</si>
  <si>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</si>
  <si>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</si>
  <si>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</si>
  <si>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</si>
  <si>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</si>
  <si>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</si>
  <si>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</si>
  <si>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</si>
  <si>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</si>
  <si>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</si>
  <si>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</si>
  <si>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</si>
  <si>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</si>
  <si>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</si>
  <si>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</si>
  <si>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</si>
  <si>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</si>
  <si>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</si>
  <si>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</si>
  <si>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</si>
  <si>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</si>
  <si>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</si>
  <si>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</si>
  <si>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</si>
  <si>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</si>
  <si>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</si>
  <si>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</si>
  <si>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</si>
  <si>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</si>
  <si>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</si>
  <si>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</si>
  <si>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</si>
  <si>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</si>
  <si>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</si>
  <si>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</si>
  <si>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</si>
  <si>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</si>
  <si>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</si>
  <si>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</si>
  <si>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</si>
  <si>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</si>
  <si>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</si>
  <si>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</si>
  <si>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</si>
  <si>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</si>
  <si>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</si>
  <si>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</si>
  <si>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</si>
  <si>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</si>
  <si>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</si>
  <si>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</si>
  <si>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</si>
  <si>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</si>
  <si>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</si>
  <si>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</si>
  <si>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</si>
  <si>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</si>
  <si>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</si>
  <si>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</si>
  <si>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</si>
  <si>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</si>
  <si>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</si>
  <si>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</si>
  <si>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</si>
  <si>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</si>
  <si>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</si>
  <si>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</si>
  <si>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</si>
  <si>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</si>
  <si>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</si>
  <si>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</si>
  <si>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</si>
  <si>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</si>
  <si>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</si>
  <si>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</si>
  <si>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</si>
  <si>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</si>
  <si>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</si>
  <si>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</si>
  <si>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</si>
  <si>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</si>
  <si>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</si>
  <si>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</si>
  <si>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</si>
  <si>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</si>
  <si>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</si>
  <si>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</si>
  <si>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</si>
  <si>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</si>
  <si>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</si>
  <si>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</si>
  <si>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</si>
  <si>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</si>
  <si>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</si>
  <si>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</si>
  <si>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</si>
  <si>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</si>
  <si>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</si>
  <si>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</si>
  <si>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</si>
  <si>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</si>
  <si>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</si>
  <si>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</si>
  <si>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</si>
  <si>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</si>
  <si>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</si>
  <si>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</si>
  <si>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</si>
  <si>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</si>
  <si>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</si>
  <si>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</si>
  <si>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</si>
  <si>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</si>
  <si>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</si>
  <si>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</si>
  <si>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</si>
  <si>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</si>
  <si>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</si>
  <si>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</si>
  <si>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</si>
  <si>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</si>
  <si>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</si>
  <si>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</si>
  <si>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</si>
  <si>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</si>
  <si>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</si>
  <si>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</si>
  <si>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</si>
  <si>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</si>
  <si>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</si>
  <si>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</si>
  <si>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</si>
  <si>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</si>
  <si>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</si>
  <si>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</si>
  <si>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</si>
  <si>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</si>
  <si>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</si>
  <si>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</si>
  <si>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</si>
  <si>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</si>
  <si>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</si>
  <si>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</si>
  <si>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</si>
  <si>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</si>
  <si>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</si>
  <si>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</si>
  <si>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</si>
  <si>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</si>
  <si>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</si>
  <si>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</si>
  <si>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</si>
  <si>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</si>
  <si>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</si>
  <si>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</si>
  <si>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</si>
  <si>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</si>
  <si>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</si>
  <si>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</si>
  <si>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</si>
  <si>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</si>
  <si>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</si>
  <si>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</si>
  <si>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</si>
  <si>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</si>
  <si>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</si>
  <si>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</si>
  <si>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</si>
  <si>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</si>
  <si>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</si>
  <si>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</si>
  <si>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</si>
  <si>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</si>
  <si>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</si>
  <si>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</si>
  <si>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</si>
  <si>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</si>
  <si>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</si>
  <si>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</si>
  <si>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</si>
  <si>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</si>
  <si>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</si>
  <si>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</si>
  <si>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</si>
  <si>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</si>
  <si>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</si>
  <si>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</si>
  <si>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</si>
  <si>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</si>
  <si>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</si>
  <si>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</si>
  <si>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</si>
  <si>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</si>
  <si>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</si>
  <si>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</si>
  <si>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</si>
  <si>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</si>
  <si>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</si>
  <si>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</si>
  <si>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</si>
  <si>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</si>
  <si>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</si>
  <si>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</si>
  <si>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</si>
  <si>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</si>
  <si>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</si>
  <si>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</si>
  <si>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</si>
  <si>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</si>
  <si>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</si>
  <si>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</si>
  <si>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</si>
  <si>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</si>
  <si>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</si>
  <si>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</si>
  <si>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</si>
  <si>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</si>
  <si>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</si>
  <si>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</si>
  <si>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</si>
  <si>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</si>
  <si>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</si>
  <si>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</si>
  <si>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</si>
  <si>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</si>
  <si>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</si>
  <si>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</si>
  <si>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</si>
  <si>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</si>
  <si>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</si>
  <si>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</si>
  <si>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</si>
  <si>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</si>
  <si>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</si>
  <si>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</si>
  <si>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</si>
  <si>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</si>
  <si>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</si>
  <si>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</si>
  <si>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</si>
  <si>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</si>
  <si>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</si>
  <si>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</si>
  <si>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</si>
  <si>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</si>
  <si>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</si>
  <si>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</si>
  <si>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</si>
  <si>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</si>
  <si>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</si>
  <si>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</si>
  <si>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</si>
  <si>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</si>
  <si>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</si>
  <si>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</si>
  <si>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</si>
  <si>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</si>
  <si>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</si>
  <si>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</si>
  <si>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</si>
  <si>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</si>
  <si>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</si>
  <si>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</si>
  <si>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</si>
  <si>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</si>
  <si>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</si>
  <si>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</si>
  <si>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</si>
  <si>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</si>
  <si>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</si>
  <si>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</si>
  <si>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</si>
  <si>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</si>
  <si>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</si>
  <si>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</si>
  <si>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</si>
  <si>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</si>
  <si>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</si>
  <si>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</si>
  <si>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</si>
  <si>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</si>
  <si>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</si>
  <si>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</si>
  <si>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</si>
  <si>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</si>
  <si>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</si>
  <si>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</si>
  <si>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</si>
  <si>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</si>
  <si>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</si>
  <si>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</si>
  <si>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</si>
  <si>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</si>
  <si>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</si>
  <si>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</si>
  <si>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</si>
  <si>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</si>
  <si>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</si>
  <si>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</si>
  <si>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</si>
  <si>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</si>
  <si>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</si>
  <si>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</si>
  <si>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</si>
  <si>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</si>
  <si>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</si>
  <si>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</si>
  <si>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</si>
  <si>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</si>
  <si>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</si>
  <si>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</si>
  <si>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</si>
  <si>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</si>
  <si>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</si>
  <si>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</si>
  <si>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</si>
  <si>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</si>
  <si>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</si>
  <si>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</si>
  <si>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</si>
  <si>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</si>
  <si>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</si>
  <si>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</si>
  <si>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</si>
  <si>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</si>
  <si>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</si>
  <si>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</si>
  <si>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</si>
  <si>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</si>
  <si>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</si>
  <si>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</si>
  <si>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</si>
  <si>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</si>
  <si>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</si>
  <si>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</si>
  <si>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</si>
  <si>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</si>
  <si>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</si>
  <si>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</si>
  <si>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</si>
  <si>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</si>
  <si>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</si>
  <si>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</si>
  <si>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</si>
  <si>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</si>
  <si>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</si>
  <si>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</si>
  <si>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</si>
  <si>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</si>
  <si>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</si>
  <si>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</si>
  <si>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</si>
  <si>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</si>
  <si>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</si>
  <si>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</si>
  <si>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</si>
  <si>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</si>
  <si>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</si>
  <si>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</si>
  <si>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</si>
  <si>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</si>
  <si>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</si>
  <si>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</si>
  <si>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</si>
  <si>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</si>
  <si>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</si>
  <si>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</si>
  <si>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</si>
  <si>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</si>
  <si>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</si>
  <si>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</si>
  <si>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</si>
  <si>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</si>
  <si>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</si>
  <si>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</si>
  <si>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</si>
  <si>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</si>
  <si>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</si>
  <si>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</si>
  <si>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</si>
  <si>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</si>
  <si>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</si>
  <si>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</si>
  <si>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</si>
  <si>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</si>
  <si>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</si>
  <si>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</si>
  <si>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</si>
  <si>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</si>
  <si>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</si>
  <si>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</si>
  <si>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</si>
  <si>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</si>
  <si>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</si>
  <si>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</si>
  <si>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</si>
  <si>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</si>
  <si>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</si>
  <si>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</si>
  <si>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</si>
  <si>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</si>
  <si>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</si>
  <si>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</si>
  <si>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</si>
  <si>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</si>
  <si>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</si>
  <si>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</si>
  <si>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</si>
  <si>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</si>
  <si>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</si>
  <si>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</si>
  <si>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</si>
  <si>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</si>
  <si>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</si>
  <si>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</si>
  <si>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</si>
  <si>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</si>
  <si>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</si>
  <si>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</si>
  <si>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</si>
  <si>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</si>
  <si>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</si>
  <si>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</si>
  <si>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</si>
  <si>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</si>
  <si>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</si>
  <si>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</si>
  <si>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</si>
  <si>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</si>
  <si>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</si>
  <si>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</si>
  <si>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</si>
  <si>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</si>
  <si>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</si>
  <si>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</si>
  <si>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</si>
  <si>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</si>
  <si>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</si>
  <si>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</si>
  <si>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</si>
  <si>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</si>
  <si>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</si>
  <si>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</si>
  <si>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</si>
  <si>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</si>
  <si>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</si>
  <si>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</si>
  <si>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</si>
  <si>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</si>
  <si>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</si>
  <si>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</si>
  <si>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</si>
  <si>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</si>
  <si>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</si>
  <si>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</si>
  <si>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</si>
  <si>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</si>
  <si>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</si>
  <si>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</si>
  <si>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</si>
  <si>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</si>
  <si>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</si>
  <si>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</si>
  <si>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</si>
  <si>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</si>
  <si>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</si>
  <si>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</si>
  <si>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</si>
  <si>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</si>
  <si>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</si>
  <si>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</si>
  <si>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</si>
  <si>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</si>
  <si>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</si>
  <si>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</si>
  <si>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</si>
  <si>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</si>
  <si>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</si>
  <si>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</si>
  <si>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</si>
  <si>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</si>
  <si>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</si>
  <si>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</si>
  <si>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</si>
  <si>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</si>
  <si>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</si>
  <si>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</si>
  <si>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</si>
  <si>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</si>
  <si>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</si>
  <si>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</si>
  <si>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</si>
  <si>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</si>
  <si>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</si>
  <si>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</si>
  <si>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</si>
  <si>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</si>
  <si>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</si>
  <si>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</si>
  <si>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</si>
  <si>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</si>
  <si>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</si>
  <si>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</si>
  <si>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</si>
  <si>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</si>
  <si>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</si>
  <si>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</si>
  <si>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</si>
  <si>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</si>
  <si>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</si>
  <si>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</si>
  <si>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</si>
  <si>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</si>
  <si>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</si>
  <si>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</si>
  <si>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</si>
  <si>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</si>
  <si>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</si>
  <si>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</si>
  <si>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</si>
  <si>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</si>
  <si>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</si>
  <si>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</si>
  <si>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</si>
  <si>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</si>
  <si>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</si>
  <si>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</si>
  <si>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</si>
  <si>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</si>
  <si>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</si>
  <si>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</si>
  <si>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</si>
  <si>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</si>
  <si>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</si>
  <si>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</si>
  <si>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</si>
  <si>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</si>
  <si>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</si>
  <si>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</si>
  <si>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</si>
  <si>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</si>
  <si>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</si>
  <si>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</si>
  <si>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</si>
  <si>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</si>
  <si>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</si>
  <si>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</si>
  <si>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</si>
  <si>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</si>
  <si>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</si>
  <si>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</si>
  <si>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</si>
  <si>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</si>
  <si>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</si>
  <si>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</si>
  <si>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</si>
  <si>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</si>
  <si>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</si>
  <si>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</si>
  <si>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</si>
  <si>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</si>
  <si>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</si>
  <si>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</si>
  <si>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</si>
  <si>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</si>
  <si>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</si>
  <si>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</si>
  <si>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</si>
  <si>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</si>
  <si>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</si>
  <si>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</si>
  <si>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</si>
  <si>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</si>
  <si>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</si>
  <si>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</si>
  <si>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</si>
  <si>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</si>
  <si>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</si>
  <si>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</si>
  <si>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</si>
  <si>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</si>
  <si>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</si>
  <si>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</si>
  <si>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</si>
  <si>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</si>
  <si>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</si>
  <si>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</si>
  <si>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</si>
  <si>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</si>
  <si>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</si>
  <si>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</si>
  <si>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</si>
  <si>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</si>
  <si>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</si>
  <si>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</si>
  <si>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</si>
  <si>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</si>
  <si>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</si>
  <si>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</si>
  <si>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</si>
  <si>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</si>
  <si>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</si>
  <si>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</si>
  <si>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</si>
  <si>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</si>
  <si>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</si>
  <si>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</si>
  <si>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</si>
  <si>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</si>
  <si>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</si>
  <si>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</si>
  <si>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</si>
  <si>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</si>
  <si>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</si>
  <si>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</si>
  <si>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</si>
  <si>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</si>
  <si>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</si>
  <si>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</si>
  <si>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</si>
  <si>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</si>
  <si>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</si>
  <si>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</si>
  <si>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</si>
  <si>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</si>
  <si>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</si>
  <si>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</si>
  <si>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</si>
  <si>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</si>
  <si>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</si>
  <si>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</si>
  <si>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</si>
  <si>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</si>
  <si>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</si>
  <si>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</si>
  <si>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</si>
  <si>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</si>
  <si>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</si>
  <si>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</si>
  <si>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</si>
  <si>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</si>
  <si>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</si>
  <si>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</si>
  <si>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</si>
  <si>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</si>
  <si>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</si>
  <si>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</si>
  <si>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</si>
  <si>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</si>
  <si>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</si>
  <si>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</si>
  <si>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</si>
  <si>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</si>
  <si>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</si>
  <si>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</si>
  <si>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</si>
  <si>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</si>
  <si>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</si>
  <si>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</si>
  <si>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</si>
  <si>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</si>
  <si>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</si>
  <si>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</si>
  <si>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</si>
  <si>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</si>
  <si>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</si>
  <si>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</si>
  <si>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</si>
  <si>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</si>
  <si>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</si>
  <si>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</si>
  <si>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</si>
  <si>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</si>
  <si>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</si>
  <si>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</si>
  <si>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</si>
  <si>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</si>
  <si>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</si>
  <si>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</si>
  <si>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</si>
  <si>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</si>
  <si>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</si>
  <si>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</si>
  <si>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</si>
  <si>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</si>
  <si>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</si>
  <si>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</si>
  <si>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</si>
  <si>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</si>
  <si>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</si>
  <si>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</si>
  <si>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</si>
  <si>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</si>
  <si>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</si>
  <si>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</si>
  <si>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</si>
  <si>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</si>
  <si>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</si>
  <si>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</si>
  <si>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</si>
  <si>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</si>
  <si>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</si>
  <si>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</si>
  <si>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</si>
  <si>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</si>
  <si>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</si>
  <si>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</si>
  <si>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</si>
  <si>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</si>
  <si>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</si>
  <si>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</si>
  <si>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</si>
  <si>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</si>
  <si>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</si>
  <si>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</si>
  <si>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</si>
  <si>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</si>
  <si>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</si>
  <si>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</si>
  <si>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</si>
  <si>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</si>
  <si>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</si>
  <si>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</si>
  <si>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</si>
  <si>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</si>
  <si>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</si>
  <si>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</si>
  <si>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</si>
  <si>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</si>
  <si>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</si>
  <si>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</si>
  <si>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</si>
  <si>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</si>
  <si>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</si>
  <si>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</si>
  <si>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</si>
  <si>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</si>
  <si>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</si>
  <si>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</si>
  <si>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</si>
  <si>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</si>
  <si>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</si>
  <si>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</si>
  <si>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</si>
  <si>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</si>
  <si>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</si>
  <si>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</si>
  <si>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</si>
  <si>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</si>
  <si>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</si>
  <si>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</si>
  <si>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</si>
  <si>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</si>
  <si>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</si>
  <si>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</si>
  <si>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</si>
  <si>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</si>
  <si>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</si>
  <si>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</si>
  <si>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</si>
  <si>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</si>
  <si>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</si>
  <si>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</si>
  <si>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</si>
  <si>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</si>
  <si>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</si>
  <si>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</si>
  <si>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</si>
  <si>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</si>
  <si>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</si>
  <si>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</si>
  <si>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</si>
  <si>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</si>
  <si>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</si>
  <si>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</si>
  <si>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</si>
  <si>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</si>
  <si>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</si>
  <si>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</si>
  <si>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</si>
  <si>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</si>
  <si>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</si>
  <si>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</si>
  <si>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</si>
  <si>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</si>
  <si>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</si>
  <si>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</si>
  <si>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</si>
  <si>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</si>
  <si>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</si>
  <si>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</si>
  <si>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</si>
  <si>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</si>
  <si>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</si>
  <si>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</si>
  <si>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</si>
  <si>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</si>
  <si>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</si>
  <si>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</si>
  <si>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</si>
  <si>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</si>
  <si>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</si>
  <si>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</si>
  <si>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</si>
  <si>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</si>
  <si>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</si>
  <si>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</si>
  <si>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</si>
  <si>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</si>
  <si>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</si>
  <si>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</si>
  <si>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</si>
  <si>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</si>
  <si>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</si>
  <si>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</si>
  <si>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</si>
  <si>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</si>
  <si>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</si>
  <si>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</si>
  <si>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</si>
  <si>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</si>
  <si>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</si>
  <si>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</si>
  <si>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</si>
  <si>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</si>
  <si>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</si>
  <si>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</si>
  <si>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</si>
  <si>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</si>
  <si>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</si>
  <si>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</si>
  <si>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</si>
  <si>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</si>
  <si>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</si>
  <si>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</si>
  <si>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</si>
  <si>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</si>
  <si>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</si>
  <si>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</si>
  <si>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</si>
  <si>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</si>
  <si>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</si>
  <si>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</si>
  <si>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</si>
  <si>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</si>
  <si>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</si>
  <si>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</si>
  <si>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</si>
  <si>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</si>
  <si>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</si>
  <si>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</si>
  <si>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</si>
  <si>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</si>
  <si>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</si>
  <si>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</si>
  <si>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</si>
  <si>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</si>
  <si>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</si>
  <si>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</si>
  <si>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</si>
  <si>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</si>
  <si>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</si>
  <si>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</si>
  <si>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</si>
  <si>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</si>
  <si>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</si>
  <si>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</si>
  <si>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</si>
  <si>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</si>
  <si>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</si>
  <si>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</si>
  <si>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</si>
  <si>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</si>
  <si>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</si>
  <si>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</si>
  <si>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</si>
  <si>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</si>
  <si>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</si>
  <si>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</si>
  <si>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</si>
  <si>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</si>
  <si>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</si>
  <si>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</si>
  <si>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</si>
  <si>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</si>
  <si>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</si>
  <si>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</si>
  <si>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</si>
  <si>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</si>
  <si>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</si>
  <si>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</si>
  <si>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</si>
  <si>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</si>
  <si>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</si>
  <si>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</si>
  <si>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</si>
  <si>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</si>
  <si>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</si>
  <si>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</si>
  <si>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741903211 SPC</t>
  </si>
  <si>
    <t>D+M Řídící jednotka RTU pro dispečerské řízení se vzdáleným monitoringem a regulací výroby</t>
  </si>
  <si>
    <t>-1466998426</t>
  </si>
  <si>
    <t xml:space="preserve">Poznámka k položce:_x000D_
" V ceně dodávka řídící jednotky, vč. veškerého příslušenství, prokabelování, nastavení zapojení, zprovoznění </t>
  </si>
  <si>
    <t>" Řídící jednotka RTU pro FVE " (1,0)</t>
  </si>
  <si>
    <t>741903301 SPC</t>
  </si>
  <si>
    <t>D+M Rozvaděče el. výrobny - RDC, RAC</t>
  </si>
  <si>
    <t>1252265286</t>
  </si>
  <si>
    <t>" Rozvaděč el. výrobny - RDC + RAC. " (1,0)</t>
  </si>
  <si>
    <t>741903311 SPC</t>
  </si>
  <si>
    <t>D+M Čtyřkvadrantový (4Q) elektroměr pro FVE vč. příslušenství</t>
  </si>
  <si>
    <t>-1406769762</t>
  </si>
  <si>
    <t>Poznámka k položce:_x000D_
" V ceně elektroměr vč. veškerých kotvících, úložných těsnících prvků a nutného příslušenství a prací souvisejcíích s provedením elektroměru a jeho uvedením do provozu. "</t>
  </si>
  <si>
    <t>" Čtyřkvadrantový elektroměr pro FVE "</t>
  </si>
  <si>
    <t>" Čtyřkvadrantový elektroměr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</si>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</sst>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63"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FF0000"/>
      <name val="Arial CE"/>
      <family val="2"/>
      <charset val="238"/>
    </font>
    <font>
      <sz val="8"/>
      <color rgb="FF800080"/>
      <name val="Arial CE"/>
      <family val="2"/>
      <charset val="238"/>
    </font>
    <font>
      <sz val="8"/>
      <color rgb="FF0000A8"/>
      <name val="Arial CE"/>
      <family val="2"/>
      <charset val="238"/>
    </font>
    <font>
      <i/>
      <sz val="8"/>
      <color rgb="FF003366"/>
      <name val="Arial CE"/>
      <family val="2"/>
      <charset val="238"/>
    </font>
    <font>
      <sz val="8"/>
      <name val="Trebuchet MS"/>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7"/>
      <color rgb="FF969696"/>
      <name val="Arial CE"/>
      <family val="2"/>
      <charset val="238"/>
    </font>
    <font>
      <i/>
      <sz val="9"/>
      <color rgb="FF0000FF"/>
      <name val="Arial CE"/>
      <family val="2"/>
      <charset val="238"/>
    </font>
    <font>
      <i/>
      <sz val="8"/>
      <color rgb="FF0000FF"/>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8"/>
      <name val="Arial CE"/>
      <family val="2"/>
    </font>
    <font>
      <b/>
      <sz val="10"/>
      <color rgb="FFFF0000"/>
      <name val="Arial CE"/>
      <family val="2"/>
      <charset val="238"/>
    </font>
    <font>
      <b/>
      <sz val="9"/>
      <name val="Arial CE"/>
      <family val="2"/>
    </font>
    <font>
      <b/>
      <sz val="10"/>
      <name val="Arial CE"/>
      <family val="2"/>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4" fillId="0" borderId="0" applyNumberFormat="0" applyFill="0" applyBorder="0" applyAlignment="0" applyProtection="0"/>
    <xf numFmtId="0" fontId="56" fillId="0" borderId="1"/>
    <xf numFmtId="0" fontId="60" fillId="0" borderId="1"/>
  </cellStyleXfs>
  <cellXfs count="387">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5"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6" fillId="0" borderId="0" xfId="0" applyFont="1" applyAlignment="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20"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20"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4" fillId="4" borderId="9" xfId="0" applyFont="1" applyFill="1" applyBorder="1" applyAlignment="1">
      <alignment horizontal="center"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25"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4" fillId="0" borderId="0" xfId="0" applyFont="1" applyAlignment="1">
      <alignment horizontal="center" vertical="center"/>
    </xf>
    <xf numFmtId="4" fontId="22" fillId="0" borderId="15"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6" xfId="0" applyNumberFormat="1" applyFont="1" applyBorder="1" applyAlignment="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5" fillId="0" borderId="4"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3" fillId="0" borderId="0" xfId="0" applyFont="1" applyAlignment="1">
      <alignment horizontal="center" vertical="center"/>
    </xf>
    <xf numFmtId="4" fontId="31" fillId="0" borderId="15" xfId="0" applyNumberFormat="1" applyFont="1" applyBorder="1" applyAlignment="1">
      <alignment vertical="center"/>
    </xf>
    <xf numFmtId="4" fontId="31" fillId="0" borderId="0" xfId="0" applyNumberFormat="1" applyFont="1" applyAlignment="1">
      <alignment vertical="center"/>
    </xf>
    <xf numFmtId="166" fontId="31" fillId="0" borderId="0" xfId="0" applyNumberFormat="1" applyFont="1" applyAlignment="1">
      <alignment vertical="center"/>
    </xf>
    <xf numFmtId="4" fontId="31"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1" fillId="0" borderId="20" xfId="0" applyNumberFormat="1" applyFont="1" applyBorder="1" applyAlignment="1">
      <alignment vertical="center"/>
    </xf>
    <xf numFmtId="4" fontId="31" fillId="0" borderId="21" xfId="0" applyNumberFormat="1" applyFont="1" applyBorder="1" applyAlignment="1">
      <alignment vertical="center"/>
    </xf>
    <xf numFmtId="166" fontId="31" fillId="0" borderId="21" xfId="0" applyNumberFormat="1" applyFont="1" applyBorder="1" applyAlignment="1">
      <alignment vertical="center"/>
    </xf>
    <xf numFmtId="4" fontId="31" fillId="0" borderId="22" xfId="0" applyNumberFormat="1" applyFont="1" applyBorder="1" applyAlignment="1">
      <alignment vertical="center"/>
    </xf>
    <xf numFmtId="0" fontId="33" fillId="0" borderId="0" xfId="0" applyFont="1" applyAlignment="1">
      <alignment horizontal="left" vertical="center"/>
    </xf>
    <xf numFmtId="0" fontId="0" fillId="0" borderId="4" xfId="0" applyBorder="1" applyAlignment="1">
      <alignment vertical="center" wrapText="1"/>
    </xf>
    <xf numFmtId="0" fontId="20"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4"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4" fontId="26" fillId="0" borderId="0" xfId="0" applyNumberFormat="1" applyFont="1"/>
    <xf numFmtId="166" fontId="35" fillId="0" borderId="13" xfId="0" applyNumberFormat="1" applyFont="1" applyBorder="1"/>
    <xf numFmtId="166" fontId="35" fillId="0" borderId="14" xfId="0" applyNumberFormat="1" applyFont="1" applyBorder="1"/>
    <xf numFmtId="4" fontId="36"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4" fillId="0" borderId="23" xfId="0" applyFont="1" applyBorder="1" applyAlignment="1">
      <alignment horizontal="center" vertical="center"/>
    </xf>
    <xf numFmtId="49" fontId="24" fillId="0" borderId="23" xfId="0" applyNumberFormat="1" applyFont="1" applyBorder="1" applyAlignment="1">
      <alignment horizontal="left" vertical="center" wrapText="1"/>
    </xf>
    <xf numFmtId="0" fontId="24" fillId="0" borderId="23" xfId="0" applyFont="1" applyBorder="1" applyAlignment="1">
      <alignment horizontal="left" vertical="center" wrapText="1"/>
    </xf>
    <xf numFmtId="0" fontId="24" fillId="0" borderId="23" xfId="0" applyFont="1" applyBorder="1" applyAlignment="1">
      <alignment horizontal="center" vertical="center" wrapText="1"/>
    </xf>
    <xf numFmtId="167" fontId="24" fillId="0" borderId="23" xfId="0" applyNumberFormat="1" applyFont="1" applyBorder="1" applyAlignment="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lignment vertical="center"/>
    </xf>
    <xf numFmtId="0" fontId="25" fillId="2" borderId="15"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6"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37" fillId="0" borderId="0" xfId="0" applyFont="1" applyAlignment="1">
      <alignment horizontal="left" vertical="center"/>
    </xf>
    <xf numFmtId="0" fontId="38"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9" fillId="0" borderId="0" xfId="0" applyFont="1" applyAlignment="1">
      <alignment horizontal="left" vertical="center"/>
    </xf>
    <xf numFmtId="0" fontId="40"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4"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1" fillId="0" borderId="23" xfId="0" applyFont="1" applyBorder="1" applyAlignment="1">
      <alignment horizontal="center" vertical="center"/>
    </xf>
    <xf numFmtId="49" fontId="41" fillId="0" borderId="23" xfId="0" applyNumberFormat="1"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center" vertical="center" wrapText="1"/>
    </xf>
    <xf numFmtId="167" fontId="41" fillId="0" borderId="23" xfId="0" applyNumberFormat="1" applyFont="1" applyBorder="1" applyAlignment="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Alignment="1">
      <alignment horizontal="center" vertical="center"/>
    </xf>
    <xf numFmtId="167" fontId="24" fillId="2" borderId="23" xfId="0" applyNumberFormat="1" applyFont="1" applyFill="1" applyBorder="1" applyAlignment="1" applyProtection="1">
      <alignment vertical="center"/>
      <protection locked="0"/>
    </xf>
    <xf numFmtId="0" fontId="24" fillId="6" borderId="23" xfId="0" applyFont="1" applyFill="1" applyBorder="1" applyAlignment="1">
      <alignment horizontal="center" vertical="center"/>
    </xf>
    <xf numFmtId="0" fontId="41" fillId="6" borderId="23" xfId="0" applyFont="1" applyFill="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1" fillId="5" borderId="23" xfId="0" applyFont="1" applyFill="1" applyBorder="1" applyAlignment="1">
      <alignment horizontal="center"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lignment horizontal="center" vertical="center"/>
    </xf>
    <xf numFmtId="166" fontId="25" fillId="0" borderId="21" xfId="0" applyNumberFormat="1" applyFont="1" applyBorder="1" applyAlignment="1">
      <alignment vertical="center"/>
    </xf>
    <xf numFmtId="166" fontId="25"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lignment horizontal="left" vertical="center"/>
    </xf>
    <xf numFmtId="0" fontId="53" fillId="0" borderId="1" xfId="0" applyFont="1" applyBorder="1" applyAlignment="1">
      <alignment vertical="top"/>
    </xf>
    <xf numFmtId="0" fontId="53" fillId="0" borderId="1" xfId="0" applyFont="1" applyBorder="1" applyAlignment="1">
      <alignment horizontal="left" vertical="center"/>
    </xf>
    <xf numFmtId="0" fontId="53" fillId="0" borderId="1" xfId="0" applyFont="1" applyBorder="1" applyAlignment="1">
      <alignment horizontal="center" vertical="center"/>
    </xf>
    <xf numFmtId="49" fontId="53" fillId="0" borderId="1" xfId="0" applyNumberFormat="1" applyFont="1" applyBorder="1" applyAlignment="1">
      <alignment horizontal="left" vertical="center"/>
    </xf>
    <xf numFmtId="0" fontId="52" fillId="0" borderId="28" xfId="0"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56" fillId="0" borderId="1" xfId="2"/>
    <xf numFmtId="0" fontId="14" fillId="0" borderId="24" xfId="2" applyFont="1" applyBorder="1" applyAlignment="1">
      <alignment vertical="center" wrapText="1"/>
    </xf>
    <xf numFmtId="0" fontId="14" fillId="0" borderId="25" xfId="2" applyFont="1" applyBorder="1" applyAlignment="1">
      <alignment vertical="center" wrapText="1"/>
    </xf>
    <xf numFmtId="0" fontId="14" fillId="0" borderId="26" xfId="2" applyFont="1" applyBorder="1" applyAlignment="1">
      <alignment vertical="center" wrapText="1"/>
    </xf>
    <xf numFmtId="0" fontId="56" fillId="0" borderId="1" xfId="2" applyAlignment="1">
      <alignment horizontal="center" vertical="center"/>
    </xf>
    <xf numFmtId="0" fontId="14" fillId="0" borderId="27" xfId="2" applyFont="1" applyBorder="1" applyAlignment="1">
      <alignment horizontal="center" vertical="center" wrapText="1"/>
    </xf>
    <xf numFmtId="0" fontId="14" fillId="0" borderId="28" xfId="2" applyFont="1" applyBorder="1" applyAlignment="1">
      <alignment horizontal="center" vertical="center" wrapText="1"/>
    </xf>
    <xf numFmtId="0" fontId="57" fillId="0" borderId="1" xfId="2" applyFont="1" applyAlignment="1">
      <alignment horizontal="center" vertical="center"/>
    </xf>
    <xf numFmtId="0" fontId="14" fillId="0" borderId="27" xfId="2" applyFont="1" applyBorder="1" applyAlignment="1">
      <alignment vertical="center" wrapText="1"/>
    </xf>
    <xf numFmtId="0" fontId="45" fillId="0" borderId="1" xfId="2" applyFont="1" applyAlignment="1">
      <alignment horizontal="left" vertical="center" wrapText="1"/>
    </xf>
    <xf numFmtId="0" fontId="14" fillId="0" borderId="28" xfId="2" applyFont="1" applyBorder="1" applyAlignment="1">
      <alignment vertical="center" wrapText="1"/>
    </xf>
    <xf numFmtId="0" fontId="58" fillId="0" borderId="1" xfId="2" applyFont="1"/>
    <xf numFmtId="0" fontId="50" fillId="0" borderId="27" xfId="2" applyFont="1" applyBorder="1" applyAlignment="1">
      <alignment vertical="center" wrapText="1"/>
    </xf>
    <xf numFmtId="0" fontId="50" fillId="0" borderId="28" xfId="2" applyFont="1" applyBorder="1" applyAlignment="1">
      <alignment vertical="center" wrapText="1"/>
    </xf>
    <xf numFmtId="0" fontId="59" fillId="0" borderId="1" xfId="2" applyFont="1" applyAlignment="1">
      <alignment horizontal="center" vertical="center"/>
    </xf>
    <xf numFmtId="0" fontId="47" fillId="0" borderId="27" xfId="2" applyFont="1" applyBorder="1" applyAlignment="1">
      <alignment vertical="center" wrapText="1"/>
    </xf>
    <xf numFmtId="0" fontId="46" fillId="0" borderId="1" xfId="2" applyFont="1" applyAlignment="1">
      <alignment horizontal="left" vertical="center" wrapText="1"/>
    </xf>
    <xf numFmtId="0" fontId="24" fillId="0" borderId="1" xfId="2" applyFont="1" applyAlignment="1">
      <alignment horizontal="left" vertical="center" wrapText="1"/>
    </xf>
    <xf numFmtId="0" fontId="46" fillId="0" borderId="1" xfId="2" applyFont="1" applyAlignment="1">
      <alignment vertical="center" wrapText="1"/>
    </xf>
    <xf numFmtId="0" fontId="14" fillId="0" borderId="30" xfId="2" applyFont="1" applyBorder="1" applyAlignment="1">
      <alignment vertical="center" wrapText="1"/>
    </xf>
    <xf numFmtId="0" fontId="48" fillId="0" borderId="29" xfId="2" applyFont="1" applyBorder="1" applyAlignment="1">
      <alignment vertical="center" wrapText="1"/>
    </xf>
    <xf numFmtId="0" fontId="14" fillId="0" borderId="31" xfId="2" applyFont="1" applyBorder="1" applyAlignment="1">
      <alignment vertical="center" wrapText="1"/>
    </xf>
    <xf numFmtId="0" fontId="14" fillId="0" borderId="1" xfId="2" applyFont="1" applyAlignment="1">
      <alignment vertical="top"/>
    </xf>
    <xf numFmtId="0" fontId="56" fillId="0" borderId="1" xfId="2" applyAlignment="1">
      <alignment vertical="top"/>
    </xf>
    <xf numFmtId="0" fontId="61" fillId="7" borderId="32" xfId="3" applyFont="1" applyFill="1" applyBorder="1" applyAlignment="1">
      <alignment vertical="top"/>
    </xf>
    <xf numFmtId="0" fontId="60" fillId="0" borderId="1" xfId="3" applyAlignment="1">
      <alignment vertical="top"/>
    </xf>
    <xf numFmtId="0" fontId="62" fillId="0" borderId="1" xfId="3" applyFont="1" applyAlignment="1">
      <alignment vertical="top"/>
    </xf>
    <xf numFmtId="0" fontId="62" fillId="0" borderId="1" xfId="3" quotePrefix="1" applyFont="1" applyAlignment="1">
      <alignment vertical="top"/>
    </xf>
    <xf numFmtId="0" fontId="61" fillId="0" borderId="32" xfId="3" applyFont="1" applyBorder="1" applyAlignment="1">
      <alignment vertical="top"/>
    </xf>
    <xf numFmtId="0" fontId="32" fillId="0" borderId="0" xfId="0" applyFont="1" applyAlignment="1">
      <alignment horizontal="left" vertical="center" wrapText="1"/>
    </xf>
    <xf numFmtId="0" fontId="29" fillId="0" borderId="0" xfId="0" applyFont="1" applyAlignment="1">
      <alignment horizontal="left" vertical="center" wrapText="1"/>
    </xf>
    <xf numFmtId="4" fontId="30" fillId="0" borderId="0" xfId="0" applyNumberFormat="1" applyFont="1" applyAlignment="1">
      <alignment vertical="center"/>
    </xf>
    <xf numFmtId="0" fontId="30" fillId="0" borderId="0" xfId="0" applyFont="1" applyAlignment="1">
      <alignmen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4" fillId="4" borderId="8" xfId="0" applyFont="1" applyFill="1" applyBorder="1" applyAlignment="1">
      <alignment horizontal="center" vertical="center"/>
    </xf>
    <xf numFmtId="0" fontId="24" fillId="4" borderId="8" xfId="0" applyFont="1" applyFill="1" applyBorder="1" applyAlignment="1">
      <alignment horizontal="left" vertical="center"/>
    </xf>
    <xf numFmtId="0" fontId="24" fillId="4" borderId="7" xfId="0" applyFont="1" applyFill="1" applyBorder="1" applyAlignment="1">
      <alignment horizontal="center" vertical="center"/>
    </xf>
    <xf numFmtId="165" fontId="2" fillId="0" borderId="0" xfId="0" applyNumberFormat="1" applyFont="1" applyAlignment="1">
      <alignment horizontal="left" vertical="center"/>
    </xf>
    <xf numFmtId="4" fontId="30"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1"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23" fillId="0" borderId="15" xfId="0" applyFont="1" applyBorder="1" applyAlignment="1">
      <alignment horizontal="left" vertical="center"/>
    </xf>
    <xf numFmtId="0" fontId="23" fillId="0" borderId="0" xfId="0" applyFont="1" applyAlignment="1">
      <alignment horizontal="left" vertical="center"/>
    </xf>
    <xf numFmtId="0" fontId="24" fillId="4" borderId="8" xfId="0" applyFont="1" applyFill="1" applyBorder="1" applyAlignment="1">
      <alignment horizontal="right" vertical="center"/>
    </xf>
    <xf numFmtId="0" fontId="19" fillId="0" borderId="0" xfId="0" applyFont="1" applyAlignment="1">
      <alignment horizontal="left" vertical="top" wrapText="1"/>
    </xf>
    <xf numFmtId="0" fontId="19" fillId="0" borderId="0" xfId="0" applyFont="1" applyAlignment="1">
      <alignment horizontal="left" vertical="center"/>
    </xf>
    <xf numFmtId="0" fontId="21"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20"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6" fillId="0" borderId="1" xfId="0" applyFont="1" applyBorder="1" applyAlignment="1">
      <alignment horizontal="left" vertical="top"/>
    </xf>
    <xf numFmtId="0" fontId="46" fillId="0" borderId="1" xfId="0" applyFont="1" applyBorder="1" applyAlignment="1">
      <alignment horizontal="left"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4" fillId="0" borderId="1" xfId="0" applyFont="1" applyBorder="1" applyAlignment="1">
      <alignment horizontal="center" vertical="center"/>
    </xf>
    <xf numFmtId="49" fontId="46" fillId="0" borderId="1" xfId="0" applyNumberFormat="1" applyFont="1" applyBorder="1" applyAlignment="1">
      <alignment horizontal="left" vertical="center" wrapText="1"/>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57" fillId="0" borderId="1" xfId="2" applyFont="1" applyAlignment="1">
      <alignment horizontal="left" vertical="center" wrapText="1"/>
    </xf>
    <xf numFmtId="0" fontId="24" fillId="0" borderId="1" xfId="2" applyFont="1" applyAlignment="1">
      <alignment horizontal="left" vertical="center" wrapText="1"/>
    </xf>
    <xf numFmtId="0" fontId="46" fillId="0" borderId="1" xfId="2" applyFont="1" applyAlignment="1">
      <alignment horizontal="left" vertical="center" wrapText="1"/>
    </xf>
    <xf numFmtId="0" fontId="44" fillId="0" borderId="1" xfId="2" applyFont="1" applyAlignment="1">
      <alignment horizontal="center" vertical="center" wrapText="1"/>
    </xf>
  </cellXfs>
  <cellStyles count="4">
    <cellStyle name="Hypertextový odkaz" xfId="1" builtinId="8"/>
    <cellStyle name="Normální" xfId="0" builtinId="0" customBuiltin="1"/>
    <cellStyle name="Normální 2" xfId="2" xr:uid="{555BA492-27CB-4ABC-8E35-718FA21F4813}"/>
    <cellStyle name="Normální 3" xfId="3" xr:uid="{83A3EE29-D79E-4132-AAEF-480933C91A2D}"/>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1.2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x14ac:dyDescent="0.2">
      <c r="A1" s="18" t="s">
        <v>0</v>
      </c>
      <c r="AZ1" s="18" t="s">
        <v>1</v>
      </c>
      <c r="BA1" s="18" t="s">
        <v>2</v>
      </c>
      <c r="BB1" s="18" t="s">
        <v>3</v>
      </c>
      <c r="BT1" s="18" t="s">
        <v>4</v>
      </c>
      <c r="BU1" s="18" t="s">
        <v>4</v>
      </c>
      <c r="BV1" s="18" t="s">
        <v>5</v>
      </c>
    </row>
    <row r="2" spans="1:74" ht="36.950000000000003" customHeight="1" x14ac:dyDescent="0.2">
      <c r="AR2" s="352"/>
      <c r="AS2" s="352"/>
      <c r="AT2" s="352"/>
      <c r="AU2" s="352"/>
      <c r="AV2" s="352"/>
      <c r="AW2" s="352"/>
      <c r="AX2" s="352"/>
      <c r="AY2" s="352"/>
      <c r="AZ2" s="352"/>
      <c r="BA2" s="352"/>
      <c r="BB2" s="352"/>
      <c r="BC2" s="352"/>
      <c r="BD2" s="352"/>
      <c r="BE2" s="352"/>
      <c r="BS2" s="19" t="s">
        <v>6</v>
      </c>
      <c r="BT2" s="19" t="s">
        <v>7</v>
      </c>
    </row>
    <row r="3" spans="1:74" ht="6.95" customHeight="1" x14ac:dyDescent="0.2">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x14ac:dyDescent="0.2">
      <c r="B4" s="22"/>
      <c r="D4" s="23" t="s">
        <v>9</v>
      </c>
      <c r="AR4" s="22"/>
      <c r="AS4" s="24" t="s">
        <v>10</v>
      </c>
      <c r="BE4" s="25" t="s">
        <v>11</v>
      </c>
      <c r="BS4" s="19" t="s">
        <v>12</v>
      </c>
    </row>
    <row r="5" spans="1:74" ht="12" customHeight="1" x14ac:dyDescent="0.2">
      <c r="B5" s="22"/>
      <c r="D5" s="26" t="s">
        <v>13</v>
      </c>
      <c r="K5" s="363" t="s">
        <v>14</v>
      </c>
      <c r="L5" s="352"/>
      <c r="M5" s="352"/>
      <c r="N5" s="352"/>
      <c r="O5" s="352"/>
      <c r="P5" s="352"/>
      <c r="Q5" s="352"/>
      <c r="R5" s="352"/>
      <c r="S5" s="352"/>
      <c r="T5" s="352"/>
      <c r="U5" s="352"/>
      <c r="V5" s="352"/>
      <c r="W5" s="352"/>
      <c r="X5" s="352"/>
      <c r="Y5" s="352"/>
      <c r="Z5" s="352"/>
      <c r="AA5" s="352"/>
      <c r="AB5" s="352"/>
      <c r="AC5" s="352"/>
      <c r="AD5" s="352"/>
      <c r="AE5" s="352"/>
      <c r="AF5" s="352"/>
      <c r="AG5" s="352"/>
      <c r="AH5" s="352"/>
      <c r="AI5" s="352"/>
      <c r="AJ5" s="352"/>
      <c r="AK5" s="352"/>
      <c r="AL5" s="352"/>
      <c r="AM5" s="352"/>
      <c r="AN5" s="352"/>
      <c r="AO5" s="352"/>
      <c r="AR5" s="22"/>
      <c r="BE5" s="360" t="s">
        <v>15</v>
      </c>
      <c r="BS5" s="19" t="s">
        <v>6</v>
      </c>
    </row>
    <row r="6" spans="1:74" ht="36.950000000000003" customHeight="1" x14ac:dyDescent="0.2">
      <c r="B6" s="22"/>
      <c r="D6" s="28" t="s">
        <v>16</v>
      </c>
      <c r="K6" s="364" t="s">
        <v>17</v>
      </c>
      <c r="L6" s="352"/>
      <c r="M6" s="352"/>
      <c r="N6" s="352"/>
      <c r="O6" s="352"/>
      <c r="P6" s="352"/>
      <c r="Q6" s="352"/>
      <c r="R6" s="352"/>
      <c r="S6" s="352"/>
      <c r="T6" s="352"/>
      <c r="U6" s="352"/>
      <c r="V6" s="352"/>
      <c r="W6" s="352"/>
      <c r="X6" s="352"/>
      <c r="Y6" s="352"/>
      <c r="Z6" s="352"/>
      <c r="AA6" s="352"/>
      <c r="AB6" s="352"/>
      <c r="AC6" s="352"/>
      <c r="AD6" s="352"/>
      <c r="AE6" s="352"/>
      <c r="AF6" s="352"/>
      <c r="AG6" s="352"/>
      <c r="AH6" s="352"/>
      <c r="AI6" s="352"/>
      <c r="AJ6" s="352"/>
      <c r="AK6" s="352"/>
      <c r="AL6" s="352"/>
      <c r="AM6" s="352"/>
      <c r="AN6" s="352"/>
      <c r="AO6" s="352"/>
      <c r="AR6" s="22"/>
      <c r="BE6" s="361"/>
      <c r="BS6" s="19" t="s">
        <v>6</v>
      </c>
    </row>
    <row r="7" spans="1:74" ht="12" customHeight="1" x14ac:dyDescent="0.2">
      <c r="B7" s="22"/>
      <c r="D7" s="29" t="s">
        <v>18</v>
      </c>
      <c r="K7" s="27" t="s">
        <v>19</v>
      </c>
      <c r="AK7" s="29" t="s">
        <v>20</v>
      </c>
      <c r="AN7" s="27" t="s">
        <v>19</v>
      </c>
      <c r="AR7" s="22"/>
      <c r="BE7" s="361"/>
      <c r="BS7" s="19" t="s">
        <v>6</v>
      </c>
    </row>
    <row r="8" spans="1:74" ht="12" customHeight="1" x14ac:dyDescent="0.2">
      <c r="B8" s="22"/>
      <c r="D8" s="29" t="s">
        <v>21</v>
      </c>
      <c r="K8" s="27" t="s">
        <v>22</v>
      </c>
      <c r="AK8" s="29" t="s">
        <v>23</v>
      </c>
      <c r="AN8" s="30" t="s">
        <v>24</v>
      </c>
      <c r="AR8" s="22"/>
      <c r="BE8" s="361"/>
      <c r="BS8" s="19" t="s">
        <v>6</v>
      </c>
    </row>
    <row r="9" spans="1:74" ht="14.45" customHeight="1" x14ac:dyDescent="0.2">
      <c r="B9" s="22"/>
      <c r="AR9" s="22"/>
      <c r="BE9" s="361"/>
      <c r="BS9" s="19" t="s">
        <v>6</v>
      </c>
    </row>
    <row r="10" spans="1:74" ht="12" customHeight="1" x14ac:dyDescent="0.2">
      <c r="B10" s="22"/>
      <c r="D10" s="29" t="s">
        <v>25</v>
      </c>
      <c r="AK10" s="29" t="s">
        <v>26</v>
      </c>
      <c r="AN10" s="27" t="s">
        <v>19</v>
      </c>
      <c r="AR10" s="22"/>
      <c r="BE10" s="361"/>
      <c r="BS10" s="19" t="s">
        <v>6</v>
      </c>
    </row>
    <row r="11" spans="1:74" ht="18.399999999999999" customHeight="1" x14ac:dyDescent="0.2">
      <c r="B11" s="22"/>
      <c r="E11" s="27" t="s">
        <v>22</v>
      </c>
      <c r="AK11" s="29" t="s">
        <v>27</v>
      </c>
      <c r="AN11" s="27" t="s">
        <v>19</v>
      </c>
      <c r="AR11" s="22"/>
      <c r="BE11" s="361"/>
      <c r="BS11" s="19" t="s">
        <v>6</v>
      </c>
    </row>
    <row r="12" spans="1:74" ht="6.95" customHeight="1" x14ac:dyDescent="0.2">
      <c r="B12" s="22"/>
      <c r="AR12" s="22"/>
      <c r="BE12" s="361"/>
      <c r="BS12" s="19" t="s">
        <v>6</v>
      </c>
    </row>
    <row r="13" spans="1:74" ht="12" customHeight="1" x14ac:dyDescent="0.2">
      <c r="B13" s="22"/>
      <c r="D13" s="29" t="s">
        <v>28</v>
      </c>
      <c r="AK13" s="29" t="s">
        <v>26</v>
      </c>
      <c r="AN13" s="31" t="s">
        <v>29</v>
      </c>
      <c r="AR13" s="22"/>
      <c r="BE13" s="361"/>
      <c r="BS13" s="19" t="s">
        <v>6</v>
      </c>
    </row>
    <row r="14" spans="1:74" ht="12.75" x14ac:dyDescent="0.2">
      <c r="B14" s="22"/>
      <c r="E14" s="365" t="s">
        <v>29</v>
      </c>
      <c r="F14" s="366"/>
      <c r="G14" s="366"/>
      <c r="H14" s="366"/>
      <c r="I14" s="366"/>
      <c r="J14" s="366"/>
      <c r="K14" s="366"/>
      <c r="L14" s="366"/>
      <c r="M14" s="366"/>
      <c r="N14" s="366"/>
      <c r="O14" s="366"/>
      <c r="P14" s="366"/>
      <c r="Q14" s="366"/>
      <c r="R14" s="366"/>
      <c r="S14" s="366"/>
      <c r="T14" s="366"/>
      <c r="U14" s="366"/>
      <c r="V14" s="366"/>
      <c r="W14" s="366"/>
      <c r="X14" s="366"/>
      <c r="Y14" s="366"/>
      <c r="Z14" s="366"/>
      <c r="AA14" s="366"/>
      <c r="AB14" s="366"/>
      <c r="AC14" s="366"/>
      <c r="AD14" s="366"/>
      <c r="AE14" s="366"/>
      <c r="AF14" s="366"/>
      <c r="AG14" s="366"/>
      <c r="AH14" s="366"/>
      <c r="AI14" s="366"/>
      <c r="AJ14" s="366"/>
      <c r="AK14" s="29" t="s">
        <v>27</v>
      </c>
      <c r="AN14" s="31" t="s">
        <v>29</v>
      </c>
      <c r="AR14" s="22"/>
      <c r="BE14" s="361"/>
      <c r="BS14" s="19" t="s">
        <v>6</v>
      </c>
    </row>
    <row r="15" spans="1:74" ht="6.95" customHeight="1" x14ac:dyDescent="0.2">
      <c r="B15" s="22"/>
      <c r="AR15" s="22"/>
      <c r="BE15" s="361"/>
      <c r="BS15" s="19" t="s">
        <v>4</v>
      </c>
    </row>
    <row r="16" spans="1:74" ht="12" customHeight="1" x14ac:dyDescent="0.2">
      <c r="B16" s="22"/>
      <c r="D16" s="29" t="s">
        <v>30</v>
      </c>
      <c r="AK16" s="29" t="s">
        <v>26</v>
      </c>
      <c r="AN16" s="27" t="s">
        <v>19</v>
      </c>
      <c r="AR16" s="22"/>
      <c r="BE16" s="361"/>
      <c r="BS16" s="19" t="s">
        <v>4</v>
      </c>
    </row>
    <row r="17" spans="2:71" ht="18.399999999999999" customHeight="1" x14ac:dyDescent="0.2">
      <c r="B17" s="22"/>
      <c r="E17" s="27" t="s">
        <v>22</v>
      </c>
      <c r="AK17" s="29" t="s">
        <v>27</v>
      </c>
      <c r="AN17" s="27" t="s">
        <v>19</v>
      </c>
      <c r="AR17" s="22"/>
      <c r="BE17" s="361"/>
      <c r="BS17" s="19" t="s">
        <v>31</v>
      </c>
    </row>
    <row r="18" spans="2:71" ht="6.95" customHeight="1" x14ac:dyDescent="0.2">
      <c r="B18" s="22"/>
      <c r="AR18" s="22"/>
      <c r="BE18" s="361"/>
      <c r="BS18" s="19" t="s">
        <v>6</v>
      </c>
    </row>
    <row r="19" spans="2:71" ht="12" customHeight="1" x14ac:dyDescent="0.2">
      <c r="B19" s="22"/>
      <c r="D19" s="29" t="s">
        <v>32</v>
      </c>
      <c r="AK19" s="29" t="s">
        <v>26</v>
      </c>
      <c r="AN19" s="27" t="s">
        <v>19</v>
      </c>
      <c r="AR19" s="22"/>
      <c r="BE19" s="361"/>
      <c r="BS19" s="19" t="s">
        <v>6</v>
      </c>
    </row>
    <row r="20" spans="2:71" ht="18.399999999999999" customHeight="1" x14ac:dyDescent="0.2">
      <c r="B20" s="22"/>
      <c r="E20" s="27" t="s">
        <v>22</v>
      </c>
      <c r="AK20" s="29" t="s">
        <v>27</v>
      </c>
      <c r="AN20" s="27" t="s">
        <v>19</v>
      </c>
      <c r="AR20" s="22"/>
      <c r="BE20" s="361"/>
      <c r="BS20" s="19" t="s">
        <v>4</v>
      </c>
    </row>
    <row r="21" spans="2:71" ht="6.95" customHeight="1" x14ac:dyDescent="0.2">
      <c r="B21" s="22"/>
      <c r="AR21" s="22"/>
      <c r="BE21" s="361"/>
    </row>
    <row r="22" spans="2:71" ht="12" customHeight="1" x14ac:dyDescent="0.2">
      <c r="B22" s="22"/>
      <c r="D22" s="29" t="s">
        <v>33</v>
      </c>
      <c r="AR22" s="22"/>
      <c r="BE22" s="361"/>
    </row>
    <row r="23" spans="2:71" ht="47.25" customHeight="1" x14ac:dyDescent="0.2">
      <c r="B23" s="22"/>
      <c r="E23" s="367" t="s">
        <v>34</v>
      </c>
      <c r="F23" s="367"/>
      <c r="G23" s="367"/>
      <c r="H23" s="367"/>
      <c r="I23" s="367"/>
      <c r="J23" s="367"/>
      <c r="K23" s="367"/>
      <c r="L23" s="367"/>
      <c r="M23" s="367"/>
      <c r="N23" s="367"/>
      <c r="O23" s="367"/>
      <c r="P23" s="367"/>
      <c r="Q23" s="367"/>
      <c r="R23" s="367"/>
      <c r="S23" s="367"/>
      <c r="T23" s="367"/>
      <c r="U23" s="367"/>
      <c r="V23" s="367"/>
      <c r="W23" s="367"/>
      <c r="X23" s="367"/>
      <c r="Y23" s="367"/>
      <c r="Z23" s="367"/>
      <c r="AA23" s="367"/>
      <c r="AB23" s="367"/>
      <c r="AC23" s="367"/>
      <c r="AD23" s="367"/>
      <c r="AE23" s="367"/>
      <c r="AF23" s="367"/>
      <c r="AG23" s="367"/>
      <c r="AH23" s="367"/>
      <c r="AI23" s="367"/>
      <c r="AJ23" s="367"/>
      <c r="AK23" s="367"/>
      <c r="AL23" s="367"/>
      <c r="AM23" s="367"/>
      <c r="AN23" s="367"/>
      <c r="AR23" s="22"/>
      <c r="BE23" s="361"/>
    </row>
    <row r="24" spans="2:71" ht="6.95" customHeight="1" x14ac:dyDescent="0.2">
      <c r="B24" s="22"/>
      <c r="AR24" s="22"/>
      <c r="BE24" s="361"/>
    </row>
    <row r="25" spans="2:71" ht="6.95" customHeight="1" x14ac:dyDescent="0.2">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61"/>
    </row>
    <row r="26" spans="2:71" s="1" customFormat="1" ht="25.9" customHeight="1" x14ac:dyDescent="0.2">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8">
        <f>ROUND(AG54,2)</f>
        <v>0</v>
      </c>
      <c r="AL26" s="369"/>
      <c r="AM26" s="369"/>
      <c r="AN26" s="369"/>
      <c r="AO26" s="369"/>
      <c r="AR26" s="34"/>
      <c r="BE26" s="361"/>
    </row>
    <row r="27" spans="2:71" s="1" customFormat="1" ht="6.95" customHeight="1" x14ac:dyDescent="0.2">
      <c r="B27" s="34"/>
      <c r="AR27" s="34"/>
      <c r="BE27" s="361"/>
    </row>
    <row r="28" spans="2:71" s="1" customFormat="1" ht="12.75" x14ac:dyDescent="0.2">
      <c r="B28" s="34"/>
      <c r="L28" s="370" t="s">
        <v>36</v>
      </c>
      <c r="M28" s="370"/>
      <c r="N28" s="370"/>
      <c r="O28" s="370"/>
      <c r="P28" s="370"/>
      <c r="W28" s="370" t="s">
        <v>37</v>
      </c>
      <c r="X28" s="370"/>
      <c r="Y28" s="370"/>
      <c r="Z28" s="370"/>
      <c r="AA28" s="370"/>
      <c r="AB28" s="370"/>
      <c r="AC28" s="370"/>
      <c r="AD28" s="370"/>
      <c r="AE28" s="370"/>
      <c r="AK28" s="370" t="s">
        <v>38</v>
      </c>
      <c r="AL28" s="370"/>
      <c r="AM28" s="370"/>
      <c r="AN28" s="370"/>
      <c r="AO28" s="370"/>
      <c r="AR28" s="34"/>
      <c r="BE28" s="361"/>
    </row>
    <row r="29" spans="2:71" s="2" customFormat="1" ht="14.45" customHeight="1" x14ac:dyDescent="0.2">
      <c r="B29" s="38"/>
      <c r="D29" s="29" t="s">
        <v>39</v>
      </c>
      <c r="F29" s="29" t="s">
        <v>40</v>
      </c>
      <c r="L29" s="347">
        <v>0.21</v>
      </c>
      <c r="M29" s="346"/>
      <c r="N29" s="346"/>
      <c r="O29" s="346"/>
      <c r="P29" s="346"/>
      <c r="W29" s="345">
        <f>ROUND(AZ54, 2)</f>
        <v>0</v>
      </c>
      <c r="X29" s="346"/>
      <c r="Y29" s="346"/>
      <c r="Z29" s="346"/>
      <c r="AA29" s="346"/>
      <c r="AB29" s="346"/>
      <c r="AC29" s="346"/>
      <c r="AD29" s="346"/>
      <c r="AE29" s="346"/>
      <c r="AK29" s="345">
        <f>ROUND(AV54, 2)</f>
        <v>0</v>
      </c>
      <c r="AL29" s="346"/>
      <c r="AM29" s="346"/>
      <c r="AN29" s="346"/>
      <c r="AO29" s="346"/>
      <c r="AR29" s="38"/>
      <c r="BE29" s="362"/>
    </row>
    <row r="30" spans="2:71" s="2" customFormat="1" ht="14.45" customHeight="1" x14ac:dyDescent="0.2">
      <c r="B30" s="38"/>
      <c r="F30" s="29" t="s">
        <v>41</v>
      </c>
      <c r="L30" s="347">
        <v>0.12</v>
      </c>
      <c r="M30" s="346"/>
      <c r="N30" s="346"/>
      <c r="O30" s="346"/>
      <c r="P30" s="346"/>
      <c r="W30" s="345">
        <f>ROUND(BA54, 2)</f>
        <v>0</v>
      </c>
      <c r="X30" s="346"/>
      <c r="Y30" s="346"/>
      <c r="Z30" s="346"/>
      <c r="AA30" s="346"/>
      <c r="AB30" s="346"/>
      <c r="AC30" s="346"/>
      <c r="AD30" s="346"/>
      <c r="AE30" s="346"/>
      <c r="AK30" s="345">
        <f>ROUND(AW54, 2)</f>
        <v>0</v>
      </c>
      <c r="AL30" s="346"/>
      <c r="AM30" s="346"/>
      <c r="AN30" s="346"/>
      <c r="AO30" s="346"/>
      <c r="AR30" s="38"/>
      <c r="BE30" s="362"/>
    </row>
    <row r="31" spans="2:71" s="2" customFormat="1" ht="14.45" hidden="1" customHeight="1" x14ac:dyDescent="0.2">
      <c r="B31" s="38"/>
      <c r="F31" s="29" t="s">
        <v>42</v>
      </c>
      <c r="L31" s="347">
        <v>0.21</v>
      </c>
      <c r="M31" s="346"/>
      <c r="N31" s="346"/>
      <c r="O31" s="346"/>
      <c r="P31" s="346"/>
      <c r="W31" s="345">
        <f>ROUND(BB54, 2)</f>
        <v>0</v>
      </c>
      <c r="X31" s="346"/>
      <c r="Y31" s="346"/>
      <c r="Z31" s="346"/>
      <c r="AA31" s="346"/>
      <c r="AB31" s="346"/>
      <c r="AC31" s="346"/>
      <c r="AD31" s="346"/>
      <c r="AE31" s="346"/>
      <c r="AK31" s="345">
        <v>0</v>
      </c>
      <c r="AL31" s="346"/>
      <c r="AM31" s="346"/>
      <c r="AN31" s="346"/>
      <c r="AO31" s="346"/>
      <c r="AR31" s="38"/>
      <c r="BE31" s="362"/>
    </row>
    <row r="32" spans="2:71" s="2" customFormat="1" ht="14.45" hidden="1" customHeight="1" x14ac:dyDescent="0.2">
      <c r="B32" s="38"/>
      <c r="F32" s="29" t="s">
        <v>43</v>
      </c>
      <c r="L32" s="347">
        <v>0.12</v>
      </c>
      <c r="M32" s="346"/>
      <c r="N32" s="346"/>
      <c r="O32" s="346"/>
      <c r="P32" s="346"/>
      <c r="W32" s="345">
        <f>ROUND(BC54, 2)</f>
        <v>0</v>
      </c>
      <c r="X32" s="346"/>
      <c r="Y32" s="346"/>
      <c r="Z32" s="346"/>
      <c r="AA32" s="346"/>
      <c r="AB32" s="346"/>
      <c r="AC32" s="346"/>
      <c r="AD32" s="346"/>
      <c r="AE32" s="346"/>
      <c r="AK32" s="345">
        <v>0</v>
      </c>
      <c r="AL32" s="346"/>
      <c r="AM32" s="346"/>
      <c r="AN32" s="346"/>
      <c r="AO32" s="346"/>
      <c r="AR32" s="38"/>
      <c r="BE32" s="362"/>
    </row>
    <row r="33" spans="2:44" s="2" customFormat="1" ht="14.45" hidden="1" customHeight="1" x14ac:dyDescent="0.2">
      <c r="B33" s="38"/>
      <c r="F33" s="29" t="s">
        <v>44</v>
      </c>
      <c r="L33" s="347">
        <v>0</v>
      </c>
      <c r="M33" s="346"/>
      <c r="N33" s="346"/>
      <c r="O33" s="346"/>
      <c r="P33" s="346"/>
      <c r="W33" s="345">
        <f>ROUND(BD54, 2)</f>
        <v>0</v>
      </c>
      <c r="X33" s="346"/>
      <c r="Y33" s="346"/>
      <c r="Z33" s="346"/>
      <c r="AA33" s="346"/>
      <c r="AB33" s="346"/>
      <c r="AC33" s="346"/>
      <c r="AD33" s="346"/>
      <c r="AE33" s="346"/>
      <c r="AK33" s="345">
        <v>0</v>
      </c>
      <c r="AL33" s="346"/>
      <c r="AM33" s="346"/>
      <c r="AN33" s="346"/>
      <c r="AO33" s="346"/>
      <c r="AR33" s="38"/>
    </row>
    <row r="34" spans="2:44" s="1" customFormat="1" ht="6.95" customHeight="1" x14ac:dyDescent="0.2">
      <c r="B34" s="34"/>
      <c r="AR34" s="34"/>
    </row>
    <row r="35" spans="2:44" s="1" customFormat="1" ht="25.9" customHeight="1" x14ac:dyDescent="0.2">
      <c r="B35" s="34"/>
      <c r="C35" s="39"/>
      <c r="D35" s="40" t="s">
        <v>45</v>
      </c>
      <c r="E35" s="41"/>
      <c r="F35" s="41"/>
      <c r="G35" s="41"/>
      <c r="H35" s="41"/>
      <c r="I35" s="41"/>
      <c r="J35" s="41"/>
      <c r="K35" s="41"/>
      <c r="L35" s="41"/>
      <c r="M35" s="41"/>
      <c r="N35" s="41"/>
      <c r="O35" s="41"/>
      <c r="P35" s="41"/>
      <c r="Q35" s="41"/>
      <c r="R35" s="41"/>
      <c r="S35" s="41"/>
      <c r="T35" s="42" t="s">
        <v>46</v>
      </c>
      <c r="U35" s="41"/>
      <c r="V35" s="41"/>
      <c r="W35" s="41"/>
      <c r="X35" s="351" t="s">
        <v>47</v>
      </c>
      <c r="Y35" s="349"/>
      <c r="Z35" s="349"/>
      <c r="AA35" s="349"/>
      <c r="AB35" s="349"/>
      <c r="AC35" s="41"/>
      <c r="AD35" s="41"/>
      <c r="AE35" s="41"/>
      <c r="AF35" s="41"/>
      <c r="AG35" s="41"/>
      <c r="AH35" s="41"/>
      <c r="AI35" s="41"/>
      <c r="AJ35" s="41"/>
      <c r="AK35" s="348">
        <f>SUM(AK26:AK33)</f>
        <v>0</v>
      </c>
      <c r="AL35" s="349"/>
      <c r="AM35" s="349"/>
      <c r="AN35" s="349"/>
      <c r="AO35" s="350"/>
      <c r="AP35" s="39"/>
      <c r="AQ35" s="39"/>
      <c r="AR35" s="34"/>
    </row>
    <row r="36" spans="2:44" s="1" customFormat="1" ht="6.95" customHeight="1" x14ac:dyDescent="0.2">
      <c r="B36" s="34"/>
      <c r="AR36" s="34"/>
    </row>
    <row r="37" spans="2:44" s="1" customFormat="1" ht="6.95" customHeight="1" x14ac:dyDescent="0.2">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x14ac:dyDescent="0.2">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x14ac:dyDescent="0.2">
      <c r="B42" s="34"/>
      <c r="C42" s="23" t="s">
        <v>48</v>
      </c>
      <c r="AR42" s="34"/>
    </row>
    <row r="43" spans="2:44" s="1" customFormat="1" ht="6.95" customHeight="1" x14ac:dyDescent="0.2">
      <c r="B43" s="34"/>
      <c r="AR43" s="34"/>
    </row>
    <row r="44" spans="2:44" s="3" customFormat="1" ht="12" customHeight="1" x14ac:dyDescent="0.2">
      <c r="B44" s="47"/>
      <c r="C44" s="29" t="s">
        <v>13</v>
      </c>
      <c r="L44" s="3" t="str">
        <f>K5</f>
        <v>628-DI-rev_k</v>
      </c>
      <c r="AR44" s="47"/>
    </row>
    <row r="45" spans="2:44" s="4" customFormat="1" ht="36.950000000000003" customHeight="1" x14ac:dyDescent="0.2">
      <c r="B45" s="48"/>
      <c r="C45" s="49" t="s">
        <v>16</v>
      </c>
      <c r="L45" s="336" t="str">
        <f>K6</f>
        <v>Stavební úpravy budovy N (CEETe II) v areálu VŠB-TUO - Úpravy po DI - rev_k</v>
      </c>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R45" s="48"/>
    </row>
    <row r="46" spans="2:44" s="1" customFormat="1" ht="6.95" customHeight="1" x14ac:dyDescent="0.2">
      <c r="B46" s="34"/>
      <c r="AR46" s="34"/>
    </row>
    <row r="47" spans="2:44" s="1" customFormat="1" ht="12" customHeight="1" x14ac:dyDescent="0.2">
      <c r="B47" s="34"/>
      <c r="C47" s="29" t="s">
        <v>21</v>
      </c>
      <c r="L47" s="50" t="str">
        <f>IF(K8="","",K8)</f>
        <v xml:space="preserve"> </v>
      </c>
      <c r="AI47" s="29" t="s">
        <v>23</v>
      </c>
      <c r="AM47" s="341" t="str">
        <f>IF(AN8= "","",AN8)</f>
        <v>15. 12. 2025</v>
      </c>
      <c r="AN47" s="341"/>
      <c r="AR47" s="34"/>
    </row>
    <row r="48" spans="2:44" s="1" customFormat="1" ht="6.95" customHeight="1" x14ac:dyDescent="0.2">
      <c r="B48" s="34"/>
      <c r="AR48" s="34"/>
    </row>
    <row r="49" spans="1:91" s="1" customFormat="1" ht="15.2" customHeight="1" x14ac:dyDescent="0.2">
      <c r="B49" s="34"/>
      <c r="C49" s="29" t="s">
        <v>25</v>
      </c>
      <c r="L49" s="3" t="str">
        <f>IF(E11= "","",E11)</f>
        <v xml:space="preserve"> </v>
      </c>
      <c r="AI49" s="29" t="s">
        <v>30</v>
      </c>
      <c r="AM49" s="353" t="str">
        <f>IF(E17="","",E17)</f>
        <v xml:space="preserve"> </v>
      </c>
      <c r="AN49" s="354"/>
      <c r="AO49" s="354"/>
      <c r="AP49" s="354"/>
      <c r="AR49" s="34"/>
      <c r="AS49" s="355" t="s">
        <v>49</v>
      </c>
      <c r="AT49" s="356"/>
      <c r="AU49" s="52"/>
      <c r="AV49" s="52"/>
      <c r="AW49" s="52"/>
      <c r="AX49" s="52"/>
      <c r="AY49" s="52"/>
      <c r="AZ49" s="52"/>
      <c r="BA49" s="52"/>
      <c r="BB49" s="52"/>
      <c r="BC49" s="52"/>
      <c r="BD49" s="53"/>
    </row>
    <row r="50" spans="1:91" s="1" customFormat="1" ht="15.2" customHeight="1" x14ac:dyDescent="0.2">
      <c r="B50" s="34"/>
      <c r="C50" s="29" t="s">
        <v>28</v>
      </c>
      <c r="L50" s="3" t="str">
        <f>IF(E14= "Vyplň údaj","",E14)</f>
        <v/>
      </c>
      <c r="AI50" s="29" t="s">
        <v>32</v>
      </c>
      <c r="AM50" s="353" t="str">
        <f>IF(E20="","",E20)</f>
        <v xml:space="preserve"> </v>
      </c>
      <c r="AN50" s="354"/>
      <c r="AO50" s="354"/>
      <c r="AP50" s="354"/>
      <c r="AR50" s="34"/>
      <c r="AS50" s="357"/>
      <c r="AT50" s="358"/>
      <c r="BD50" s="55"/>
    </row>
    <row r="51" spans="1:91" s="1" customFormat="1" ht="10.9" customHeight="1" x14ac:dyDescent="0.2">
      <c r="B51" s="34"/>
      <c r="AR51" s="34"/>
      <c r="AS51" s="357"/>
      <c r="AT51" s="358"/>
      <c r="BD51" s="55"/>
    </row>
    <row r="52" spans="1:91" s="1" customFormat="1" ht="29.25" customHeight="1" x14ac:dyDescent="0.2">
      <c r="B52" s="34"/>
      <c r="C52" s="340" t="s">
        <v>50</v>
      </c>
      <c r="D52" s="339"/>
      <c r="E52" s="339"/>
      <c r="F52" s="339"/>
      <c r="G52" s="339"/>
      <c r="H52" s="56"/>
      <c r="I52" s="338" t="s">
        <v>51</v>
      </c>
      <c r="J52" s="339"/>
      <c r="K52" s="339"/>
      <c r="L52" s="339"/>
      <c r="M52" s="339"/>
      <c r="N52" s="339"/>
      <c r="O52" s="339"/>
      <c r="P52" s="339"/>
      <c r="Q52" s="339"/>
      <c r="R52" s="339"/>
      <c r="S52" s="339"/>
      <c r="T52" s="339"/>
      <c r="U52" s="339"/>
      <c r="V52" s="339"/>
      <c r="W52" s="339"/>
      <c r="X52" s="339"/>
      <c r="Y52" s="339"/>
      <c r="Z52" s="339"/>
      <c r="AA52" s="339"/>
      <c r="AB52" s="339"/>
      <c r="AC52" s="339"/>
      <c r="AD52" s="339"/>
      <c r="AE52" s="339"/>
      <c r="AF52" s="339"/>
      <c r="AG52" s="359" t="s">
        <v>52</v>
      </c>
      <c r="AH52" s="339"/>
      <c r="AI52" s="339"/>
      <c r="AJ52" s="339"/>
      <c r="AK52" s="339"/>
      <c r="AL52" s="339"/>
      <c r="AM52" s="339"/>
      <c r="AN52" s="338" t="s">
        <v>53</v>
      </c>
      <c r="AO52" s="339"/>
      <c r="AP52" s="339"/>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x14ac:dyDescent="0.2">
      <c r="B53" s="34"/>
      <c r="AR53" s="34"/>
      <c r="AS53" s="61"/>
      <c r="AT53" s="52"/>
      <c r="AU53" s="52"/>
      <c r="AV53" s="52"/>
      <c r="AW53" s="52"/>
      <c r="AX53" s="52"/>
      <c r="AY53" s="52"/>
      <c r="AZ53" s="52"/>
      <c r="BA53" s="52"/>
      <c r="BB53" s="52"/>
      <c r="BC53" s="52"/>
      <c r="BD53" s="53"/>
    </row>
    <row r="54" spans="1:91" s="5" customFormat="1" ht="32.450000000000003" customHeight="1" x14ac:dyDescent="0.2">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4">
        <f>ROUND(AG55+SUM(AG56:AG73)+SUM(AG81:AG84)+AG88,2)</f>
        <v>0</v>
      </c>
      <c r="AH54" s="334"/>
      <c r="AI54" s="334"/>
      <c r="AJ54" s="334"/>
      <c r="AK54" s="334"/>
      <c r="AL54" s="334"/>
      <c r="AM54" s="334"/>
      <c r="AN54" s="335">
        <f t="shared" ref="AN54:AN88" si="0">SUM(AG54,AT54)</f>
        <v>0</v>
      </c>
      <c r="AO54" s="335"/>
      <c r="AP54" s="335"/>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x14ac:dyDescent="0.2">
      <c r="A55" s="73" t="s">
        <v>73</v>
      </c>
      <c r="B55" s="74"/>
      <c r="C55" s="75"/>
      <c r="D55" s="331" t="s">
        <v>74</v>
      </c>
      <c r="E55" s="331"/>
      <c r="F55" s="331"/>
      <c r="G55" s="331"/>
      <c r="H55" s="331"/>
      <c r="I55" s="76"/>
      <c r="J55" s="331" t="s">
        <v>75</v>
      </c>
      <c r="K55" s="331"/>
      <c r="L55" s="331"/>
      <c r="M55" s="331"/>
      <c r="N55" s="331"/>
      <c r="O55" s="331"/>
      <c r="P55" s="331"/>
      <c r="Q55" s="331"/>
      <c r="R55" s="331"/>
      <c r="S55" s="331"/>
      <c r="T55" s="331"/>
      <c r="U55" s="331"/>
      <c r="V55" s="331"/>
      <c r="W55" s="331"/>
      <c r="X55" s="331"/>
      <c r="Y55" s="331"/>
      <c r="Z55" s="331"/>
      <c r="AA55" s="331"/>
      <c r="AB55" s="331"/>
      <c r="AC55" s="331"/>
      <c r="AD55" s="331"/>
      <c r="AE55" s="331"/>
      <c r="AF55" s="331"/>
      <c r="AG55" s="332">
        <f>'00 - VRN'!J30</f>
        <v>0</v>
      </c>
      <c r="AH55" s="333"/>
      <c r="AI55" s="333"/>
      <c r="AJ55" s="333"/>
      <c r="AK55" s="333"/>
      <c r="AL55" s="333"/>
      <c r="AM55" s="333"/>
      <c r="AN55" s="332">
        <f t="shared" si="0"/>
        <v>0</v>
      </c>
      <c r="AO55" s="333"/>
      <c r="AP55" s="333"/>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x14ac:dyDescent="0.2">
      <c r="A56" s="73" t="s">
        <v>73</v>
      </c>
      <c r="B56" s="74"/>
      <c r="C56" s="75"/>
      <c r="D56" s="331" t="s">
        <v>80</v>
      </c>
      <c r="E56" s="331"/>
      <c r="F56" s="331"/>
      <c r="G56" s="331"/>
      <c r="H56" s="331"/>
      <c r="I56" s="76"/>
      <c r="J56" s="331" t="s">
        <v>81</v>
      </c>
      <c r="K56" s="331"/>
      <c r="L56" s="331"/>
      <c r="M56" s="331"/>
      <c r="N56" s="331"/>
      <c r="O56" s="331"/>
      <c r="P56" s="331"/>
      <c r="Q56" s="331"/>
      <c r="R56" s="331"/>
      <c r="S56" s="331"/>
      <c r="T56" s="331"/>
      <c r="U56" s="331"/>
      <c r="V56" s="331"/>
      <c r="W56" s="331"/>
      <c r="X56" s="331"/>
      <c r="Y56" s="331"/>
      <c r="Z56" s="331"/>
      <c r="AA56" s="331"/>
      <c r="AB56" s="331"/>
      <c r="AC56" s="331"/>
      <c r="AD56" s="331"/>
      <c r="AE56" s="331"/>
      <c r="AF56" s="331"/>
      <c r="AG56" s="332">
        <f>'D.1.1.3.1.a - ASŘ - BOURA...'!J30</f>
        <v>0</v>
      </c>
      <c r="AH56" s="333"/>
      <c r="AI56" s="333"/>
      <c r="AJ56" s="333"/>
      <c r="AK56" s="333"/>
      <c r="AL56" s="333"/>
      <c r="AM56" s="333"/>
      <c r="AN56" s="332">
        <f t="shared" si="0"/>
        <v>0</v>
      </c>
      <c r="AO56" s="333"/>
      <c r="AP56" s="333"/>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x14ac:dyDescent="0.2">
      <c r="A57" s="73" t="s">
        <v>73</v>
      </c>
      <c r="B57" s="74"/>
      <c r="C57" s="75"/>
      <c r="D57" s="331" t="s">
        <v>83</v>
      </c>
      <c r="E57" s="331"/>
      <c r="F57" s="331"/>
      <c r="G57" s="331"/>
      <c r="H57" s="331"/>
      <c r="I57" s="76"/>
      <c r="J57" s="331" t="s">
        <v>84</v>
      </c>
      <c r="K57" s="331"/>
      <c r="L57" s="331"/>
      <c r="M57" s="331"/>
      <c r="N57" s="331"/>
      <c r="O57" s="331"/>
      <c r="P57" s="331"/>
      <c r="Q57" s="331"/>
      <c r="R57" s="331"/>
      <c r="S57" s="331"/>
      <c r="T57" s="331"/>
      <c r="U57" s="331"/>
      <c r="V57" s="331"/>
      <c r="W57" s="331"/>
      <c r="X57" s="331"/>
      <c r="Y57" s="331"/>
      <c r="Z57" s="331"/>
      <c r="AA57" s="331"/>
      <c r="AB57" s="331"/>
      <c r="AC57" s="331"/>
      <c r="AD57" s="331"/>
      <c r="AE57" s="331"/>
      <c r="AF57" s="331"/>
      <c r="AG57" s="332">
        <f>'D.1.1.3.1.b. - ASŘ - NOVÝ...'!J30</f>
        <v>0</v>
      </c>
      <c r="AH57" s="333"/>
      <c r="AI57" s="333"/>
      <c r="AJ57" s="333"/>
      <c r="AK57" s="333"/>
      <c r="AL57" s="333"/>
      <c r="AM57" s="333"/>
      <c r="AN57" s="332">
        <f t="shared" si="0"/>
        <v>0</v>
      </c>
      <c r="AO57" s="333"/>
      <c r="AP57" s="333"/>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x14ac:dyDescent="0.2">
      <c r="A58" s="73" t="s">
        <v>73</v>
      </c>
      <c r="B58" s="74"/>
      <c r="C58" s="75"/>
      <c r="D58" s="331" t="s">
        <v>86</v>
      </c>
      <c r="E58" s="331"/>
      <c r="F58" s="331"/>
      <c r="G58" s="331"/>
      <c r="H58" s="331"/>
      <c r="I58" s="76"/>
      <c r="J58" s="331" t="s">
        <v>87</v>
      </c>
      <c r="K58" s="331"/>
      <c r="L58" s="331"/>
      <c r="M58" s="331"/>
      <c r="N58" s="331"/>
      <c r="O58" s="331"/>
      <c r="P58" s="331"/>
      <c r="Q58" s="331"/>
      <c r="R58" s="331"/>
      <c r="S58" s="331"/>
      <c r="T58" s="331"/>
      <c r="U58" s="331"/>
      <c r="V58" s="331"/>
      <c r="W58" s="331"/>
      <c r="X58" s="331"/>
      <c r="Y58" s="331"/>
      <c r="Z58" s="331"/>
      <c r="AA58" s="331"/>
      <c r="AB58" s="331"/>
      <c r="AC58" s="331"/>
      <c r="AD58" s="331"/>
      <c r="AE58" s="331"/>
      <c r="AF58" s="331"/>
      <c r="AG58" s="332">
        <f>'D.1.1.3.2.01. - VÝPIS DVEŘÍ'!J30</f>
        <v>0</v>
      </c>
      <c r="AH58" s="333"/>
      <c r="AI58" s="333"/>
      <c r="AJ58" s="333"/>
      <c r="AK58" s="333"/>
      <c r="AL58" s="333"/>
      <c r="AM58" s="333"/>
      <c r="AN58" s="332">
        <f t="shared" si="0"/>
        <v>0</v>
      </c>
      <c r="AO58" s="333"/>
      <c r="AP58" s="333"/>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x14ac:dyDescent="0.2">
      <c r="A59" s="73" t="s">
        <v>73</v>
      </c>
      <c r="B59" s="74"/>
      <c r="C59" s="75"/>
      <c r="D59" s="331" t="s">
        <v>89</v>
      </c>
      <c r="E59" s="331"/>
      <c r="F59" s="331"/>
      <c r="G59" s="331"/>
      <c r="H59" s="331"/>
      <c r="I59" s="76"/>
      <c r="J59" s="331" t="s">
        <v>90</v>
      </c>
      <c r="K59" s="331"/>
      <c r="L59" s="331"/>
      <c r="M59" s="331"/>
      <c r="N59" s="331"/>
      <c r="O59" s="331"/>
      <c r="P59" s="331"/>
      <c r="Q59" s="331"/>
      <c r="R59" s="331"/>
      <c r="S59" s="331"/>
      <c r="T59" s="331"/>
      <c r="U59" s="331"/>
      <c r="V59" s="331"/>
      <c r="W59" s="331"/>
      <c r="X59" s="331"/>
      <c r="Y59" s="331"/>
      <c r="Z59" s="331"/>
      <c r="AA59" s="331"/>
      <c r="AB59" s="331"/>
      <c r="AC59" s="331"/>
      <c r="AD59" s="331"/>
      <c r="AE59" s="331"/>
      <c r="AF59" s="331"/>
      <c r="AG59" s="332">
        <f>'D.1.1.3.2.02. - VÝPIS OKEN'!J30</f>
        <v>0</v>
      </c>
      <c r="AH59" s="333"/>
      <c r="AI59" s="333"/>
      <c r="AJ59" s="333"/>
      <c r="AK59" s="333"/>
      <c r="AL59" s="333"/>
      <c r="AM59" s="333"/>
      <c r="AN59" s="332">
        <f t="shared" si="0"/>
        <v>0</v>
      </c>
      <c r="AO59" s="333"/>
      <c r="AP59" s="333"/>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x14ac:dyDescent="0.2">
      <c r="A60" s="73" t="s">
        <v>73</v>
      </c>
      <c r="B60" s="74"/>
      <c r="C60" s="75"/>
      <c r="D60" s="331" t="s">
        <v>92</v>
      </c>
      <c r="E60" s="331"/>
      <c r="F60" s="331"/>
      <c r="G60" s="331"/>
      <c r="H60" s="331"/>
      <c r="I60" s="76"/>
      <c r="J60" s="331" t="s">
        <v>93</v>
      </c>
      <c r="K60" s="331"/>
      <c r="L60" s="331"/>
      <c r="M60" s="331"/>
      <c r="N60" s="331"/>
      <c r="O60" s="331"/>
      <c r="P60" s="331"/>
      <c r="Q60" s="331"/>
      <c r="R60" s="331"/>
      <c r="S60" s="331"/>
      <c r="T60" s="331"/>
      <c r="U60" s="331"/>
      <c r="V60" s="331"/>
      <c r="W60" s="331"/>
      <c r="X60" s="331"/>
      <c r="Y60" s="331"/>
      <c r="Z60" s="331"/>
      <c r="AA60" s="331"/>
      <c r="AB60" s="331"/>
      <c r="AC60" s="331"/>
      <c r="AD60" s="331"/>
      <c r="AE60" s="331"/>
      <c r="AF60" s="331"/>
      <c r="AG60" s="332">
        <f>'D.1.1.3.2.03. - VÝPIS SKL...'!J30</f>
        <v>0</v>
      </c>
      <c r="AH60" s="333"/>
      <c r="AI60" s="333"/>
      <c r="AJ60" s="333"/>
      <c r="AK60" s="333"/>
      <c r="AL60" s="333"/>
      <c r="AM60" s="333"/>
      <c r="AN60" s="332">
        <f t="shared" si="0"/>
        <v>0</v>
      </c>
      <c r="AO60" s="333"/>
      <c r="AP60" s="333"/>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x14ac:dyDescent="0.2">
      <c r="A61" s="73" t="s">
        <v>73</v>
      </c>
      <c r="B61" s="74"/>
      <c r="C61" s="75"/>
      <c r="D61" s="331" t="s">
        <v>95</v>
      </c>
      <c r="E61" s="331"/>
      <c r="F61" s="331"/>
      <c r="G61" s="331"/>
      <c r="H61" s="331"/>
      <c r="I61" s="76"/>
      <c r="J61" s="331" t="s">
        <v>96</v>
      </c>
      <c r="K61" s="331"/>
      <c r="L61" s="331"/>
      <c r="M61" s="331"/>
      <c r="N61" s="331"/>
      <c r="O61" s="331"/>
      <c r="P61" s="331"/>
      <c r="Q61" s="331"/>
      <c r="R61" s="331"/>
      <c r="S61" s="331"/>
      <c r="T61" s="331"/>
      <c r="U61" s="331"/>
      <c r="V61" s="331"/>
      <c r="W61" s="331"/>
      <c r="X61" s="331"/>
      <c r="Y61" s="331"/>
      <c r="Z61" s="331"/>
      <c r="AA61" s="331"/>
      <c r="AB61" s="331"/>
      <c r="AC61" s="331"/>
      <c r="AD61" s="331"/>
      <c r="AE61" s="331"/>
      <c r="AF61" s="331"/>
      <c r="AG61" s="332">
        <f>'D.1.1.3.2.04. - VÝPIS TRU...'!J30</f>
        <v>0</v>
      </c>
      <c r="AH61" s="333"/>
      <c r="AI61" s="333"/>
      <c r="AJ61" s="333"/>
      <c r="AK61" s="333"/>
      <c r="AL61" s="333"/>
      <c r="AM61" s="333"/>
      <c r="AN61" s="332">
        <f t="shared" si="0"/>
        <v>0</v>
      </c>
      <c r="AO61" s="333"/>
      <c r="AP61" s="333"/>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x14ac:dyDescent="0.2">
      <c r="A62" s="73" t="s">
        <v>73</v>
      </c>
      <c r="B62" s="74"/>
      <c r="C62" s="75"/>
      <c r="D62" s="331" t="s">
        <v>98</v>
      </c>
      <c r="E62" s="331"/>
      <c r="F62" s="331"/>
      <c r="G62" s="331"/>
      <c r="H62" s="331"/>
      <c r="I62" s="76"/>
      <c r="J62" s="331" t="s">
        <v>99</v>
      </c>
      <c r="K62" s="331"/>
      <c r="L62" s="331"/>
      <c r="M62" s="331"/>
      <c r="N62" s="331"/>
      <c r="O62" s="331"/>
      <c r="P62" s="331"/>
      <c r="Q62" s="331"/>
      <c r="R62" s="331"/>
      <c r="S62" s="331"/>
      <c r="T62" s="331"/>
      <c r="U62" s="331"/>
      <c r="V62" s="331"/>
      <c r="W62" s="331"/>
      <c r="X62" s="331"/>
      <c r="Y62" s="331"/>
      <c r="Z62" s="331"/>
      <c r="AA62" s="331"/>
      <c r="AB62" s="331"/>
      <c r="AC62" s="331"/>
      <c r="AD62" s="331"/>
      <c r="AE62" s="331"/>
      <c r="AF62" s="331"/>
      <c r="AG62" s="332">
        <f>'D.1.1.3.2.05. - VÝPIS ZÁM...'!J30</f>
        <v>0</v>
      </c>
      <c r="AH62" s="333"/>
      <c r="AI62" s="333"/>
      <c r="AJ62" s="333"/>
      <c r="AK62" s="333"/>
      <c r="AL62" s="333"/>
      <c r="AM62" s="333"/>
      <c r="AN62" s="332">
        <f t="shared" si="0"/>
        <v>0</v>
      </c>
      <c r="AO62" s="333"/>
      <c r="AP62" s="333"/>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x14ac:dyDescent="0.2">
      <c r="A63" s="73" t="s">
        <v>73</v>
      </c>
      <c r="B63" s="74"/>
      <c r="C63" s="75"/>
      <c r="D63" s="331" t="s">
        <v>101</v>
      </c>
      <c r="E63" s="331"/>
      <c r="F63" s="331"/>
      <c r="G63" s="331"/>
      <c r="H63" s="331"/>
      <c r="I63" s="76"/>
      <c r="J63" s="331" t="s">
        <v>102</v>
      </c>
      <c r="K63" s="331"/>
      <c r="L63" s="331"/>
      <c r="M63" s="331"/>
      <c r="N63" s="331"/>
      <c r="O63" s="331"/>
      <c r="P63" s="331"/>
      <c r="Q63" s="331"/>
      <c r="R63" s="331"/>
      <c r="S63" s="331"/>
      <c r="T63" s="331"/>
      <c r="U63" s="331"/>
      <c r="V63" s="331"/>
      <c r="W63" s="331"/>
      <c r="X63" s="331"/>
      <c r="Y63" s="331"/>
      <c r="Z63" s="331"/>
      <c r="AA63" s="331"/>
      <c r="AB63" s="331"/>
      <c r="AC63" s="331"/>
      <c r="AD63" s="331"/>
      <c r="AE63" s="331"/>
      <c r="AF63" s="331"/>
      <c r="AG63" s="332">
        <f>'D.1.1.3.2.06. - VÝPIS KLE...'!J30</f>
        <v>0</v>
      </c>
      <c r="AH63" s="333"/>
      <c r="AI63" s="333"/>
      <c r="AJ63" s="333"/>
      <c r="AK63" s="333"/>
      <c r="AL63" s="333"/>
      <c r="AM63" s="333"/>
      <c r="AN63" s="332">
        <f t="shared" si="0"/>
        <v>0</v>
      </c>
      <c r="AO63" s="333"/>
      <c r="AP63" s="333"/>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x14ac:dyDescent="0.2">
      <c r="A64" s="73" t="s">
        <v>73</v>
      </c>
      <c r="B64" s="74"/>
      <c r="C64" s="75"/>
      <c r="D64" s="331" t="s">
        <v>104</v>
      </c>
      <c r="E64" s="331"/>
      <c r="F64" s="331"/>
      <c r="G64" s="331"/>
      <c r="H64" s="331"/>
      <c r="I64" s="76"/>
      <c r="J64" s="331" t="s">
        <v>105</v>
      </c>
      <c r="K64" s="331"/>
      <c r="L64" s="331"/>
      <c r="M64" s="331"/>
      <c r="N64" s="331"/>
      <c r="O64" s="331"/>
      <c r="P64" s="331"/>
      <c r="Q64" s="331"/>
      <c r="R64" s="331"/>
      <c r="S64" s="331"/>
      <c r="T64" s="331"/>
      <c r="U64" s="331"/>
      <c r="V64" s="331"/>
      <c r="W64" s="331"/>
      <c r="X64" s="331"/>
      <c r="Y64" s="331"/>
      <c r="Z64" s="331"/>
      <c r="AA64" s="331"/>
      <c r="AB64" s="331"/>
      <c r="AC64" s="331"/>
      <c r="AD64" s="331"/>
      <c r="AE64" s="331"/>
      <c r="AF64" s="331"/>
      <c r="AG64" s="332">
        <f>'D.1.1.3.2.07. - VÝPIS OST...'!J30</f>
        <v>0</v>
      </c>
      <c r="AH64" s="333"/>
      <c r="AI64" s="333"/>
      <c r="AJ64" s="333"/>
      <c r="AK64" s="333"/>
      <c r="AL64" s="333"/>
      <c r="AM64" s="333"/>
      <c r="AN64" s="332">
        <f t="shared" si="0"/>
        <v>0</v>
      </c>
      <c r="AO64" s="333"/>
      <c r="AP64" s="333"/>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x14ac:dyDescent="0.2">
      <c r="A65" s="73" t="s">
        <v>73</v>
      </c>
      <c r="B65" s="74"/>
      <c r="C65" s="75"/>
      <c r="D65" s="331" t="s">
        <v>107</v>
      </c>
      <c r="E65" s="331"/>
      <c r="F65" s="331"/>
      <c r="G65" s="331"/>
      <c r="H65" s="331"/>
      <c r="I65" s="76"/>
      <c r="J65" s="331" t="s">
        <v>108</v>
      </c>
      <c r="K65" s="331"/>
      <c r="L65" s="331"/>
      <c r="M65" s="331"/>
      <c r="N65" s="331"/>
      <c r="O65" s="331"/>
      <c r="P65" s="331"/>
      <c r="Q65" s="331"/>
      <c r="R65" s="331"/>
      <c r="S65" s="331"/>
      <c r="T65" s="331"/>
      <c r="U65" s="331"/>
      <c r="V65" s="331"/>
      <c r="W65" s="331"/>
      <c r="X65" s="331"/>
      <c r="Y65" s="331"/>
      <c r="Z65" s="331"/>
      <c r="AA65" s="331"/>
      <c r="AB65" s="331"/>
      <c r="AC65" s="331"/>
      <c r="AD65" s="331"/>
      <c r="AE65" s="331"/>
      <c r="AF65" s="331"/>
      <c r="AG65" s="332">
        <f>'D.1.2.2. - ZTI'!J30</f>
        <v>0</v>
      </c>
      <c r="AH65" s="333"/>
      <c r="AI65" s="333"/>
      <c r="AJ65" s="333"/>
      <c r="AK65" s="333"/>
      <c r="AL65" s="333"/>
      <c r="AM65" s="333"/>
      <c r="AN65" s="332">
        <f t="shared" si="0"/>
        <v>0</v>
      </c>
      <c r="AO65" s="333"/>
      <c r="AP65" s="333"/>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x14ac:dyDescent="0.2">
      <c r="A66" s="73" t="s">
        <v>73</v>
      </c>
      <c r="B66" s="74"/>
      <c r="C66" s="75"/>
      <c r="D66" s="331" t="s">
        <v>110</v>
      </c>
      <c r="E66" s="331"/>
      <c r="F66" s="331"/>
      <c r="G66" s="331"/>
      <c r="H66" s="331"/>
      <c r="I66" s="76"/>
      <c r="J66" s="331" t="s">
        <v>111</v>
      </c>
      <c r="K66" s="331"/>
      <c r="L66" s="331"/>
      <c r="M66" s="331"/>
      <c r="N66" s="331"/>
      <c r="O66" s="331"/>
      <c r="P66" s="331"/>
      <c r="Q66" s="331"/>
      <c r="R66" s="331"/>
      <c r="S66" s="331"/>
      <c r="T66" s="331"/>
      <c r="U66" s="331"/>
      <c r="V66" s="331"/>
      <c r="W66" s="331"/>
      <c r="X66" s="331"/>
      <c r="Y66" s="331"/>
      <c r="Z66" s="331"/>
      <c r="AA66" s="331"/>
      <c r="AB66" s="331"/>
      <c r="AC66" s="331"/>
      <c r="AD66" s="331"/>
      <c r="AE66" s="331"/>
      <c r="AF66" s="331"/>
      <c r="AG66" s="332">
        <f>'D.1.2.2.1.19. - ZTI - ARE...'!J30</f>
        <v>0</v>
      </c>
      <c r="AH66" s="333"/>
      <c r="AI66" s="333"/>
      <c r="AJ66" s="333"/>
      <c r="AK66" s="333"/>
      <c r="AL66" s="333"/>
      <c r="AM66" s="333"/>
      <c r="AN66" s="332">
        <f t="shared" si="0"/>
        <v>0</v>
      </c>
      <c r="AO66" s="333"/>
      <c r="AP66" s="333"/>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x14ac:dyDescent="0.2">
      <c r="A67" s="73" t="s">
        <v>73</v>
      </c>
      <c r="B67" s="74"/>
      <c r="C67" s="75"/>
      <c r="D67" s="331" t="s">
        <v>113</v>
      </c>
      <c r="E67" s="331"/>
      <c r="F67" s="331"/>
      <c r="G67" s="331"/>
      <c r="H67" s="331"/>
      <c r="I67" s="76"/>
      <c r="J67" s="331" t="s">
        <v>114</v>
      </c>
      <c r="K67" s="331"/>
      <c r="L67" s="331"/>
      <c r="M67" s="331"/>
      <c r="N67" s="331"/>
      <c r="O67" s="331"/>
      <c r="P67" s="331"/>
      <c r="Q67" s="331"/>
      <c r="R67" s="331"/>
      <c r="S67" s="331"/>
      <c r="T67" s="331"/>
      <c r="U67" s="331"/>
      <c r="V67" s="331"/>
      <c r="W67" s="331"/>
      <c r="X67" s="331"/>
      <c r="Y67" s="331"/>
      <c r="Z67" s="331"/>
      <c r="AA67" s="331"/>
      <c r="AB67" s="331"/>
      <c r="AC67" s="331"/>
      <c r="AD67" s="331"/>
      <c r="AE67" s="331"/>
      <c r="AF67" s="331"/>
      <c r="AG67" s="332">
        <f>'D.1.2.2.1.19.-2 - ZTI - A...'!J30</f>
        <v>0</v>
      </c>
      <c r="AH67" s="333"/>
      <c r="AI67" s="333"/>
      <c r="AJ67" s="333"/>
      <c r="AK67" s="333"/>
      <c r="AL67" s="333"/>
      <c r="AM67" s="333"/>
      <c r="AN67" s="332">
        <f t="shared" si="0"/>
        <v>0</v>
      </c>
      <c r="AO67" s="333"/>
      <c r="AP67" s="333"/>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x14ac:dyDescent="0.2">
      <c r="A68" s="73" t="s">
        <v>73</v>
      </c>
      <c r="B68" s="74"/>
      <c r="C68" s="75"/>
      <c r="D68" s="331" t="s">
        <v>116</v>
      </c>
      <c r="E68" s="331"/>
      <c r="F68" s="331"/>
      <c r="G68" s="331"/>
      <c r="H68" s="331"/>
      <c r="I68" s="76"/>
      <c r="J68" s="331" t="s">
        <v>117</v>
      </c>
      <c r="K68" s="331"/>
      <c r="L68" s="331"/>
      <c r="M68" s="331"/>
      <c r="N68" s="331"/>
      <c r="O68" s="331"/>
      <c r="P68" s="331"/>
      <c r="Q68" s="331"/>
      <c r="R68" s="331"/>
      <c r="S68" s="331"/>
      <c r="T68" s="331"/>
      <c r="U68" s="331"/>
      <c r="V68" s="331"/>
      <c r="W68" s="331"/>
      <c r="X68" s="331"/>
      <c r="Y68" s="331"/>
      <c r="Z68" s="331"/>
      <c r="AA68" s="331"/>
      <c r="AB68" s="331"/>
      <c r="AC68" s="331"/>
      <c r="AD68" s="331"/>
      <c r="AE68" s="331"/>
      <c r="AF68" s="331"/>
      <c r="AG68" s="332">
        <f>'D.1.2.4.a - VYTÁPĚNÍ'!J30</f>
        <v>0</v>
      </c>
      <c r="AH68" s="333"/>
      <c r="AI68" s="333"/>
      <c r="AJ68" s="333"/>
      <c r="AK68" s="333"/>
      <c r="AL68" s="333"/>
      <c r="AM68" s="333"/>
      <c r="AN68" s="332">
        <f t="shared" si="0"/>
        <v>0</v>
      </c>
      <c r="AO68" s="333"/>
      <c r="AP68" s="333"/>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x14ac:dyDescent="0.2">
      <c r="A69" s="73" t="s">
        <v>73</v>
      </c>
      <c r="B69" s="74"/>
      <c r="C69" s="75"/>
      <c r="D69" s="331" t="s">
        <v>119</v>
      </c>
      <c r="E69" s="331"/>
      <c r="F69" s="331"/>
      <c r="G69" s="331"/>
      <c r="H69" s="331"/>
      <c r="I69" s="76"/>
      <c r="J69" s="331" t="s">
        <v>120</v>
      </c>
      <c r="K69" s="331"/>
      <c r="L69" s="331"/>
      <c r="M69" s="331"/>
      <c r="N69" s="331"/>
      <c r="O69" s="331"/>
      <c r="P69" s="331"/>
      <c r="Q69" s="331"/>
      <c r="R69" s="331"/>
      <c r="S69" s="331"/>
      <c r="T69" s="331"/>
      <c r="U69" s="331"/>
      <c r="V69" s="331"/>
      <c r="W69" s="331"/>
      <c r="X69" s="331"/>
      <c r="Y69" s="331"/>
      <c r="Z69" s="331"/>
      <c r="AA69" s="331"/>
      <c r="AB69" s="331"/>
      <c r="AC69" s="331"/>
      <c r="AD69" s="331"/>
      <c r="AE69" s="331"/>
      <c r="AF69" s="331"/>
      <c r="AG69" s="332">
        <f>'D.1.2.4.b. - CHLAZENÍ'!J30</f>
        <v>0</v>
      </c>
      <c r="AH69" s="333"/>
      <c r="AI69" s="333"/>
      <c r="AJ69" s="333"/>
      <c r="AK69" s="333"/>
      <c r="AL69" s="333"/>
      <c r="AM69" s="333"/>
      <c r="AN69" s="332">
        <f t="shared" si="0"/>
        <v>0</v>
      </c>
      <c r="AO69" s="333"/>
      <c r="AP69" s="333"/>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x14ac:dyDescent="0.2">
      <c r="A70" s="73" t="s">
        <v>73</v>
      </c>
      <c r="B70" s="74"/>
      <c r="C70" s="75"/>
      <c r="D70" s="331" t="s">
        <v>122</v>
      </c>
      <c r="E70" s="331"/>
      <c r="F70" s="331"/>
      <c r="G70" s="331"/>
      <c r="H70" s="331"/>
      <c r="I70" s="76"/>
      <c r="J70" s="331" t="s">
        <v>123</v>
      </c>
      <c r="K70" s="331"/>
      <c r="L70" s="331"/>
      <c r="M70" s="331"/>
      <c r="N70" s="331"/>
      <c r="O70" s="331"/>
      <c r="P70" s="331"/>
      <c r="Q70" s="331"/>
      <c r="R70" s="331"/>
      <c r="S70" s="331"/>
      <c r="T70" s="331"/>
      <c r="U70" s="331"/>
      <c r="V70" s="331"/>
      <c r="W70" s="331"/>
      <c r="X70" s="331"/>
      <c r="Y70" s="331"/>
      <c r="Z70" s="331"/>
      <c r="AA70" s="331"/>
      <c r="AB70" s="331"/>
      <c r="AC70" s="331"/>
      <c r="AD70" s="331"/>
      <c r="AE70" s="331"/>
      <c r="AF70" s="331"/>
      <c r="AG70" s="332">
        <f>'D.1.2.4.c. - VZDUCHOTECHNIKA'!J30</f>
        <v>0</v>
      </c>
      <c r="AH70" s="333"/>
      <c r="AI70" s="333"/>
      <c r="AJ70" s="333"/>
      <c r="AK70" s="333"/>
      <c r="AL70" s="333"/>
      <c r="AM70" s="333"/>
      <c r="AN70" s="332">
        <f t="shared" si="0"/>
        <v>0</v>
      </c>
      <c r="AO70" s="333"/>
      <c r="AP70" s="333"/>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x14ac:dyDescent="0.2">
      <c r="A71" s="73" t="s">
        <v>73</v>
      </c>
      <c r="B71" s="74"/>
      <c r="C71" s="75"/>
      <c r="D71" s="331" t="s">
        <v>125</v>
      </c>
      <c r="E71" s="331"/>
      <c r="F71" s="331"/>
      <c r="G71" s="331"/>
      <c r="H71" s="331"/>
      <c r="I71" s="76"/>
      <c r="J71" s="331" t="s">
        <v>126</v>
      </c>
      <c r="K71" s="331"/>
      <c r="L71" s="331"/>
      <c r="M71" s="331"/>
      <c r="N71" s="331"/>
      <c r="O71" s="331"/>
      <c r="P71" s="331"/>
      <c r="Q71" s="331"/>
      <c r="R71" s="331"/>
      <c r="S71" s="331"/>
      <c r="T71" s="331"/>
      <c r="U71" s="331"/>
      <c r="V71" s="331"/>
      <c r="W71" s="331"/>
      <c r="X71" s="331"/>
      <c r="Y71" s="331"/>
      <c r="Z71" s="331"/>
      <c r="AA71" s="331"/>
      <c r="AB71" s="331"/>
      <c r="AC71" s="331"/>
      <c r="AD71" s="331"/>
      <c r="AE71" s="331"/>
      <c r="AF71" s="331"/>
      <c r="AG71" s="332">
        <f>'D.1.2.5. - SILNOPROUD'!J30</f>
        <v>0</v>
      </c>
      <c r="AH71" s="333"/>
      <c r="AI71" s="333"/>
      <c r="AJ71" s="333"/>
      <c r="AK71" s="333"/>
      <c r="AL71" s="333"/>
      <c r="AM71" s="333"/>
      <c r="AN71" s="332">
        <f t="shared" si="0"/>
        <v>0</v>
      </c>
      <c r="AO71" s="333"/>
      <c r="AP71" s="333"/>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x14ac:dyDescent="0.2">
      <c r="A72" s="73" t="s">
        <v>73</v>
      </c>
      <c r="B72" s="74"/>
      <c r="C72" s="75"/>
      <c r="D72" s="331" t="s">
        <v>128</v>
      </c>
      <c r="E72" s="331"/>
      <c r="F72" s="331"/>
      <c r="G72" s="331"/>
      <c r="H72" s="331"/>
      <c r="I72" s="76"/>
      <c r="J72" s="331" t="s">
        <v>129</v>
      </c>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2">
        <f>'D.1.2.5.a - FOTOVOLTAIKA'!J30</f>
        <v>0</v>
      </c>
      <c r="AH72" s="333"/>
      <c r="AI72" s="333"/>
      <c r="AJ72" s="333"/>
      <c r="AK72" s="333"/>
      <c r="AL72" s="333"/>
      <c r="AM72" s="333"/>
      <c r="AN72" s="332">
        <f t="shared" si="0"/>
        <v>0</v>
      </c>
      <c r="AO72" s="333"/>
      <c r="AP72" s="333"/>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x14ac:dyDescent="0.2">
      <c r="B73" s="74"/>
      <c r="C73" s="75"/>
      <c r="D73" s="331" t="s">
        <v>131</v>
      </c>
      <c r="E73" s="331"/>
      <c r="F73" s="331"/>
      <c r="G73" s="331"/>
      <c r="H73" s="331"/>
      <c r="I73" s="76"/>
      <c r="J73" s="331" t="s">
        <v>132</v>
      </c>
      <c r="K73" s="331"/>
      <c r="L73" s="331"/>
      <c r="M73" s="331"/>
      <c r="N73" s="331"/>
      <c r="O73" s="331"/>
      <c r="P73" s="331"/>
      <c r="Q73" s="331"/>
      <c r="R73" s="331"/>
      <c r="S73" s="331"/>
      <c r="T73" s="331"/>
      <c r="U73" s="331"/>
      <c r="V73" s="331"/>
      <c r="W73" s="331"/>
      <c r="X73" s="331"/>
      <c r="Y73" s="331"/>
      <c r="Z73" s="331"/>
      <c r="AA73" s="331"/>
      <c r="AB73" s="331"/>
      <c r="AC73" s="331"/>
      <c r="AD73" s="331"/>
      <c r="AE73" s="331"/>
      <c r="AF73" s="331"/>
      <c r="AG73" s="342">
        <f>ROUND(SUM(AG74:AG80),2)</f>
        <v>0</v>
      </c>
      <c r="AH73" s="333"/>
      <c r="AI73" s="333"/>
      <c r="AJ73" s="333"/>
      <c r="AK73" s="333"/>
      <c r="AL73" s="333"/>
      <c r="AM73" s="333"/>
      <c r="AN73" s="332">
        <f t="shared" si="0"/>
        <v>0</v>
      </c>
      <c r="AO73" s="333"/>
      <c r="AP73" s="333"/>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x14ac:dyDescent="0.2">
      <c r="A74" s="73" t="s">
        <v>73</v>
      </c>
      <c r="B74" s="47"/>
      <c r="C74" s="9"/>
      <c r="D74" s="9"/>
      <c r="E74" s="330" t="s">
        <v>134</v>
      </c>
      <c r="F74" s="330"/>
      <c r="G74" s="330"/>
      <c r="H74" s="330"/>
      <c r="I74" s="330"/>
      <c r="J74" s="9"/>
      <c r="K74" s="330" t="s">
        <v>135</v>
      </c>
      <c r="L74" s="330"/>
      <c r="M74" s="330"/>
      <c r="N74" s="330"/>
      <c r="O74" s="330"/>
      <c r="P74" s="330"/>
      <c r="Q74" s="330"/>
      <c r="R74" s="330"/>
      <c r="S74" s="330"/>
      <c r="T74" s="330"/>
      <c r="U74" s="330"/>
      <c r="V74" s="330"/>
      <c r="W74" s="330"/>
      <c r="X74" s="330"/>
      <c r="Y74" s="330"/>
      <c r="Z74" s="330"/>
      <c r="AA74" s="330"/>
      <c r="AB74" s="330"/>
      <c r="AC74" s="330"/>
      <c r="AD74" s="330"/>
      <c r="AE74" s="330"/>
      <c r="AF74" s="330"/>
      <c r="AG74" s="343">
        <f>'D.1.2.6.-1 - ELEKTRONICKÉ...'!J32</f>
        <v>0</v>
      </c>
      <c r="AH74" s="344"/>
      <c r="AI74" s="344"/>
      <c r="AJ74" s="344"/>
      <c r="AK74" s="344"/>
      <c r="AL74" s="344"/>
      <c r="AM74" s="344"/>
      <c r="AN74" s="343">
        <f t="shared" si="0"/>
        <v>0</v>
      </c>
      <c r="AO74" s="344"/>
      <c r="AP74" s="344"/>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x14ac:dyDescent="0.2">
      <c r="A75" s="73" t="s">
        <v>73</v>
      </c>
      <c r="B75" s="47"/>
      <c r="C75" s="9"/>
      <c r="D75" s="9"/>
      <c r="E75" s="330" t="s">
        <v>138</v>
      </c>
      <c r="F75" s="330"/>
      <c r="G75" s="330"/>
      <c r="H75" s="330"/>
      <c r="I75" s="330"/>
      <c r="J75" s="9"/>
      <c r="K75" s="330" t="s">
        <v>139</v>
      </c>
      <c r="L75" s="330"/>
      <c r="M75" s="330"/>
      <c r="N75" s="330"/>
      <c r="O75" s="330"/>
      <c r="P75" s="330"/>
      <c r="Q75" s="330"/>
      <c r="R75" s="330"/>
      <c r="S75" s="330"/>
      <c r="T75" s="330"/>
      <c r="U75" s="330"/>
      <c r="V75" s="330"/>
      <c r="W75" s="330"/>
      <c r="X75" s="330"/>
      <c r="Y75" s="330"/>
      <c r="Z75" s="330"/>
      <c r="AA75" s="330"/>
      <c r="AB75" s="330"/>
      <c r="AC75" s="330"/>
      <c r="AD75" s="330"/>
      <c r="AE75" s="330"/>
      <c r="AF75" s="330"/>
      <c r="AG75" s="343">
        <f>'D.1.2.6.-2 - ELEKTRONICKÉ...'!J32</f>
        <v>0</v>
      </c>
      <c r="AH75" s="344"/>
      <c r="AI75" s="344"/>
      <c r="AJ75" s="344"/>
      <c r="AK75" s="344"/>
      <c r="AL75" s="344"/>
      <c r="AM75" s="344"/>
      <c r="AN75" s="343">
        <f t="shared" si="0"/>
        <v>0</v>
      </c>
      <c r="AO75" s="344"/>
      <c r="AP75" s="344"/>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x14ac:dyDescent="0.2">
      <c r="A76" s="73" t="s">
        <v>73</v>
      </c>
      <c r="B76" s="47"/>
      <c r="C76" s="9"/>
      <c r="D76" s="9"/>
      <c r="E76" s="330" t="s">
        <v>141</v>
      </c>
      <c r="F76" s="330"/>
      <c r="G76" s="330"/>
      <c r="H76" s="330"/>
      <c r="I76" s="330"/>
      <c r="J76" s="9"/>
      <c r="K76" s="330" t="s">
        <v>142</v>
      </c>
      <c r="L76" s="330"/>
      <c r="M76" s="330"/>
      <c r="N76" s="330"/>
      <c r="O76" s="330"/>
      <c r="P76" s="330"/>
      <c r="Q76" s="330"/>
      <c r="R76" s="330"/>
      <c r="S76" s="330"/>
      <c r="T76" s="330"/>
      <c r="U76" s="330"/>
      <c r="V76" s="330"/>
      <c r="W76" s="330"/>
      <c r="X76" s="330"/>
      <c r="Y76" s="330"/>
      <c r="Z76" s="330"/>
      <c r="AA76" s="330"/>
      <c r="AB76" s="330"/>
      <c r="AC76" s="330"/>
      <c r="AD76" s="330"/>
      <c r="AE76" s="330"/>
      <c r="AF76" s="330"/>
      <c r="AG76" s="343">
        <f>'D.1.2.6.-3 - ELEKTRONICKÉ...'!J32</f>
        <v>0</v>
      </c>
      <c r="AH76" s="344"/>
      <c r="AI76" s="344"/>
      <c r="AJ76" s="344"/>
      <c r="AK76" s="344"/>
      <c r="AL76" s="344"/>
      <c r="AM76" s="344"/>
      <c r="AN76" s="343">
        <f t="shared" si="0"/>
        <v>0</v>
      </c>
      <c r="AO76" s="344"/>
      <c r="AP76" s="344"/>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x14ac:dyDescent="0.2">
      <c r="A77" s="73" t="s">
        <v>73</v>
      </c>
      <c r="B77" s="47"/>
      <c r="C77" s="9"/>
      <c r="D77" s="9"/>
      <c r="E77" s="330" t="s">
        <v>144</v>
      </c>
      <c r="F77" s="330"/>
      <c r="G77" s="330"/>
      <c r="H77" s="330"/>
      <c r="I77" s="330"/>
      <c r="J77" s="9"/>
      <c r="K77" s="330" t="s">
        <v>145</v>
      </c>
      <c r="L77" s="330"/>
      <c r="M77" s="330"/>
      <c r="N77" s="330"/>
      <c r="O77" s="330"/>
      <c r="P77" s="330"/>
      <c r="Q77" s="330"/>
      <c r="R77" s="330"/>
      <c r="S77" s="330"/>
      <c r="T77" s="330"/>
      <c r="U77" s="330"/>
      <c r="V77" s="330"/>
      <c r="W77" s="330"/>
      <c r="X77" s="330"/>
      <c r="Y77" s="330"/>
      <c r="Z77" s="330"/>
      <c r="AA77" s="330"/>
      <c r="AB77" s="330"/>
      <c r="AC77" s="330"/>
      <c r="AD77" s="330"/>
      <c r="AE77" s="330"/>
      <c r="AF77" s="330"/>
      <c r="AG77" s="343">
        <f>'D.1.2.6.-4 - ELEKTRONICKÉ...'!J32</f>
        <v>0</v>
      </c>
      <c r="AH77" s="344"/>
      <c r="AI77" s="344"/>
      <c r="AJ77" s="344"/>
      <c r="AK77" s="344"/>
      <c r="AL77" s="344"/>
      <c r="AM77" s="344"/>
      <c r="AN77" s="343">
        <f t="shared" si="0"/>
        <v>0</v>
      </c>
      <c r="AO77" s="344"/>
      <c r="AP77" s="344"/>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x14ac:dyDescent="0.2">
      <c r="A78" s="73" t="s">
        <v>73</v>
      </c>
      <c r="B78" s="47"/>
      <c r="C78" s="9"/>
      <c r="D78" s="9"/>
      <c r="E78" s="330" t="s">
        <v>147</v>
      </c>
      <c r="F78" s="330"/>
      <c r="G78" s="330"/>
      <c r="H78" s="330"/>
      <c r="I78" s="330"/>
      <c r="J78" s="9"/>
      <c r="K78" s="330" t="s">
        <v>148</v>
      </c>
      <c r="L78" s="330"/>
      <c r="M78" s="330"/>
      <c r="N78" s="330"/>
      <c r="O78" s="330"/>
      <c r="P78" s="330"/>
      <c r="Q78" s="330"/>
      <c r="R78" s="330"/>
      <c r="S78" s="330"/>
      <c r="T78" s="330"/>
      <c r="U78" s="330"/>
      <c r="V78" s="330"/>
      <c r="W78" s="330"/>
      <c r="X78" s="330"/>
      <c r="Y78" s="330"/>
      <c r="Z78" s="330"/>
      <c r="AA78" s="330"/>
      <c r="AB78" s="330"/>
      <c r="AC78" s="330"/>
      <c r="AD78" s="330"/>
      <c r="AE78" s="330"/>
      <c r="AF78" s="330"/>
      <c r="AG78" s="343">
        <f>'D.1.2.6.-5 - ELEKTRONICKÉ...'!J32</f>
        <v>0</v>
      </c>
      <c r="AH78" s="344"/>
      <c r="AI78" s="344"/>
      <c r="AJ78" s="344"/>
      <c r="AK78" s="344"/>
      <c r="AL78" s="344"/>
      <c r="AM78" s="344"/>
      <c r="AN78" s="343">
        <f t="shared" si="0"/>
        <v>0</v>
      </c>
      <c r="AO78" s="344"/>
      <c r="AP78" s="344"/>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x14ac:dyDescent="0.2">
      <c r="A79" s="73" t="s">
        <v>73</v>
      </c>
      <c r="B79" s="47"/>
      <c r="C79" s="9"/>
      <c r="D79" s="9"/>
      <c r="E79" s="330" t="s">
        <v>150</v>
      </c>
      <c r="F79" s="330"/>
      <c r="G79" s="330"/>
      <c r="H79" s="330"/>
      <c r="I79" s="330"/>
      <c r="J79" s="9"/>
      <c r="K79" s="330" t="s">
        <v>151</v>
      </c>
      <c r="L79" s="330"/>
      <c r="M79" s="330"/>
      <c r="N79" s="330"/>
      <c r="O79" s="330"/>
      <c r="P79" s="330"/>
      <c r="Q79" s="330"/>
      <c r="R79" s="330"/>
      <c r="S79" s="330"/>
      <c r="T79" s="330"/>
      <c r="U79" s="330"/>
      <c r="V79" s="330"/>
      <c r="W79" s="330"/>
      <c r="X79" s="330"/>
      <c r="Y79" s="330"/>
      <c r="Z79" s="330"/>
      <c r="AA79" s="330"/>
      <c r="AB79" s="330"/>
      <c r="AC79" s="330"/>
      <c r="AD79" s="330"/>
      <c r="AE79" s="330"/>
      <c r="AF79" s="330"/>
      <c r="AG79" s="343">
        <f>'D.1.2.6.-6 - ELEKTRONICKÉ...'!J32</f>
        <v>0</v>
      </c>
      <c r="AH79" s="344"/>
      <c r="AI79" s="344"/>
      <c r="AJ79" s="344"/>
      <c r="AK79" s="344"/>
      <c r="AL79" s="344"/>
      <c r="AM79" s="344"/>
      <c r="AN79" s="343">
        <f t="shared" si="0"/>
        <v>0</v>
      </c>
      <c r="AO79" s="344"/>
      <c r="AP79" s="344"/>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x14ac:dyDescent="0.2">
      <c r="A80" s="73" t="s">
        <v>73</v>
      </c>
      <c r="B80" s="47"/>
      <c r="C80" s="9"/>
      <c r="D80" s="9"/>
      <c r="E80" s="330" t="s">
        <v>153</v>
      </c>
      <c r="F80" s="330"/>
      <c r="G80" s="330"/>
      <c r="H80" s="330"/>
      <c r="I80" s="330"/>
      <c r="J80" s="9"/>
      <c r="K80" s="330" t="s">
        <v>154</v>
      </c>
      <c r="L80" s="330"/>
      <c r="M80" s="330"/>
      <c r="N80" s="330"/>
      <c r="O80" s="330"/>
      <c r="P80" s="330"/>
      <c r="Q80" s="330"/>
      <c r="R80" s="330"/>
      <c r="S80" s="330"/>
      <c r="T80" s="330"/>
      <c r="U80" s="330"/>
      <c r="V80" s="330"/>
      <c r="W80" s="330"/>
      <c r="X80" s="330"/>
      <c r="Y80" s="330"/>
      <c r="Z80" s="330"/>
      <c r="AA80" s="330"/>
      <c r="AB80" s="330"/>
      <c r="AC80" s="330"/>
      <c r="AD80" s="330"/>
      <c r="AE80" s="330"/>
      <c r="AF80" s="330"/>
      <c r="AG80" s="343">
        <f>'D.1.2.6.-7 - ELEKTRONICKÉ...'!J32</f>
        <v>0</v>
      </c>
      <c r="AH80" s="344"/>
      <c r="AI80" s="344"/>
      <c r="AJ80" s="344"/>
      <c r="AK80" s="344"/>
      <c r="AL80" s="344"/>
      <c r="AM80" s="344"/>
      <c r="AN80" s="343">
        <f t="shared" si="0"/>
        <v>0</v>
      </c>
      <c r="AO80" s="344"/>
      <c r="AP80" s="344"/>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x14ac:dyDescent="0.2">
      <c r="A81" s="73" t="s">
        <v>73</v>
      </c>
      <c r="B81" s="74"/>
      <c r="C81" s="75"/>
      <c r="D81" s="331" t="s">
        <v>156</v>
      </c>
      <c r="E81" s="331"/>
      <c r="F81" s="331"/>
      <c r="G81" s="331"/>
      <c r="H81" s="331"/>
      <c r="I81" s="76"/>
      <c r="J81" s="331" t="s">
        <v>157</v>
      </c>
      <c r="K81" s="331"/>
      <c r="L81" s="331"/>
      <c r="M81" s="331"/>
      <c r="N81" s="331"/>
      <c r="O81" s="331"/>
      <c r="P81" s="331"/>
      <c r="Q81" s="331"/>
      <c r="R81" s="331"/>
      <c r="S81" s="331"/>
      <c r="T81" s="331"/>
      <c r="U81" s="331"/>
      <c r="V81" s="331"/>
      <c r="W81" s="331"/>
      <c r="X81" s="331"/>
      <c r="Y81" s="331"/>
      <c r="Z81" s="331"/>
      <c r="AA81" s="331"/>
      <c r="AB81" s="331"/>
      <c r="AC81" s="331"/>
      <c r="AD81" s="331"/>
      <c r="AE81" s="331"/>
      <c r="AF81" s="331"/>
      <c r="AG81" s="332">
        <f>'D.1.2.7. - SYSTÉMY TECHNI...'!J30</f>
        <v>0</v>
      </c>
      <c r="AH81" s="333"/>
      <c r="AI81" s="333"/>
      <c r="AJ81" s="333"/>
      <c r="AK81" s="333"/>
      <c r="AL81" s="333"/>
      <c r="AM81" s="333"/>
      <c r="AN81" s="332">
        <f t="shared" si="0"/>
        <v>0</v>
      </c>
      <c r="AO81" s="333"/>
      <c r="AP81" s="333"/>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x14ac:dyDescent="0.2">
      <c r="A82" s="73" t="s">
        <v>73</v>
      </c>
      <c r="B82" s="74"/>
      <c r="C82" s="75"/>
      <c r="D82" s="331" t="s">
        <v>159</v>
      </c>
      <c r="E82" s="331"/>
      <c r="F82" s="331"/>
      <c r="G82" s="331"/>
      <c r="H82" s="331"/>
      <c r="I82" s="76"/>
      <c r="J82" s="331" t="s">
        <v>160</v>
      </c>
      <c r="K82" s="331"/>
      <c r="L82" s="331"/>
      <c r="M82" s="331"/>
      <c r="N82" s="331"/>
      <c r="O82" s="331"/>
      <c r="P82" s="331"/>
      <c r="Q82" s="331"/>
      <c r="R82" s="331"/>
      <c r="S82" s="331"/>
      <c r="T82" s="331"/>
      <c r="U82" s="331"/>
      <c r="V82" s="331"/>
      <c r="W82" s="331"/>
      <c r="X82" s="331"/>
      <c r="Y82" s="331"/>
      <c r="Z82" s="331"/>
      <c r="AA82" s="331"/>
      <c r="AB82" s="331"/>
      <c r="AC82" s="331"/>
      <c r="AD82" s="331"/>
      <c r="AE82" s="331"/>
      <c r="AF82" s="331"/>
      <c r="AG82" s="332">
        <f>'D.1.2.8. - MĚŘENÍ A REGULACE'!J30</f>
        <v>0</v>
      </c>
      <c r="AH82" s="333"/>
      <c r="AI82" s="333"/>
      <c r="AJ82" s="333"/>
      <c r="AK82" s="333"/>
      <c r="AL82" s="333"/>
      <c r="AM82" s="333"/>
      <c r="AN82" s="332">
        <f t="shared" si="0"/>
        <v>0</v>
      </c>
      <c r="AO82" s="333"/>
      <c r="AP82" s="333"/>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x14ac:dyDescent="0.2">
      <c r="A83" s="73" t="s">
        <v>73</v>
      </c>
      <c r="B83" s="74"/>
      <c r="C83" s="75"/>
      <c r="D83" s="331" t="s">
        <v>162</v>
      </c>
      <c r="E83" s="331"/>
      <c r="F83" s="331"/>
      <c r="G83" s="331"/>
      <c r="H83" s="331"/>
      <c r="I83" s="76"/>
      <c r="J83" s="331" t="s">
        <v>163</v>
      </c>
      <c r="K83" s="331"/>
      <c r="L83" s="331"/>
      <c r="M83" s="331"/>
      <c r="N83" s="331"/>
      <c r="O83" s="331"/>
      <c r="P83" s="331"/>
      <c r="Q83" s="331"/>
      <c r="R83" s="331"/>
      <c r="S83" s="331"/>
      <c r="T83" s="331"/>
      <c r="U83" s="331"/>
      <c r="V83" s="331"/>
      <c r="W83" s="331"/>
      <c r="X83" s="331"/>
      <c r="Y83" s="331"/>
      <c r="Z83" s="331"/>
      <c r="AA83" s="331"/>
      <c r="AB83" s="331"/>
      <c r="AC83" s="331"/>
      <c r="AD83" s="331"/>
      <c r="AE83" s="331"/>
      <c r="AF83" s="331"/>
      <c r="AG83" s="332">
        <f>'D.1.2.9. - ROZVOD STLAČEN...'!J30</f>
        <v>0</v>
      </c>
      <c r="AH83" s="333"/>
      <c r="AI83" s="333"/>
      <c r="AJ83" s="333"/>
      <c r="AK83" s="333"/>
      <c r="AL83" s="333"/>
      <c r="AM83" s="333"/>
      <c r="AN83" s="332">
        <f t="shared" si="0"/>
        <v>0</v>
      </c>
      <c r="AO83" s="333"/>
      <c r="AP83" s="333"/>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x14ac:dyDescent="0.2">
      <c r="B84" s="74"/>
      <c r="C84" s="75"/>
      <c r="D84" s="331" t="s">
        <v>165</v>
      </c>
      <c r="E84" s="331"/>
      <c r="F84" s="331"/>
      <c r="G84" s="331"/>
      <c r="H84" s="331"/>
      <c r="I84" s="76"/>
      <c r="J84" s="331" t="s">
        <v>166</v>
      </c>
      <c r="K84" s="331"/>
      <c r="L84" s="331"/>
      <c r="M84" s="331"/>
      <c r="N84" s="331"/>
      <c r="O84" s="331"/>
      <c r="P84" s="331"/>
      <c r="Q84" s="331"/>
      <c r="R84" s="331"/>
      <c r="S84" s="331"/>
      <c r="T84" s="331"/>
      <c r="U84" s="331"/>
      <c r="V84" s="331"/>
      <c r="W84" s="331"/>
      <c r="X84" s="331"/>
      <c r="Y84" s="331"/>
      <c r="Z84" s="331"/>
      <c r="AA84" s="331"/>
      <c r="AB84" s="331"/>
      <c r="AC84" s="331"/>
      <c r="AD84" s="331"/>
      <c r="AE84" s="331"/>
      <c r="AF84" s="331"/>
      <c r="AG84" s="342">
        <f>ROUND(SUM(AG85:AG87),2)</f>
        <v>0</v>
      </c>
      <c r="AH84" s="333"/>
      <c r="AI84" s="333"/>
      <c r="AJ84" s="333"/>
      <c r="AK84" s="333"/>
      <c r="AL84" s="333"/>
      <c r="AM84" s="333"/>
      <c r="AN84" s="332">
        <f t="shared" si="0"/>
        <v>0</v>
      </c>
      <c r="AO84" s="333"/>
      <c r="AP84" s="333"/>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x14ac:dyDescent="0.2">
      <c r="A85" s="73" t="s">
        <v>73</v>
      </c>
      <c r="B85" s="47"/>
      <c r="C85" s="9"/>
      <c r="D85" s="9"/>
      <c r="E85" s="330" t="s">
        <v>168</v>
      </c>
      <c r="F85" s="330"/>
      <c r="G85" s="330"/>
      <c r="H85" s="330"/>
      <c r="I85" s="330"/>
      <c r="J85" s="9"/>
      <c r="K85" s="330" t="s">
        <v>169</v>
      </c>
      <c r="L85" s="330"/>
      <c r="M85" s="330"/>
      <c r="N85" s="330"/>
      <c r="O85" s="330"/>
      <c r="P85" s="330"/>
      <c r="Q85" s="330"/>
      <c r="R85" s="330"/>
      <c r="S85" s="330"/>
      <c r="T85" s="330"/>
      <c r="U85" s="330"/>
      <c r="V85" s="330"/>
      <c r="W85" s="330"/>
      <c r="X85" s="330"/>
      <c r="Y85" s="330"/>
      <c r="Z85" s="330"/>
      <c r="AA85" s="330"/>
      <c r="AB85" s="330"/>
      <c r="AC85" s="330"/>
      <c r="AD85" s="330"/>
      <c r="AE85" s="330"/>
      <c r="AF85" s="330"/>
      <c r="AG85" s="343">
        <f>'D.1.4.10.1.-1 - SADOVÉ ÚP...'!J32</f>
        <v>0</v>
      </c>
      <c r="AH85" s="344"/>
      <c r="AI85" s="344"/>
      <c r="AJ85" s="344"/>
      <c r="AK85" s="344"/>
      <c r="AL85" s="344"/>
      <c r="AM85" s="344"/>
      <c r="AN85" s="343">
        <f t="shared" si="0"/>
        <v>0</v>
      </c>
      <c r="AO85" s="344"/>
      <c r="AP85" s="344"/>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x14ac:dyDescent="0.2">
      <c r="A86" s="73" t="s">
        <v>73</v>
      </c>
      <c r="B86" s="47"/>
      <c r="C86" s="9"/>
      <c r="D86" s="9"/>
      <c r="E86" s="330" t="s">
        <v>171</v>
      </c>
      <c r="F86" s="330"/>
      <c r="G86" s="330"/>
      <c r="H86" s="330"/>
      <c r="I86" s="330"/>
      <c r="J86" s="9"/>
      <c r="K86" s="330" t="s">
        <v>172</v>
      </c>
      <c r="L86" s="330"/>
      <c r="M86" s="330"/>
      <c r="N86" s="330"/>
      <c r="O86" s="330"/>
      <c r="P86" s="330"/>
      <c r="Q86" s="330"/>
      <c r="R86" s="330"/>
      <c r="S86" s="330"/>
      <c r="T86" s="330"/>
      <c r="U86" s="330"/>
      <c r="V86" s="330"/>
      <c r="W86" s="330"/>
      <c r="X86" s="330"/>
      <c r="Y86" s="330"/>
      <c r="Z86" s="330"/>
      <c r="AA86" s="330"/>
      <c r="AB86" s="330"/>
      <c r="AC86" s="330"/>
      <c r="AD86" s="330"/>
      <c r="AE86" s="330"/>
      <c r="AF86" s="330"/>
      <c r="AG86" s="343">
        <f>'D.1.4.10.1.-2 - SADOVÉ ÚP...'!J32</f>
        <v>0</v>
      </c>
      <c r="AH86" s="344"/>
      <c r="AI86" s="344"/>
      <c r="AJ86" s="344"/>
      <c r="AK86" s="344"/>
      <c r="AL86" s="344"/>
      <c r="AM86" s="344"/>
      <c r="AN86" s="343">
        <f t="shared" si="0"/>
        <v>0</v>
      </c>
      <c r="AO86" s="344"/>
      <c r="AP86" s="344"/>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x14ac:dyDescent="0.2">
      <c r="A87" s="73" t="s">
        <v>73</v>
      </c>
      <c r="B87" s="47"/>
      <c r="C87" s="9"/>
      <c r="D87" s="9"/>
      <c r="E87" s="330" t="s">
        <v>174</v>
      </c>
      <c r="F87" s="330"/>
      <c r="G87" s="330"/>
      <c r="H87" s="330"/>
      <c r="I87" s="330"/>
      <c r="J87" s="9"/>
      <c r="K87" s="330" t="s">
        <v>175</v>
      </c>
      <c r="L87" s="330"/>
      <c r="M87" s="330"/>
      <c r="N87" s="330"/>
      <c r="O87" s="330"/>
      <c r="P87" s="330"/>
      <c r="Q87" s="330"/>
      <c r="R87" s="330"/>
      <c r="S87" s="330"/>
      <c r="T87" s="330"/>
      <c r="U87" s="330"/>
      <c r="V87" s="330"/>
      <c r="W87" s="330"/>
      <c r="X87" s="330"/>
      <c r="Y87" s="330"/>
      <c r="Z87" s="330"/>
      <c r="AA87" s="330"/>
      <c r="AB87" s="330"/>
      <c r="AC87" s="330"/>
      <c r="AD87" s="330"/>
      <c r="AE87" s="330"/>
      <c r="AF87" s="330"/>
      <c r="AG87" s="343">
        <f>'D.1.4.10.1.-3 - SADOVÉ ÚP...'!J32</f>
        <v>0</v>
      </c>
      <c r="AH87" s="344"/>
      <c r="AI87" s="344"/>
      <c r="AJ87" s="344"/>
      <c r="AK87" s="344"/>
      <c r="AL87" s="344"/>
      <c r="AM87" s="344"/>
      <c r="AN87" s="343">
        <f t="shared" si="0"/>
        <v>0</v>
      </c>
      <c r="AO87" s="344"/>
      <c r="AP87" s="344"/>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x14ac:dyDescent="0.2">
      <c r="A88" s="73" t="s">
        <v>73</v>
      </c>
      <c r="B88" s="74"/>
      <c r="C88" s="75"/>
      <c r="D88" s="331" t="s">
        <v>177</v>
      </c>
      <c r="E88" s="331"/>
      <c r="F88" s="331"/>
      <c r="G88" s="331"/>
      <c r="H88" s="331"/>
      <c r="I88" s="76"/>
      <c r="J88" s="331" t="s">
        <v>178</v>
      </c>
      <c r="K88" s="331"/>
      <c r="L88" s="331"/>
      <c r="M88" s="331"/>
      <c r="N88" s="331"/>
      <c r="O88" s="331"/>
      <c r="P88" s="331"/>
      <c r="Q88" s="331"/>
      <c r="R88" s="331"/>
      <c r="S88" s="331"/>
      <c r="T88" s="331"/>
      <c r="U88" s="331"/>
      <c r="V88" s="331"/>
      <c r="W88" s="331"/>
      <c r="X88" s="331"/>
      <c r="Y88" s="331"/>
      <c r="Z88" s="331"/>
      <c r="AA88" s="331"/>
      <c r="AB88" s="331"/>
      <c r="AC88" s="331"/>
      <c r="AD88" s="331"/>
      <c r="AE88" s="331"/>
      <c r="AF88" s="331"/>
      <c r="AG88" s="332">
        <f>'D.1.4.10.2. - ZPEVNĚNÉ PL...'!J30</f>
        <v>0</v>
      </c>
      <c r="AH88" s="333"/>
      <c r="AI88" s="333"/>
      <c r="AJ88" s="333"/>
      <c r="AK88" s="333"/>
      <c r="AL88" s="333"/>
      <c r="AM88" s="333"/>
      <c r="AN88" s="332">
        <f t="shared" si="0"/>
        <v>0</v>
      </c>
      <c r="AO88" s="333"/>
      <c r="AP88" s="333"/>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x14ac:dyDescent="0.2">
      <c r="B89" s="34"/>
      <c r="AR89" s="34"/>
    </row>
    <row r="90" spans="1:91" s="1" customFormat="1" ht="6.95" customHeight="1" x14ac:dyDescent="0.2">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miEG0klIKLyom+Y458zZC487jrPN3pgHyB4sRhjKeXO8kNtC7p3iFWNw/hAXHUXHVP9oBbJo8ET8lmdnZ2rRg==" saltValue="xsLmC//dN3G5QYr1y52Ak3nV1vaLtKDtibQMVw7oOguYOlQW9xJ4Xp8IL5uWNSPMJ5znsLjp3KjmgDBl1sLpDw=="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59:AP59"/>
    <mergeCell ref="AN60:AP60"/>
    <mergeCell ref="AG60:AM60"/>
    <mergeCell ref="AG54:AM54"/>
    <mergeCell ref="AN54:AP54"/>
    <mergeCell ref="J64:AF64"/>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scale="9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78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182</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ROUND((SUM(BE86:BE189)),  2)</f>
        <v>0</v>
      </c>
      <c r="I33" s="95">
        <v>0.21</v>
      </c>
      <c r="J33" s="85">
        <f>ROUND(((SUM(BE86:BE189))*I33),  2)</f>
        <v>0</v>
      </c>
      <c r="L33" s="34"/>
    </row>
    <row r="34" spans="2:12" s="1" customFormat="1" ht="14.45" customHeight="1" x14ac:dyDescent="0.2">
      <c r="B34" s="34"/>
      <c r="E34" s="29" t="s">
        <v>41</v>
      </c>
      <c r="F34" s="85">
        <f>ROUND((SUM(BF86:BF189)),  2)</f>
        <v>0</v>
      </c>
      <c r="I34" s="95">
        <v>0.12</v>
      </c>
      <c r="J34" s="85">
        <f>ROUND(((SUM(BF86:BF189))*I34),  2)</f>
        <v>0</v>
      </c>
      <c r="L34" s="34"/>
    </row>
    <row r="35" spans="2:12" s="1" customFormat="1" ht="14.45" hidden="1" customHeight="1" x14ac:dyDescent="0.2">
      <c r="B35" s="34"/>
      <c r="E35" s="29" t="s">
        <v>42</v>
      </c>
      <c r="F35" s="85">
        <f>ROUND((SUM(BG86:BG189)),  2)</f>
        <v>0</v>
      </c>
      <c r="I35" s="95">
        <v>0.21</v>
      </c>
      <c r="J35" s="85">
        <f>0</f>
        <v>0</v>
      </c>
      <c r="L35" s="34"/>
    </row>
    <row r="36" spans="2:12" s="1" customFormat="1" ht="14.45" hidden="1" customHeight="1" x14ac:dyDescent="0.2">
      <c r="B36" s="34"/>
      <c r="E36" s="29" t="s">
        <v>43</v>
      </c>
      <c r="F36" s="85">
        <f>ROUND((SUM(BH86:BH189)),  2)</f>
        <v>0</v>
      </c>
      <c r="I36" s="95">
        <v>0.12</v>
      </c>
      <c r="J36" s="85">
        <f>0</f>
        <v>0</v>
      </c>
      <c r="L36" s="34"/>
    </row>
    <row r="37" spans="2:12" s="1" customFormat="1" ht="14.45" hidden="1" customHeight="1" x14ac:dyDescent="0.2">
      <c r="B37" s="34"/>
      <c r="E37" s="29" t="s">
        <v>44</v>
      </c>
      <c r="F37" s="85">
        <f>ROUND((SUM(BI86:BI189)),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00 - VRN</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190</v>
      </c>
      <c r="E60" s="107"/>
      <c r="F60" s="107"/>
      <c r="G60" s="107"/>
      <c r="H60" s="107"/>
      <c r="I60" s="107"/>
      <c r="J60" s="108">
        <f>J87</f>
        <v>0</v>
      </c>
      <c r="L60" s="105"/>
    </row>
    <row r="61" spans="2:47" s="9" customFormat="1" ht="19.899999999999999" customHeight="1" x14ac:dyDescent="0.2">
      <c r="B61" s="109"/>
      <c r="D61" s="110" t="s">
        <v>191</v>
      </c>
      <c r="E61" s="111"/>
      <c r="F61" s="111"/>
      <c r="G61" s="111"/>
      <c r="H61" s="111"/>
      <c r="I61" s="111"/>
      <c r="J61" s="112">
        <f>J88</f>
        <v>0</v>
      </c>
      <c r="L61" s="109"/>
    </row>
    <row r="62" spans="2:47" s="9" customFormat="1" ht="19.899999999999999" customHeight="1" x14ac:dyDescent="0.2">
      <c r="B62" s="109"/>
      <c r="D62" s="110" t="s">
        <v>192</v>
      </c>
      <c r="E62" s="111"/>
      <c r="F62" s="111"/>
      <c r="G62" s="111"/>
      <c r="H62" s="111"/>
      <c r="I62" s="111"/>
      <c r="J62" s="112">
        <f>J119</f>
        <v>0</v>
      </c>
      <c r="L62" s="109"/>
    </row>
    <row r="63" spans="2:47" s="9" customFormat="1" ht="19.899999999999999" customHeight="1" x14ac:dyDescent="0.2">
      <c r="B63" s="109"/>
      <c r="D63" s="110" t="s">
        <v>193</v>
      </c>
      <c r="E63" s="111"/>
      <c r="F63" s="111"/>
      <c r="G63" s="111"/>
      <c r="H63" s="111"/>
      <c r="I63" s="111"/>
      <c r="J63" s="112">
        <f>J125</f>
        <v>0</v>
      </c>
      <c r="L63" s="109"/>
    </row>
    <row r="64" spans="2:47" s="9" customFormat="1" ht="19.899999999999999" customHeight="1" x14ac:dyDescent="0.2">
      <c r="B64" s="109"/>
      <c r="D64" s="110" t="s">
        <v>194</v>
      </c>
      <c r="E64" s="111"/>
      <c r="F64" s="111"/>
      <c r="G64" s="111"/>
      <c r="H64" s="111"/>
      <c r="I64" s="111"/>
      <c r="J64" s="112">
        <f>J138</f>
        <v>0</v>
      </c>
      <c r="L64" s="109"/>
    </row>
    <row r="65" spans="2:12" s="9" customFormat="1" ht="19.899999999999999" customHeight="1" x14ac:dyDescent="0.2">
      <c r="B65" s="109"/>
      <c r="D65" s="110" t="s">
        <v>195</v>
      </c>
      <c r="E65" s="111"/>
      <c r="F65" s="111"/>
      <c r="G65" s="111"/>
      <c r="H65" s="111"/>
      <c r="I65" s="111"/>
      <c r="J65" s="112">
        <f>J162</f>
        <v>0</v>
      </c>
      <c r="L65" s="109"/>
    </row>
    <row r="66" spans="2:12" s="9" customFormat="1" ht="19.899999999999999" customHeight="1" x14ac:dyDescent="0.2">
      <c r="B66" s="109"/>
      <c r="D66" s="110" t="s">
        <v>196</v>
      </c>
      <c r="E66" s="111"/>
      <c r="F66" s="111"/>
      <c r="G66" s="111"/>
      <c r="H66" s="111"/>
      <c r="I66" s="111"/>
      <c r="J66" s="112">
        <f>J168</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2" t="str">
        <f>E7</f>
        <v>Stavební úpravy budovy N (CEETe II) v areálu VŠB-TUO - Úpravy po DI - rev_k</v>
      </c>
      <c r="F76" s="373"/>
      <c r="G76" s="373"/>
      <c r="H76" s="373"/>
      <c r="L76" s="34"/>
    </row>
    <row r="77" spans="2:12" s="1" customFormat="1" ht="12" customHeight="1" x14ac:dyDescent="0.2">
      <c r="B77" s="34"/>
      <c r="C77" s="29" t="s">
        <v>181</v>
      </c>
      <c r="L77" s="34"/>
    </row>
    <row r="78" spans="2:12" s="1" customFormat="1" ht="16.5" customHeight="1" x14ac:dyDescent="0.2">
      <c r="B78" s="34"/>
      <c r="E78" s="336" t="str">
        <f>E9</f>
        <v>00 - VRN</v>
      </c>
      <c r="F78" s="371"/>
      <c r="G78" s="371"/>
      <c r="H78" s="371"/>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15. 12. 2025</v>
      </c>
      <c r="L80" s="34"/>
    </row>
    <row r="81" spans="2:65" s="1" customFormat="1" ht="6.95" customHeight="1" x14ac:dyDescent="0.2">
      <c r="B81" s="34"/>
      <c r="L81" s="34"/>
    </row>
    <row r="82" spans="2:65" s="1" customFormat="1" ht="25.7" customHeight="1" x14ac:dyDescent="0.2">
      <c r="B82" s="34"/>
      <c r="C82" s="29" t="s">
        <v>25</v>
      </c>
      <c r="F82" s="27" t="str">
        <f>E15</f>
        <v xml:space="preserve"> </v>
      </c>
      <c r="I82" s="29" t="s">
        <v>30</v>
      </c>
      <c r="J82" s="32" t="str">
        <f>E21</f>
        <v xml:space="preserve">TECHNICO Opava s.r.o.,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x14ac:dyDescent="0.2">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x14ac:dyDescent="0.2">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x14ac:dyDescent="0.2">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x14ac:dyDescent="0.2">
      <c r="B90" s="34"/>
      <c r="D90" s="146" t="s">
        <v>222</v>
      </c>
      <c r="F90" s="147" t="s">
        <v>223</v>
      </c>
      <c r="I90" s="148"/>
      <c r="L90" s="34"/>
      <c r="M90" s="149"/>
      <c r="T90" s="55"/>
      <c r="AT90" s="19" t="s">
        <v>222</v>
      </c>
      <c r="AU90" s="19" t="s">
        <v>79</v>
      </c>
    </row>
    <row r="91" spans="2:65" s="1" customFormat="1" ht="87.75" x14ac:dyDescent="0.2">
      <c r="B91" s="34"/>
      <c r="D91" s="150" t="s">
        <v>224</v>
      </c>
      <c r="F91" s="151" t="s">
        <v>225</v>
      </c>
      <c r="I91" s="148"/>
      <c r="L91" s="34"/>
      <c r="M91" s="149"/>
      <c r="T91" s="55"/>
      <c r="AT91" s="19" t="s">
        <v>224</v>
      </c>
      <c r="AU91" s="19" t="s">
        <v>79</v>
      </c>
    </row>
    <row r="92" spans="2:65" s="12" customFormat="1" x14ac:dyDescent="0.2">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x14ac:dyDescent="0.2">
      <c r="B95" s="34"/>
      <c r="D95" s="146" t="s">
        <v>222</v>
      </c>
      <c r="F95" s="147" t="s">
        <v>233</v>
      </c>
      <c r="I95" s="148"/>
      <c r="L95" s="34"/>
      <c r="M95" s="149"/>
      <c r="T95" s="55"/>
      <c r="AT95" s="19" t="s">
        <v>222</v>
      </c>
      <c r="AU95" s="19" t="s">
        <v>79</v>
      </c>
    </row>
    <row r="96" spans="2:65" s="1" customFormat="1" ht="78" x14ac:dyDescent="0.2">
      <c r="B96" s="34"/>
      <c r="D96" s="150" t="s">
        <v>224</v>
      </c>
      <c r="F96" s="151" t="s">
        <v>234</v>
      </c>
      <c r="I96" s="148"/>
      <c r="L96" s="34"/>
      <c r="M96" s="149"/>
      <c r="T96" s="55"/>
      <c r="AT96" s="19" t="s">
        <v>224</v>
      </c>
      <c r="AU96" s="19" t="s">
        <v>79</v>
      </c>
    </row>
    <row r="97" spans="2:65" s="12" customFormat="1" x14ac:dyDescent="0.2">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x14ac:dyDescent="0.2">
      <c r="B100" s="34"/>
      <c r="D100" s="146" t="s">
        <v>222</v>
      </c>
      <c r="F100" s="147" t="s">
        <v>240</v>
      </c>
      <c r="I100" s="148"/>
      <c r="L100" s="34"/>
      <c r="M100" s="149"/>
      <c r="T100" s="55"/>
      <c r="AT100" s="19" t="s">
        <v>222</v>
      </c>
      <c r="AU100" s="19" t="s">
        <v>79</v>
      </c>
    </row>
    <row r="101" spans="2:65" s="1" customFormat="1" ht="48.75" x14ac:dyDescent="0.2">
      <c r="B101" s="34"/>
      <c r="D101" s="150" t="s">
        <v>224</v>
      </c>
      <c r="F101" s="151" t="s">
        <v>241</v>
      </c>
      <c r="I101" s="148"/>
      <c r="L101" s="34"/>
      <c r="M101" s="149"/>
      <c r="T101" s="55"/>
      <c r="AT101" s="19" t="s">
        <v>224</v>
      </c>
      <c r="AU101" s="19" t="s">
        <v>79</v>
      </c>
    </row>
    <row r="102" spans="2:65" s="12" customFormat="1" x14ac:dyDescent="0.2">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x14ac:dyDescent="0.2">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x14ac:dyDescent="0.2">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x14ac:dyDescent="0.2">
      <c r="B105" s="34"/>
      <c r="D105" s="150" t="s">
        <v>224</v>
      </c>
      <c r="F105" s="151" t="s">
        <v>247</v>
      </c>
      <c r="I105" s="148"/>
      <c r="L105" s="34"/>
      <c r="M105" s="149"/>
      <c r="T105" s="55"/>
      <c r="AT105" s="19" t="s">
        <v>224</v>
      </c>
      <c r="AU105" s="19" t="s">
        <v>79</v>
      </c>
    </row>
    <row r="106" spans="2:65" s="12" customFormat="1" x14ac:dyDescent="0.2">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x14ac:dyDescent="0.2">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x14ac:dyDescent="0.2">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x14ac:dyDescent="0.2">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x14ac:dyDescent="0.2">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x14ac:dyDescent="0.2">
      <c r="B112" s="34"/>
      <c r="D112" s="150" t="s">
        <v>224</v>
      </c>
      <c r="F112" s="151" t="s">
        <v>257</v>
      </c>
      <c r="I112" s="148"/>
      <c r="L112" s="34"/>
      <c r="M112" s="149"/>
      <c r="T112" s="55"/>
      <c r="AT112" s="19" t="s">
        <v>224</v>
      </c>
      <c r="AU112" s="19" t="s">
        <v>79</v>
      </c>
    </row>
    <row r="113" spans="2:65" s="12" customFormat="1" x14ac:dyDescent="0.2">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x14ac:dyDescent="0.2">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x14ac:dyDescent="0.2">
      <c r="B116" s="34"/>
      <c r="D116" s="150" t="s">
        <v>224</v>
      </c>
      <c r="F116" s="151" t="s">
        <v>263</v>
      </c>
      <c r="I116" s="148"/>
      <c r="L116" s="34"/>
      <c r="M116" s="149"/>
      <c r="T116" s="55"/>
      <c r="AT116" s="19" t="s">
        <v>224</v>
      </c>
      <c r="AU116" s="19" t="s">
        <v>79</v>
      </c>
    </row>
    <row r="117" spans="2:65" s="12" customFormat="1" x14ac:dyDescent="0.2">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x14ac:dyDescent="0.2">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x14ac:dyDescent="0.2">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x14ac:dyDescent="0.2">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x14ac:dyDescent="0.2">
      <c r="B121" s="34"/>
      <c r="D121" s="146" t="s">
        <v>222</v>
      </c>
      <c r="F121" s="147" t="s">
        <v>270</v>
      </c>
      <c r="I121" s="148"/>
      <c r="L121" s="34"/>
      <c r="M121" s="149"/>
      <c r="T121" s="55"/>
      <c r="AT121" s="19" t="s">
        <v>222</v>
      </c>
      <c r="AU121" s="19" t="s">
        <v>79</v>
      </c>
    </row>
    <row r="122" spans="2:65" s="1" customFormat="1" ht="78" x14ac:dyDescent="0.2">
      <c r="B122" s="34"/>
      <c r="D122" s="150" t="s">
        <v>224</v>
      </c>
      <c r="F122" s="151" t="s">
        <v>271</v>
      </c>
      <c r="I122" s="148"/>
      <c r="L122" s="34"/>
      <c r="M122" s="149"/>
      <c r="T122" s="55"/>
      <c r="AT122" s="19" t="s">
        <v>224</v>
      </c>
      <c r="AU122" s="19" t="s">
        <v>79</v>
      </c>
    </row>
    <row r="123" spans="2:65" s="12" customFormat="1" x14ac:dyDescent="0.2">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x14ac:dyDescent="0.2">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x14ac:dyDescent="0.2">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x14ac:dyDescent="0.2">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x14ac:dyDescent="0.2">
      <c r="B127" s="34"/>
      <c r="D127" s="150" t="s">
        <v>224</v>
      </c>
      <c r="F127" s="151" t="s">
        <v>279</v>
      </c>
      <c r="I127" s="148"/>
      <c r="L127" s="34"/>
      <c r="M127" s="149"/>
      <c r="T127" s="55"/>
      <c r="AT127" s="19" t="s">
        <v>224</v>
      </c>
      <c r="AU127" s="19" t="s">
        <v>79</v>
      </c>
    </row>
    <row r="128" spans="2:65" s="12" customFormat="1" x14ac:dyDescent="0.2">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x14ac:dyDescent="0.2">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x14ac:dyDescent="0.2">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x14ac:dyDescent="0.2">
      <c r="B131" s="34"/>
      <c r="D131" s="150" t="s">
        <v>224</v>
      </c>
      <c r="F131" s="151" t="s">
        <v>285</v>
      </c>
      <c r="I131" s="148"/>
      <c r="L131" s="34"/>
      <c r="M131" s="149"/>
      <c r="T131" s="55"/>
      <c r="AT131" s="19" t="s">
        <v>224</v>
      </c>
      <c r="AU131" s="19" t="s">
        <v>79</v>
      </c>
    </row>
    <row r="132" spans="2:65" s="12" customFormat="1" x14ac:dyDescent="0.2">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x14ac:dyDescent="0.2">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x14ac:dyDescent="0.2">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x14ac:dyDescent="0.2">
      <c r="B135" s="34"/>
      <c r="D135" s="150" t="s">
        <v>224</v>
      </c>
      <c r="F135" s="151" t="s">
        <v>291</v>
      </c>
      <c r="I135" s="148"/>
      <c r="L135" s="34"/>
      <c r="M135" s="149"/>
      <c r="T135" s="55"/>
      <c r="AT135" s="19" t="s">
        <v>224</v>
      </c>
      <c r="AU135" s="19" t="s">
        <v>79</v>
      </c>
    </row>
    <row r="136" spans="2:65" s="12" customFormat="1" x14ac:dyDescent="0.2">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x14ac:dyDescent="0.2">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x14ac:dyDescent="0.2">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x14ac:dyDescent="0.2">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x14ac:dyDescent="0.2">
      <c r="B140" s="34"/>
      <c r="D140" s="146" t="s">
        <v>222</v>
      </c>
      <c r="F140" s="147" t="s">
        <v>298</v>
      </c>
      <c r="I140" s="148"/>
      <c r="L140" s="34"/>
      <c r="M140" s="149"/>
      <c r="T140" s="55"/>
      <c r="AT140" s="19" t="s">
        <v>222</v>
      </c>
      <c r="AU140" s="19" t="s">
        <v>79</v>
      </c>
    </row>
    <row r="141" spans="2:65" s="1" customFormat="1" ht="19.5" x14ac:dyDescent="0.2">
      <c r="B141" s="34"/>
      <c r="D141" s="150" t="s">
        <v>224</v>
      </c>
      <c r="F141" s="151" t="s">
        <v>299</v>
      </c>
      <c r="I141" s="148"/>
      <c r="L141" s="34"/>
      <c r="M141" s="149"/>
      <c r="T141" s="55"/>
      <c r="AT141" s="19" t="s">
        <v>224</v>
      </c>
      <c r="AU141" s="19" t="s">
        <v>79</v>
      </c>
    </row>
    <row r="142" spans="2:65" s="12" customFormat="1" x14ac:dyDescent="0.2">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x14ac:dyDescent="0.2">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x14ac:dyDescent="0.2">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x14ac:dyDescent="0.2">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x14ac:dyDescent="0.2">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x14ac:dyDescent="0.2">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x14ac:dyDescent="0.2">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x14ac:dyDescent="0.2">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x14ac:dyDescent="0.2">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x14ac:dyDescent="0.2">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x14ac:dyDescent="0.2">
      <c r="B154" s="34"/>
      <c r="D154" s="146" t="s">
        <v>222</v>
      </c>
      <c r="F154" s="147" t="s">
        <v>320</v>
      </c>
      <c r="I154" s="148"/>
      <c r="L154" s="34"/>
      <c r="M154" s="149"/>
      <c r="T154" s="55"/>
      <c r="AT154" s="19" t="s">
        <v>222</v>
      </c>
      <c r="AU154" s="19" t="s">
        <v>79</v>
      </c>
    </row>
    <row r="155" spans="2:65" s="1" customFormat="1" ht="48.75" x14ac:dyDescent="0.2">
      <c r="B155" s="34"/>
      <c r="D155" s="150" t="s">
        <v>224</v>
      </c>
      <c r="F155" s="151" t="s">
        <v>321</v>
      </c>
      <c r="I155" s="148"/>
      <c r="L155" s="34"/>
      <c r="M155" s="149"/>
      <c r="T155" s="55"/>
      <c r="AT155" s="19" t="s">
        <v>224</v>
      </c>
      <c r="AU155" s="19" t="s">
        <v>79</v>
      </c>
    </row>
    <row r="156" spans="2:65" s="12" customFormat="1" x14ac:dyDescent="0.2">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x14ac:dyDescent="0.2">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x14ac:dyDescent="0.2">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x14ac:dyDescent="0.2">
      <c r="B159" s="34"/>
      <c r="D159" s="150" t="s">
        <v>224</v>
      </c>
      <c r="F159" s="151" t="s">
        <v>321</v>
      </c>
      <c r="I159" s="148"/>
      <c r="L159" s="34"/>
      <c r="M159" s="149"/>
      <c r="T159" s="55"/>
      <c r="AT159" s="19" t="s">
        <v>224</v>
      </c>
      <c r="AU159" s="19" t="s">
        <v>79</v>
      </c>
    </row>
    <row r="160" spans="2:65" s="12" customFormat="1" x14ac:dyDescent="0.2">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x14ac:dyDescent="0.2">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x14ac:dyDescent="0.2">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x14ac:dyDescent="0.2">
      <c r="B164" s="34"/>
      <c r="D164" s="146" t="s">
        <v>222</v>
      </c>
      <c r="F164" s="147" t="s">
        <v>333</v>
      </c>
      <c r="I164" s="148"/>
      <c r="L164" s="34"/>
      <c r="M164" s="149"/>
      <c r="T164" s="55"/>
      <c r="AT164" s="19" t="s">
        <v>222</v>
      </c>
      <c r="AU164" s="19" t="s">
        <v>79</v>
      </c>
    </row>
    <row r="165" spans="2:65" s="1" customFormat="1" ht="107.25" x14ac:dyDescent="0.2">
      <c r="B165" s="34"/>
      <c r="D165" s="150" t="s">
        <v>224</v>
      </c>
      <c r="F165" s="151" t="s">
        <v>334</v>
      </c>
      <c r="I165" s="148"/>
      <c r="L165" s="34"/>
      <c r="M165" s="149"/>
      <c r="T165" s="55"/>
      <c r="AT165" s="19" t="s">
        <v>224</v>
      </c>
      <c r="AU165" s="19" t="s">
        <v>79</v>
      </c>
    </row>
    <row r="166" spans="2:65" s="12" customFormat="1" x14ac:dyDescent="0.2">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x14ac:dyDescent="0.2">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x14ac:dyDescent="0.2">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x14ac:dyDescent="0.2">
      <c r="B170" s="34"/>
      <c r="D170" s="146" t="s">
        <v>222</v>
      </c>
      <c r="F170" s="147" t="s">
        <v>341</v>
      </c>
      <c r="I170" s="148"/>
      <c r="L170" s="34"/>
      <c r="M170" s="149"/>
      <c r="T170" s="55"/>
      <c r="AT170" s="19" t="s">
        <v>222</v>
      </c>
      <c r="AU170" s="19" t="s">
        <v>79</v>
      </c>
    </row>
    <row r="171" spans="2:65" s="1" customFormat="1" ht="68.25" x14ac:dyDescent="0.2">
      <c r="B171" s="34"/>
      <c r="D171" s="150" t="s">
        <v>224</v>
      </c>
      <c r="F171" s="151" t="s">
        <v>342</v>
      </c>
      <c r="I171" s="148"/>
      <c r="L171" s="34"/>
      <c r="M171" s="149"/>
      <c r="T171" s="55"/>
      <c r="AT171" s="19" t="s">
        <v>224</v>
      </c>
      <c r="AU171" s="19" t="s">
        <v>79</v>
      </c>
    </row>
    <row r="172" spans="2:65" s="1" customFormat="1" ht="16.5" customHeight="1" x14ac:dyDescent="0.2">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x14ac:dyDescent="0.2">
      <c r="B173" s="34"/>
      <c r="D173" s="146" t="s">
        <v>222</v>
      </c>
      <c r="F173" s="147" t="s">
        <v>347</v>
      </c>
      <c r="I173" s="148"/>
      <c r="L173" s="34"/>
      <c r="M173" s="149"/>
      <c r="T173" s="55"/>
      <c r="AT173" s="19" t="s">
        <v>222</v>
      </c>
      <c r="AU173" s="19" t="s">
        <v>79</v>
      </c>
    </row>
    <row r="174" spans="2:65" s="12" customFormat="1" x14ac:dyDescent="0.2">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x14ac:dyDescent="0.2">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x14ac:dyDescent="0.2">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x14ac:dyDescent="0.2">
      <c r="B177" s="34"/>
      <c r="D177" s="146" t="s">
        <v>222</v>
      </c>
      <c r="F177" s="147" t="s">
        <v>352</v>
      </c>
      <c r="I177" s="148"/>
      <c r="L177" s="34"/>
      <c r="M177" s="149"/>
      <c r="T177" s="55"/>
      <c r="AT177" s="19" t="s">
        <v>222</v>
      </c>
      <c r="AU177" s="19" t="s">
        <v>79</v>
      </c>
    </row>
    <row r="178" spans="2:65" s="12" customFormat="1" x14ac:dyDescent="0.2">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x14ac:dyDescent="0.2">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x14ac:dyDescent="0.2">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x14ac:dyDescent="0.2">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x14ac:dyDescent="0.2">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x14ac:dyDescent="0.2">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x14ac:dyDescent="0.2">
      <c r="B187" s="34"/>
      <c r="D187" s="150" t="s">
        <v>224</v>
      </c>
      <c r="F187" s="151" t="s">
        <v>368</v>
      </c>
      <c r="I187" s="148"/>
      <c r="L187" s="34"/>
      <c r="M187" s="149"/>
      <c r="T187" s="55"/>
      <c r="AT187" s="19" t="s">
        <v>224</v>
      </c>
      <c r="AU187" s="19" t="s">
        <v>79</v>
      </c>
    </row>
    <row r="188" spans="2:65" s="12" customFormat="1" x14ac:dyDescent="0.2">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x14ac:dyDescent="0.2">
      <c r="B190" s="43"/>
      <c r="C190" s="44"/>
      <c r="D190" s="44"/>
      <c r="E190" s="44"/>
      <c r="F190" s="44"/>
      <c r="G190" s="44"/>
      <c r="H190" s="44"/>
      <c r="I190" s="44"/>
      <c r="J190" s="44"/>
      <c r="K190" s="44"/>
      <c r="L190" s="34"/>
    </row>
  </sheetData>
  <sheetProtection algorithmName="SHA-512" hashValue="3E5dSRTK7S/uhwnYnjCFoVCQGd6s7U6HBMHobXpBg+IMU8BrNCYU42nIr75S+PIrC3N4y7lcuPfW34Dc0mLBZA==" saltValue="3W3bfDlNEfKVSPT/VTM7poMwEvYs7nJcsgHqaMOmsglUPO1HFg9HWZyKlJbQhA5jILUcYn5KWh8n8b1x9YrfmA=="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6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82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370</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371</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ROUND(J110,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ROUND((SUM(BE110:BE2161)),  2)</f>
        <v>0</v>
      </c>
      <c r="I33" s="95">
        <v>0.21</v>
      </c>
      <c r="J33" s="85">
        <f>ROUND(((SUM(BE110:BE2161))*I33),  2)</f>
        <v>0</v>
      </c>
      <c r="L33" s="34"/>
    </row>
    <row r="34" spans="2:12" s="1" customFormat="1" ht="14.45" customHeight="1" x14ac:dyDescent="0.2">
      <c r="B34" s="34"/>
      <c r="E34" s="29" t="s">
        <v>41</v>
      </c>
      <c r="F34" s="85">
        <f>ROUND((SUM(BF110:BF2161)),  2)</f>
        <v>0</v>
      </c>
      <c r="I34" s="95">
        <v>0.12</v>
      </c>
      <c r="J34" s="85">
        <f>ROUND(((SUM(BF110:BF2161))*I34),  2)</f>
        <v>0</v>
      </c>
      <c r="L34" s="34"/>
    </row>
    <row r="35" spans="2:12" s="1" customFormat="1" ht="14.45" hidden="1" customHeight="1" x14ac:dyDescent="0.2">
      <c r="B35" s="34"/>
      <c r="E35" s="29" t="s">
        <v>42</v>
      </c>
      <c r="F35" s="85">
        <f>ROUND((SUM(BG110:BG2161)),  2)</f>
        <v>0</v>
      </c>
      <c r="I35" s="95">
        <v>0.21</v>
      </c>
      <c r="J35" s="85">
        <f>0</f>
        <v>0</v>
      </c>
      <c r="L35" s="34"/>
    </row>
    <row r="36" spans="2:12" s="1" customFormat="1" ht="14.45" hidden="1" customHeight="1" x14ac:dyDescent="0.2">
      <c r="B36" s="34"/>
      <c r="E36" s="29" t="s">
        <v>43</v>
      </c>
      <c r="F36" s="85">
        <f>ROUND((SUM(BH110:BH2161)),  2)</f>
        <v>0</v>
      </c>
      <c r="I36" s="95">
        <v>0.12</v>
      </c>
      <c r="J36" s="85">
        <f>0</f>
        <v>0</v>
      </c>
      <c r="L36" s="34"/>
    </row>
    <row r="37" spans="2:12" s="1" customFormat="1" ht="14.45" hidden="1" customHeight="1" x14ac:dyDescent="0.2">
      <c r="B37" s="34"/>
      <c r="E37" s="29" t="s">
        <v>44</v>
      </c>
      <c r="F37" s="85">
        <f>ROUND((SUM(BI110:BI2161)),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D.1.1.3.1.a - ASŘ - BOURACÍ PRÁCE</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J110</f>
        <v>0</v>
      </c>
      <c r="L59" s="34"/>
      <c r="AU59" s="19" t="s">
        <v>189</v>
      </c>
    </row>
    <row r="60" spans="2:47" s="8" customFormat="1" ht="24.95" customHeight="1" x14ac:dyDescent="0.2">
      <c r="B60" s="105"/>
      <c r="D60" s="106" t="s">
        <v>372</v>
      </c>
      <c r="E60" s="107"/>
      <c r="F60" s="107"/>
      <c r="G60" s="107"/>
      <c r="H60" s="107"/>
      <c r="I60" s="107"/>
      <c r="J60" s="108">
        <f>J111</f>
        <v>0</v>
      </c>
      <c r="L60" s="105"/>
    </row>
    <row r="61" spans="2:47" s="9" customFormat="1" ht="19.899999999999999" customHeight="1" x14ac:dyDescent="0.2">
      <c r="B61" s="109"/>
      <c r="D61" s="110" t="s">
        <v>373</v>
      </c>
      <c r="E61" s="111"/>
      <c r="F61" s="111"/>
      <c r="G61" s="111"/>
      <c r="H61" s="111"/>
      <c r="I61" s="111"/>
      <c r="J61" s="112">
        <f>J112</f>
        <v>0</v>
      </c>
      <c r="L61" s="109"/>
    </row>
    <row r="62" spans="2:47" s="9" customFormat="1" ht="19.899999999999999" customHeight="1" x14ac:dyDescent="0.2">
      <c r="B62" s="109"/>
      <c r="D62" s="110" t="s">
        <v>374</v>
      </c>
      <c r="E62" s="111"/>
      <c r="F62" s="111"/>
      <c r="G62" s="111"/>
      <c r="H62" s="111"/>
      <c r="I62" s="111"/>
      <c r="J62" s="112">
        <f>J185</f>
        <v>0</v>
      </c>
      <c r="L62" s="109"/>
    </row>
    <row r="63" spans="2:47" s="9" customFormat="1" ht="19.899999999999999" customHeight="1" x14ac:dyDescent="0.2">
      <c r="B63" s="109"/>
      <c r="D63" s="110" t="s">
        <v>375</v>
      </c>
      <c r="E63" s="111"/>
      <c r="F63" s="111"/>
      <c r="G63" s="111"/>
      <c r="H63" s="111"/>
      <c r="I63" s="111"/>
      <c r="J63" s="112">
        <f>J930</f>
        <v>0</v>
      </c>
      <c r="L63" s="109"/>
    </row>
    <row r="64" spans="2:47" s="9" customFormat="1" ht="19.899999999999999" customHeight="1" x14ac:dyDescent="0.2">
      <c r="B64" s="109"/>
      <c r="D64" s="110" t="s">
        <v>376</v>
      </c>
      <c r="E64" s="111"/>
      <c r="F64" s="111"/>
      <c r="G64" s="111"/>
      <c r="H64" s="111"/>
      <c r="I64" s="111"/>
      <c r="J64" s="112">
        <f>J1051</f>
        <v>0</v>
      </c>
      <c r="L64" s="109"/>
    </row>
    <row r="65" spans="2:12" s="8" customFormat="1" ht="24.95" customHeight="1" x14ac:dyDescent="0.2">
      <c r="B65" s="105"/>
      <c r="D65" s="106" t="s">
        <v>377</v>
      </c>
      <c r="E65" s="107"/>
      <c r="F65" s="107"/>
      <c r="G65" s="107"/>
      <c r="H65" s="107"/>
      <c r="I65" s="107"/>
      <c r="J65" s="108">
        <f>J1056</f>
        <v>0</v>
      </c>
      <c r="L65" s="105"/>
    </row>
    <row r="66" spans="2:12" s="9" customFormat="1" ht="19.899999999999999" customHeight="1" x14ac:dyDescent="0.2">
      <c r="B66" s="109"/>
      <c r="D66" s="110" t="s">
        <v>378</v>
      </c>
      <c r="E66" s="111"/>
      <c r="F66" s="111"/>
      <c r="G66" s="111"/>
      <c r="H66" s="111"/>
      <c r="I66" s="111"/>
      <c r="J66" s="112">
        <f>J1057</f>
        <v>0</v>
      </c>
      <c r="L66" s="109"/>
    </row>
    <row r="67" spans="2:12" s="9" customFormat="1" ht="19.899999999999999" customHeight="1" x14ac:dyDescent="0.2">
      <c r="B67" s="109"/>
      <c r="D67" s="110" t="s">
        <v>379</v>
      </c>
      <c r="E67" s="111"/>
      <c r="F67" s="111"/>
      <c r="G67" s="111"/>
      <c r="H67" s="111"/>
      <c r="I67" s="111"/>
      <c r="J67" s="112">
        <f>J1070</f>
        <v>0</v>
      </c>
      <c r="L67" s="109"/>
    </row>
    <row r="68" spans="2:12" s="9" customFormat="1" ht="19.899999999999999" customHeight="1" x14ac:dyDescent="0.2">
      <c r="B68" s="109"/>
      <c r="D68" s="110" t="s">
        <v>380</v>
      </c>
      <c r="E68" s="111"/>
      <c r="F68" s="111"/>
      <c r="G68" s="111"/>
      <c r="H68" s="111"/>
      <c r="I68" s="111"/>
      <c r="J68" s="112">
        <f>J1145</f>
        <v>0</v>
      </c>
      <c r="L68" s="109"/>
    </row>
    <row r="69" spans="2:12" s="9" customFormat="1" ht="19.899999999999999" customHeight="1" x14ac:dyDescent="0.2">
      <c r="B69" s="109"/>
      <c r="D69" s="110" t="s">
        <v>381</v>
      </c>
      <c r="E69" s="111"/>
      <c r="F69" s="111"/>
      <c r="G69" s="111"/>
      <c r="H69" s="111"/>
      <c r="I69" s="111"/>
      <c r="J69" s="112">
        <f>J1250</f>
        <v>0</v>
      </c>
      <c r="L69" s="109"/>
    </row>
    <row r="70" spans="2:12" s="9" customFormat="1" ht="19.899999999999999" customHeight="1" x14ac:dyDescent="0.2">
      <c r="B70" s="109"/>
      <c r="D70" s="110" t="s">
        <v>382</v>
      </c>
      <c r="E70" s="111"/>
      <c r="F70" s="111"/>
      <c r="G70" s="111"/>
      <c r="H70" s="111"/>
      <c r="I70" s="111"/>
      <c r="J70" s="112">
        <f>J1273</f>
        <v>0</v>
      </c>
      <c r="L70" s="109"/>
    </row>
    <row r="71" spans="2:12" s="9" customFormat="1" ht="19.899999999999999" customHeight="1" x14ac:dyDescent="0.2">
      <c r="B71" s="109"/>
      <c r="D71" s="110" t="s">
        <v>383</v>
      </c>
      <c r="E71" s="111"/>
      <c r="F71" s="111"/>
      <c r="G71" s="111"/>
      <c r="H71" s="111"/>
      <c r="I71" s="111"/>
      <c r="J71" s="112">
        <f>J1294</f>
        <v>0</v>
      </c>
      <c r="L71" s="109"/>
    </row>
    <row r="72" spans="2:12" s="9" customFormat="1" ht="19.899999999999999" customHeight="1" x14ac:dyDescent="0.2">
      <c r="B72" s="109"/>
      <c r="D72" s="110" t="s">
        <v>384</v>
      </c>
      <c r="E72" s="111"/>
      <c r="F72" s="111"/>
      <c r="G72" s="111"/>
      <c r="H72" s="111"/>
      <c r="I72" s="111"/>
      <c r="J72" s="112">
        <f>J1315</f>
        <v>0</v>
      </c>
      <c r="L72" s="109"/>
    </row>
    <row r="73" spans="2:12" s="9" customFormat="1" ht="19.899999999999999" customHeight="1" x14ac:dyDescent="0.2">
      <c r="B73" s="109"/>
      <c r="D73" s="110" t="s">
        <v>385</v>
      </c>
      <c r="E73" s="111"/>
      <c r="F73" s="111"/>
      <c r="G73" s="111"/>
      <c r="H73" s="111"/>
      <c r="I73" s="111"/>
      <c r="J73" s="112">
        <f>J1326</f>
        <v>0</v>
      </c>
      <c r="L73" s="109"/>
    </row>
    <row r="74" spans="2:12" s="9" customFormat="1" ht="19.899999999999999" customHeight="1" x14ac:dyDescent="0.2">
      <c r="B74" s="109"/>
      <c r="D74" s="110" t="s">
        <v>386</v>
      </c>
      <c r="E74" s="111"/>
      <c r="F74" s="111"/>
      <c r="G74" s="111"/>
      <c r="H74" s="111"/>
      <c r="I74" s="111"/>
      <c r="J74" s="112">
        <f>J1477</f>
        <v>0</v>
      </c>
      <c r="L74" s="109"/>
    </row>
    <row r="75" spans="2:12" s="9" customFormat="1" ht="19.899999999999999" customHeight="1" x14ac:dyDescent="0.2">
      <c r="B75" s="109"/>
      <c r="D75" s="110" t="s">
        <v>387</v>
      </c>
      <c r="E75" s="111"/>
      <c r="F75" s="111"/>
      <c r="G75" s="111"/>
      <c r="H75" s="111"/>
      <c r="I75" s="111"/>
      <c r="J75" s="112">
        <f>J1498</f>
        <v>0</v>
      </c>
      <c r="L75" s="109"/>
    </row>
    <row r="76" spans="2:12" s="9" customFormat="1" ht="19.899999999999999" customHeight="1" x14ac:dyDescent="0.2">
      <c r="B76" s="109"/>
      <c r="D76" s="110" t="s">
        <v>388</v>
      </c>
      <c r="E76" s="111"/>
      <c r="F76" s="111"/>
      <c r="G76" s="111"/>
      <c r="H76" s="111"/>
      <c r="I76" s="111"/>
      <c r="J76" s="112">
        <f>J1519</f>
        <v>0</v>
      </c>
      <c r="L76" s="109"/>
    </row>
    <row r="77" spans="2:12" s="9" customFormat="1" ht="19.899999999999999" customHeight="1" x14ac:dyDescent="0.2">
      <c r="B77" s="109"/>
      <c r="D77" s="110" t="s">
        <v>389</v>
      </c>
      <c r="E77" s="111"/>
      <c r="F77" s="111"/>
      <c r="G77" s="111"/>
      <c r="H77" s="111"/>
      <c r="I77" s="111"/>
      <c r="J77" s="112">
        <f>J1530</f>
        <v>0</v>
      </c>
      <c r="L77" s="109"/>
    </row>
    <row r="78" spans="2:12" s="9" customFormat="1" ht="19.899999999999999" customHeight="1" x14ac:dyDescent="0.2">
      <c r="B78" s="109"/>
      <c r="D78" s="110" t="s">
        <v>390</v>
      </c>
      <c r="E78" s="111"/>
      <c r="F78" s="111"/>
      <c r="G78" s="111"/>
      <c r="H78" s="111"/>
      <c r="I78" s="111"/>
      <c r="J78" s="112">
        <f>J1576</f>
        <v>0</v>
      </c>
      <c r="L78" s="109"/>
    </row>
    <row r="79" spans="2:12" s="9" customFormat="1" ht="19.899999999999999" customHeight="1" x14ac:dyDescent="0.2">
      <c r="B79" s="109"/>
      <c r="D79" s="110" t="s">
        <v>391</v>
      </c>
      <c r="E79" s="111"/>
      <c r="F79" s="111"/>
      <c r="G79" s="111"/>
      <c r="H79" s="111"/>
      <c r="I79" s="111"/>
      <c r="J79" s="112">
        <f>J1585</f>
        <v>0</v>
      </c>
      <c r="L79" s="109"/>
    </row>
    <row r="80" spans="2:12" s="9" customFormat="1" ht="19.899999999999999" customHeight="1" x14ac:dyDescent="0.2">
      <c r="B80" s="109"/>
      <c r="D80" s="110" t="s">
        <v>392</v>
      </c>
      <c r="E80" s="111"/>
      <c r="F80" s="111"/>
      <c r="G80" s="111"/>
      <c r="H80" s="111"/>
      <c r="I80" s="111"/>
      <c r="J80" s="112">
        <f>J1602</f>
        <v>0</v>
      </c>
      <c r="L80" s="109"/>
    </row>
    <row r="81" spans="2:12" s="9" customFormat="1" ht="19.899999999999999" customHeight="1" x14ac:dyDescent="0.2">
      <c r="B81" s="109"/>
      <c r="D81" s="110" t="s">
        <v>393</v>
      </c>
      <c r="E81" s="111"/>
      <c r="F81" s="111"/>
      <c r="G81" s="111"/>
      <c r="H81" s="111"/>
      <c r="I81" s="111"/>
      <c r="J81" s="112">
        <f>J1609</f>
        <v>0</v>
      </c>
      <c r="L81" s="109"/>
    </row>
    <row r="82" spans="2:12" s="9" customFormat="1" ht="19.899999999999999" customHeight="1" x14ac:dyDescent="0.2">
      <c r="B82" s="109"/>
      <c r="D82" s="110" t="s">
        <v>394</v>
      </c>
      <c r="E82" s="111"/>
      <c r="F82" s="111"/>
      <c r="G82" s="111"/>
      <c r="H82" s="111"/>
      <c r="I82" s="111"/>
      <c r="J82" s="112">
        <f>J1686</f>
        <v>0</v>
      </c>
      <c r="L82" s="109"/>
    </row>
    <row r="83" spans="2:12" s="9" customFormat="1" ht="19.899999999999999" customHeight="1" x14ac:dyDescent="0.2">
      <c r="B83" s="109"/>
      <c r="D83" s="110" t="s">
        <v>395</v>
      </c>
      <c r="E83" s="111"/>
      <c r="F83" s="111"/>
      <c r="G83" s="111"/>
      <c r="H83" s="111"/>
      <c r="I83" s="111"/>
      <c r="J83" s="112">
        <f>J1721</f>
        <v>0</v>
      </c>
      <c r="L83" s="109"/>
    </row>
    <row r="84" spans="2:12" s="9" customFormat="1" ht="19.899999999999999" customHeight="1" x14ac:dyDescent="0.2">
      <c r="B84" s="109"/>
      <c r="D84" s="110" t="s">
        <v>396</v>
      </c>
      <c r="E84" s="111"/>
      <c r="F84" s="111"/>
      <c r="G84" s="111"/>
      <c r="H84" s="111"/>
      <c r="I84" s="111"/>
      <c r="J84" s="112">
        <f>J1895</f>
        <v>0</v>
      </c>
      <c r="L84" s="109"/>
    </row>
    <row r="85" spans="2:12" s="9" customFormat="1" ht="19.899999999999999" customHeight="1" x14ac:dyDescent="0.2">
      <c r="B85" s="109"/>
      <c r="D85" s="110" t="s">
        <v>397</v>
      </c>
      <c r="E85" s="111"/>
      <c r="F85" s="111"/>
      <c r="G85" s="111"/>
      <c r="H85" s="111"/>
      <c r="I85" s="111"/>
      <c r="J85" s="112">
        <f>J1938</f>
        <v>0</v>
      </c>
      <c r="L85" s="109"/>
    </row>
    <row r="86" spans="2:12" s="9" customFormat="1" ht="19.899999999999999" customHeight="1" x14ac:dyDescent="0.2">
      <c r="B86" s="109"/>
      <c r="D86" s="110" t="s">
        <v>398</v>
      </c>
      <c r="E86" s="111"/>
      <c r="F86" s="111"/>
      <c r="G86" s="111"/>
      <c r="H86" s="111"/>
      <c r="I86" s="111"/>
      <c r="J86" s="112">
        <f>J1950</f>
        <v>0</v>
      </c>
      <c r="L86" s="109"/>
    </row>
    <row r="87" spans="2:12" s="9" customFormat="1" ht="19.899999999999999" customHeight="1" x14ac:dyDescent="0.2">
      <c r="B87" s="109"/>
      <c r="D87" s="110" t="s">
        <v>399</v>
      </c>
      <c r="E87" s="111"/>
      <c r="F87" s="111"/>
      <c r="G87" s="111"/>
      <c r="H87" s="111"/>
      <c r="I87" s="111"/>
      <c r="J87" s="112">
        <f>J1956</f>
        <v>0</v>
      </c>
      <c r="L87" s="109"/>
    </row>
    <row r="88" spans="2:12" s="9" customFormat="1" ht="19.899999999999999" customHeight="1" x14ac:dyDescent="0.2">
      <c r="B88" s="109"/>
      <c r="D88" s="110" t="s">
        <v>400</v>
      </c>
      <c r="E88" s="111"/>
      <c r="F88" s="111"/>
      <c r="G88" s="111"/>
      <c r="H88" s="111"/>
      <c r="I88" s="111"/>
      <c r="J88" s="112">
        <f>J2077</f>
        <v>0</v>
      </c>
      <c r="L88" s="109"/>
    </row>
    <row r="89" spans="2:12" s="9" customFormat="1" ht="19.899999999999999" customHeight="1" x14ac:dyDescent="0.2">
      <c r="B89" s="109"/>
      <c r="D89" s="110" t="s">
        <v>401</v>
      </c>
      <c r="E89" s="111"/>
      <c r="F89" s="111"/>
      <c r="G89" s="111"/>
      <c r="H89" s="111"/>
      <c r="I89" s="111"/>
      <c r="J89" s="112">
        <f>J2084</f>
        <v>0</v>
      </c>
      <c r="L89" s="109"/>
    </row>
    <row r="90" spans="2:12" s="8" customFormat="1" ht="24.95" customHeight="1" x14ac:dyDescent="0.2">
      <c r="B90" s="105"/>
      <c r="D90" s="106" t="s">
        <v>402</v>
      </c>
      <c r="E90" s="107"/>
      <c r="F90" s="107"/>
      <c r="G90" s="107"/>
      <c r="H90" s="107"/>
      <c r="I90" s="107"/>
      <c r="J90" s="108">
        <f>J2151</f>
        <v>0</v>
      </c>
      <c r="L90" s="105"/>
    </row>
    <row r="91" spans="2:12" s="1" customFormat="1" ht="21.75" customHeight="1" x14ac:dyDescent="0.2">
      <c r="B91" s="34"/>
      <c r="L91" s="34"/>
    </row>
    <row r="92" spans="2:12" s="1" customFormat="1" ht="6.95" customHeight="1" x14ac:dyDescent="0.2">
      <c r="B92" s="43"/>
      <c r="C92" s="44"/>
      <c r="D92" s="44"/>
      <c r="E92" s="44"/>
      <c r="F92" s="44"/>
      <c r="G92" s="44"/>
      <c r="H92" s="44"/>
      <c r="I92" s="44"/>
      <c r="J92" s="44"/>
      <c r="K92" s="44"/>
      <c r="L92" s="34"/>
    </row>
    <row r="96" spans="2:12" s="1" customFormat="1" ht="6.95" customHeight="1" x14ac:dyDescent="0.2">
      <c r="B96" s="45"/>
      <c r="C96" s="46"/>
      <c r="D96" s="46"/>
      <c r="E96" s="46"/>
      <c r="F96" s="46"/>
      <c r="G96" s="46"/>
      <c r="H96" s="46"/>
      <c r="I96" s="46"/>
      <c r="J96" s="46"/>
      <c r="K96" s="46"/>
      <c r="L96" s="34"/>
    </row>
    <row r="97" spans="2:63" s="1" customFormat="1" ht="24.95" customHeight="1" x14ac:dyDescent="0.2">
      <c r="B97" s="34"/>
      <c r="C97" s="23" t="s">
        <v>197</v>
      </c>
      <c r="L97" s="34"/>
    </row>
    <row r="98" spans="2:63" s="1" customFormat="1" ht="6.95" customHeight="1" x14ac:dyDescent="0.2">
      <c r="B98" s="34"/>
      <c r="L98" s="34"/>
    </row>
    <row r="99" spans="2:63" s="1" customFormat="1" ht="12" customHeight="1" x14ac:dyDescent="0.2">
      <c r="B99" s="34"/>
      <c r="C99" s="29" t="s">
        <v>16</v>
      </c>
      <c r="L99" s="34"/>
    </row>
    <row r="100" spans="2:63" s="1" customFormat="1" ht="16.5" customHeight="1" x14ac:dyDescent="0.2">
      <c r="B100" s="34"/>
      <c r="E100" s="372" t="str">
        <f>E7</f>
        <v>Stavební úpravy budovy N (CEETe II) v areálu VŠB-TUO - Úpravy po DI - rev_k</v>
      </c>
      <c r="F100" s="373"/>
      <c r="G100" s="373"/>
      <c r="H100" s="373"/>
      <c r="L100" s="34"/>
    </row>
    <row r="101" spans="2:63" s="1" customFormat="1" ht="12" customHeight="1" x14ac:dyDescent="0.2">
      <c r="B101" s="34"/>
      <c r="C101" s="29" t="s">
        <v>181</v>
      </c>
      <c r="L101" s="34"/>
    </row>
    <row r="102" spans="2:63" s="1" customFormat="1" ht="16.5" customHeight="1" x14ac:dyDescent="0.2">
      <c r="B102" s="34"/>
      <c r="E102" s="336" t="str">
        <f>E9</f>
        <v>D.1.1.3.1.a - ASŘ - BOURACÍ PRÁCE</v>
      </c>
      <c r="F102" s="371"/>
      <c r="G102" s="371"/>
      <c r="H102" s="371"/>
      <c r="L102" s="34"/>
    </row>
    <row r="103" spans="2:63" s="1" customFormat="1" ht="6.95" customHeight="1" x14ac:dyDescent="0.2">
      <c r="B103" s="34"/>
      <c r="L103" s="34"/>
    </row>
    <row r="104" spans="2:63" s="1" customFormat="1" ht="12" customHeight="1" x14ac:dyDescent="0.2">
      <c r="B104" s="34"/>
      <c r="C104" s="29" t="s">
        <v>21</v>
      </c>
      <c r="F104" s="27" t="str">
        <f>F12</f>
        <v xml:space="preserve"> </v>
      </c>
      <c r="I104" s="29" t="s">
        <v>23</v>
      </c>
      <c r="J104" s="51" t="str">
        <f>IF(J12="","",J12)</f>
        <v>15. 12. 2025</v>
      </c>
      <c r="L104" s="34"/>
    </row>
    <row r="105" spans="2:63" s="1" customFormat="1" ht="6.95" customHeight="1" x14ac:dyDescent="0.2">
      <c r="B105" s="34"/>
      <c r="L105" s="34"/>
    </row>
    <row r="106" spans="2:63" s="1" customFormat="1" ht="25.7" customHeight="1" x14ac:dyDescent="0.2">
      <c r="B106" s="34"/>
      <c r="C106" s="29" t="s">
        <v>25</v>
      </c>
      <c r="F106" s="27" t="str">
        <f>E15</f>
        <v xml:space="preserve"> </v>
      </c>
      <c r="I106" s="29" t="s">
        <v>30</v>
      </c>
      <c r="J106" s="32" t="str">
        <f>E21</f>
        <v xml:space="preserve">TECHNICO Opava s.r.o., </v>
      </c>
      <c r="L106" s="34"/>
    </row>
    <row r="107" spans="2:63" s="1" customFormat="1" ht="15.2" customHeight="1" x14ac:dyDescent="0.2">
      <c r="B107" s="34"/>
      <c r="C107" s="29" t="s">
        <v>28</v>
      </c>
      <c r="F107" s="27" t="str">
        <f>IF(E18="","",E18)</f>
        <v>Vyplň údaj</v>
      </c>
      <c r="I107" s="29" t="s">
        <v>32</v>
      </c>
      <c r="J107" s="32" t="str">
        <f>E24</f>
        <v xml:space="preserve"> </v>
      </c>
      <c r="L107" s="34"/>
    </row>
    <row r="108" spans="2:63" s="1" customFormat="1" ht="10.35" customHeight="1" x14ac:dyDescent="0.2">
      <c r="B108" s="34"/>
      <c r="L108" s="34"/>
    </row>
    <row r="109" spans="2:63" s="10" customFormat="1" ht="29.25" customHeight="1" x14ac:dyDescent="0.2">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x14ac:dyDescent="0.25">
      <c r="B110" s="34"/>
      <c r="C110" s="63" t="s">
        <v>209</v>
      </c>
      <c r="J110" s="117">
        <f>BK110</f>
        <v>0</v>
      </c>
      <c r="L110" s="34"/>
      <c r="M110" s="61"/>
      <c r="N110" s="52"/>
      <c r="O110" s="52"/>
      <c r="P110" s="118">
        <f>P111+P1056+P2151</f>
        <v>0</v>
      </c>
      <c r="Q110" s="52"/>
      <c r="R110" s="118">
        <f>R111+R1056+R2151</f>
        <v>6.0751199999999998E-2</v>
      </c>
      <c r="S110" s="52"/>
      <c r="T110" s="119">
        <f>T111+T1056+T2151</f>
        <v>7076.3567196199983</v>
      </c>
      <c r="AT110" s="19" t="s">
        <v>68</v>
      </c>
      <c r="AU110" s="19" t="s">
        <v>189</v>
      </c>
      <c r="BK110" s="120">
        <f>BK111+BK1056+BK2151</f>
        <v>0</v>
      </c>
    </row>
    <row r="111" spans="2:63" s="11" customFormat="1" ht="25.9" customHeight="1" x14ac:dyDescent="0.2">
      <c r="B111" s="121"/>
      <c r="D111" s="122" t="s">
        <v>68</v>
      </c>
      <c r="E111" s="123" t="s">
        <v>403</v>
      </c>
      <c r="F111" s="123" t="s">
        <v>404</v>
      </c>
      <c r="I111" s="124"/>
      <c r="J111" s="125">
        <f>BK111</f>
        <v>0</v>
      </c>
      <c r="L111" s="121"/>
      <c r="M111" s="126"/>
      <c r="P111" s="127">
        <f>P112+P185+P930+P1051</f>
        <v>0</v>
      </c>
      <c r="R111" s="127">
        <f>R112+R185+R930+R1051</f>
        <v>6.0751199999999998E-2</v>
      </c>
      <c r="T111" s="128">
        <f>T112+T185+T930+T1051</f>
        <v>6429.4088389999988</v>
      </c>
      <c r="AR111" s="122" t="s">
        <v>77</v>
      </c>
      <c r="AT111" s="129" t="s">
        <v>68</v>
      </c>
      <c r="AU111" s="129" t="s">
        <v>69</v>
      </c>
      <c r="AY111" s="122" t="s">
        <v>212</v>
      </c>
      <c r="BK111" s="130">
        <f>BK112+BK185+BK930+BK1051</f>
        <v>0</v>
      </c>
    </row>
    <row r="112" spans="2:63" s="11" customFormat="1" ht="22.9" customHeight="1" x14ac:dyDescent="0.2">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x14ac:dyDescent="0.2">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x14ac:dyDescent="0.2">
      <c r="B114" s="34"/>
      <c r="D114" s="146" t="s">
        <v>222</v>
      </c>
      <c r="F114" s="147" t="s">
        <v>410</v>
      </c>
      <c r="I114" s="148"/>
      <c r="L114" s="34"/>
      <c r="M114" s="149"/>
      <c r="T114" s="55"/>
      <c r="AT114" s="19" t="s">
        <v>222</v>
      </c>
      <c r="AU114" s="19" t="s">
        <v>79</v>
      </c>
    </row>
    <row r="115" spans="2:65" s="12" customFormat="1" x14ac:dyDescent="0.2">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x14ac:dyDescent="0.2">
      <c r="B118" s="34"/>
      <c r="D118" s="146" t="s">
        <v>222</v>
      </c>
      <c r="F118" s="147" t="s">
        <v>416</v>
      </c>
      <c r="I118" s="148"/>
      <c r="L118" s="34"/>
      <c r="M118" s="149"/>
      <c r="T118" s="55"/>
      <c r="AT118" s="19" t="s">
        <v>222</v>
      </c>
      <c r="AU118" s="19" t="s">
        <v>79</v>
      </c>
    </row>
    <row r="119" spans="2:65" s="12" customFormat="1" x14ac:dyDescent="0.2">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x14ac:dyDescent="0.2">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x14ac:dyDescent="0.2">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x14ac:dyDescent="0.2">
      <c r="B122" s="34"/>
      <c r="D122" s="146" t="s">
        <v>222</v>
      </c>
      <c r="F122" s="147" t="s">
        <v>422</v>
      </c>
      <c r="I122" s="148"/>
      <c r="L122" s="34"/>
      <c r="M122" s="149"/>
      <c r="T122" s="55"/>
      <c r="AT122" s="19" t="s">
        <v>222</v>
      </c>
      <c r="AU122" s="19" t="s">
        <v>79</v>
      </c>
    </row>
    <row r="123" spans="2:65" s="14" customFormat="1" x14ac:dyDescent="0.2">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x14ac:dyDescent="0.2">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x14ac:dyDescent="0.2">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x14ac:dyDescent="0.2">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x14ac:dyDescent="0.2">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x14ac:dyDescent="0.2">
      <c r="B128" s="34"/>
      <c r="D128" s="146" t="s">
        <v>222</v>
      </c>
      <c r="F128" s="147" t="s">
        <v>429</v>
      </c>
      <c r="I128" s="148"/>
      <c r="L128" s="34"/>
      <c r="M128" s="149"/>
      <c r="T128" s="55"/>
      <c r="AT128" s="19" t="s">
        <v>222</v>
      </c>
      <c r="AU128" s="19" t="s">
        <v>79</v>
      </c>
    </row>
    <row r="129" spans="2:65" s="12" customFormat="1" x14ac:dyDescent="0.2">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x14ac:dyDescent="0.2">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x14ac:dyDescent="0.2">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x14ac:dyDescent="0.2">
      <c r="B132" s="34"/>
      <c r="D132" s="146" t="s">
        <v>222</v>
      </c>
      <c r="F132" s="147" t="s">
        <v>434</v>
      </c>
      <c r="I132" s="148"/>
      <c r="L132" s="34"/>
      <c r="M132" s="149"/>
      <c r="T132" s="55"/>
      <c r="AT132" s="19" t="s">
        <v>222</v>
      </c>
      <c r="AU132" s="19" t="s">
        <v>79</v>
      </c>
    </row>
    <row r="133" spans="2:65" s="14" customFormat="1" x14ac:dyDescent="0.2">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x14ac:dyDescent="0.2">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x14ac:dyDescent="0.2">
      <c r="B137" s="34"/>
      <c r="D137" s="146" t="s">
        <v>222</v>
      </c>
      <c r="F137" s="147" t="s">
        <v>439</v>
      </c>
      <c r="I137" s="148"/>
      <c r="L137" s="34"/>
      <c r="M137" s="149"/>
      <c r="T137" s="55"/>
      <c r="AT137" s="19" t="s">
        <v>222</v>
      </c>
      <c r="AU137" s="19" t="s">
        <v>79</v>
      </c>
    </row>
    <row r="138" spans="2:65" s="14" customFormat="1" x14ac:dyDescent="0.2">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x14ac:dyDescent="0.2">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x14ac:dyDescent="0.2">
      <c r="B142" s="34"/>
      <c r="D142" s="146" t="s">
        <v>222</v>
      </c>
      <c r="F142" s="147" t="s">
        <v>445</v>
      </c>
      <c r="I142" s="148"/>
      <c r="L142" s="34"/>
      <c r="M142" s="149"/>
      <c r="T142" s="55"/>
      <c r="AT142" s="19" t="s">
        <v>222</v>
      </c>
      <c r="AU142" s="19" t="s">
        <v>79</v>
      </c>
    </row>
    <row r="143" spans="2:65" s="14" customFormat="1" x14ac:dyDescent="0.2">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x14ac:dyDescent="0.2">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x14ac:dyDescent="0.2">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x14ac:dyDescent="0.2">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x14ac:dyDescent="0.2">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x14ac:dyDescent="0.2">
      <c r="B148" s="34"/>
      <c r="D148" s="146" t="s">
        <v>222</v>
      </c>
      <c r="F148" s="147" t="s">
        <v>452</v>
      </c>
      <c r="I148" s="148"/>
      <c r="L148" s="34"/>
      <c r="M148" s="149"/>
      <c r="T148" s="55"/>
      <c r="AT148" s="19" t="s">
        <v>222</v>
      </c>
      <c r="AU148" s="19" t="s">
        <v>79</v>
      </c>
    </row>
    <row r="149" spans="2:65" s="14" customFormat="1" x14ac:dyDescent="0.2">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x14ac:dyDescent="0.2">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x14ac:dyDescent="0.2">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x14ac:dyDescent="0.2">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x14ac:dyDescent="0.2">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x14ac:dyDescent="0.2">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x14ac:dyDescent="0.2">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x14ac:dyDescent="0.2">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x14ac:dyDescent="0.2">
      <c r="B158" s="34"/>
      <c r="D158" s="146" t="s">
        <v>222</v>
      </c>
      <c r="F158" s="147" t="s">
        <v>461</v>
      </c>
      <c r="I158" s="148"/>
      <c r="L158" s="34"/>
      <c r="M158" s="149"/>
      <c r="T158" s="55"/>
      <c r="AT158" s="19" t="s">
        <v>222</v>
      </c>
      <c r="AU158" s="19" t="s">
        <v>79</v>
      </c>
    </row>
    <row r="159" spans="2:65" s="14" customFormat="1" x14ac:dyDescent="0.2">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x14ac:dyDescent="0.2">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x14ac:dyDescent="0.2">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x14ac:dyDescent="0.2">
      <c r="B164" s="34"/>
      <c r="D164" s="146" t="s">
        <v>222</v>
      </c>
      <c r="F164" s="147" t="s">
        <v>468</v>
      </c>
      <c r="I164" s="148"/>
      <c r="L164" s="34"/>
      <c r="M164" s="149"/>
      <c r="T164" s="55"/>
      <c r="AT164" s="19" t="s">
        <v>222</v>
      </c>
      <c r="AU164" s="19" t="s">
        <v>79</v>
      </c>
    </row>
    <row r="165" spans="2:65" s="14" customFormat="1" x14ac:dyDescent="0.2">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x14ac:dyDescent="0.2">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x14ac:dyDescent="0.2">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x14ac:dyDescent="0.2">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x14ac:dyDescent="0.2">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x14ac:dyDescent="0.2">
      <c r="B170" s="34"/>
      <c r="D170" s="146" t="s">
        <v>222</v>
      </c>
      <c r="F170" s="147" t="s">
        <v>475</v>
      </c>
      <c r="I170" s="148"/>
      <c r="L170" s="34"/>
      <c r="M170" s="149"/>
      <c r="T170" s="55"/>
      <c r="AT170" s="19" t="s">
        <v>222</v>
      </c>
      <c r="AU170" s="19" t="s">
        <v>79</v>
      </c>
    </row>
    <row r="171" spans="2:65" s="14" customFormat="1" x14ac:dyDescent="0.2">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x14ac:dyDescent="0.2">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x14ac:dyDescent="0.2">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x14ac:dyDescent="0.2">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x14ac:dyDescent="0.2">
      <c r="B175" s="34"/>
      <c r="D175" s="146" t="s">
        <v>222</v>
      </c>
      <c r="F175" s="147" t="s">
        <v>481</v>
      </c>
      <c r="I175" s="148"/>
      <c r="L175" s="34"/>
      <c r="M175" s="149"/>
      <c r="T175" s="55"/>
      <c r="AT175" s="19" t="s">
        <v>222</v>
      </c>
      <c r="AU175" s="19" t="s">
        <v>79</v>
      </c>
    </row>
    <row r="176" spans="2:65" s="14" customFormat="1" x14ac:dyDescent="0.2">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x14ac:dyDescent="0.2">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x14ac:dyDescent="0.2">
      <c r="B180" s="34"/>
      <c r="D180" s="146" t="s">
        <v>222</v>
      </c>
      <c r="F180" s="147" t="s">
        <v>488</v>
      </c>
      <c r="I180" s="148"/>
      <c r="L180" s="34"/>
      <c r="M180" s="149"/>
      <c r="T180" s="55"/>
      <c r="AT180" s="19" t="s">
        <v>222</v>
      </c>
      <c r="AU180" s="19" t="s">
        <v>79</v>
      </c>
    </row>
    <row r="181" spans="2:65" s="1" customFormat="1" ht="48.75" x14ac:dyDescent="0.2">
      <c r="B181" s="34"/>
      <c r="D181" s="150" t="s">
        <v>224</v>
      </c>
      <c r="F181" s="151" t="s">
        <v>489</v>
      </c>
      <c r="I181" s="148"/>
      <c r="L181" s="34"/>
      <c r="M181" s="149"/>
      <c r="T181" s="55"/>
      <c r="AT181" s="19" t="s">
        <v>224</v>
      </c>
      <c r="AU181" s="19" t="s">
        <v>79</v>
      </c>
    </row>
    <row r="182" spans="2:65" s="12" customFormat="1" x14ac:dyDescent="0.2">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x14ac:dyDescent="0.2">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x14ac:dyDescent="0.2">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x14ac:dyDescent="0.2">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x14ac:dyDescent="0.2">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x14ac:dyDescent="0.2">
      <c r="B187" s="34"/>
      <c r="D187" s="146" t="s">
        <v>222</v>
      </c>
      <c r="F187" s="147" t="s">
        <v>497</v>
      </c>
      <c r="I187" s="148"/>
      <c r="L187" s="34"/>
      <c r="M187" s="149"/>
      <c r="T187" s="55"/>
      <c r="AT187" s="19" t="s">
        <v>222</v>
      </c>
      <c r="AU187" s="19" t="s">
        <v>79</v>
      </c>
    </row>
    <row r="188" spans="2:65" s="1" customFormat="1" ht="39" x14ac:dyDescent="0.2">
      <c r="B188" s="34"/>
      <c r="D188" s="150" t="s">
        <v>224</v>
      </c>
      <c r="F188" s="151" t="s">
        <v>498</v>
      </c>
      <c r="I188" s="148"/>
      <c r="L188" s="34"/>
      <c r="M188" s="149"/>
      <c r="T188" s="55"/>
      <c r="AT188" s="19" t="s">
        <v>224</v>
      </c>
      <c r="AU188" s="19" t="s">
        <v>79</v>
      </c>
    </row>
    <row r="189" spans="2:65" s="14" customFormat="1" x14ac:dyDescent="0.2">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x14ac:dyDescent="0.2">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x14ac:dyDescent="0.2">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x14ac:dyDescent="0.2">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x14ac:dyDescent="0.2">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x14ac:dyDescent="0.2">
      <c r="B196" s="34"/>
      <c r="D196" s="146" t="s">
        <v>222</v>
      </c>
      <c r="F196" s="147" t="s">
        <v>507</v>
      </c>
      <c r="I196" s="148"/>
      <c r="L196" s="34"/>
      <c r="M196" s="149"/>
      <c r="T196" s="55"/>
      <c r="AT196" s="19" t="s">
        <v>222</v>
      </c>
      <c r="AU196" s="19" t="s">
        <v>79</v>
      </c>
    </row>
    <row r="197" spans="2:65" s="12" customFormat="1" x14ac:dyDescent="0.2">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x14ac:dyDescent="0.2">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x14ac:dyDescent="0.2">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x14ac:dyDescent="0.2">
      <c r="B200" s="34"/>
      <c r="D200" s="146" t="s">
        <v>222</v>
      </c>
      <c r="F200" s="147" t="s">
        <v>512</v>
      </c>
      <c r="I200" s="148"/>
      <c r="L200" s="34"/>
      <c r="M200" s="149"/>
      <c r="T200" s="55"/>
      <c r="AT200" s="19" t="s">
        <v>222</v>
      </c>
      <c r="AU200" s="19" t="s">
        <v>79</v>
      </c>
    </row>
    <row r="201" spans="2:65" s="1" customFormat="1" ht="29.25" x14ac:dyDescent="0.2">
      <c r="B201" s="34"/>
      <c r="D201" s="150" t="s">
        <v>224</v>
      </c>
      <c r="F201" s="151" t="s">
        <v>513</v>
      </c>
      <c r="I201" s="148"/>
      <c r="L201" s="34"/>
      <c r="M201" s="149"/>
      <c r="T201" s="55"/>
      <c r="AT201" s="19" t="s">
        <v>224</v>
      </c>
      <c r="AU201" s="19" t="s">
        <v>79</v>
      </c>
    </row>
    <row r="202" spans="2:65" s="12" customFormat="1" x14ac:dyDescent="0.2">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x14ac:dyDescent="0.2">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x14ac:dyDescent="0.2">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x14ac:dyDescent="0.2">
      <c r="B205" s="34"/>
      <c r="D205" s="146" t="s">
        <v>222</v>
      </c>
      <c r="F205" s="147" t="s">
        <v>518</v>
      </c>
      <c r="I205" s="148"/>
      <c r="L205" s="34"/>
      <c r="M205" s="149"/>
      <c r="T205" s="55"/>
      <c r="AT205" s="19" t="s">
        <v>222</v>
      </c>
      <c r="AU205" s="19" t="s">
        <v>79</v>
      </c>
    </row>
    <row r="206" spans="2:65" s="14" customFormat="1" x14ac:dyDescent="0.2">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x14ac:dyDescent="0.2">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x14ac:dyDescent="0.2">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x14ac:dyDescent="0.2">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x14ac:dyDescent="0.2">
      <c r="B213" s="34"/>
      <c r="D213" s="146" t="s">
        <v>222</v>
      </c>
      <c r="F213" s="147" t="s">
        <v>527</v>
      </c>
      <c r="I213" s="148"/>
      <c r="L213" s="34"/>
      <c r="M213" s="149"/>
      <c r="T213" s="55"/>
      <c r="AT213" s="19" t="s">
        <v>222</v>
      </c>
      <c r="AU213" s="19" t="s">
        <v>79</v>
      </c>
    </row>
    <row r="214" spans="2:65" s="12" customFormat="1" x14ac:dyDescent="0.2">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x14ac:dyDescent="0.2">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x14ac:dyDescent="0.2">
      <c r="B217" s="34"/>
      <c r="D217" s="146" t="s">
        <v>222</v>
      </c>
      <c r="F217" s="147" t="s">
        <v>532</v>
      </c>
      <c r="I217" s="148"/>
      <c r="L217" s="34"/>
      <c r="M217" s="149"/>
      <c r="T217" s="55"/>
      <c r="AT217" s="19" t="s">
        <v>222</v>
      </c>
      <c r="AU217" s="19" t="s">
        <v>79</v>
      </c>
    </row>
    <row r="218" spans="2:65" s="12" customFormat="1" x14ac:dyDescent="0.2">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x14ac:dyDescent="0.2">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x14ac:dyDescent="0.2">
      <c r="B221" s="34"/>
      <c r="D221" s="146" t="s">
        <v>222</v>
      </c>
      <c r="F221" s="147" t="s">
        <v>538</v>
      </c>
      <c r="I221" s="148"/>
      <c r="L221" s="34"/>
      <c r="M221" s="149"/>
      <c r="T221" s="55"/>
      <c r="AT221" s="19" t="s">
        <v>222</v>
      </c>
      <c r="AU221" s="19" t="s">
        <v>79</v>
      </c>
    </row>
    <row r="222" spans="2:65" s="12" customFormat="1" x14ac:dyDescent="0.2">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x14ac:dyDescent="0.2">
      <c r="B225" s="34"/>
      <c r="D225" s="146" t="s">
        <v>222</v>
      </c>
      <c r="F225" s="147" t="s">
        <v>543</v>
      </c>
      <c r="I225" s="148"/>
      <c r="L225" s="34"/>
      <c r="M225" s="149"/>
      <c r="T225" s="55"/>
      <c r="AT225" s="19" t="s">
        <v>222</v>
      </c>
      <c r="AU225" s="19" t="s">
        <v>79</v>
      </c>
    </row>
    <row r="226" spans="2:65" s="12" customFormat="1" x14ac:dyDescent="0.2">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x14ac:dyDescent="0.2">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x14ac:dyDescent="0.2">
      <c r="B229" s="34"/>
      <c r="D229" s="146" t="s">
        <v>222</v>
      </c>
      <c r="F229" s="147" t="s">
        <v>548</v>
      </c>
      <c r="I229" s="148"/>
      <c r="L229" s="34"/>
      <c r="M229" s="149"/>
      <c r="T229" s="55"/>
      <c r="AT229" s="19" t="s">
        <v>222</v>
      </c>
      <c r="AU229" s="19" t="s">
        <v>79</v>
      </c>
    </row>
    <row r="230" spans="2:65" s="12" customFormat="1" x14ac:dyDescent="0.2">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x14ac:dyDescent="0.2">
      <c r="B233" s="34"/>
      <c r="D233" s="146" t="s">
        <v>222</v>
      </c>
      <c r="F233" s="147" t="s">
        <v>553</v>
      </c>
      <c r="I233" s="148"/>
      <c r="L233" s="34"/>
      <c r="M233" s="149"/>
      <c r="T233" s="55"/>
      <c r="AT233" s="19" t="s">
        <v>222</v>
      </c>
      <c r="AU233" s="19" t="s">
        <v>79</v>
      </c>
    </row>
    <row r="234" spans="2:65" s="14" customFormat="1" x14ac:dyDescent="0.2">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x14ac:dyDescent="0.2">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x14ac:dyDescent="0.2">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x14ac:dyDescent="0.2">
      <c r="B238" s="34"/>
      <c r="D238" s="146" t="s">
        <v>222</v>
      </c>
      <c r="F238" s="147" t="s">
        <v>559</v>
      </c>
      <c r="I238" s="148"/>
      <c r="L238" s="34"/>
      <c r="M238" s="149"/>
      <c r="T238" s="55"/>
      <c r="AT238" s="19" t="s">
        <v>222</v>
      </c>
      <c r="AU238" s="19" t="s">
        <v>79</v>
      </c>
    </row>
    <row r="239" spans="2:65" s="1" customFormat="1" ht="19.5" x14ac:dyDescent="0.2">
      <c r="B239" s="34"/>
      <c r="D239" s="150" t="s">
        <v>224</v>
      </c>
      <c r="F239" s="151" t="s">
        <v>560</v>
      </c>
      <c r="I239" s="148"/>
      <c r="L239" s="34"/>
      <c r="M239" s="149"/>
      <c r="T239" s="55"/>
      <c r="AT239" s="19" t="s">
        <v>224</v>
      </c>
      <c r="AU239" s="19" t="s">
        <v>79</v>
      </c>
    </row>
    <row r="240" spans="2:65" s="14" customFormat="1" x14ac:dyDescent="0.2">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x14ac:dyDescent="0.2">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x14ac:dyDescent="0.2">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x14ac:dyDescent="0.2">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x14ac:dyDescent="0.2">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x14ac:dyDescent="0.2">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x14ac:dyDescent="0.2">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x14ac:dyDescent="0.2">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x14ac:dyDescent="0.2">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x14ac:dyDescent="0.2">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x14ac:dyDescent="0.2">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x14ac:dyDescent="0.2">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x14ac:dyDescent="0.2">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x14ac:dyDescent="0.2">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x14ac:dyDescent="0.2">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x14ac:dyDescent="0.2">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x14ac:dyDescent="0.2">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x14ac:dyDescent="0.2">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x14ac:dyDescent="0.2">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x14ac:dyDescent="0.2">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x14ac:dyDescent="0.2">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x14ac:dyDescent="0.2">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x14ac:dyDescent="0.2">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x14ac:dyDescent="0.2">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x14ac:dyDescent="0.2">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x14ac:dyDescent="0.2">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x14ac:dyDescent="0.2">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x14ac:dyDescent="0.2">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x14ac:dyDescent="0.2">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x14ac:dyDescent="0.2">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x14ac:dyDescent="0.2">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x14ac:dyDescent="0.2">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x14ac:dyDescent="0.2">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x14ac:dyDescent="0.2">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x14ac:dyDescent="0.2">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x14ac:dyDescent="0.2">
      <c r="B275" s="34"/>
      <c r="D275" s="146" t="s">
        <v>222</v>
      </c>
      <c r="F275" s="147" t="s">
        <v>590</v>
      </c>
      <c r="I275" s="148"/>
      <c r="L275" s="34"/>
      <c r="M275" s="149"/>
      <c r="T275" s="55"/>
      <c r="AT275" s="19" t="s">
        <v>222</v>
      </c>
      <c r="AU275" s="19" t="s">
        <v>79</v>
      </c>
    </row>
    <row r="276" spans="2:65" s="14" customFormat="1" x14ac:dyDescent="0.2">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x14ac:dyDescent="0.2">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x14ac:dyDescent="0.2">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x14ac:dyDescent="0.2">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x14ac:dyDescent="0.2">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x14ac:dyDescent="0.2">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x14ac:dyDescent="0.2">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x14ac:dyDescent="0.2">
      <c r="B284" s="34"/>
      <c r="D284" s="146" t="s">
        <v>222</v>
      </c>
      <c r="F284" s="147" t="s">
        <v>602</v>
      </c>
      <c r="I284" s="148"/>
      <c r="L284" s="34"/>
      <c r="M284" s="149"/>
      <c r="T284" s="55"/>
      <c r="AT284" s="19" t="s">
        <v>222</v>
      </c>
      <c r="AU284" s="19" t="s">
        <v>79</v>
      </c>
    </row>
    <row r="285" spans="2:65" s="14" customFormat="1" x14ac:dyDescent="0.2">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x14ac:dyDescent="0.2">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x14ac:dyDescent="0.2">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x14ac:dyDescent="0.2">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x14ac:dyDescent="0.2">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x14ac:dyDescent="0.2">
      <c r="B293" s="34"/>
      <c r="D293" s="146" t="s">
        <v>222</v>
      </c>
      <c r="F293" s="147" t="s">
        <v>614</v>
      </c>
      <c r="I293" s="148"/>
      <c r="L293" s="34"/>
      <c r="M293" s="149"/>
      <c r="T293" s="55"/>
      <c r="AT293" s="19" t="s">
        <v>222</v>
      </c>
      <c r="AU293" s="19" t="s">
        <v>79</v>
      </c>
    </row>
    <row r="294" spans="2:65" s="14" customFormat="1" x14ac:dyDescent="0.2">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x14ac:dyDescent="0.2">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x14ac:dyDescent="0.2">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x14ac:dyDescent="0.2">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x14ac:dyDescent="0.2">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x14ac:dyDescent="0.2">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x14ac:dyDescent="0.2">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x14ac:dyDescent="0.2">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x14ac:dyDescent="0.2">
      <c r="B302" s="34"/>
      <c r="D302" s="150" t="s">
        <v>224</v>
      </c>
      <c r="F302" s="151" t="s">
        <v>626</v>
      </c>
      <c r="I302" s="148"/>
      <c r="L302" s="34"/>
      <c r="M302" s="149"/>
      <c r="T302" s="55"/>
      <c r="AT302" s="19" t="s">
        <v>224</v>
      </c>
      <c r="AU302" s="19" t="s">
        <v>79</v>
      </c>
    </row>
    <row r="303" spans="2:65" s="14" customFormat="1" x14ac:dyDescent="0.2">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x14ac:dyDescent="0.2">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x14ac:dyDescent="0.2">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x14ac:dyDescent="0.2">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x14ac:dyDescent="0.2">
      <c r="B309" s="34"/>
      <c r="D309" s="146" t="s">
        <v>222</v>
      </c>
      <c r="F309" s="147" t="s">
        <v>635</v>
      </c>
      <c r="I309" s="148"/>
      <c r="L309" s="34"/>
      <c r="M309" s="149"/>
      <c r="T309" s="55"/>
      <c r="AT309" s="19" t="s">
        <v>222</v>
      </c>
      <c r="AU309" s="19" t="s">
        <v>79</v>
      </c>
    </row>
    <row r="310" spans="2:65" s="14" customFormat="1" x14ac:dyDescent="0.2">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x14ac:dyDescent="0.2">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x14ac:dyDescent="0.2">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x14ac:dyDescent="0.2">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x14ac:dyDescent="0.2">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x14ac:dyDescent="0.2">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x14ac:dyDescent="0.2">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x14ac:dyDescent="0.2">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x14ac:dyDescent="0.2">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x14ac:dyDescent="0.2">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x14ac:dyDescent="0.2">
      <c r="B321" s="34"/>
      <c r="D321" s="146" t="s">
        <v>222</v>
      </c>
      <c r="F321" s="147" t="s">
        <v>647</v>
      </c>
      <c r="I321" s="148"/>
      <c r="L321" s="34"/>
      <c r="M321" s="149"/>
      <c r="T321" s="55"/>
      <c r="AT321" s="19" t="s">
        <v>222</v>
      </c>
      <c r="AU321" s="19" t="s">
        <v>79</v>
      </c>
    </row>
    <row r="322" spans="2:65" s="12" customFormat="1" x14ac:dyDescent="0.2">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x14ac:dyDescent="0.2">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x14ac:dyDescent="0.2">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x14ac:dyDescent="0.2">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x14ac:dyDescent="0.2">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x14ac:dyDescent="0.2">
      <c r="B327" s="34"/>
      <c r="D327" s="146" t="s">
        <v>222</v>
      </c>
      <c r="F327" s="147" t="s">
        <v>655</v>
      </c>
      <c r="I327" s="148"/>
      <c r="L327" s="34"/>
      <c r="M327" s="149"/>
      <c r="T327" s="55"/>
      <c r="AT327" s="19" t="s">
        <v>222</v>
      </c>
      <c r="AU327" s="19" t="s">
        <v>79</v>
      </c>
    </row>
    <row r="328" spans="2:65" s="14" customFormat="1" x14ac:dyDescent="0.2">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x14ac:dyDescent="0.2">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x14ac:dyDescent="0.2">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x14ac:dyDescent="0.2">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x14ac:dyDescent="0.2">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x14ac:dyDescent="0.2">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x14ac:dyDescent="0.2">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x14ac:dyDescent="0.2">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x14ac:dyDescent="0.2">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x14ac:dyDescent="0.2">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x14ac:dyDescent="0.2">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x14ac:dyDescent="0.2">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x14ac:dyDescent="0.2">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x14ac:dyDescent="0.2">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x14ac:dyDescent="0.2">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x14ac:dyDescent="0.2">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x14ac:dyDescent="0.2">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x14ac:dyDescent="0.2">
      <c r="B347" s="34"/>
      <c r="D347" s="146" t="s">
        <v>222</v>
      </c>
      <c r="F347" s="147" t="s">
        <v>674</v>
      </c>
      <c r="I347" s="148"/>
      <c r="L347" s="34"/>
      <c r="M347" s="149"/>
      <c r="T347" s="55"/>
      <c r="AT347" s="19" t="s">
        <v>222</v>
      </c>
      <c r="AU347" s="19" t="s">
        <v>79</v>
      </c>
    </row>
    <row r="348" spans="2:65" s="14" customFormat="1" x14ac:dyDescent="0.2">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x14ac:dyDescent="0.2">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x14ac:dyDescent="0.2">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x14ac:dyDescent="0.2">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x14ac:dyDescent="0.2">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x14ac:dyDescent="0.2">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x14ac:dyDescent="0.2">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x14ac:dyDescent="0.2">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x14ac:dyDescent="0.2">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x14ac:dyDescent="0.2">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x14ac:dyDescent="0.2">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x14ac:dyDescent="0.2">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x14ac:dyDescent="0.2">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x14ac:dyDescent="0.2">
      <c r="B371" s="34"/>
      <c r="D371" s="146" t="s">
        <v>222</v>
      </c>
      <c r="F371" s="147" t="s">
        <v>697</v>
      </c>
      <c r="I371" s="148"/>
      <c r="L371" s="34"/>
      <c r="M371" s="149"/>
      <c r="T371" s="55"/>
      <c r="AT371" s="19" t="s">
        <v>222</v>
      </c>
      <c r="AU371" s="19" t="s">
        <v>79</v>
      </c>
    </row>
    <row r="372" spans="2:65" s="14" customFormat="1" x14ac:dyDescent="0.2">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x14ac:dyDescent="0.2">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x14ac:dyDescent="0.2">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x14ac:dyDescent="0.2">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x14ac:dyDescent="0.2">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x14ac:dyDescent="0.2">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x14ac:dyDescent="0.2">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x14ac:dyDescent="0.2">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x14ac:dyDescent="0.2">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x14ac:dyDescent="0.2">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x14ac:dyDescent="0.2">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x14ac:dyDescent="0.2">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x14ac:dyDescent="0.2">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x14ac:dyDescent="0.2">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x14ac:dyDescent="0.2">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x14ac:dyDescent="0.2">
      <c r="B391" s="34"/>
      <c r="D391" s="146" t="s">
        <v>222</v>
      </c>
      <c r="F391" s="147" t="s">
        <v>703</v>
      </c>
      <c r="I391" s="148"/>
      <c r="L391" s="34"/>
      <c r="M391" s="149"/>
      <c r="T391" s="55"/>
      <c r="AT391" s="19" t="s">
        <v>222</v>
      </c>
      <c r="AU391" s="19" t="s">
        <v>79</v>
      </c>
    </row>
    <row r="392" spans="2:65" s="14" customFormat="1" x14ac:dyDescent="0.2">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x14ac:dyDescent="0.2">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x14ac:dyDescent="0.2">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x14ac:dyDescent="0.2">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x14ac:dyDescent="0.2">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x14ac:dyDescent="0.2">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x14ac:dyDescent="0.2">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x14ac:dyDescent="0.2">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x14ac:dyDescent="0.2">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x14ac:dyDescent="0.2">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x14ac:dyDescent="0.2">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x14ac:dyDescent="0.2">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x14ac:dyDescent="0.2">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x14ac:dyDescent="0.2">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x14ac:dyDescent="0.2">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x14ac:dyDescent="0.2">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x14ac:dyDescent="0.2">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x14ac:dyDescent="0.2">
      <c r="B415" s="34"/>
      <c r="D415" s="146" t="s">
        <v>222</v>
      </c>
      <c r="F415" s="147" t="s">
        <v>708</v>
      </c>
      <c r="I415" s="148"/>
      <c r="L415" s="34"/>
      <c r="M415" s="149"/>
      <c r="T415" s="55"/>
      <c r="AT415" s="19" t="s">
        <v>222</v>
      </c>
      <c r="AU415" s="19" t="s">
        <v>79</v>
      </c>
    </row>
    <row r="416" spans="2:65" s="14" customFormat="1" x14ac:dyDescent="0.2">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x14ac:dyDescent="0.2">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x14ac:dyDescent="0.2">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x14ac:dyDescent="0.2">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x14ac:dyDescent="0.2">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x14ac:dyDescent="0.2">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x14ac:dyDescent="0.2">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x14ac:dyDescent="0.2">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x14ac:dyDescent="0.2">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x14ac:dyDescent="0.2">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x14ac:dyDescent="0.2">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x14ac:dyDescent="0.2">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x14ac:dyDescent="0.2">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x14ac:dyDescent="0.2">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x14ac:dyDescent="0.2">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x14ac:dyDescent="0.2">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x14ac:dyDescent="0.2">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x14ac:dyDescent="0.2">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x14ac:dyDescent="0.2">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x14ac:dyDescent="0.2">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x14ac:dyDescent="0.2">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x14ac:dyDescent="0.2">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x14ac:dyDescent="0.2">
      <c r="B439" s="34"/>
      <c r="D439" s="146" t="s">
        <v>222</v>
      </c>
      <c r="F439" s="147" t="s">
        <v>729</v>
      </c>
      <c r="I439" s="148"/>
      <c r="L439" s="34"/>
      <c r="M439" s="149"/>
      <c r="T439" s="55"/>
      <c r="AT439" s="19" t="s">
        <v>222</v>
      </c>
      <c r="AU439" s="19" t="s">
        <v>79</v>
      </c>
    </row>
    <row r="440" spans="2:65" s="14" customFormat="1" x14ac:dyDescent="0.2">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x14ac:dyDescent="0.2">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x14ac:dyDescent="0.2">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x14ac:dyDescent="0.2">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x14ac:dyDescent="0.2">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x14ac:dyDescent="0.2">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x14ac:dyDescent="0.2">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x14ac:dyDescent="0.2">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x14ac:dyDescent="0.2">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x14ac:dyDescent="0.2">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x14ac:dyDescent="0.2">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x14ac:dyDescent="0.2">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x14ac:dyDescent="0.2">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x14ac:dyDescent="0.2">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x14ac:dyDescent="0.2">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x14ac:dyDescent="0.2">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x14ac:dyDescent="0.2">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x14ac:dyDescent="0.2">
      <c r="B462" s="34"/>
      <c r="D462" s="146" t="s">
        <v>222</v>
      </c>
      <c r="F462" s="147" t="s">
        <v>748</v>
      </c>
      <c r="I462" s="148"/>
      <c r="L462" s="34"/>
      <c r="M462" s="149"/>
      <c r="T462" s="55"/>
      <c r="AT462" s="19" t="s">
        <v>222</v>
      </c>
      <c r="AU462" s="19" t="s">
        <v>79</v>
      </c>
    </row>
    <row r="463" spans="2:65" s="14" customFormat="1" x14ac:dyDescent="0.2">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x14ac:dyDescent="0.2">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x14ac:dyDescent="0.2">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x14ac:dyDescent="0.2">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x14ac:dyDescent="0.2">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x14ac:dyDescent="0.2">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x14ac:dyDescent="0.2">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x14ac:dyDescent="0.2">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x14ac:dyDescent="0.2">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x14ac:dyDescent="0.2">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x14ac:dyDescent="0.2">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x14ac:dyDescent="0.2">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x14ac:dyDescent="0.2">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x14ac:dyDescent="0.2">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x14ac:dyDescent="0.2">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x14ac:dyDescent="0.2">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x14ac:dyDescent="0.2">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x14ac:dyDescent="0.2">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x14ac:dyDescent="0.2">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x14ac:dyDescent="0.2">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x14ac:dyDescent="0.2">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x14ac:dyDescent="0.2">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x14ac:dyDescent="0.2">
      <c r="B485" s="34"/>
      <c r="D485" s="146" t="s">
        <v>222</v>
      </c>
      <c r="F485" s="147" t="s">
        <v>754</v>
      </c>
      <c r="I485" s="148"/>
      <c r="L485" s="34"/>
      <c r="M485" s="149"/>
      <c r="T485" s="55"/>
      <c r="AT485" s="19" t="s">
        <v>222</v>
      </c>
      <c r="AU485" s="19" t="s">
        <v>79</v>
      </c>
    </row>
    <row r="486" spans="2:65" s="14" customFormat="1" x14ac:dyDescent="0.2">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x14ac:dyDescent="0.2">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x14ac:dyDescent="0.2">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x14ac:dyDescent="0.2">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x14ac:dyDescent="0.2">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x14ac:dyDescent="0.2">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x14ac:dyDescent="0.2">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x14ac:dyDescent="0.2">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x14ac:dyDescent="0.2">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x14ac:dyDescent="0.2">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x14ac:dyDescent="0.2">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x14ac:dyDescent="0.2">
      <c r="B497" s="34"/>
      <c r="D497" s="146" t="s">
        <v>222</v>
      </c>
      <c r="F497" s="147" t="s">
        <v>766</v>
      </c>
      <c r="I497" s="148"/>
      <c r="L497" s="34"/>
      <c r="M497" s="149"/>
      <c r="T497" s="55"/>
      <c r="AT497" s="19" t="s">
        <v>222</v>
      </c>
      <c r="AU497" s="19" t="s">
        <v>79</v>
      </c>
    </row>
    <row r="498" spans="2:65" s="14" customFormat="1" x14ac:dyDescent="0.2">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x14ac:dyDescent="0.2">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x14ac:dyDescent="0.2">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x14ac:dyDescent="0.2">
      <c r="B502" s="34"/>
      <c r="D502" s="146" t="s">
        <v>222</v>
      </c>
      <c r="F502" s="147" t="s">
        <v>773</v>
      </c>
      <c r="I502" s="148"/>
      <c r="L502" s="34"/>
      <c r="M502" s="149"/>
      <c r="T502" s="55"/>
      <c r="AT502" s="19" t="s">
        <v>222</v>
      </c>
      <c r="AU502" s="19" t="s">
        <v>79</v>
      </c>
    </row>
    <row r="503" spans="2:65" s="14" customFormat="1" x14ac:dyDescent="0.2">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x14ac:dyDescent="0.2">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x14ac:dyDescent="0.2">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x14ac:dyDescent="0.2">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x14ac:dyDescent="0.2">
      <c r="B507" s="34"/>
      <c r="D507" s="146" t="s">
        <v>222</v>
      </c>
      <c r="F507" s="147" t="s">
        <v>779</v>
      </c>
      <c r="I507" s="148"/>
      <c r="L507" s="34"/>
      <c r="M507" s="149"/>
      <c r="T507" s="55"/>
      <c r="AT507" s="19" t="s">
        <v>222</v>
      </c>
      <c r="AU507" s="19" t="s">
        <v>79</v>
      </c>
    </row>
    <row r="508" spans="2:65" s="14" customFormat="1" x14ac:dyDescent="0.2">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x14ac:dyDescent="0.2">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x14ac:dyDescent="0.2">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x14ac:dyDescent="0.2">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x14ac:dyDescent="0.2">
      <c r="B512" s="34"/>
      <c r="D512" s="146" t="s">
        <v>222</v>
      </c>
      <c r="F512" s="147" t="s">
        <v>786</v>
      </c>
      <c r="I512" s="148"/>
      <c r="L512" s="34"/>
      <c r="M512" s="149"/>
      <c r="T512" s="55"/>
      <c r="AT512" s="19" t="s">
        <v>222</v>
      </c>
      <c r="AU512" s="19" t="s">
        <v>79</v>
      </c>
    </row>
    <row r="513" spans="2:65" s="14" customFormat="1" x14ac:dyDescent="0.2">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x14ac:dyDescent="0.2">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x14ac:dyDescent="0.2">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x14ac:dyDescent="0.2">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x14ac:dyDescent="0.2">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x14ac:dyDescent="0.2">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x14ac:dyDescent="0.2">
      <c r="B523" s="34"/>
      <c r="D523" s="146" t="s">
        <v>222</v>
      </c>
      <c r="F523" s="147" t="s">
        <v>799</v>
      </c>
      <c r="I523" s="148"/>
      <c r="L523" s="34"/>
      <c r="M523" s="149"/>
      <c r="T523" s="55"/>
      <c r="AT523" s="19" t="s">
        <v>222</v>
      </c>
      <c r="AU523" s="19" t="s">
        <v>79</v>
      </c>
    </row>
    <row r="524" spans="2:65" s="14" customFormat="1" x14ac:dyDescent="0.2">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x14ac:dyDescent="0.2">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x14ac:dyDescent="0.2">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x14ac:dyDescent="0.2">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x14ac:dyDescent="0.2">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x14ac:dyDescent="0.2">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x14ac:dyDescent="0.2">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x14ac:dyDescent="0.2">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x14ac:dyDescent="0.2">
      <c r="B532" s="34"/>
      <c r="D532" s="150" t="s">
        <v>224</v>
      </c>
      <c r="F532" s="151" t="s">
        <v>808</v>
      </c>
      <c r="I532" s="148"/>
      <c r="L532" s="34"/>
      <c r="M532" s="149"/>
      <c r="T532" s="55"/>
      <c r="AT532" s="19" t="s">
        <v>224</v>
      </c>
      <c r="AU532" s="19" t="s">
        <v>79</v>
      </c>
    </row>
    <row r="533" spans="2:65" s="14" customFormat="1" x14ac:dyDescent="0.2">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x14ac:dyDescent="0.2">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x14ac:dyDescent="0.2">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x14ac:dyDescent="0.2">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x14ac:dyDescent="0.2">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x14ac:dyDescent="0.2">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x14ac:dyDescent="0.2">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x14ac:dyDescent="0.2">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x14ac:dyDescent="0.2">
      <c r="B541" s="34"/>
      <c r="D541" s="150" t="s">
        <v>224</v>
      </c>
      <c r="F541" s="151" t="s">
        <v>808</v>
      </c>
      <c r="I541" s="148"/>
      <c r="L541" s="34"/>
      <c r="M541" s="149"/>
      <c r="T541" s="55"/>
      <c r="AT541" s="19" t="s">
        <v>224</v>
      </c>
      <c r="AU541" s="19" t="s">
        <v>79</v>
      </c>
    </row>
    <row r="542" spans="2:65" s="14" customFormat="1" x14ac:dyDescent="0.2">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x14ac:dyDescent="0.2">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x14ac:dyDescent="0.2">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x14ac:dyDescent="0.2">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x14ac:dyDescent="0.2">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x14ac:dyDescent="0.2">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x14ac:dyDescent="0.2">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x14ac:dyDescent="0.2">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x14ac:dyDescent="0.2">
      <c r="B550" s="34"/>
      <c r="D550" s="146" t="s">
        <v>222</v>
      </c>
      <c r="F550" s="147" t="s">
        <v>828</v>
      </c>
      <c r="I550" s="148"/>
      <c r="L550" s="34"/>
      <c r="M550" s="149"/>
      <c r="T550" s="55"/>
      <c r="AT550" s="19" t="s">
        <v>222</v>
      </c>
      <c r="AU550" s="19" t="s">
        <v>79</v>
      </c>
    </row>
    <row r="551" spans="2:65" s="14" customFormat="1" x14ac:dyDescent="0.2">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x14ac:dyDescent="0.2">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x14ac:dyDescent="0.2">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x14ac:dyDescent="0.2">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x14ac:dyDescent="0.2">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x14ac:dyDescent="0.2">
      <c r="B556" s="34"/>
      <c r="D556" s="146" t="s">
        <v>222</v>
      </c>
      <c r="F556" s="147" t="s">
        <v>836</v>
      </c>
      <c r="I556" s="148"/>
      <c r="L556" s="34"/>
      <c r="M556" s="149"/>
      <c r="T556" s="55"/>
      <c r="AT556" s="19" t="s">
        <v>222</v>
      </c>
      <c r="AU556" s="19" t="s">
        <v>79</v>
      </c>
    </row>
    <row r="557" spans="2:65" s="14" customFormat="1" x14ac:dyDescent="0.2">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x14ac:dyDescent="0.2">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x14ac:dyDescent="0.2">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x14ac:dyDescent="0.2">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x14ac:dyDescent="0.2">
      <c r="B561" s="34"/>
      <c r="D561" s="150" t="s">
        <v>224</v>
      </c>
      <c r="F561" s="151" t="s">
        <v>843</v>
      </c>
      <c r="I561" s="148"/>
      <c r="L561" s="34"/>
      <c r="M561" s="149"/>
      <c r="T561" s="55"/>
      <c r="AT561" s="19" t="s">
        <v>224</v>
      </c>
      <c r="AU561" s="19" t="s">
        <v>79</v>
      </c>
    </row>
    <row r="562" spans="2:65" s="14" customFormat="1" ht="22.5" x14ac:dyDescent="0.2">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x14ac:dyDescent="0.2">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x14ac:dyDescent="0.2">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x14ac:dyDescent="0.2">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x14ac:dyDescent="0.2">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x14ac:dyDescent="0.2">
      <c r="B567" s="34"/>
      <c r="D567" s="150" t="s">
        <v>224</v>
      </c>
      <c r="F567" s="151" t="s">
        <v>843</v>
      </c>
      <c r="I567" s="148"/>
      <c r="L567" s="34"/>
      <c r="M567" s="149"/>
      <c r="T567" s="55"/>
      <c r="AT567" s="19" t="s">
        <v>224</v>
      </c>
      <c r="AU567" s="19" t="s">
        <v>79</v>
      </c>
    </row>
    <row r="568" spans="2:65" s="14" customFormat="1" ht="22.5" x14ac:dyDescent="0.2">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x14ac:dyDescent="0.2">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x14ac:dyDescent="0.2">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x14ac:dyDescent="0.2">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x14ac:dyDescent="0.2">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x14ac:dyDescent="0.2">
      <c r="B573" s="34"/>
      <c r="D573" s="150" t="s">
        <v>224</v>
      </c>
      <c r="F573" s="151" t="s">
        <v>843</v>
      </c>
      <c r="I573" s="148"/>
      <c r="L573" s="34"/>
      <c r="M573" s="149"/>
      <c r="T573" s="55"/>
      <c r="AT573" s="19" t="s">
        <v>224</v>
      </c>
      <c r="AU573" s="19" t="s">
        <v>79</v>
      </c>
    </row>
    <row r="574" spans="2:65" s="14" customFormat="1" ht="22.5" x14ac:dyDescent="0.2">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x14ac:dyDescent="0.2">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x14ac:dyDescent="0.2">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x14ac:dyDescent="0.2">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x14ac:dyDescent="0.2">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x14ac:dyDescent="0.2">
      <c r="B579" s="34"/>
      <c r="D579" s="150" t="s">
        <v>224</v>
      </c>
      <c r="F579" s="151" t="s">
        <v>843</v>
      </c>
      <c r="I579" s="148"/>
      <c r="L579" s="34"/>
      <c r="M579" s="149"/>
      <c r="T579" s="55"/>
      <c r="AT579" s="19" t="s">
        <v>224</v>
      </c>
      <c r="AU579" s="19" t="s">
        <v>79</v>
      </c>
    </row>
    <row r="580" spans="2:65" s="14" customFormat="1" ht="22.5" x14ac:dyDescent="0.2">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x14ac:dyDescent="0.2">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x14ac:dyDescent="0.2">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x14ac:dyDescent="0.2">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x14ac:dyDescent="0.2">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x14ac:dyDescent="0.2">
      <c r="B585" s="34"/>
      <c r="D585" s="150" t="s">
        <v>224</v>
      </c>
      <c r="F585" s="151" t="s">
        <v>843</v>
      </c>
      <c r="I585" s="148"/>
      <c r="L585" s="34"/>
      <c r="M585" s="149"/>
      <c r="T585" s="55"/>
      <c r="AT585" s="19" t="s">
        <v>224</v>
      </c>
      <c r="AU585" s="19" t="s">
        <v>79</v>
      </c>
    </row>
    <row r="586" spans="2:65" s="14" customFormat="1" ht="22.5" x14ac:dyDescent="0.2">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x14ac:dyDescent="0.2">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x14ac:dyDescent="0.2">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x14ac:dyDescent="0.2">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x14ac:dyDescent="0.2">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x14ac:dyDescent="0.2">
      <c r="B591" s="34"/>
      <c r="D591" s="150" t="s">
        <v>224</v>
      </c>
      <c r="F591" s="151" t="s">
        <v>843</v>
      </c>
      <c r="I591" s="148"/>
      <c r="L591" s="34"/>
      <c r="M591" s="149"/>
      <c r="T591" s="55"/>
      <c r="AT591" s="19" t="s">
        <v>224</v>
      </c>
      <c r="AU591" s="19" t="s">
        <v>79</v>
      </c>
    </row>
    <row r="592" spans="2:65" s="14" customFormat="1" ht="22.5" x14ac:dyDescent="0.2">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x14ac:dyDescent="0.2">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x14ac:dyDescent="0.2">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x14ac:dyDescent="0.2">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x14ac:dyDescent="0.2">
      <c r="B597" s="34"/>
      <c r="D597" s="150" t="s">
        <v>224</v>
      </c>
      <c r="F597" s="151" t="s">
        <v>843</v>
      </c>
      <c r="I597" s="148"/>
      <c r="L597" s="34"/>
      <c r="M597" s="149"/>
      <c r="T597" s="55"/>
      <c r="AT597" s="19" t="s">
        <v>224</v>
      </c>
      <c r="AU597" s="19" t="s">
        <v>79</v>
      </c>
    </row>
    <row r="598" spans="2:65" s="14" customFormat="1" ht="22.5" x14ac:dyDescent="0.2">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x14ac:dyDescent="0.2">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x14ac:dyDescent="0.2">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x14ac:dyDescent="0.2">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x14ac:dyDescent="0.2">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x14ac:dyDescent="0.2">
      <c r="B603" s="34"/>
      <c r="D603" s="150" t="s">
        <v>224</v>
      </c>
      <c r="F603" s="151" t="s">
        <v>843</v>
      </c>
      <c r="I603" s="148"/>
      <c r="L603" s="34"/>
      <c r="M603" s="149"/>
      <c r="T603" s="55"/>
      <c r="AT603" s="19" t="s">
        <v>224</v>
      </c>
      <c r="AU603" s="19" t="s">
        <v>79</v>
      </c>
    </row>
    <row r="604" spans="2:65" s="14" customFormat="1" ht="22.5" x14ac:dyDescent="0.2">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x14ac:dyDescent="0.2">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x14ac:dyDescent="0.2">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x14ac:dyDescent="0.2">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x14ac:dyDescent="0.2">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x14ac:dyDescent="0.2">
      <c r="B609" s="34"/>
      <c r="D609" s="150" t="s">
        <v>224</v>
      </c>
      <c r="F609" s="151" t="s">
        <v>843</v>
      </c>
      <c r="I609" s="148"/>
      <c r="L609" s="34"/>
      <c r="M609" s="149"/>
      <c r="T609" s="55"/>
      <c r="AT609" s="19" t="s">
        <v>224</v>
      </c>
      <c r="AU609" s="19" t="s">
        <v>79</v>
      </c>
    </row>
    <row r="610" spans="2:65" s="14" customFormat="1" ht="22.5" x14ac:dyDescent="0.2">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x14ac:dyDescent="0.2">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x14ac:dyDescent="0.2">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x14ac:dyDescent="0.2">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x14ac:dyDescent="0.2">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x14ac:dyDescent="0.2">
      <c r="B615" s="34"/>
      <c r="D615" s="150" t="s">
        <v>224</v>
      </c>
      <c r="F615" s="151" t="s">
        <v>843</v>
      </c>
      <c r="I615" s="148"/>
      <c r="L615" s="34"/>
      <c r="M615" s="149"/>
      <c r="T615" s="55"/>
      <c r="AT615" s="19" t="s">
        <v>224</v>
      </c>
      <c r="AU615" s="19" t="s">
        <v>79</v>
      </c>
    </row>
    <row r="616" spans="2:65" s="14" customFormat="1" ht="22.5" x14ac:dyDescent="0.2">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x14ac:dyDescent="0.2">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x14ac:dyDescent="0.2">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x14ac:dyDescent="0.2">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x14ac:dyDescent="0.2">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x14ac:dyDescent="0.2">
      <c r="B621" s="34"/>
      <c r="D621" s="150" t="s">
        <v>224</v>
      </c>
      <c r="F621" s="151" t="s">
        <v>843</v>
      </c>
      <c r="I621" s="148"/>
      <c r="L621" s="34"/>
      <c r="M621" s="149"/>
      <c r="T621" s="55"/>
      <c r="AT621" s="19" t="s">
        <v>224</v>
      </c>
      <c r="AU621" s="19" t="s">
        <v>79</v>
      </c>
    </row>
    <row r="622" spans="2:65" s="14" customFormat="1" ht="22.5" x14ac:dyDescent="0.2">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x14ac:dyDescent="0.2">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x14ac:dyDescent="0.2">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x14ac:dyDescent="0.2">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x14ac:dyDescent="0.2">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x14ac:dyDescent="0.2">
      <c r="B627" s="34"/>
      <c r="D627" s="146" t="s">
        <v>222</v>
      </c>
      <c r="F627" s="147" t="s">
        <v>908</v>
      </c>
      <c r="I627" s="148"/>
      <c r="L627" s="34"/>
      <c r="M627" s="149"/>
      <c r="T627" s="55"/>
      <c r="AT627" s="19" t="s">
        <v>222</v>
      </c>
      <c r="AU627" s="19" t="s">
        <v>79</v>
      </c>
    </row>
    <row r="628" spans="2:65" s="14" customFormat="1" x14ac:dyDescent="0.2">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x14ac:dyDescent="0.2">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x14ac:dyDescent="0.2">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x14ac:dyDescent="0.2">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x14ac:dyDescent="0.2">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x14ac:dyDescent="0.2">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x14ac:dyDescent="0.2">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x14ac:dyDescent="0.2">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x14ac:dyDescent="0.2">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x14ac:dyDescent="0.2">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x14ac:dyDescent="0.2">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x14ac:dyDescent="0.2">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x14ac:dyDescent="0.2">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x14ac:dyDescent="0.2">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x14ac:dyDescent="0.2">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x14ac:dyDescent="0.2">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x14ac:dyDescent="0.2">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x14ac:dyDescent="0.2">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x14ac:dyDescent="0.2">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x14ac:dyDescent="0.2">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x14ac:dyDescent="0.2">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x14ac:dyDescent="0.2">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x14ac:dyDescent="0.2">
      <c r="B650" s="34"/>
      <c r="D650" s="146" t="s">
        <v>222</v>
      </c>
      <c r="F650" s="147" t="s">
        <v>929</v>
      </c>
      <c r="I650" s="148"/>
      <c r="L650" s="34"/>
      <c r="M650" s="149"/>
      <c r="T650" s="55"/>
      <c r="AT650" s="19" t="s">
        <v>222</v>
      </c>
      <c r="AU650" s="19" t="s">
        <v>79</v>
      </c>
    </row>
    <row r="651" spans="2:65" s="14" customFormat="1" x14ac:dyDescent="0.2">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x14ac:dyDescent="0.2">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x14ac:dyDescent="0.2">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x14ac:dyDescent="0.2">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x14ac:dyDescent="0.2">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x14ac:dyDescent="0.2">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x14ac:dyDescent="0.2">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x14ac:dyDescent="0.2">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x14ac:dyDescent="0.2">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x14ac:dyDescent="0.2">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x14ac:dyDescent="0.2">
      <c r="B662" s="34"/>
      <c r="D662" s="146" t="s">
        <v>222</v>
      </c>
      <c r="F662" s="147" t="s">
        <v>943</v>
      </c>
      <c r="I662" s="148"/>
      <c r="L662" s="34"/>
      <c r="M662" s="149"/>
      <c r="T662" s="55"/>
      <c r="AT662" s="19" t="s">
        <v>222</v>
      </c>
      <c r="AU662" s="19" t="s">
        <v>79</v>
      </c>
    </row>
    <row r="663" spans="2:65" s="14" customFormat="1" x14ac:dyDescent="0.2">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x14ac:dyDescent="0.2">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x14ac:dyDescent="0.2">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x14ac:dyDescent="0.2">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x14ac:dyDescent="0.2">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x14ac:dyDescent="0.2">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x14ac:dyDescent="0.2">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x14ac:dyDescent="0.2">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x14ac:dyDescent="0.2">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x14ac:dyDescent="0.2">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x14ac:dyDescent="0.2">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x14ac:dyDescent="0.2">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x14ac:dyDescent="0.2">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x14ac:dyDescent="0.2">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x14ac:dyDescent="0.2">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x14ac:dyDescent="0.2">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x14ac:dyDescent="0.2">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x14ac:dyDescent="0.2">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x14ac:dyDescent="0.2">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x14ac:dyDescent="0.2">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x14ac:dyDescent="0.2">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x14ac:dyDescent="0.2">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x14ac:dyDescent="0.2">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x14ac:dyDescent="0.2">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x14ac:dyDescent="0.2">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x14ac:dyDescent="0.2">
      <c r="B690" s="34"/>
      <c r="D690" s="146" t="s">
        <v>222</v>
      </c>
      <c r="F690" s="147" t="s">
        <v>952</v>
      </c>
      <c r="I690" s="148"/>
      <c r="L690" s="34"/>
      <c r="M690" s="149"/>
      <c r="T690" s="55"/>
      <c r="AT690" s="19" t="s">
        <v>222</v>
      </c>
      <c r="AU690" s="19" t="s">
        <v>79</v>
      </c>
    </row>
    <row r="691" spans="2:65" s="14" customFormat="1" x14ac:dyDescent="0.2">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x14ac:dyDescent="0.2">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x14ac:dyDescent="0.2">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x14ac:dyDescent="0.2">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x14ac:dyDescent="0.2">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x14ac:dyDescent="0.2">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x14ac:dyDescent="0.2">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x14ac:dyDescent="0.2">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x14ac:dyDescent="0.2">
      <c r="B699" s="34"/>
      <c r="D699" s="146" t="s">
        <v>222</v>
      </c>
      <c r="F699" s="147" t="s">
        <v>961</v>
      </c>
      <c r="I699" s="148"/>
      <c r="L699" s="34"/>
      <c r="M699" s="149"/>
      <c r="T699" s="55"/>
      <c r="AT699" s="19" t="s">
        <v>222</v>
      </c>
      <c r="AU699" s="19" t="s">
        <v>79</v>
      </c>
    </row>
    <row r="700" spans="2:65" s="14" customFormat="1" x14ac:dyDescent="0.2">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x14ac:dyDescent="0.2">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x14ac:dyDescent="0.2">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x14ac:dyDescent="0.2">
      <c r="B704" s="34"/>
      <c r="D704" s="146" t="s">
        <v>222</v>
      </c>
      <c r="F704" s="147" t="s">
        <v>968</v>
      </c>
      <c r="I704" s="148"/>
      <c r="L704" s="34"/>
      <c r="M704" s="149"/>
      <c r="T704" s="55"/>
      <c r="AT704" s="19" t="s">
        <v>222</v>
      </c>
      <c r="AU704" s="19" t="s">
        <v>79</v>
      </c>
    </row>
    <row r="705" spans="2:65" s="14" customFormat="1" x14ac:dyDescent="0.2">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x14ac:dyDescent="0.2">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x14ac:dyDescent="0.2">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x14ac:dyDescent="0.2">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x14ac:dyDescent="0.2">
      <c r="B709" s="34"/>
      <c r="D709" s="150" t="s">
        <v>224</v>
      </c>
      <c r="F709" s="151" t="s">
        <v>975</v>
      </c>
      <c r="I709" s="148"/>
      <c r="L709" s="34"/>
      <c r="M709" s="149"/>
      <c r="T709" s="55"/>
      <c r="AT709" s="19" t="s">
        <v>224</v>
      </c>
      <c r="AU709" s="19" t="s">
        <v>79</v>
      </c>
    </row>
    <row r="710" spans="2:65" s="14" customFormat="1" x14ac:dyDescent="0.2">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x14ac:dyDescent="0.2">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x14ac:dyDescent="0.2">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x14ac:dyDescent="0.2">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x14ac:dyDescent="0.2">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x14ac:dyDescent="0.2">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x14ac:dyDescent="0.2">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x14ac:dyDescent="0.2">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x14ac:dyDescent="0.2">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x14ac:dyDescent="0.2">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x14ac:dyDescent="0.2">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x14ac:dyDescent="0.2">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x14ac:dyDescent="0.2">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x14ac:dyDescent="0.2">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x14ac:dyDescent="0.2">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x14ac:dyDescent="0.2">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x14ac:dyDescent="0.2">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x14ac:dyDescent="0.2">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x14ac:dyDescent="0.2">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x14ac:dyDescent="0.2">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x14ac:dyDescent="0.2">
      <c r="B731" s="34"/>
      <c r="D731" s="150" t="s">
        <v>224</v>
      </c>
      <c r="F731" s="151" t="s">
        <v>997</v>
      </c>
      <c r="I731" s="148"/>
      <c r="L731" s="34"/>
      <c r="M731" s="149"/>
      <c r="T731" s="55"/>
      <c r="AT731" s="19" t="s">
        <v>224</v>
      </c>
      <c r="AU731" s="19" t="s">
        <v>79</v>
      </c>
    </row>
    <row r="732" spans="2:65" s="14" customFormat="1" x14ac:dyDescent="0.2">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x14ac:dyDescent="0.2">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x14ac:dyDescent="0.2">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x14ac:dyDescent="0.2">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x14ac:dyDescent="0.2">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x14ac:dyDescent="0.2">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x14ac:dyDescent="0.2">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x14ac:dyDescent="0.2">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x14ac:dyDescent="0.2">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x14ac:dyDescent="0.2">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x14ac:dyDescent="0.2">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x14ac:dyDescent="0.2">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x14ac:dyDescent="0.2">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x14ac:dyDescent="0.2">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x14ac:dyDescent="0.2">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x14ac:dyDescent="0.2">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x14ac:dyDescent="0.2">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x14ac:dyDescent="0.2">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x14ac:dyDescent="0.2">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x14ac:dyDescent="0.2">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x14ac:dyDescent="0.2">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x14ac:dyDescent="0.2">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x14ac:dyDescent="0.2">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x14ac:dyDescent="0.2">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x14ac:dyDescent="0.2">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x14ac:dyDescent="0.2">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x14ac:dyDescent="0.2">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x14ac:dyDescent="0.2">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x14ac:dyDescent="0.2">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x14ac:dyDescent="0.2">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x14ac:dyDescent="0.2">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x14ac:dyDescent="0.2">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x14ac:dyDescent="0.2">
      <c r="B764" s="34"/>
      <c r="D764" s="146" t="s">
        <v>222</v>
      </c>
      <c r="F764" s="147" t="s">
        <v>1028</v>
      </c>
      <c r="I764" s="148"/>
      <c r="L764" s="34"/>
      <c r="M764" s="149"/>
      <c r="T764" s="55"/>
      <c r="AT764" s="19" t="s">
        <v>222</v>
      </c>
      <c r="AU764" s="19" t="s">
        <v>79</v>
      </c>
    </row>
    <row r="765" spans="2:65" s="14" customFormat="1" x14ac:dyDescent="0.2">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x14ac:dyDescent="0.2">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x14ac:dyDescent="0.2">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x14ac:dyDescent="0.2">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x14ac:dyDescent="0.2">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x14ac:dyDescent="0.2">
      <c r="B770" s="34"/>
      <c r="D770" s="146" t="s">
        <v>222</v>
      </c>
      <c r="F770" s="147" t="s">
        <v>1036</v>
      </c>
      <c r="I770" s="148"/>
      <c r="L770" s="34"/>
      <c r="M770" s="149"/>
      <c r="T770" s="55"/>
      <c r="AT770" s="19" t="s">
        <v>222</v>
      </c>
      <c r="AU770" s="19" t="s">
        <v>79</v>
      </c>
    </row>
    <row r="771" spans="2:65" s="14" customFormat="1" x14ac:dyDescent="0.2">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x14ac:dyDescent="0.2">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x14ac:dyDescent="0.2">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x14ac:dyDescent="0.2">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x14ac:dyDescent="0.2">
      <c r="B775" s="34"/>
      <c r="D775" s="146" t="s">
        <v>222</v>
      </c>
      <c r="F775" s="147" t="s">
        <v>1043</v>
      </c>
      <c r="I775" s="148"/>
      <c r="L775" s="34"/>
      <c r="M775" s="149"/>
      <c r="T775" s="55"/>
      <c r="AT775" s="19" t="s">
        <v>222</v>
      </c>
      <c r="AU775" s="19" t="s">
        <v>79</v>
      </c>
    </row>
    <row r="776" spans="2:65" s="14" customFormat="1" x14ac:dyDescent="0.2">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x14ac:dyDescent="0.2">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x14ac:dyDescent="0.2">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x14ac:dyDescent="0.2">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x14ac:dyDescent="0.2">
      <c r="B780" s="34"/>
      <c r="D780" s="146" t="s">
        <v>222</v>
      </c>
      <c r="F780" s="147" t="s">
        <v>1050</v>
      </c>
      <c r="I780" s="148"/>
      <c r="L780" s="34"/>
      <c r="M780" s="149"/>
      <c r="T780" s="55"/>
      <c r="AT780" s="19" t="s">
        <v>222</v>
      </c>
      <c r="AU780" s="19" t="s">
        <v>79</v>
      </c>
    </row>
    <row r="781" spans="2:65" s="14" customFormat="1" x14ac:dyDescent="0.2">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x14ac:dyDescent="0.2">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x14ac:dyDescent="0.2">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x14ac:dyDescent="0.2">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x14ac:dyDescent="0.2">
      <c r="B785" s="34"/>
      <c r="D785" s="146" t="s">
        <v>222</v>
      </c>
      <c r="F785" s="147" t="s">
        <v>1057</v>
      </c>
      <c r="I785" s="148"/>
      <c r="L785" s="34"/>
      <c r="M785" s="149"/>
      <c r="T785" s="55"/>
      <c r="AT785" s="19" t="s">
        <v>222</v>
      </c>
      <c r="AU785" s="19" t="s">
        <v>79</v>
      </c>
    </row>
    <row r="786" spans="2:65" s="12" customFormat="1" x14ac:dyDescent="0.2">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x14ac:dyDescent="0.2">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x14ac:dyDescent="0.2">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x14ac:dyDescent="0.2">
      <c r="B789" s="34"/>
      <c r="D789" s="146" t="s">
        <v>222</v>
      </c>
      <c r="F789" s="147" t="s">
        <v>1063</v>
      </c>
      <c r="I789" s="148"/>
      <c r="L789" s="34"/>
      <c r="M789" s="149"/>
      <c r="T789" s="55"/>
      <c r="AT789" s="19" t="s">
        <v>222</v>
      </c>
      <c r="AU789" s="19" t="s">
        <v>79</v>
      </c>
    </row>
    <row r="790" spans="2:65" s="14" customFormat="1" x14ac:dyDescent="0.2">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x14ac:dyDescent="0.2">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x14ac:dyDescent="0.2">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x14ac:dyDescent="0.2">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x14ac:dyDescent="0.2">
      <c r="B794" s="34"/>
      <c r="D794" s="146" t="s">
        <v>222</v>
      </c>
      <c r="F794" s="147" t="s">
        <v>1070</v>
      </c>
      <c r="I794" s="148"/>
      <c r="L794" s="34"/>
      <c r="M794" s="149"/>
      <c r="T794" s="55"/>
      <c r="AT794" s="19" t="s">
        <v>222</v>
      </c>
      <c r="AU794" s="19" t="s">
        <v>79</v>
      </c>
    </row>
    <row r="795" spans="2:65" s="14" customFormat="1" x14ac:dyDescent="0.2">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x14ac:dyDescent="0.2">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x14ac:dyDescent="0.2">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x14ac:dyDescent="0.2">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x14ac:dyDescent="0.2">
      <c r="B799" s="34"/>
      <c r="D799" s="146" t="s">
        <v>222</v>
      </c>
      <c r="F799" s="147" t="s">
        <v>1077</v>
      </c>
      <c r="I799" s="148"/>
      <c r="L799" s="34"/>
      <c r="M799" s="149"/>
      <c r="T799" s="55"/>
      <c r="AT799" s="19" t="s">
        <v>222</v>
      </c>
      <c r="AU799" s="19" t="s">
        <v>79</v>
      </c>
    </row>
    <row r="800" spans="2:65" s="14" customFormat="1" x14ac:dyDescent="0.2">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x14ac:dyDescent="0.2">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x14ac:dyDescent="0.2">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x14ac:dyDescent="0.2">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x14ac:dyDescent="0.2">
      <c r="B804" s="34"/>
      <c r="D804" s="146" t="s">
        <v>222</v>
      </c>
      <c r="F804" s="147" t="s">
        <v>1084</v>
      </c>
      <c r="I804" s="148"/>
      <c r="L804" s="34"/>
      <c r="M804" s="149"/>
      <c r="T804" s="55"/>
      <c r="AT804" s="19" t="s">
        <v>222</v>
      </c>
      <c r="AU804" s="19" t="s">
        <v>79</v>
      </c>
    </row>
    <row r="805" spans="2:65" s="14" customFormat="1" x14ac:dyDescent="0.2">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x14ac:dyDescent="0.2">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x14ac:dyDescent="0.2">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x14ac:dyDescent="0.2">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x14ac:dyDescent="0.2">
      <c r="B809" s="34"/>
      <c r="D809" s="146" t="s">
        <v>222</v>
      </c>
      <c r="F809" s="147" t="s">
        <v>1091</v>
      </c>
      <c r="I809" s="148"/>
      <c r="L809" s="34"/>
      <c r="M809" s="149"/>
      <c r="T809" s="55"/>
      <c r="AT809" s="19" t="s">
        <v>222</v>
      </c>
      <c r="AU809" s="19" t="s">
        <v>79</v>
      </c>
    </row>
    <row r="810" spans="2:65" s="12" customFormat="1" x14ac:dyDescent="0.2">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x14ac:dyDescent="0.2">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x14ac:dyDescent="0.2">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x14ac:dyDescent="0.2">
      <c r="B813" s="34"/>
      <c r="D813" s="146" t="s">
        <v>222</v>
      </c>
      <c r="F813" s="147" t="s">
        <v>1097</v>
      </c>
      <c r="I813" s="148"/>
      <c r="L813" s="34"/>
      <c r="M813" s="149"/>
      <c r="T813" s="55"/>
      <c r="AT813" s="19" t="s">
        <v>222</v>
      </c>
      <c r="AU813" s="19" t="s">
        <v>79</v>
      </c>
    </row>
    <row r="814" spans="2:65" s="12" customFormat="1" x14ac:dyDescent="0.2">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x14ac:dyDescent="0.2">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x14ac:dyDescent="0.2">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x14ac:dyDescent="0.2">
      <c r="B817" s="34"/>
      <c r="D817" s="146" t="s">
        <v>222</v>
      </c>
      <c r="F817" s="147" t="s">
        <v>1103</v>
      </c>
      <c r="I817" s="148"/>
      <c r="L817" s="34"/>
      <c r="M817" s="149"/>
      <c r="T817" s="55"/>
      <c r="AT817" s="19" t="s">
        <v>222</v>
      </c>
      <c r="AU817" s="19" t="s">
        <v>79</v>
      </c>
    </row>
    <row r="818" spans="2:65" s="12" customFormat="1" x14ac:dyDescent="0.2">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x14ac:dyDescent="0.2">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x14ac:dyDescent="0.2">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x14ac:dyDescent="0.2">
      <c r="B821" s="34"/>
      <c r="D821" s="146" t="s">
        <v>222</v>
      </c>
      <c r="F821" s="147" t="s">
        <v>1109</v>
      </c>
      <c r="I821" s="148"/>
      <c r="L821" s="34"/>
      <c r="M821" s="149"/>
      <c r="T821" s="55"/>
      <c r="AT821" s="19" t="s">
        <v>222</v>
      </c>
      <c r="AU821" s="19" t="s">
        <v>79</v>
      </c>
    </row>
    <row r="822" spans="2:65" s="14" customFormat="1" x14ac:dyDescent="0.2">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x14ac:dyDescent="0.2">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x14ac:dyDescent="0.2">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x14ac:dyDescent="0.2">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x14ac:dyDescent="0.2">
      <c r="B826" s="34"/>
      <c r="D826" s="146" t="s">
        <v>222</v>
      </c>
      <c r="F826" s="147" t="s">
        <v>1116</v>
      </c>
      <c r="I826" s="148"/>
      <c r="L826" s="34"/>
      <c r="M826" s="149"/>
      <c r="T826" s="55"/>
      <c r="AT826" s="19" t="s">
        <v>222</v>
      </c>
      <c r="AU826" s="19" t="s">
        <v>79</v>
      </c>
    </row>
    <row r="827" spans="2:65" s="14" customFormat="1" x14ac:dyDescent="0.2">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x14ac:dyDescent="0.2">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x14ac:dyDescent="0.2">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x14ac:dyDescent="0.2">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x14ac:dyDescent="0.2">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x14ac:dyDescent="0.2">
      <c r="B832" s="34"/>
      <c r="D832" s="146" t="s">
        <v>222</v>
      </c>
      <c r="F832" s="147" t="s">
        <v>1124</v>
      </c>
      <c r="I832" s="148"/>
      <c r="L832" s="34"/>
      <c r="M832" s="149"/>
      <c r="T832" s="55"/>
      <c r="AT832" s="19" t="s">
        <v>222</v>
      </c>
      <c r="AU832" s="19" t="s">
        <v>79</v>
      </c>
    </row>
    <row r="833" spans="2:65" s="14" customFormat="1" x14ac:dyDescent="0.2">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x14ac:dyDescent="0.2">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x14ac:dyDescent="0.2">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x14ac:dyDescent="0.2">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x14ac:dyDescent="0.2">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x14ac:dyDescent="0.2">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x14ac:dyDescent="0.2">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x14ac:dyDescent="0.2">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x14ac:dyDescent="0.2">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x14ac:dyDescent="0.2">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x14ac:dyDescent="0.2">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x14ac:dyDescent="0.2">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x14ac:dyDescent="0.2">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x14ac:dyDescent="0.2">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x14ac:dyDescent="0.2">
      <c r="B847" s="34"/>
      <c r="D847" s="146" t="s">
        <v>222</v>
      </c>
      <c r="F847" s="147" t="s">
        <v>1138</v>
      </c>
      <c r="I847" s="148"/>
      <c r="L847" s="34"/>
      <c r="M847" s="149"/>
      <c r="T847" s="55"/>
      <c r="AT847" s="19" t="s">
        <v>222</v>
      </c>
      <c r="AU847" s="19" t="s">
        <v>79</v>
      </c>
    </row>
    <row r="848" spans="2:65" s="1" customFormat="1" ht="19.5" x14ac:dyDescent="0.2">
      <c r="B848" s="34"/>
      <c r="D848" s="150" t="s">
        <v>224</v>
      </c>
      <c r="F848" s="151" t="s">
        <v>1139</v>
      </c>
      <c r="I848" s="148"/>
      <c r="L848" s="34"/>
      <c r="M848" s="149"/>
      <c r="T848" s="55"/>
      <c r="AT848" s="19" t="s">
        <v>224</v>
      </c>
      <c r="AU848" s="19" t="s">
        <v>79</v>
      </c>
    </row>
    <row r="849" spans="2:65" s="14" customFormat="1" x14ac:dyDescent="0.2">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x14ac:dyDescent="0.2">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x14ac:dyDescent="0.2">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x14ac:dyDescent="0.2">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x14ac:dyDescent="0.2">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x14ac:dyDescent="0.2">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x14ac:dyDescent="0.2">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x14ac:dyDescent="0.2">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x14ac:dyDescent="0.2">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x14ac:dyDescent="0.2">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x14ac:dyDescent="0.2">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x14ac:dyDescent="0.2">
      <c r="B860" s="34"/>
      <c r="D860" s="146" t="s">
        <v>222</v>
      </c>
      <c r="F860" s="147" t="s">
        <v>1153</v>
      </c>
      <c r="I860" s="148"/>
      <c r="L860" s="34"/>
      <c r="M860" s="149"/>
      <c r="T860" s="55"/>
      <c r="AT860" s="19" t="s">
        <v>222</v>
      </c>
      <c r="AU860" s="19" t="s">
        <v>79</v>
      </c>
    </row>
    <row r="861" spans="2:65" s="14" customFormat="1" x14ac:dyDescent="0.2">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x14ac:dyDescent="0.2">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x14ac:dyDescent="0.2">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x14ac:dyDescent="0.2">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x14ac:dyDescent="0.2">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x14ac:dyDescent="0.2">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x14ac:dyDescent="0.2">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x14ac:dyDescent="0.2">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x14ac:dyDescent="0.2">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x14ac:dyDescent="0.2">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x14ac:dyDescent="0.2">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x14ac:dyDescent="0.2">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x14ac:dyDescent="0.2">
      <c r="B873" s="34"/>
      <c r="D873" s="146" t="s">
        <v>222</v>
      </c>
      <c r="F873" s="147" t="s">
        <v>1167</v>
      </c>
      <c r="I873" s="148"/>
      <c r="L873" s="34"/>
      <c r="M873" s="149"/>
      <c r="T873" s="55"/>
      <c r="AT873" s="19" t="s">
        <v>222</v>
      </c>
      <c r="AU873" s="19" t="s">
        <v>79</v>
      </c>
    </row>
    <row r="874" spans="2:65" s="14" customFormat="1" x14ac:dyDescent="0.2">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x14ac:dyDescent="0.2">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x14ac:dyDescent="0.2">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x14ac:dyDescent="0.2">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x14ac:dyDescent="0.2">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x14ac:dyDescent="0.2">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x14ac:dyDescent="0.2">
      <c r="B881" s="34"/>
      <c r="D881" s="146" t="s">
        <v>222</v>
      </c>
      <c r="F881" s="147" t="s">
        <v>1177</v>
      </c>
      <c r="I881" s="148"/>
      <c r="L881" s="34"/>
      <c r="M881" s="149"/>
      <c r="T881" s="55"/>
      <c r="AT881" s="19" t="s">
        <v>222</v>
      </c>
      <c r="AU881" s="19" t="s">
        <v>79</v>
      </c>
    </row>
    <row r="882" spans="2:65" s="14" customFormat="1" x14ac:dyDescent="0.2">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x14ac:dyDescent="0.2">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x14ac:dyDescent="0.2">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x14ac:dyDescent="0.2">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x14ac:dyDescent="0.2">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x14ac:dyDescent="0.2">
      <c r="B887" s="34"/>
      <c r="D887" s="146" t="s">
        <v>222</v>
      </c>
      <c r="F887" s="147" t="s">
        <v>1185</v>
      </c>
      <c r="I887" s="148"/>
      <c r="L887" s="34"/>
      <c r="M887" s="149"/>
      <c r="T887" s="55"/>
      <c r="AT887" s="19" t="s">
        <v>222</v>
      </c>
      <c r="AU887" s="19" t="s">
        <v>79</v>
      </c>
    </row>
    <row r="888" spans="2:65" s="14" customFormat="1" x14ac:dyDescent="0.2">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x14ac:dyDescent="0.2">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x14ac:dyDescent="0.2">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x14ac:dyDescent="0.2">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x14ac:dyDescent="0.2">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x14ac:dyDescent="0.2">
      <c r="B893" s="34"/>
      <c r="D893" s="146" t="s">
        <v>222</v>
      </c>
      <c r="F893" s="147" t="s">
        <v>1193</v>
      </c>
      <c r="I893" s="148"/>
      <c r="L893" s="34"/>
      <c r="M893" s="149"/>
      <c r="T893" s="55"/>
      <c r="AT893" s="19" t="s">
        <v>222</v>
      </c>
      <c r="AU893" s="19" t="s">
        <v>79</v>
      </c>
    </row>
    <row r="894" spans="2:65" s="14" customFormat="1" x14ac:dyDescent="0.2">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x14ac:dyDescent="0.2">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x14ac:dyDescent="0.2">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x14ac:dyDescent="0.2">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x14ac:dyDescent="0.2">
      <c r="B898" s="34"/>
      <c r="D898" s="146" t="s">
        <v>222</v>
      </c>
      <c r="F898" s="147" t="s">
        <v>1200</v>
      </c>
      <c r="I898" s="148"/>
      <c r="L898" s="34"/>
      <c r="M898" s="149"/>
      <c r="T898" s="55"/>
      <c r="AT898" s="19" t="s">
        <v>222</v>
      </c>
      <c r="AU898" s="19" t="s">
        <v>79</v>
      </c>
    </row>
    <row r="899" spans="2:65" s="14" customFormat="1" x14ac:dyDescent="0.2">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x14ac:dyDescent="0.2">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x14ac:dyDescent="0.2">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x14ac:dyDescent="0.2">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x14ac:dyDescent="0.2">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x14ac:dyDescent="0.2">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x14ac:dyDescent="0.2">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x14ac:dyDescent="0.2">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x14ac:dyDescent="0.2">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x14ac:dyDescent="0.2">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x14ac:dyDescent="0.2">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x14ac:dyDescent="0.2">
      <c r="B910" s="34"/>
      <c r="D910" s="146" t="s">
        <v>222</v>
      </c>
      <c r="F910" s="147" t="s">
        <v>1214</v>
      </c>
      <c r="I910" s="148"/>
      <c r="L910" s="34"/>
      <c r="M910" s="149"/>
      <c r="T910" s="55"/>
      <c r="AT910" s="19" t="s">
        <v>222</v>
      </c>
      <c r="AU910" s="19" t="s">
        <v>79</v>
      </c>
    </row>
    <row r="911" spans="2:65" s="14" customFormat="1" x14ac:dyDescent="0.2">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x14ac:dyDescent="0.2">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x14ac:dyDescent="0.2">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x14ac:dyDescent="0.2">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x14ac:dyDescent="0.2">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x14ac:dyDescent="0.2">
      <c r="B917" s="34"/>
      <c r="D917" s="150" t="s">
        <v>224</v>
      </c>
      <c r="F917" s="151" t="s">
        <v>1223</v>
      </c>
      <c r="I917" s="148"/>
      <c r="L917" s="34"/>
      <c r="M917" s="149"/>
      <c r="T917" s="55"/>
      <c r="AT917" s="19" t="s">
        <v>224</v>
      </c>
      <c r="AU917" s="19" t="s">
        <v>79</v>
      </c>
    </row>
    <row r="918" spans="2:65" s="14" customFormat="1" x14ac:dyDescent="0.2">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x14ac:dyDescent="0.2">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x14ac:dyDescent="0.2">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x14ac:dyDescent="0.2">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x14ac:dyDescent="0.2">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x14ac:dyDescent="0.2">
      <c r="B923" s="34"/>
      <c r="D923" s="146" t="s">
        <v>222</v>
      </c>
      <c r="F923" s="147" t="s">
        <v>1231</v>
      </c>
      <c r="I923" s="148"/>
      <c r="L923" s="34"/>
      <c r="M923" s="149"/>
      <c r="T923" s="55"/>
      <c r="AT923" s="19" t="s">
        <v>222</v>
      </c>
      <c r="AU923" s="19" t="s">
        <v>79</v>
      </c>
    </row>
    <row r="924" spans="2:65" s="12" customFormat="1" x14ac:dyDescent="0.2">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x14ac:dyDescent="0.2">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x14ac:dyDescent="0.2">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x14ac:dyDescent="0.2">
      <c r="B927" s="34"/>
      <c r="D927" s="146" t="s">
        <v>222</v>
      </c>
      <c r="F927" s="147" t="s">
        <v>1237</v>
      </c>
      <c r="I927" s="148"/>
      <c r="L927" s="34"/>
      <c r="M927" s="149"/>
      <c r="T927" s="55"/>
      <c r="AT927" s="19" t="s">
        <v>222</v>
      </c>
      <c r="AU927" s="19" t="s">
        <v>79</v>
      </c>
    </row>
    <row r="928" spans="2:65" s="12" customFormat="1" ht="22.5" x14ac:dyDescent="0.2">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x14ac:dyDescent="0.2">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x14ac:dyDescent="0.2">
      <c r="B930" s="121"/>
      <c r="D930" s="122" t="s">
        <v>68</v>
      </c>
      <c r="E930" s="131" t="s">
        <v>1239</v>
      </c>
      <c r="F930" s="131" t="s">
        <v>1240</v>
      </c>
      <c r="I930" s="124"/>
      <c r="J930" s="132">
        <f>BK930</f>
        <v>0</v>
      </c>
      <c r="L930" s="121"/>
      <c r="M930" s="126"/>
      <c r="P930" s="127">
        <f>SUM(P931:P1050)</f>
        <v>0</v>
      </c>
      <c r="R930" s="127">
        <f>SUM(R931:R1050)</f>
        <v>0</v>
      </c>
      <c r="T930" s="128">
        <f>SUM(T931:T1050)</f>
        <v>5.2583500000000001</v>
      </c>
      <c r="AR930" s="122" t="s">
        <v>77</v>
      </c>
      <c r="AT930" s="129" t="s">
        <v>68</v>
      </c>
      <c r="AU930" s="129" t="s">
        <v>77</v>
      </c>
      <c r="AY930" s="122" t="s">
        <v>212</v>
      </c>
      <c r="BK930" s="130">
        <f>SUM(BK931:BK1050)</f>
        <v>0</v>
      </c>
    </row>
    <row r="931" spans="2:65" s="1" customFormat="1" ht="24.2" customHeight="1" x14ac:dyDescent="0.2">
      <c r="B931" s="34"/>
      <c r="C931" s="133" t="s">
        <v>1241</v>
      </c>
      <c r="D931" s="166" t="s">
        <v>215</v>
      </c>
      <c r="E931" s="134" t="s">
        <v>1242</v>
      </c>
      <c r="F931" s="135" t="s">
        <v>1243</v>
      </c>
      <c r="G931" s="136" t="s">
        <v>486</v>
      </c>
      <c r="H931" s="137">
        <v>6365.1570000000002</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x14ac:dyDescent="0.2">
      <c r="B932" s="34"/>
      <c r="D932" s="146" t="s">
        <v>222</v>
      </c>
      <c r="F932" s="147" t="s">
        <v>1245</v>
      </c>
      <c r="I932" s="148"/>
      <c r="L932" s="34"/>
      <c r="M932" s="149"/>
      <c r="T932" s="55"/>
      <c r="AT932" s="19" t="s">
        <v>222</v>
      </c>
      <c r="AU932" s="19" t="s">
        <v>79</v>
      </c>
    </row>
    <row r="933" spans="2:65" s="14" customFormat="1" ht="22.5" x14ac:dyDescent="0.2">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x14ac:dyDescent="0.2">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x14ac:dyDescent="0.2">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x14ac:dyDescent="0.2">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x14ac:dyDescent="0.2">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x14ac:dyDescent="0.2">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x14ac:dyDescent="0.2">
      <c r="B939" s="152"/>
      <c r="D939" s="150" t="s">
        <v>226</v>
      </c>
      <c r="E939" s="153" t="s">
        <v>19</v>
      </c>
      <c r="F939" s="154" t="s">
        <v>1252</v>
      </c>
      <c r="H939" s="155">
        <v>40.71</v>
      </c>
      <c r="I939" s="156"/>
      <c r="L939" s="152"/>
      <c r="M939" s="157"/>
      <c r="T939" s="158"/>
      <c r="AT939" s="153" t="s">
        <v>226</v>
      </c>
      <c r="AU939" s="153" t="s">
        <v>79</v>
      </c>
      <c r="AV939" s="12" t="s">
        <v>79</v>
      </c>
      <c r="AW939" s="12" t="s">
        <v>31</v>
      </c>
      <c r="AX939" s="12" t="s">
        <v>69</v>
      </c>
      <c r="AY939" s="153" t="s">
        <v>212</v>
      </c>
    </row>
    <row r="940" spans="2:65" s="12" customFormat="1" x14ac:dyDescent="0.2">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x14ac:dyDescent="0.2">
      <c r="B941" s="152"/>
      <c r="D941" s="150" t="s">
        <v>226</v>
      </c>
      <c r="E941" s="153" t="s">
        <v>19</v>
      </c>
      <c r="F941" s="154" t="s">
        <v>1254</v>
      </c>
      <c r="H941" s="155">
        <v>4.7320000000000002</v>
      </c>
      <c r="I941" s="156"/>
      <c r="L941" s="152"/>
      <c r="M941" s="157"/>
      <c r="T941" s="158"/>
      <c r="AT941" s="153" t="s">
        <v>226</v>
      </c>
      <c r="AU941" s="153" t="s">
        <v>79</v>
      </c>
      <c r="AV941" s="12" t="s">
        <v>79</v>
      </c>
      <c r="AW941" s="12" t="s">
        <v>31</v>
      </c>
      <c r="AX941" s="12" t="s">
        <v>69</v>
      </c>
      <c r="AY941" s="153" t="s">
        <v>212</v>
      </c>
    </row>
    <row r="942" spans="2:65" s="13" customFormat="1" x14ac:dyDescent="0.2">
      <c r="B942" s="159"/>
      <c r="D942" s="150" t="s">
        <v>226</v>
      </c>
      <c r="E942" s="160" t="s">
        <v>19</v>
      </c>
      <c r="F942" s="161" t="s">
        <v>228</v>
      </c>
      <c r="H942" s="162">
        <v>6365.1570000000002</v>
      </c>
      <c r="I942" s="163"/>
      <c r="L942" s="159"/>
      <c r="M942" s="164"/>
      <c r="T942" s="165"/>
      <c r="AT942" s="160" t="s">
        <v>226</v>
      </c>
      <c r="AU942" s="160" t="s">
        <v>79</v>
      </c>
      <c r="AV942" s="13" t="s">
        <v>229</v>
      </c>
      <c r="AW942" s="13" t="s">
        <v>31</v>
      </c>
      <c r="AX942" s="13" t="s">
        <v>77</v>
      </c>
      <c r="AY942" s="160" t="s">
        <v>212</v>
      </c>
    </row>
    <row r="943" spans="2:65" s="1" customFormat="1" ht="24.2" customHeight="1" x14ac:dyDescent="0.2">
      <c r="B943" s="34"/>
      <c r="C943" s="133" t="s">
        <v>1255</v>
      </c>
      <c r="D943" s="166" t="s">
        <v>215</v>
      </c>
      <c r="E943" s="134" t="s">
        <v>1256</v>
      </c>
      <c r="F943" s="135" t="s">
        <v>1257</v>
      </c>
      <c r="G943" s="136" t="s">
        <v>486</v>
      </c>
      <c r="H943" s="137">
        <v>707.24099999999999</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x14ac:dyDescent="0.2">
      <c r="B944" s="34"/>
      <c r="D944" s="146" t="s">
        <v>222</v>
      </c>
      <c r="F944" s="147" t="s">
        <v>1259</v>
      </c>
      <c r="I944" s="148"/>
      <c r="L944" s="34"/>
      <c r="M944" s="149"/>
      <c r="T944" s="55"/>
      <c r="AT944" s="19" t="s">
        <v>222</v>
      </c>
      <c r="AU944" s="19" t="s">
        <v>79</v>
      </c>
    </row>
    <row r="945" spans="2:65" s="14" customFormat="1" ht="22.5" x14ac:dyDescent="0.2">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x14ac:dyDescent="0.2">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x14ac:dyDescent="0.2">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x14ac:dyDescent="0.2">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x14ac:dyDescent="0.2">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x14ac:dyDescent="0.2">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x14ac:dyDescent="0.2">
      <c r="B951" s="152"/>
      <c r="D951" s="150" t="s">
        <v>226</v>
      </c>
      <c r="E951" s="153" t="s">
        <v>19</v>
      </c>
      <c r="F951" s="154" t="s">
        <v>1266</v>
      </c>
      <c r="H951" s="155">
        <v>4.5229999999999997</v>
      </c>
      <c r="I951" s="156"/>
      <c r="L951" s="152"/>
      <c r="M951" s="157"/>
      <c r="T951" s="158"/>
      <c r="AT951" s="153" t="s">
        <v>226</v>
      </c>
      <c r="AU951" s="153" t="s">
        <v>79</v>
      </c>
      <c r="AV951" s="12" t="s">
        <v>79</v>
      </c>
      <c r="AW951" s="12" t="s">
        <v>31</v>
      </c>
      <c r="AX951" s="12" t="s">
        <v>69</v>
      </c>
      <c r="AY951" s="153" t="s">
        <v>212</v>
      </c>
    </row>
    <row r="952" spans="2:65" s="12" customFormat="1" x14ac:dyDescent="0.2">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x14ac:dyDescent="0.2">
      <c r="B953" s="152"/>
      <c r="D953" s="150" t="s">
        <v>226</v>
      </c>
      <c r="E953" s="153" t="s">
        <v>19</v>
      </c>
      <c r="F953" s="154" t="s">
        <v>1268</v>
      </c>
      <c r="H953" s="155">
        <v>0.52600000000000002</v>
      </c>
      <c r="I953" s="156"/>
      <c r="L953" s="152"/>
      <c r="M953" s="157"/>
      <c r="T953" s="158"/>
      <c r="AT953" s="153" t="s">
        <v>226</v>
      </c>
      <c r="AU953" s="153" t="s">
        <v>79</v>
      </c>
      <c r="AV953" s="12" t="s">
        <v>79</v>
      </c>
      <c r="AW953" s="12" t="s">
        <v>31</v>
      </c>
      <c r="AX953" s="12" t="s">
        <v>69</v>
      </c>
      <c r="AY953" s="153" t="s">
        <v>212</v>
      </c>
    </row>
    <row r="954" spans="2:65" s="13" customFormat="1" x14ac:dyDescent="0.2">
      <c r="B954" s="159"/>
      <c r="D954" s="150" t="s">
        <v>226</v>
      </c>
      <c r="E954" s="160" t="s">
        <v>19</v>
      </c>
      <c r="F954" s="161" t="s">
        <v>228</v>
      </c>
      <c r="H954" s="162">
        <v>707.24099999999999</v>
      </c>
      <c r="I954" s="163"/>
      <c r="L954" s="159"/>
      <c r="M954" s="164"/>
      <c r="T954" s="165"/>
      <c r="AT954" s="160" t="s">
        <v>226</v>
      </c>
      <c r="AU954" s="160" t="s">
        <v>79</v>
      </c>
      <c r="AV954" s="13" t="s">
        <v>229</v>
      </c>
      <c r="AW954" s="13" t="s">
        <v>31</v>
      </c>
      <c r="AX954" s="13" t="s">
        <v>77</v>
      </c>
      <c r="AY954" s="160" t="s">
        <v>212</v>
      </c>
    </row>
    <row r="955" spans="2:65" s="1" customFormat="1" ht="21.75" customHeight="1" x14ac:dyDescent="0.2">
      <c r="B955" s="34"/>
      <c r="C955" s="133" t="s">
        <v>1269</v>
      </c>
      <c r="D955" s="166" t="s">
        <v>215</v>
      </c>
      <c r="E955" s="134" t="s">
        <v>1270</v>
      </c>
      <c r="F955" s="135" t="s">
        <v>1271</v>
      </c>
      <c r="G955" s="136" t="s">
        <v>486</v>
      </c>
      <c r="H955" s="137">
        <v>7037.6</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x14ac:dyDescent="0.2">
      <c r="B956" s="34"/>
      <c r="D956" s="146" t="s">
        <v>222</v>
      </c>
      <c r="F956" s="147" t="s">
        <v>1273</v>
      </c>
      <c r="I956" s="148"/>
      <c r="L956" s="34"/>
      <c r="M956" s="149"/>
      <c r="T956" s="55"/>
      <c r="AT956" s="19" t="s">
        <v>222</v>
      </c>
      <c r="AU956" s="19" t="s">
        <v>79</v>
      </c>
    </row>
    <row r="957" spans="2:65" s="14" customFormat="1" x14ac:dyDescent="0.2">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x14ac:dyDescent="0.2">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x14ac:dyDescent="0.2">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x14ac:dyDescent="0.2">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x14ac:dyDescent="0.2">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x14ac:dyDescent="0.2">
      <c r="B962" s="152"/>
      <c r="D962" s="150" t="s">
        <v>226</v>
      </c>
      <c r="E962" s="153" t="s">
        <v>19</v>
      </c>
      <c r="F962" s="154" t="s">
        <v>1279</v>
      </c>
      <c r="H962" s="155">
        <v>45.232999999999997</v>
      </c>
      <c r="I962" s="156"/>
      <c r="L962" s="152"/>
      <c r="M962" s="157"/>
      <c r="T962" s="158"/>
      <c r="AT962" s="153" t="s">
        <v>226</v>
      </c>
      <c r="AU962" s="153" t="s">
        <v>79</v>
      </c>
      <c r="AV962" s="12" t="s">
        <v>79</v>
      </c>
      <c r="AW962" s="12" t="s">
        <v>31</v>
      </c>
      <c r="AX962" s="12" t="s">
        <v>69</v>
      </c>
      <c r="AY962" s="153" t="s">
        <v>212</v>
      </c>
    </row>
    <row r="963" spans="2:65" s="12" customFormat="1" x14ac:dyDescent="0.2">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x14ac:dyDescent="0.2">
      <c r="B964" s="152"/>
      <c r="D964" s="150" t="s">
        <v>226</v>
      </c>
      <c r="E964" s="153" t="s">
        <v>19</v>
      </c>
      <c r="F964" s="154" t="s">
        <v>1281</v>
      </c>
      <c r="H964" s="155">
        <v>5.258</v>
      </c>
      <c r="I964" s="156"/>
      <c r="L964" s="152"/>
      <c r="M964" s="157"/>
      <c r="T964" s="158"/>
      <c r="AT964" s="153" t="s">
        <v>226</v>
      </c>
      <c r="AU964" s="153" t="s">
        <v>79</v>
      </c>
      <c r="AV964" s="12" t="s">
        <v>79</v>
      </c>
      <c r="AW964" s="12" t="s">
        <v>31</v>
      </c>
      <c r="AX964" s="12" t="s">
        <v>69</v>
      </c>
      <c r="AY964" s="153" t="s">
        <v>212</v>
      </c>
    </row>
    <row r="965" spans="2:65" s="13" customFormat="1" x14ac:dyDescent="0.2">
      <c r="B965" s="159"/>
      <c r="D965" s="150" t="s">
        <v>226</v>
      </c>
      <c r="E965" s="160" t="s">
        <v>19</v>
      </c>
      <c r="F965" s="161" t="s">
        <v>228</v>
      </c>
      <c r="H965" s="162">
        <v>7037.6</v>
      </c>
      <c r="I965" s="163"/>
      <c r="L965" s="159"/>
      <c r="M965" s="164"/>
      <c r="T965" s="165"/>
      <c r="AT965" s="160" t="s">
        <v>226</v>
      </c>
      <c r="AU965" s="160" t="s">
        <v>79</v>
      </c>
      <c r="AV965" s="13" t="s">
        <v>229</v>
      </c>
      <c r="AW965" s="13" t="s">
        <v>31</v>
      </c>
      <c r="AX965" s="13" t="s">
        <v>77</v>
      </c>
      <c r="AY965" s="160" t="s">
        <v>212</v>
      </c>
    </row>
    <row r="966" spans="2:65" s="1" customFormat="1" ht="21.75" customHeight="1" x14ac:dyDescent="0.2">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x14ac:dyDescent="0.2">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x14ac:dyDescent="0.2">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x14ac:dyDescent="0.2">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x14ac:dyDescent="0.2">
      <c r="B970" s="34"/>
      <c r="C970" s="133" t="s">
        <v>1288</v>
      </c>
      <c r="D970" s="166" t="s">
        <v>215</v>
      </c>
      <c r="E970" s="134" t="s">
        <v>1289</v>
      </c>
      <c r="F970" s="135" t="s">
        <v>1290</v>
      </c>
      <c r="G970" s="136" t="s">
        <v>486</v>
      </c>
      <c r="H970" s="137">
        <v>133714.24799999999</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x14ac:dyDescent="0.2">
      <c r="B971" s="34"/>
      <c r="D971" s="146" t="s">
        <v>222</v>
      </c>
      <c r="F971" s="147" t="s">
        <v>1292</v>
      </c>
      <c r="I971" s="148"/>
      <c r="L971" s="34"/>
      <c r="M971" s="149"/>
      <c r="T971" s="55"/>
      <c r="AT971" s="19" t="s">
        <v>222</v>
      </c>
      <c r="AU971" s="19" t="s">
        <v>79</v>
      </c>
    </row>
    <row r="972" spans="2:65" s="14" customFormat="1" ht="22.5" x14ac:dyDescent="0.2">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x14ac:dyDescent="0.2">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x14ac:dyDescent="0.2">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x14ac:dyDescent="0.2">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x14ac:dyDescent="0.2">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x14ac:dyDescent="0.2">
      <c r="B977" s="152"/>
      <c r="D977" s="150" t="s">
        <v>226</v>
      </c>
      <c r="E977" s="153" t="s">
        <v>19</v>
      </c>
      <c r="F977" s="154" t="s">
        <v>1298</v>
      </c>
      <c r="H977" s="155">
        <v>859.42700000000002</v>
      </c>
      <c r="I977" s="156"/>
      <c r="L977" s="152"/>
      <c r="M977" s="157"/>
      <c r="T977" s="158"/>
      <c r="AT977" s="153" t="s">
        <v>226</v>
      </c>
      <c r="AU977" s="153" t="s">
        <v>79</v>
      </c>
      <c r="AV977" s="12" t="s">
        <v>79</v>
      </c>
      <c r="AW977" s="12" t="s">
        <v>31</v>
      </c>
      <c r="AX977" s="12" t="s">
        <v>69</v>
      </c>
      <c r="AY977" s="153" t="s">
        <v>212</v>
      </c>
    </row>
    <row r="978" spans="2:65" s="15" customFormat="1" x14ac:dyDescent="0.2">
      <c r="B978" s="176"/>
      <c r="D978" s="150" t="s">
        <v>226</v>
      </c>
      <c r="E978" s="177" t="s">
        <v>19</v>
      </c>
      <c r="F978" s="178" t="s">
        <v>455</v>
      </c>
      <c r="H978" s="179">
        <v>130742.743</v>
      </c>
      <c r="I978" s="180"/>
      <c r="L978" s="176"/>
      <c r="M978" s="181"/>
      <c r="T978" s="182"/>
      <c r="AT978" s="177" t="s">
        <v>226</v>
      </c>
      <c r="AU978" s="177" t="s">
        <v>79</v>
      </c>
      <c r="AV978" s="15" t="s">
        <v>236</v>
      </c>
      <c r="AW978" s="15" t="s">
        <v>31</v>
      </c>
      <c r="AX978" s="15" t="s">
        <v>69</v>
      </c>
      <c r="AY978" s="177" t="s">
        <v>212</v>
      </c>
    </row>
    <row r="979" spans="2:65" s="14" customFormat="1" ht="22.5" x14ac:dyDescent="0.2">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x14ac:dyDescent="0.2">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x14ac:dyDescent="0.2">
      <c r="B981" s="152"/>
      <c r="D981" s="150" t="s">
        <v>226</v>
      </c>
      <c r="E981" s="153" t="s">
        <v>19</v>
      </c>
      <c r="F981" s="154" t="s">
        <v>1300</v>
      </c>
      <c r="H981" s="155">
        <v>99.902000000000001</v>
      </c>
      <c r="I981" s="156"/>
      <c r="L981" s="152"/>
      <c r="M981" s="157"/>
      <c r="T981" s="158"/>
      <c r="AT981" s="153" t="s">
        <v>226</v>
      </c>
      <c r="AU981" s="153" t="s">
        <v>79</v>
      </c>
      <c r="AV981" s="12" t="s">
        <v>79</v>
      </c>
      <c r="AW981" s="12" t="s">
        <v>31</v>
      </c>
      <c r="AX981" s="12" t="s">
        <v>69</v>
      </c>
      <c r="AY981" s="153" t="s">
        <v>212</v>
      </c>
    </row>
    <row r="982" spans="2:65" s="15" customFormat="1" x14ac:dyDescent="0.2">
      <c r="B982" s="176"/>
      <c r="D982" s="150" t="s">
        <v>226</v>
      </c>
      <c r="E982" s="177" t="s">
        <v>19</v>
      </c>
      <c r="F982" s="178" t="s">
        <v>455</v>
      </c>
      <c r="H982" s="179">
        <v>2971.5050000000001</v>
      </c>
      <c r="I982" s="180"/>
      <c r="L982" s="176"/>
      <c r="M982" s="181"/>
      <c r="T982" s="182"/>
      <c r="AT982" s="177" t="s">
        <v>226</v>
      </c>
      <c r="AU982" s="177" t="s">
        <v>79</v>
      </c>
      <c r="AV982" s="15" t="s">
        <v>236</v>
      </c>
      <c r="AW982" s="15" t="s">
        <v>31</v>
      </c>
      <c r="AX982" s="15" t="s">
        <v>69</v>
      </c>
      <c r="AY982" s="177" t="s">
        <v>212</v>
      </c>
    </row>
    <row r="983" spans="2:65" s="13" customFormat="1" x14ac:dyDescent="0.2">
      <c r="B983" s="159"/>
      <c r="D983" s="150" t="s">
        <v>226</v>
      </c>
      <c r="E983" s="160" t="s">
        <v>19</v>
      </c>
      <c r="F983" s="161" t="s">
        <v>228</v>
      </c>
      <c r="H983" s="162">
        <v>133714.24799999999</v>
      </c>
      <c r="I983" s="163"/>
      <c r="L983" s="159"/>
      <c r="M983" s="164"/>
      <c r="T983" s="165"/>
      <c r="AT983" s="160" t="s">
        <v>226</v>
      </c>
      <c r="AU983" s="160" t="s">
        <v>79</v>
      </c>
      <c r="AV983" s="13" t="s">
        <v>229</v>
      </c>
      <c r="AW983" s="13" t="s">
        <v>31</v>
      </c>
      <c r="AX983" s="13" t="s">
        <v>77</v>
      </c>
      <c r="AY983" s="160" t="s">
        <v>212</v>
      </c>
    </row>
    <row r="984" spans="2:65" s="1" customFormat="1" ht="24.2" customHeight="1" x14ac:dyDescent="0.2">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x14ac:dyDescent="0.2">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x14ac:dyDescent="0.2">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x14ac:dyDescent="0.2">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x14ac:dyDescent="0.2">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x14ac:dyDescent="0.2">
      <c r="B989" s="34"/>
      <c r="D989" s="146" t="s">
        <v>222</v>
      </c>
      <c r="F989" s="147" t="s">
        <v>1311</v>
      </c>
      <c r="I989" s="148"/>
      <c r="L989" s="34"/>
      <c r="M989" s="149"/>
      <c r="T989" s="55"/>
      <c r="AT989" s="19" t="s">
        <v>222</v>
      </c>
      <c r="AU989" s="19" t="s">
        <v>79</v>
      </c>
    </row>
    <row r="990" spans="2:65" s="1" customFormat="1" ht="48.75" x14ac:dyDescent="0.2">
      <c r="B990" s="34"/>
      <c r="D990" s="150" t="s">
        <v>224</v>
      </c>
      <c r="F990" s="151" t="s">
        <v>1312</v>
      </c>
      <c r="I990" s="148"/>
      <c r="L990" s="34"/>
      <c r="M990" s="149"/>
      <c r="T990" s="55"/>
      <c r="AT990" s="19" t="s">
        <v>224</v>
      </c>
      <c r="AU990" s="19" t="s">
        <v>79</v>
      </c>
    </row>
    <row r="991" spans="2:65" s="14" customFormat="1" x14ac:dyDescent="0.2">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x14ac:dyDescent="0.2">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x14ac:dyDescent="0.2">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x14ac:dyDescent="0.2">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x14ac:dyDescent="0.2">
      <c r="B995" s="34"/>
      <c r="D995" s="150" t="s">
        <v>224</v>
      </c>
      <c r="F995" s="151" t="s">
        <v>1312</v>
      </c>
      <c r="I995" s="148"/>
      <c r="L995" s="34"/>
      <c r="M995" s="149"/>
      <c r="T995" s="55"/>
      <c r="AT995" s="19" t="s">
        <v>224</v>
      </c>
      <c r="AU995" s="19" t="s">
        <v>79</v>
      </c>
    </row>
    <row r="996" spans="2:65" s="14" customFormat="1" x14ac:dyDescent="0.2">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x14ac:dyDescent="0.2">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x14ac:dyDescent="0.2">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x14ac:dyDescent="0.2">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x14ac:dyDescent="0.2">
      <c r="B1000" s="34"/>
      <c r="D1000" s="150" t="s">
        <v>224</v>
      </c>
      <c r="F1000" s="151" t="s">
        <v>1324</v>
      </c>
      <c r="I1000" s="148"/>
      <c r="L1000" s="34"/>
      <c r="M1000" s="149"/>
      <c r="T1000" s="55"/>
      <c r="AT1000" s="19" t="s">
        <v>224</v>
      </c>
      <c r="AU1000" s="19" t="s">
        <v>79</v>
      </c>
    </row>
    <row r="1001" spans="2:65" s="14" customFormat="1" x14ac:dyDescent="0.2">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x14ac:dyDescent="0.2">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x14ac:dyDescent="0.2">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x14ac:dyDescent="0.2">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x14ac:dyDescent="0.2">
      <c r="B1005" s="34"/>
      <c r="D1005" s="150" t="s">
        <v>224</v>
      </c>
      <c r="F1005" s="151" t="s">
        <v>1330</v>
      </c>
      <c r="I1005" s="148"/>
      <c r="L1005" s="34"/>
      <c r="M1005" s="149"/>
      <c r="T1005" s="55"/>
      <c r="AT1005" s="19" t="s">
        <v>224</v>
      </c>
      <c r="AU1005" s="19" t="s">
        <v>79</v>
      </c>
    </row>
    <row r="1006" spans="2:65" s="14" customFormat="1" x14ac:dyDescent="0.2">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x14ac:dyDescent="0.2">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x14ac:dyDescent="0.2">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x14ac:dyDescent="0.2">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x14ac:dyDescent="0.2">
      <c r="B1010" s="34"/>
      <c r="D1010" s="146" t="s">
        <v>222</v>
      </c>
      <c r="F1010" s="147" t="s">
        <v>1336</v>
      </c>
      <c r="I1010" s="148"/>
      <c r="L1010" s="34"/>
      <c r="M1010" s="149"/>
      <c r="T1010" s="55"/>
      <c r="AT1010" s="19" t="s">
        <v>222</v>
      </c>
      <c r="AU1010" s="19" t="s">
        <v>79</v>
      </c>
    </row>
    <row r="1011" spans="2:65" s="1" customFormat="1" ht="39" x14ac:dyDescent="0.2">
      <c r="B1011" s="34"/>
      <c r="D1011" s="150" t="s">
        <v>224</v>
      </c>
      <c r="F1011" s="151" t="s">
        <v>1337</v>
      </c>
      <c r="I1011" s="148"/>
      <c r="L1011" s="34"/>
      <c r="M1011" s="149"/>
      <c r="T1011" s="55"/>
      <c r="AT1011" s="19" t="s">
        <v>224</v>
      </c>
      <c r="AU1011" s="19" t="s">
        <v>79</v>
      </c>
    </row>
    <row r="1012" spans="2:65" s="14" customFormat="1" x14ac:dyDescent="0.2">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x14ac:dyDescent="0.2">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x14ac:dyDescent="0.2">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x14ac:dyDescent="0.2">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x14ac:dyDescent="0.2">
      <c r="B1016" s="34"/>
      <c r="D1016" s="146" t="s">
        <v>222</v>
      </c>
      <c r="F1016" s="147" t="s">
        <v>1344</v>
      </c>
      <c r="I1016" s="148"/>
      <c r="L1016" s="34"/>
      <c r="M1016" s="149"/>
      <c r="T1016" s="55"/>
      <c r="AT1016" s="19" t="s">
        <v>222</v>
      </c>
      <c r="AU1016" s="19" t="s">
        <v>79</v>
      </c>
    </row>
    <row r="1017" spans="2:65" s="1" customFormat="1" ht="39" x14ac:dyDescent="0.2">
      <c r="B1017" s="34"/>
      <c r="D1017" s="150" t="s">
        <v>224</v>
      </c>
      <c r="F1017" s="151" t="s">
        <v>1337</v>
      </c>
      <c r="I1017" s="148"/>
      <c r="L1017" s="34"/>
      <c r="M1017" s="149"/>
      <c r="T1017" s="55"/>
      <c r="AT1017" s="19" t="s">
        <v>224</v>
      </c>
      <c r="AU1017" s="19" t="s">
        <v>79</v>
      </c>
    </row>
    <row r="1018" spans="2:65" s="14" customFormat="1" x14ac:dyDescent="0.2">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x14ac:dyDescent="0.2">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x14ac:dyDescent="0.2">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x14ac:dyDescent="0.2">
      <c r="B1021" s="34"/>
      <c r="C1021" s="133" t="s">
        <v>1346</v>
      </c>
      <c r="D1021" s="166" t="s">
        <v>215</v>
      </c>
      <c r="E1021" s="134" t="s">
        <v>1347</v>
      </c>
      <c r="F1021" s="135" t="s">
        <v>1348</v>
      </c>
      <c r="G1021" s="136" t="s">
        <v>486</v>
      </c>
      <c r="H1021" s="137">
        <v>30.919</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x14ac:dyDescent="0.2">
      <c r="B1022" s="34"/>
      <c r="D1022" s="146" t="s">
        <v>222</v>
      </c>
      <c r="F1022" s="147" t="s">
        <v>1350</v>
      </c>
      <c r="I1022" s="148"/>
      <c r="L1022" s="34"/>
      <c r="M1022" s="149"/>
      <c r="T1022" s="55"/>
      <c r="AT1022" s="19" t="s">
        <v>222</v>
      </c>
      <c r="AU1022" s="19" t="s">
        <v>79</v>
      </c>
    </row>
    <row r="1023" spans="2:65" s="1" customFormat="1" ht="39" x14ac:dyDescent="0.2">
      <c r="B1023" s="34"/>
      <c r="D1023" s="150" t="s">
        <v>224</v>
      </c>
      <c r="F1023" s="151" t="s">
        <v>1337</v>
      </c>
      <c r="I1023" s="148"/>
      <c r="L1023" s="34"/>
      <c r="M1023" s="149"/>
      <c r="T1023" s="55"/>
      <c r="AT1023" s="19" t="s">
        <v>224</v>
      </c>
      <c r="AU1023" s="19" t="s">
        <v>79</v>
      </c>
    </row>
    <row r="1024" spans="2:65" s="14" customFormat="1" x14ac:dyDescent="0.2">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x14ac:dyDescent="0.2">
      <c r="B1025" s="152"/>
      <c r="D1025" s="150" t="s">
        <v>226</v>
      </c>
      <c r="E1025" s="153" t="s">
        <v>19</v>
      </c>
      <c r="F1025" s="154" t="s">
        <v>1351</v>
      </c>
      <c r="H1025" s="155">
        <v>30.919</v>
      </c>
      <c r="I1025" s="156"/>
      <c r="L1025" s="152"/>
      <c r="M1025" s="157"/>
      <c r="T1025" s="158"/>
      <c r="AT1025" s="153" t="s">
        <v>226</v>
      </c>
      <c r="AU1025" s="153" t="s">
        <v>79</v>
      </c>
      <c r="AV1025" s="12" t="s">
        <v>79</v>
      </c>
      <c r="AW1025" s="12" t="s">
        <v>31</v>
      </c>
      <c r="AX1025" s="12" t="s">
        <v>69</v>
      </c>
      <c r="AY1025" s="153" t="s">
        <v>212</v>
      </c>
    </row>
    <row r="1026" spans="2:65" s="13" customFormat="1" x14ac:dyDescent="0.2">
      <c r="B1026" s="159"/>
      <c r="D1026" s="150" t="s">
        <v>226</v>
      </c>
      <c r="E1026" s="160" t="s">
        <v>19</v>
      </c>
      <c r="F1026" s="161" t="s">
        <v>228</v>
      </c>
      <c r="H1026" s="162">
        <v>30.919</v>
      </c>
      <c r="I1026" s="163"/>
      <c r="L1026" s="159"/>
      <c r="M1026" s="164"/>
      <c r="T1026" s="165"/>
      <c r="AT1026" s="160" t="s">
        <v>226</v>
      </c>
      <c r="AU1026" s="160" t="s">
        <v>79</v>
      </c>
      <c r="AV1026" s="13" t="s">
        <v>229</v>
      </c>
      <c r="AW1026" s="13" t="s">
        <v>31</v>
      </c>
      <c r="AX1026" s="13" t="s">
        <v>77</v>
      </c>
      <c r="AY1026" s="160" t="s">
        <v>212</v>
      </c>
    </row>
    <row r="1027" spans="2:65" s="1" customFormat="1" ht="21.75" customHeight="1" x14ac:dyDescent="0.2">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x14ac:dyDescent="0.2">
      <c r="B1028" s="34"/>
      <c r="D1028" s="150" t="s">
        <v>224</v>
      </c>
      <c r="F1028" s="151" t="s">
        <v>1337</v>
      </c>
      <c r="I1028" s="148"/>
      <c r="L1028" s="34"/>
      <c r="M1028" s="149"/>
      <c r="T1028" s="55"/>
      <c r="AT1028" s="19" t="s">
        <v>224</v>
      </c>
      <c r="AU1028" s="19" t="s">
        <v>79</v>
      </c>
    </row>
    <row r="1029" spans="2:65" s="14" customFormat="1" x14ac:dyDescent="0.2">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x14ac:dyDescent="0.2">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x14ac:dyDescent="0.2">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x14ac:dyDescent="0.2">
      <c r="B1032" s="34"/>
      <c r="C1032" s="133" t="s">
        <v>1358</v>
      </c>
      <c r="D1032" s="166" t="s">
        <v>215</v>
      </c>
      <c r="E1032" s="134" t="s">
        <v>1359</v>
      </c>
      <c r="F1032" s="135" t="s">
        <v>1360</v>
      </c>
      <c r="G1032" s="136" t="s">
        <v>486</v>
      </c>
      <c r="H1032" s="137">
        <v>5.258</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x14ac:dyDescent="0.2">
      <c r="B1033" s="34"/>
      <c r="D1033" s="146" t="s">
        <v>222</v>
      </c>
      <c r="F1033" s="147" t="s">
        <v>1362</v>
      </c>
      <c r="I1033" s="148"/>
      <c r="L1033" s="34"/>
      <c r="M1033" s="149"/>
      <c r="T1033" s="55"/>
      <c r="AT1033" s="19" t="s">
        <v>222</v>
      </c>
      <c r="AU1033" s="19" t="s">
        <v>79</v>
      </c>
    </row>
    <row r="1034" spans="2:65" s="1" customFormat="1" ht="39" x14ac:dyDescent="0.2">
      <c r="B1034" s="34"/>
      <c r="D1034" s="150" t="s">
        <v>224</v>
      </c>
      <c r="F1034" s="151" t="s">
        <v>1337</v>
      </c>
      <c r="I1034" s="148"/>
      <c r="L1034" s="34"/>
      <c r="M1034" s="149"/>
      <c r="T1034" s="55"/>
      <c r="AT1034" s="19" t="s">
        <v>224</v>
      </c>
      <c r="AU1034" s="19" t="s">
        <v>79</v>
      </c>
    </row>
    <row r="1035" spans="2:65" s="14" customFormat="1" x14ac:dyDescent="0.2">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x14ac:dyDescent="0.2">
      <c r="B1036" s="152"/>
      <c r="D1036" s="150" t="s">
        <v>226</v>
      </c>
      <c r="E1036" s="153" t="s">
        <v>19</v>
      </c>
      <c r="F1036" s="154" t="s">
        <v>1281</v>
      </c>
      <c r="H1036" s="155">
        <v>5.258</v>
      </c>
      <c r="I1036" s="156"/>
      <c r="L1036" s="152"/>
      <c r="M1036" s="157"/>
      <c r="T1036" s="158"/>
      <c r="AT1036" s="153" t="s">
        <v>226</v>
      </c>
      <c r="AU1036" s="153" t="s">
        <v>79</v>
      </c>
      <c r="AV1036" s="12" t="s">
        <v>79</v>
      </c>
      <c r="AW1036" s="12" t="s">
        <v>31</v>
      </c>
      <c r="AX1036" s="12" t="s">
        <v>69</v>
      </c>
      <c r="AY1036" s="153" t="s">
        <v>212</v>
      </c>
    </row>
    <row r="1037" spans="2:65" s="13" customFormat="1" x14ac:dyDescent="0.2">
      <c r="B1037" s="159"/>
      <c r="D1037" s="150" t="s">
        <v>226</v>
      </c>
      <c r="E1037" s="160" t="s">
        <v>19</v>
      </c>
      <c r="F1037" s="161" t="s">
        <v>228</v>
      </c>
      <c r="H1037" s="162">
        <v>5.258</v>
      </c>
      <c r="I1037" s="163"/>
      <c r="L1037" s="159"/>
      <c r="M1037" s="164"/>
      <c r="T1037" s="165"/>
      <c r="AT1037" s="160" t="s">
        <v>226</v>
      </c>
      <c r="AU1037" s="160" t="s">
        <v>79</v>
      </c>
      <c r="AV1037" s="13" t="s">
        <v>229</v>
      </c>
      <c r="AW1037" s="13" t="s">
        <v>31</v>
      </c>
      <c r="AX1037" s="13" t="s">
        <v>77</v>
      </c>
      <c r="AY1037" s="160" t="s">
        <v>212</v>
      </c>
    </row>
    <row r="1038" spans="2:65" s="1" customFormat="1" ht="24.2" customHeight="1" x14ac:dyDescent="0.2">
      <c r="B1038" s="34"/>
      <c r="C1038" s="133" t="s">
        <v>1364</v>
      </c>
      <c r="D1038" s="166" t="s">
        <v>215</v>
      </c>
      <c r="E1038" s="134" t="s">
        <v>1365</v>
      </c>
      <c r="F1038" s="135" t="s">
        <v>1366</v>
      </c>
      <c r="G1038" s="136" t="s">
        <v>624</v>
      </c>
      <c r="H1038" s="137">
        <v>1300</v>
      </c>
      <c r="I1038" s="138"/>
      <c r="J1038" s="139">
        <f>ROUND(I1038*H1038,2)</f>
        <v>0</v>
      </c>
      <c r="K1038" s="135" t="s">
        <v>245</v>
      </c>
      <c r="L1038" s="34"/>
      <c r="M1038" s="140" t="s">
        <v>19</v>
      </c>
      <c r="N1038" s="141" t="s">
        <v>40</v>
      </c>
      <c r="P1038" s="142">
        <f>O1038*H1038</f>
        <v>0</v>
      </c>
      <c r="Q1038" s="142">
        <v>0</v>
      </c>
      <c r="R1038" s="142">
        <f>Q1038*H1038</f>
        <v>0</v>
      </c>
      <c r="S1038" s="142">
        <v>1E-3</v>
      </c>
      <c r="T1038" s="143">
        <f>S1038*H1038</f>
        <v>1.3</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234" x14ac:dyDescent="0.2">
      <c r="B1039" s="34"/>
      <c r="D1039" s="150" t="s">
        <v>224</v>
      </c>
      <c r="F1039" s="151" t="s">
        <v>1368</v>
      </c>
      <c r="I1039" s="148"/>
      <c r="L1039" s="34"/>
      <c r="M1039" s="149"/>
      <c r="T1039" s="55"/>
      <c r="AT1039" s="19" t="s">
        <v>224</v>
      </c>
      <c r="AU1039" s="19" t="s">
        <v>79</v>
      </c>
    </row>
    <row r="1040" spans="2:65" s="14" customFormat="1" x14ac:dyDescent="0.2">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x14ac:dyDescent="0.2">
      <c r="B1041" s="152"/>
      <c r="D1041" s="150" t="s">
        <v>226</v>
      </c>
      <c r="E1041" s="153" t="s">
        <v>19</v>
      </c>
      <c r="F1041" s="154" t="s">
        <v>1370</v>
      </c>
      <c r="H1041" s="155">
        <v>1300</v>
      </c>
      <c r="I1041" s="156"/>
      <c r="L1041" s="152"/>
      <c r="M1041" s="157"/>
      <c r="T1041" s="158"/>
      <c r="AT1041" s="153" t="s">
        <v>226</v>
      </c>
      <c r="AU1041" s="153" t="s">
        <v>79</v>
      </c>
      <c r="AV1041" s="12" t="s">
        <v>79</v>
      </c>
      <c r="AW1041" s="12" t="s">
        <v>31</v>
      </c>
      <c r="AX1041" s="12" t="s">
        <v>69</v>
      </c>
      <c r="AY1041" s="153" t="s">
        <v>212</v>
      </c>
    </row>
    <row r="1042" spans="2:65" s="13" customFormat="1" x14ac:dyDescent="0.2">
      <c r="B1042" s="159"/>
      <c r="D1042" s="150" t="s">
        <v>226</v>
      </c>
      <c r="E1042" s="160" t="s">
        <v>19</v>
      </c>
      <c r="F1042" s="161" t="s">
        <v>228</v>
      </c>
      <c r="H1042" s="162">
        <v>1300</v>
      </c>
      <c r="I1042" s="163"/>
      <c r="L1042" s="159"/>
      <c r="M1042" s="164"/>
      <c r="T1042" s="165"/>
      <c r="AT1042" s="160" t="s">
        <v>226</v>
      </c>
      <c r="AU1042" s="160" t="s">
        <v>79</v>
      </c>
      <c r="AV1042" s="13" t="s">
        <v>229</v>
      </c>
      <c r="AW1042" s="13" t="s">
        <v>31</v>
      </c>
      <c r="AX1042" s="13" t="s">
        <v>77</v>
      </c>
      <c r="AY1042" s="160" t="s">
        <v>212</v>
      </c>
    </row>
    <row r="1043" spans="2:65" s="14" customFormat="1" ht="22.5" x14ac:dyDescent="0.2">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4" customFormat="1" ht="22.5" x14ac:dyDescent="0.2">
      <c r="B1044" s="170"/>
      <c r="D1044" s="150" t="s">
        <v>226</v>
      </c>
      <c r="E1044" s="171" t="s">
        <v>19</v>
      </c>
      <c r="F1044" s="172" t="s">
        <v>1372</v>
      </c>
      <c r="H1044" s="171" t="s">
        <v>19</v>
      </c>
      <c r="I1044" s="173"/>
      <c r="L1044" s="170"/>
      <c r="M1044" s="174"/>
      <c r="T1044" s="175"/>
      <c r="AT1044" s="171" t="s">
        <v>226</v>
      </c>
      <c r="AU1044" s="171" t="s">
        <v>79</v>
      </c>
      <c r="AV1044" s="14" t="s">
        <v>77</v>
      </c>
      <c r="AW1044" s="14" t="s">
        <v>31</v>
      </c>
      <c r="AX1044" s="14" t="s">
        <v>69</v>
      </c>
      <c r="AY1044" s="171" t="s">
        <v>212</v>
      </c>
    </row>
    <row r="1045" spans="2:65" s="1" customFormat="1" ht="21.75" customHeight="1" x14ac:dyDescent="0.2">
      <c r="B1045" s="34"/>
      <c r="C1045" s="133" t="s">
        <v>1373</v>
      </c>
      <c r="D1045" s="166" t="s">
        <v>215</v>
      </c>
      <c r="E1045" s="134" t="s">
        <v>1374</v>
      </c>
      <c r="F1045" s="135" t="s">
        <v>1375</v>
      </c>
      <c r="G1045" s="136" t="s">
        <v>495</v>
      </c>
      <c r="H1045" s="137">
        <v>719.7</v>
      </c>
      <c r="I1045" s="138"/>
      <c r="J1045" s="139">
        <f>ROUND(I1045*H1045,2)</f>
        <v>0</v>
      </c>
      <c r="K1045" s="135" t="s">
        <v>245</v>
      </c>
      <c r="L1045" s="34"/>
      <c r="M1045" s="140" t="s">
        <v>19</v>
      </c>
      <c r="N1045" s="141" t="s">
        <v>40</v>
      </c>
      <c r="P1045" s="142">
        <f>O1045*H1045</f>
        <v>0</v>
      </c>
      <c r="Q1045" s="142">
        <v>0</v>
      </c>
      <c r="R1045" s="142">
        <f>Q1045*H1045</f>
        <v>0</v>
      </c>
      <c r="S1045" s="142">
        <v>5.4999999999999997E-3</v>
      </c>
      <c r="T1045" s="143">
        <f>S1045*H1045</f>
        <v>3.9583499999999998</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ht="195" x14ac:dyDescent="0.2">
      <c r="B1046" s="34"/>
      <c r="D1046" s="150" t="s">
        <v>224</v>
      </c>
      <c r="F1046" s="151" t="s">
        <v>1377</v>
      </c>
      <c r="I1046" s="148"/>
      <c r="L1046" s="34"/>
      <c r="M1046" s="149"/>
      <c r="T1046" s="55"/>
      <c r="AT1046" s="19" t="s">
        <v>224</v>
      </c>
      <c r="AU1046" s="19" t="s">
        <v>79</v>
      </c>
    </row>
    <row r="1047" spans="2:65" s="14" customFormat="1" x14ac:dyDescent="0.2">
      <c r="B1047" s="170"/>
      <c r="D1047" s="150" t="s">
        <v>226</v>
      </c>
      <c r="E1047" s="171" t="s">
        <v>19</v>
      </c>
      <c r="F1047" s="172" t="s">
        <v>1369</v>
      </c>
      <c r="H1047" s="171" t="s">
        <v>19</v>
      </c>
      <c r="I1047" s="173"/>
      <c r="L1047" s="170"/>
      <c r="M1047" s="174"/>
      <c r="T1047" s="175"/>
      <c r="AT1047" s="171" t="s">
        <v>226</v>
      </c>
      <c r="AU1047" s="171" t="s">
        <v>79</v>
      </c>
      <c r="AV1047" s="14" t="s">
        <v>77</v>
      </c>
      <c r="AW1047" s="14" t="s">
        <v>31</v>
      </c>
      <c r="AX1047" s="14" t="s">
        <v>69</v>
      </c>
      <c r="AY1047" s="171" t="s">
        <v>212</v>
      </c>
    </row>
    <row r="1048" spans="2:65" s="12" customFormat="1" x14ac:dyDescent="0.2">
      <c r="B1048" s="152"/>
      <c r="D1048" s="150" t="s">
        <v>226</v>
      </c>
      <c r="E1048" s="153" t="s">
        <v>19</v>
      </c>
      <c r="F1048" s="154" t="s">
        <v>1378</v>
      </c>
      <c r="H1048" s="155">
        <v>719.7</v>
      </c>
      <c r="I1048" s="156"/>
      <c r="L1048" s="152"/>
      <c r="M1048" s="157"/>
      <c r="T1048" s="158"/>
      <c r="AT1048" s="153" t="s">
        <v>226</v>
      </c>
      <c r="AU1048" s="153" t="s">
        <v>79</v>
      </c>
      <c r="AV1048" s="12" t="s">
        <v>79</v>
      </c>
      <c r="AW1048" s="12" t="s">
        <v>31</v>
      </c>
      <c r="AX1048" s="12" t="s">
        <v>69</v>
      </c>
      <c r="AY1048" s="153" t="s">
        <v>212</v>
      </c>
    </row>
    <row r="1049" spans="2:65" s="13" customFormat="1" x14ac:dyDescent="0.2">
      <c r="B1049" s="159"/>
      <c r="D1049" s="150" t="s">
        <v>226</v>
      </c>
      <c r="E1049" s="160" t="s">
        <v>19</v>
      </c>
      <c r="F1049" s="161" t="s">
        <v>228</v>
      </c>
      <c r="H1049" s="162">
        <v>719.7</v>
      </c>
      <c r="I1049" s="163"/>
      <c r="L1049" s="159"/>
      <c r="M1049" s="164"/>
      <c r="T1049" s="165"/>
      <c r="AT1049" s="160" t="s">
        <v>226</v>
      </c>
      <c r="AU1049" s="160" t="s">
        <v>79</v>
      </c>
      <c r="AV1049" s="13" t="s">
        <v>229</v>
      </c>
      <c r="AW1049" s="13" t="s">
        <v>31</v>
      </c>
      <c r="AX1049" s="13" t="s">
        <v>77</v>
      </c>
      <c r="AY1049" s="160" t="s">
        <v>212</v>
      </c>
    </row>
    <row r="1050" spans="2:65" s="14" customFormat="1" x14ac:dyDescent="0.2">
      <c r="B1050" s="170"/>
      <c r="D1050" s="150" t="s">
        <v>226</v>
      </c>
      <c r="E1050" s="171" t="s">
        <v>19</v>
      </c>
      <c r="F1050" s="172" t="s">
        <v>1379</v>
      </c>
      <c r="H1050" s="171" t="s">
        <v>19</v>
      </c>
      <c r="I1050" s="173"/>
      <c r="L1050" s="170"/>
      <c r="M1050" s="174"/>
      <c r="T1050" s="175"/>
      <c r="AT1050" s="171" t="s">
        <v>226</v>
      </c>
      <c r="AU1050" s="171" t="s">
        <v>79</v>
      </c>
      <c r="AV1050" s="14" t="s">
        <v>77</v>
      </c>
      <c r="AW1050" s="14" t="s">
        <v>31</v>
      </c>
      <c r="AX1050" s="14" t="s">
        <v>69</v>
      </c>
      <c r="AY1050" s="171" t="s">
        <v>212</v>
      </c>
    </row>
    <row r="1051" spans="2:65" s="11" customFormat="1" ht="22.9" customHeight="1" x14ac:dyDescent="0.2">
      <c r="B1051" s="121"/>
      <c r="D1051" s="122" t="s">
        <v>68</v>
      </c>
      <c r="E1051" s="131" t="s">
        <v>1380</v>
      </c>
      <c r="F1051" s="131" t="s">
        <v>1381</v>
      </c>
      <c r="I1051" s="124"/>
      <c r="J1051" s="132">
        <f>BK1051</f>
        <v>0</v>
      </c>
      <c r="L1051" s="121"/>
      <c r="M1051" s="126"/>
      <c r="P1051" s="127">
        <f>SUM(P1052:P1055)</f>
        <v>0</v>
      </c>
      <c r="R1051" s="127">
        <f>SUM(R1052:R1055)</f>
        <v>0</v>
      </c>
      <c r="T1051" s="128">
        <f>SUM(T1052:T1055)</f>
        <v>0</v>
      </c>
      <c r="AR1051" s="122" t="s">
        <v>77</v>
      </c>
      <c r="AT1051" s="129" t="s">
        <v>68</v>
      </c>
      <c r="AU1051" s="129" t="s">
        <v>77</v>
      </c>
      <c r="AY1051" s="122" t="s">
        <v>212</v>
      </c>
      <c r="BK1051" s="130">
        <f>SUM(BK1052:BK1055)</f>
        <v>0</v>
      </c>
    </row>
    <row r="1052" spans="2:65" s="1" customFormat="1" ht="37.9" customHeight="1" x14ac:dyDescent="0.2">
      <c r="B1052" s="34"/>
      <c r="C1052" s="133" t="s">
        <v>1382</v>
      </c>
      <c r="D1052" s="133" t="s">
        <v>215</v>
      </c>
      <c r="E1052" s="134" t="s">
        <v>1383</v>
      </c>
      <c r="F1052" s="135" t="s">
        <v>1384</v>
      </c>
      <c r="G1052" s="136" t="s">
        <v>486</v>
      </c>
      <c r="H1052" s="137">
        <v>6.0999999999999999E-2</v>
      </c>
      <c r="I1052" s="138"/>
      <c r="J1052" s="139">
        <f>ROUND(I1052*H1052,2)</f>
        <v>0</v>
      </c>
      <c r="K1052" s="135" t="s">
        <v>219</v>
      </c>
      <c r="L1052" s="34"/>
      <c r="M1052" s="140" t="s">
        <v>19</v>
      </c>
      <c r="N1052" s="141" t="s">
        <v>40</v>
      </c>
      <c r="P1052" s="142">
        <f>O1052*H1052</f>
        <v>0</v>
      </c>
      <c r="Q1052" s="142">
        <v>0</v>
      </c>
      <c r="R1052" s="142">
        <f>Q1052*H1052</f>
        <v>0</v>
      </c>
      <c r="S1052" s="142">
        <v>0</v>
      </c>
      <c r="T1052" s="143">
        <f>S1052*H1052</f>
        <v>0</v>
      </c>
      <c r="AR1052" s="144" t="s">
        <v>229</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229</v>
      </c>
      <c r="BM1052" s="144" t="s">
        <v>1385</v>
      </c>
    </row>
    <row r="1053" spans="2:65" s="1" customFormat="1" x14ac:dyDescent="0.2">
      <c r="B1053" s="34"/>
      <c r="D1053" s="146" t="s">
        <v>222</v>
      </c>
      <c r="F1053" s="147" t="s">
        <v>1386</v>
      </c>
      <c r="I1053" s="148"/>
      <c r="L1053" s="34"/>
      <c r="M1053" s="149"/>
      <c r="T1053" s="55"/>
      <c r="AT1053" s="19" t="s">
        <v>222</v>
      </c>
      <c r="AU1053" s="19" t="s">
        <v>79</v>
      </c>
    </row>
    <row r="1054" spans="2:65" s="12" customFormat="1" x14ac:dyDescent="0.2">
      <c r="B1054" s="152"/>
      <c r="D1054" s="150" t="s">
        <v>226</v>
      </c>
      <c r="E1054" s="153" t="s">
        <v>19</v>
      </c>
      <c r="F1054" s="154" t="s">
        <v>1387</v>
      </c>
      <c r="H1054" s="155">
        <v>6.0999999999999999E-2</v>
      </c>
      <c r="I1054" s="156"/>
      <c r="L1054" s="152"/>
      <c r="M1054" s="157"/>
      <c r="T1054" s="158"/>
      <c r="AT1054" s="153" t="s">
        <v>226</v>
      </c>
      <c r="AU1054" s="153" t="s">
        <v>79</v>
      </c>
      <c r="AV1054" s="12" t="s">
        <v>79</v>
      </c>
      <c r="AW1054" s="12" t="s">
        <v>31</v>
      </c>
      <c r="AX1054" s="12" t="s">
        <v>69</v>
      </c>
      <c r="AY1054" s="153" t="s">
        <v>212</v>
      </c>
    </row>
    <row r="1055" spans="2:65" s="13" customFormat="1" x14ac:dyDescent="0.2">
      <c r="B1055" s="159"/>
      <c r="D1055" s="150" t="s">
        <v>226</v>
      </c>
      <c r="E1055" s="160" t="s">
        <v>19</v>
      </c>
      <c r="F1055" s="161" t="s">
        <v>228</v>
      </c>
      <c r="H1055" s="162">
        <v>6.0999999999999999E-2</v>
      </c>
      <c r="I1055" s="163"/>
      <c r="L1055" s="159"/>
      <c r="M1055" s="164"/>
      <c r="T1055" s="165"/>
      <c r="AT1055" s="160" t="s">
        <v>226</v>
      </c>
      <c r="AU1055" s="160" t="s">
        <v>79</v>
      </c>
      <c r="AV1055" s="13" t="s">
        <v>229</v>
      </c>
      <c r="AW1055" s="13" t="s">
        <v>31</v>
      </c>
      <c r="AX1055" s="13" t="s">
        <v>77</v>
      </c>
      <c r="AY1055" s="160" t="s">
        <v>212</v>
      </c>
    </row>
    <row r="1056" spans="2:65" s="11" customFormat="1" ht="25.9" customHeight="1" x14ac:dyDescent="0.2">
      <c r="B1056" s="121"/>
      <c r="D1056" s="122" t="s">
        <v>68</v>
      </c>
      <c r="E1056" s="123" t="s">
        <v>1388</v>
      </c>
      <c r="F1056" s="123" t="s">
        <v>1389</v>
      </c>
      <c r="I1056" s="124"/>
      <c r="J1056" s="125">
        <f>BK1056</f>
        <v>0</v>
      </c>
      <c r="L1056" s="121"/>
      <c r="M1056" s="126"/>
      <c r="P1056" s="127">
        <f>P1057+P1070+P1145+P1250+P1273+P1294+P1315+P1326+P1477+P1498+P1519+P1530+P1576+P1585+P1602+P1609+P1686+P1721+P1895+P1938+P1950+P1956+P2077+P2084</f>
        <v>0</v>
      </c>
      <c r="R1056" s="127">
        <f>R1057+R1070+R1145+R1250+R1273+R1294+R1315+R1326+R1477+R1498+R1519+R1530+R1576+R1585+R1602+R1609+R1686+R1721+R1895+R1938+R1950+R1956+R2077+R2084</f>
        <v>0</v>
      </c>
      <c r="T1056" s="128">
        <f>T1057+T1070+T1145+T1250+T1273+T1294+T1315+T1326+T1477+T1498+T1519+T1530+T1576+T1585+T1602+T1609+T1686+T1721+T1895+T1938+T1950+T1956+T2077+T2084</f>
        <v>646.94788061999998</v>
      </c>
      <c r="AR1056" s="122" t="s">
        <v>79</v>
      </c>
      <c r="AT1056" s="129" t="s">
        <v>68</v>
      </c>
      <c r="AU1056" s="129" t="s">
        <v>69</v>
      </c>
      <c r="AY1056" s="122" t="s">
        <v>212</v>
      </c>
      <c r="BK1056" s="130">
        <f>BK1057+BK1070+BK1145+BK1250+BK1273+BK1294+BK1315+BK1326+BK1477+BK1498+BK1519+BK1530+BK1576+BK1585+BK1602+BK1609+BK1686+BK1721+BK1895+BK1938+BK1950+BK1956+BK2077+BK2084</f>
        <v>0</v>
      </c>
    </row>
    <row r="1057" spans="2:65" s="11" customFormat="1" ht="22.9" customHeight="1" x14ac:dyDescent="0.2">
      <c r="B1057" s="121"/>
      <c r="D1057" s="122" t="s">
        <v>68</v>
      </c>
      <c r="E1057" s="131" t="s">
        <v>1390</v>
      </c>
      <c r="F1057" s="131" t="s">
        <v>1391</v>
      </c>
      <c r="I1057" s="124"/>
      <c r="J1057" s="132">
        <f>BK1057</f>
        <v>0</v>
      </c>
      <c r="L1057" s="121"/>
      <c r="M1057" s="126"/>
      <c r="P1057" s="127">
        <f>SUM(P1058:P1069)</f>
        <v>0</v>
      </c>
      <c r="R1057" s="127">
        <f>SUM(R1058:R1069)</f>
        <v>0</v>
      </c>
      <c r="T1057" s="128">
        <f>SUM(T1058:T1069)</f>
        <v>14.313507999999997</v>
      </c>
      <c r="AR1057" s="122" t="s">
        <v>79</v>
      </c>
      <c r="AT1057" s="129" t="s">
        <v>68</v>
      </c>
      <c r="AU1057" s="129" t="s">
        <v>77</v>
      </c>
      <c r="AY1057" s="122" t="s">
        <v>212</v>
      </c>
      <c r="BK1057" s="130">
        <f>SUM(BK1058:BK1069)</f>
        <v>0</v>
      </c>
    </row>
    <row r="1058" spans="2:65" s="1" customFormat="1" ht="21.75" customHeight="1" x14ac:dyDescent="0.2">
      <c r="B1058" s="34"/>
      <c r="C1058" s="133" t="s">
        <v>1392</v>
      </c>
      <c r="D1058" s="133" t="s">
        <v>215</v>
      </c>
      <c r="E1058" s="134" t="s">
        <v>1393</v>
      </c>
      <c r="F1058" s="135" t="s">
        <v>1394</v>
      </c>
      <c r="G1058" s="136" t="s">
        <v>495</v>
      </c>
      <c r="H1058" s="137">
        <v>1043.5999999999999</v>
      </c>
      <c r="I1058" s="138"/>
      <c r="J1058" s="139">
        <f>ROUND(I1058*H1058,2)</f>
        <v>0</v>
      </c>
      <c r="K1058" s="135" t="s">
        <v>219</v>
      </c>
      <c r="L1058" s="34"/>
      <c r="M1058" s="140" t="s">
        <v>19</v>
      </c>
      <c r="N1058" s="141" t="s">
        <v>40</v>
      </c>
      <c r="P1058" s="142">
        <f>O1058*H1058</f>
        <v>0</v>
      </c>
      <c r="Q1058" s="142">
        <v>0</v>
      </c>
      <c r="R1058" s="142">
        <f>Q1058*H1058</f>
        <v>0</v>
      </c>
      <c r="S1058" s="142">
        <v>1.0999999999999999E-2</v>
      </c>
      <c r="T1058" s="143">
        <f>S1058*H1058</f>
        <v>11.479599999999998</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1395</v>
      </c>
    </row>
    <row r="1059" spans="2:65" s="1" customFormat="1" x14ac:dyDescent="0.2">
      <c r="B1059" s="34"/>
      <c r="D1059" s="146" t="s">
        <v>222</v>
      </c>
      <c r="F1059" s="147" t="s">
        <v>1396</v>
      </c>
      <c r="I1059" s="148"/>
      <c r="L1059" s="34"/>
      <c r="M1059" s="149"/>
      <c r="T1059" s="55"/>
      <c r="AT1059" s="19" t="s">
        <v>222</v>
      </c>
      <c r="AU1059" s="19" t="s">
        <v>79</v>
      </c>
    </row>
    <row r="1060" spans="2:65" s="14" customFormat="1" x14ac:dyDescent="0.2">
      <c r="B1060" s="170"/>
      <c r="D1060" s="150" t="s">
        <v>226</v>
      </c>
      <c r="E1060" s="171" t="s">
        <v>19</v>
      </c>
      <c r="F1060" s="172" t="s">
        <v>1397</v>
      </c>
      <c r="H1060" s="171" t="s">
        <v>19</v>
      </c>
      <c r="I1060" s="173"/>
      <c r="L1060" s="170"/>
      <c r="M1060" s="174"/>
      <c r="T1060" s="175"/>
      <c r="AT1060" s="171" t="s">
        <v>226</v>
      </c>
      <c r="AU1060" s="171" t="s">
        <v>79</v>
      </c>
      <c r="AV1060" s="14" t="s">
        <v>77</v>
      </c>
      <c r="AW1060" s="14" t="s">
        <v>31</v>
      </c>
      <c r="AX1060" s="14" t="s">
        <v>69</v>
      </c>
      <c r="AY1060" s="171" t="s">
        <v>212</v>
      </c>
    </row>
    <row r="1061" spans="2:65" s="12" customFormat="1" x14ac:dyDescent="0.2">
      <c r="B1061" s="152"/>
      <c r="D1061" s="150" t="s">
        <v>226</v>
      </c>
      <c r="E1061" s="153" t="s">
        <v>19</v>
      </c>
      <c r="F1061" s="154" t="s">
        <v>1398</v>
      </c>
      <c r="H1061" s="155">
        <v>1028.5999999999999</v>
      </c>
      <c r="I1061" s="156"/>
      <c r="L1061" s="152"/>
      <c r="M1061" s="157"/>
      <c r="T1061" s="158"/>
      <c r="AT1061" s="153" t="s">
        <v>226</v>
      </c>
      <c r="AU1061" s="153" t="s">
        <v>79</v>
      </c>
      <c r="AV1061" s="12" t="s">
        <v>79</v>
      </c>
      <c r="AW1061" s="12" t="s">
        <v>31</v>
      </c>
      <c r="AX1061" s="12" t="s">
        <v>69</v>
      </c>
      <c r="AY1061" s="153" t="s">
        <v>212</v>
      </c>
    </row>
    <row r="1062" spans="2:65" s="12" customFormat="1" x14ac:dyDescent="0.2">
      <c r="B1062" s="152"/>
      <c r="D1062" s="150" t="s">
        <v>226</v>
      </c>
      <c r="E1062" s="153" t="s">
        <v>19</v>
      </c>
      <c r="F1062" s="154" t="s">
        <v>1399</v>
      </c>
      <c r="H1062" s="155">
        <v>15</v>
      </c>
      <c r="I1062" s="156"/>
      <c r="L1062" s="152"/>
      <c r="M1062" s="157"/>
      <c r="T1062" s="158"/>
      <c r="AT1062" s="153" t="s">
        <v>226</v>
      </c>
      <c r="AU1062" s="153" t="s">
        <v>79</v>
      </c>
      <c r="AV1062" s="12" t="s">
        <v>79</v>
      </c>
      <c r="AW1062" s="12" t="s">
        <v>31</v>
      </c>
      <c r="AX1062" s="12" t="s">
        <v>69</v>
      </c>
      <c r="AY1062" s="153" t="s">
        <v>212</v>
      </c>
    </row>
    <row r="1063" spans="2:65" s="13" customFormat="1" x14ac:dyDescent="0.2">
      <c r="B1063" s="159"/>
      <c r="D1063" s="150" t="s">
        <v>226</v>
      </c>
      <c r="E1063" s="160" t="s">
        <v>19</v>
      </c>
      <c r="F1063" s="161" t="s">
        <v>228</v>
      </c>
      <c r="H1063" s="162">
        <v>1043.5999999999999</v>
      </c>
      <c r="I1063" s="163"/>
      <c r="L1063" s="159"/>
      <c r="M1063" s="164"/>
      <c r="T1063" s="165"/>
      <c r="AT1063" s="160" t="s">
        <v>226</v>
      </c>
      <c r="AU1063" s="160" t="s">
        <v>79</v>
      </c>
      <c r="AV1063" s="13" t="s">
        <v>229</v>
      </c>
      <c r="AW1063" s="13" t="s">
        <v>31</v>
      </c>
      <c r="AX1063" s="13" t="s">
        <v>77</v>
      </c>
      <c r="AY1063" s="160" t="s">
        <v>212</v>
      </c>
    </row>
    <row r="1064" spans="2:65" s="1" customFormat="1" ht="21.75" customHeight="1" x14ac:dyDescent="0.2">
      <c r="B1064" s="34"/>
      <c r="C1064" s="133" t="s">
        <v>1400</v>
      </c>
      <c r="D1064" s="133" t="s">
        <v>215</v>
      </c>
      <c r="E1064" s="134" t="s">
        <v>1401</v>
      </c>
      <c r="F1064" s="135" t="s">
        <v>1402</v>
      </c>
      <c r="G1064" s="136" t="s">
        <v>495</v>
      </c>
      <c r="H1064" s="137">
        <v>257.62799999999999</v>
      </c>
      <c r="I1064" s="138"/>
      <c r="J1064" s="139">
        <f>ROUND(I1064*H1064,2)</f>
        <v>0</v>
      </c>
      <c r="K1064" s="135" t="s">
        <v>219</v>
      </c>
      <c r="L1064" s="34"/>
      <c r="M1064" s="140" t="s">
        <v>19</v>
      </c>
      <c r="N1064" s="141" t="s">
        <v>40</v>
      </c>
      <c r="P1064" s="142">
        <f>O1064*H1064</f>
        <v>0</v>
      </c>
      <c r="Q1064" s="142">
        <v>0</v>
      </c>
      <c r="R1064" s="142">
        <f>Q1064*H1064</f>
        <v>0</v>
      </c>
      <c r="S1064" s="142">
        <v>1.0999999999999999E-2</v>
      </c>
      <c r="T1064" s="143">
        <f>S1064*H1064</f>
        <v>2.8339079999999996</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1403</v>
      </c>
    </row>
    <row r="1065" spans="2:65" s="1" customFormat="1" x14ac:dyDescent="0.2">
      <c r="B1065" s="34"/>
      <c r="D1065" s="146" t="s">
        <v>222</v>
      </c>
      <c r="F1065" s="147" t="s">
        <v>1404</v>
      </c>
      <c r="I1065" s="148"/>
      <c r="L1065" s="34"/>
      <c r="M1065" s="149"/>
      <c r="T1065" s="55"/>
      <c r="AT1065" s="19" t="s">
        <v>222</v>
      </c>
      <c r="AU1065" s="19" t="s">
        <v>79</v>
      </c>
    </row>
    <row r="1066" spans="2:65" s="14" customFormat="1" x14ac:dyDescent="0.2">
      <c r="B1066" s="170"/>
      <c r="D1066" s="150" t="s">
        <v>226</v>
      </c>
      <c r="E1066" s="171" t="s">
        <v>19</v>
      </c>
      <c r="F1066" s="172" t="s">
        <v>1405</v>
      </c>
      <c r="H1066" s="171" t="s">
        <v>19</v>
      </c>
      <c r="I1066" s="173"/>
      <c r="L1066" s="170"/>
      <c r="M1066" s="174"/>
      <c r="T1066" s="175"/>
      <c r="AT1066" s="171" t="s">
        <v>226</v>
      </c>
      <c r="AU1066" s="171" t="s">
        <v>79</v>
      </c>
      <c r="AV1066" s="14" t="s">
        <v>77</v>
      </c>
      <c r="AW1066" s="14" t="s">
        <v>31</v>
      </c>
      <c r="AX1066" s="14" t="s">
        <v>69</v>
      </c>
      <c r="AY1066" s="171" t="s">
        <v>212</v>
      </c>
    </row>
    <row r="1067" spans="2:65" s="12" customFormat="1" x14ac:dyDescent="0.2">
      <c r="B1067" s="152"/>
      <c r="D1067" s="150" t="s">
        <v>226</v>
      </c>
      <c r="E1067" s="153" t="s">
        <v>19</v>
      </c>
      <c r="F1067" s="154" t="s">
        <v>1406</v>
      </c>
      <c r="H1067" s="155">
        <v>175.34</v>
      </c>
      <c r="I1067" s="156"/>
      <c r="L1067" s="152"/>
      <c r="M1067" s="157"/>
      <c r="T1067" s="158"/>
      <c r="AT1067" s="153" t="s">
        <v>226</v>
      </c>
      <c r="AU1067" s="153" t="s">
        <v>79</v>
      </c>
      <c r="AV1067" s="12" t="s">
        <v>79</v>
      </c>
      <c r="AW1067" s="12" t="s">
        <v>31</v>
      </c>
      <c r="AX1067" s="12" t="s">
        <v>69</v>
      </c>
      <c r="AY1067" s="153" t="s">
        <v>212</v>
      </c>
    </row>
    <row r="1068" spans="2:65" s="12" customFormat="1" x14ac:dyDescent="0.2">
      <c r="B1068" s="152"/>
      <c r="D1068" s="150" t="s">
        <v>226</v>
      </c>
      <c r="E1068" s="153" t="s">
        <v>19</v>
      </c>
      <c r="F1068" s="154" t="s">
        <v>1407</v>
      </c>
      <c r="H1068" s="155">
        <v>82.287999999999997</v>
      </c>
      <c r="I1068" s="156"/>
      <c r="L1068" s="152"/>
      <c r="M1068" s="157"/>
      <c r="T1068" s="158"/>
      <c r="AT1068" s="153" t="s">
        <v>226</v>
      </c>
      <c r="AU1068" s="153" t="s">
        <v>79</v>
      </c>
      <c r="AV1068" s="12" t="s">
        <v>79</v>
      </c>
      <c r="AW1068" s="12" t="s">
        <v>31</v>
      </c>
      <c r="AX1068" s="12" t="s">
        <v>69</v>
      </c>
      <c r="AY1068" s="153" t="s">
        <v>212</v>
      </c>
    </row>
    <row r="1069" spans="2:65" s="13" customFormat="1" x14ac:dyDescent="0.2">
      <c r="B1069" s="159"/>
      <c r="D1069" s="150" t="s">
        <v>226</v>
      </c>
      <c r="E1069" s="160" t="s">
        <v>19</v>
      </c>
      <c r="F1069" s="161" t="s">
        <v>228</v>
      </c>
      <c r="H1069" s="162">
        <v>257.62799999999999</v>
      </c>
      <c r="I1069" s="163"/>
      <c r="L1069" s="159"/>
      <c r="M1069" s="164"/>
      <c r="T1069" s="165"/>
      <c r="AT1069" s="160" t="s">
        <v>226</v>
      </c>
      <c r="AU1069" s="160" t="s">
        <v>79</v>
      </c>
      <c r="AV1069" s="13" t="s">
        <v>229</v>
      </c>
      <c r="AW1069" s="13" t="s">
        <v>31</v>
      </c>
      <c r="AX1069" s="13" t="s">
        <v>77</v>
      </c>
      <c r="AY1069" s="160" t="s">
        <v>212</v>
      </c>
    </row>
    <row r="1070" spans="2:65" s="11" customFormat="1" ht="22.9" customHeight="1" x14ac:dyDescent="0.2">
      <c r="B1070" s="121"/>
      <c r="D1070" s="122" t="s">
        <v>68</v>
      </c>
      <c r="E1070" s="131" t="s">
        <v>1408</v>
      </c>
      <c r="F1070" s="131" t="s">
        <v>1409</v>
      </c>
      <c r="I1070" s="124"/>
      <c r="J1070" s="132">
        <f>BK1070</f>
        <v>0</v>
      </c>
      <c r="L1070" s="121"/>
      <c r="M1070" s="126"/>
      <c r="P1070" s="127">
        <f>SUM(P1071:P1144)</f>
        <v>0</v>
      </c>
      <c r="R1070" s="127">
        <f>SUM(R1071:R1144)</f>
        <v>0</v>
      </c>
      <c r="T1070" s="128">
        <f>SUM(T1071:T1144)</f>
        <v>34.876808499999996</v>
      </c>
      <c r="AR1070" s="122" t="s">
        <v>79</v>
      </c>
      <c r="AT1070" s="129" t="s">
        <v>68</v>
      </c>
      <c r="AU1070" s="129" t="s">
        <v>77</v>
      </c>
      <c r="AY1070" s="122" t="s">
        <v>212</v>
      </c>
      <c r="BK1070" s="130">
        <f>SUM(BK1071:BK1144)</f>
        <v>0</v>
      </c>
    </row>
    <row r="1071" spans="2:65" s="1" customFormat="1" ht="21.75" customHeight="1" x14ac:dyDescent="0.2">
      <c r="B1071" s="34"/>
      <c r="C1071" s="133" t="s">
        <v>1410</v>
      </c>
      <c r="D1071" s="133" t="s">
        <v>215</v>
      </c>
      <c r="E1071" s="134" t="s">
        <v>1411</v>
      </c>
      <c r="F1071" s="135" t="s">
        <v>1412</v>
      </c>
      <c r="G1071" s="136" t="s">
        <v>495</v>
      </c>
      <c r="H1071" s="137">
        <v>790.7</v>
      </c>
      <c r="I1071" s="138"/>
      <c r="J1071" s="139">
        <f>ROUND(I1071*H1071,2)</f>
        <v>0</v>
      </c>
      <c r="K1071" s="135" t="s">
        <v>219</v>
      </c>
      <c r="L1071" s="34"/>
      <c r="M1071" s="140" t="s">
        <v>19</v>
      </c>
      <c r="N1071" s="141" t="s">
        <v>40</v>
      </c>
      <c r="P1071" s="142">
        <f>O1071*H1071</f>
        <v>0</v>
      </c>
      <c r="Q1071" s="142">
        <v>0</v>
      </c>
      <c r="R1071" s="142">
        <f>Q1071*H1071</f>
        <v>0</v>
      </c>
      <c r="S1071" s="142">
        <v>5.4999999999999997E-3</v>
      </c>
      <c r="T1071" s="143">
        <f>S1071*H1071</f>
        <v>4.3488499999999997</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x14ac:dyDescent="0.2">
      <c r="B1072" s="34"/>
      <c r="D1072" s="146" t="s">
        <v>222</v>
      </c>
      <c r="F1072" s="147" t="s">
        <v>1414</v>
      </c>
      <c r="I1072" s="148"/>
      <c r="L1072" s="34"/>
      <c r="M1072" s="149"/>
      <c r="T1072" s="55"/>
      <c r="AT1072" s="19" t="s">
        <v>222</v>
      </c>
      <c r="AU1072" s="19" t="s">
        <v>79</v>
      </c>
    </row>
    <row r="1073" spans="2:65" s="14" customFormat="1" x14ac:dyDescent="0.2">
      <c r="B1073" s="170"/>
      <c r="D1073" s="150" t="s">
        <v>226</v>
      </c>
      <c r="E1073" s="171" t="s">
        <v>19</v>
      </c>
      <c r="F1073" s="172" t="s">
        <v>1415</v>
      </c>
      <c r="H1073" s="171" t="s">
        <v>19</v>
      </c>
      <c r="I1073" s="173"/>
      <c r="L1073" s="170"/>
      <c r="M1073" s="174"/>
      <c r="T1073" s="175"/>
      <c r="AT1073" s="171" t="s">
        <v>226</v>
      </c>
      <c r="AU1073" s="171" t="s">
        <v>79</v>
      </c>
      <c r="AV1073" s="14" t="s">
        <v>77</v>
      </c>
      <c r="AW1073" s="14" t="s">
        <v>31</v>
      </c>
      <c r="AX1073" s="14" t="s">
        <v>69</v>
      </c>
      <c r="AY1073" s="171" t="s">
        <v>212</v>
      </c>
    </row>
    <row r="1074" spans="2:65" s="12" customFormat="1" x14ac:dyDescent="0.2">
      <c r="B1074" s="152"/>
      <c r="D1074" s="150" t="s">
        <v>226</v>
      </c>
      <c r="E1074" s="153" t="s">
        <v>19</v>
      </c>
      <c r="F1074" s="154" t="s">
        <v>1416</v>
      </c>
      <c r="H1074" s="155">
        <v>719.7</v>
      </c>
      <c r="I1074" s="156"/>
      <c r="L1074" s="152"/>
      <c r="M1074" s="157"/>
      <c r="T1074" s="158"/>
      <c r="AT1074" s="153" t="s">
        <v>226</v>
      </c>
      <c r="AU1074" s="153" t="s">
        <v>79</v>
      </c>
      <c r="AV1074" s="12" t="s">
        <v>79</v>
      </c>
      <c r="AW1074" s="12" t="s">
        <v>31</v>
      </c>
      <c r="AX1074" s="12" t="s">
        <v>69</v>
      </c>
      <c r="AY1074" s="153" t="s">
        <v>212</v>
      </c>
    </row>
    <row r="1075" spans="2:65" s="12" customFormat="1" x14ac:dyDescent="0.2">
      <c r="B1075" s="152"/>
      <c r="D1075" s="150" t="s">
        <v>226</v>
      </c>
      <c r="E1075" s="153" t="s">
        <v>19</v>
      </c>
      <c r="F1075" s="154" t="s">
        <v>1417</v>
      </c>
      <c r="H1075" s="155">
        <v>53.4</v>
      </c>
      <c r="I1075" s="156"/>
      <c r="L1075" s="152"/>
      <c r="M1075" s="157"/>
      <c r="T1075" s="158"/>
      <c r="AT1075" s="153" t="s">
        <v>226</v>
      </c>
      <c r="AU1075" s="153" t="s">
        <v>79</v>
      </c>
      <c r="AV1075" s="12" t="s">
        <v>79</v>
      </c>
      <c r="AW1075" s="12" t="s">
        <v>31</v>
      </c>
      <c r="AX1075" s="12" t="s">
        <v>69</v>
      </c>
      <c r="AY1075" s="153" t="s">
        <v>212</v>
      </c>
    </row>
    <row r="1076" spans="2:65" s="12" customFormat="1" x14ac:dyDescent="0.2">
      <c r="B1076" s="152"/>
      <c r="D1076" s="150" t="s">
        <v>226</v>
      </c>
      <c r="E1076" s="153" t="s">
        <v>19</v>
      </c>
      <c r="F1076" s="154" t="s">
        <v>1418</v>
      </c>
      <c r="H1076" s="155">
        <v>17.600000000000001</v>
      </c>
      <c r="I1076" s="156"/>
      <c r="L1076" s="152"/>
      <c r="M1076" s="157"/>
      <c r="T1076" s="158"/>
      <c r="AT1076" s="153" t="s">
        <v>226</v>
      </c>
      <c r="AU1076" s="153" t="s">
        <v>79</v>
      </c>
      <c r="AV1076" s="12" t="s">
        <v>79</v>
      </c>
      <c r="AW1076" s="12" t="s">
        <v>31</v>
      </c>
      <c r="AX1076" s="12" t="s">
        <v>69</v>
      </c>
      <c r="AY1076" s="153" t="s">
        <v>212</v>
      </c>
    </row>
    <row r="1077" spans="2:65" s="13" customFormat="1" x14ac:dyDescent="0.2">
      <c r="B1077" s="159"/>
      <c r="D1077" s="150" t="s">
        <v>226</v>
      </c>
      <c r="E1077" s="160" t="s">
        <v>19</v>
      </c>
      <c r="F1077" s="161" t="s">
        <v>228</v>
      </c>
      <c r="H1077" s="162">
        <v>790.7</v>
      </c>
      <c r="I1077" s="163"/>
      <c r="L1077" s="159"/>
      <c r="M1077" s="164"/>
      <c r="T1077" s="165"/>
      <c r="AT1077" s="160" t="s">
        <v>226</v>
      </c>
      <c r="AU1077" s="160" t="s">
        <v>79</v>
      </c>
      <c r="AV1077" s="13" t="s">
        <v>229</v>
      </c>
      <c r="AW1077" s="13" t="s">
        <v>31</v>
      </c>
      <c r="AX1077" s="13" t="s">
        <v>77</v>
      </c>
      <c r="AY1077" s="160" t="s">
        <v>212</v>
      </c>
    </row>
    <row r="1078" spans="2:65" s="1" customFormat="1" ht="21.75" customHeight="1" x14ac:dyDescent="0.2">
      <c r="B1078" s="34"/>
      <c r="C1078" s="133" t="s">
        <v>1419</v>
      </c>
      <c r="D1078" s="133" t="s">
        <v>215</v>
      </c>
      <c r="E1078" s="134" t="s">
        <v>1420</v>
      </c>
      <c r="F1078" s="135" t="s">
        <v>1421</v>
      </c>
      <c r="G1078" s="136" t="s">
        <v>495</v>
      </c>
      <c r="H1078" s="137">
        <v>193.101</v>
      </c>
      <c r="I1078" s="138"/>
      <c r="J1078" s="139">
        <f>ROUND(I1078*H1078,2)</f>
        <v>0</v>
      </c>
      <c r="K1078" s="135" t="s">
        <v>219</v>
      </c>
      <c r="L1078" s="34"/>
      <c r="M1078" s="140" t="s">
        <v>19</v>
      </c>
      <c r="N1078" s="141" t="s">
        <v>40</v>
      </c>
      <c r="P1078" s="142">
        <f>O1078*H1078</f>
        <v>0</v>
      </c>
      <c r="Q1078" s="142">
        <v>0</v>
      </c>
      <c r="R1078" s="142">
        <f>Q1078*H1078</f>
        <v>0</v>
      </c>
      <c r="S1078" s="142">
        <v>1.0999999999999999E-2</v>
      </c>
      <c r="T1078" s="143">
        <f>S1078*H1078</f>
        <v>2.1241110000000001</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1422</v>
      </c>
    </row>
    <row r="1079" spans="2:65" s="1" customFormat="1" x14ac:dyDescent="0.2">
      <c r="B1079" s="34"/>
      <c r="D1079" s="146" t="s">
        <v>222</v>
      </c>
      <c r="F1079" s="147" t="s">
        <v>1423</v>
      </c>
      <c r="I1079" s="148"/>
      <c r="L1079" s="34"/>
      <c r="M1079" s="149"/>
      <c r="T1079" s="55"/>
      <c r="AT1079" s="19" t="s">
        <v>222</v>
      </c>
      <c r="AU1079" s="19" t="s">
        <v>79</v>
      </c>
    </row>
    <row r="1080" spans="2:65" s="14" customFormat="1" x14ac:dyDescent="0.2">
      <c r="B1080" s="170"/>
      <c r="D1080" s="150" t="s">
        <v>226</v>
      </c>
      <c r="E1080" s="171" t="s">
        <v>19</v>
      </c>
      <c r="F1080" s="172" t="s">
        <v>1424</v>
      </c>
      <c r="H1080" s="171" t="s">
        <v>19</v>
      </c>
      <c r="I1080" s="173"/>
      <c r="L1080" s="170"/>
      <c r="M1080" s="174"/>
      <c r="T1080" s="175"/>
      <c r="AT1080" s="171" t="s">
        <v>226</v>
      </c>
      <c r="AU1080" s="171" t="s">
        <v>79</v>
      </c>
      <c r="AV1080" s="14" t="s">
        <v>77</v>
      </c>
      <c r="AW1080" s="14" t="s">
        <v>31</v>
      </c>
      <c r="AX1080" s="14" t="s">
        <v>69</v>
      </c>
      <c r="AY1080" s="171" t="s">
        <v>212</v>
      </c>
    </row>
    <row r="1081" spans="2:65" s="12" customFormat="1" x14ac:dyDescent="0.2">
      <c r="B1081" s="152"/>
      <c r="D1081" s="150" t="s">
        <v>226</v>
      </c>
      <c r="E1081" s="153" t="s">
        <v>19</v>
      </c>
      <c r="F1081" s="154" t="s">
        <v>1425</v>
      </c>
      <c r="H1081" s="155">
        <v>188.97</v>
      </c>
      <c r="I1081" s="156"/>
      <c r="L1081" s="152"/>
      <c r="M1081" s="157"/>
      <c r="T1081" s="158"/>
      <c r="AT1081" s="153" t="s">
        <v>226</v>
      </c>
      <c r="AU1081" s="153" t="s">
        <v>79</v>
      </c>
      <c r="AV1081" s="12" t="s">
        <v>79</v>
      </c>
      <c r="AW1081" s="12" t="s">
        <v>31</v>
      </c>
      <c r="AX1081" s="12" t="s">
        <v>69</v>
      </c>
      <c r="AY1081" s="153" t="s">
        <v>212</v>
      </c>
    </row>
    <row r="1082" spans="2:65" s="12" customFormat="1" x14ac:dyDescent="0.2">
      <c r="B1082" s="152"/>
      <c r="D1082" s="150" t="s">
        <v>226</v>
      </c>
      <c r="E1082" s="153" t="s">
        <v>19</v>
      </c>
      <c r="F1082" s="154" t="s">
        <v>1426</v>
      </c>
      <c r="H1082" s="155">
        <v>4.1310000000000002</v>
      </c>
      <c r="I1082" s="156"/>
      <c r="L1082" s="152"/>
      <c r="M1082" s="157"/>
      <c r="T1082" s="158"/>
      <c r="AT1082" s="153" t="s">
        <v>226</v>
      </c>
      <c r="AU1082" s="153" t="s">
        <v>79</v>
      </c>
      <c r="AV1082" s="12" t="s">
        <v>79</v>
      </c>
      <c r="AW1082" s="12" t="s">
        <v>31</v>
      </c>
      <c r="AX1082" s="12" t="s">
        <v>69</v>
      </c>
      <c r="AY1082" s="153" t="s">
        <v>212</v>
      </c>
    </row>
    <row r="1083" spans="2:65" s="13" customFormat="1" x14ac:dyDescent="0.2">
      <c r="B1083" s="159"/>
      <c r="D1083" s="150" t="s">
        <v>226</v>
      </c>
      <c r="E1083" s="160" t="s">
        <v>19</v>
      </c>
      <c r="F1083" s="161" t="s">
        <v>228</v>
      </c>
      <c r="H1083" s="162">
        <v>193.101</v>
      </c>
      <c r="I1083" s="163"/>
      <c r="L1083" s="159"/>
      <c r="M1083" s="164"/>
      <c r="T1083" s="165"/>
      <c r="AT1083" s="160" t="s">
        <v>226</v>
      </c>
      <c r="AU1083" s="160" t="s">
        <v>79</v>
      </c>
      <c r="AV1083" s="13" t="s">
        <v>229</v>
      </c>
      <c r="AW1083" s="13" t="s">
        <v>31</v>
      </c>
      <c r="AX1083" s="13" t="s">
        <v>77</v>
      </c>
      <c r="AY1083" s="160" t="s">
        <v>212</v>
      </c>
    </row>
    <row r="1084" spans="2:65" s="1" customFormat="1" ht="21.75" customHeight="1" x14ac:dyDescent="0.2">
      <c r="B1084" s="34"/>
      <c r="C1084" s="133" t="s">
        <v>1427</v>
      </c>
      <c r="D1084" s="133" t="s">
        <v>215</v>
      </c>
      <c r="E1084" s="134" t="s">
        <v>1428</v>
      </c>
      <c r="F1084" s="135" t="s">
        <v>1429</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1.6500000000000001E-2</v>
      </c>
      <c r="T1084" s="143">
        <f>S1084*H1084</f>
        <v>13.046550000000002</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1430</v>
      </c>
    </row>
    <row r="1085" spans="2:65" s="1" customFormat="1" x14ac:dyDescent="0.2">
      <c r="B1085" s="34"/>
      <c r="D1085" s="146" t="s">
        <v>222</v>
      </c>
      <c r="F1085" s="147" t="s">
        <v>1431</v>
      </c>
      <c r="I1085" s="148"/>
      <c r="L1085" s="34"/>
      <c r="M1085" s="149"/>
      <c r="T1085" s="55"/>
      <c r="AT1085" s="19" t="s">
        <v>222</v>
      </c>
      <c r="AU1085" s="19" t="s">
        <v>79</v>
      </c>
    </row>
    <row r="1086" spans="2:65" s="14" customFormat="1" x14ac:dyDescent="0.2">
      <c r="B1086" s="170"/>
      <c r="D1086" s="150" t="s">
        <v>226</v>
      </c>
      <c r="E1086" s="171" t="s">
        <v>19</v>
      </c>
      <c r="F1086" s="172" t="s">
        <v>1432</v>
      </c>
      <c r="H1086" s="171" t="s">
        <v>19</v>
      </c>
      <c r="I1086" s="173"/>
      <c r="L1086" s="170"/>
      <c r="M1086" s="174"/>
      <c r="T1086" s="175"/>
      <c r="AT1086" s="171" t="s">
        <v>226</v>
      </c>
      <c r="AU1086" s="171" t="s">
        <v>79</v>
      </c>
      <c r="AV1086" s="14" t="s">
        <v>77</v>
      </c>
      <c r="AW1086" s="14" t="s">
        <v>31</v>
      </c>
      <c r="AX1086" s="14" t="s">
        <v>69</v>
      </c>
      <c r="AY1086" s="171" t="s">
        <v>212</v>
      </c>
    </row>
    <row r="1087" spans="2:65" s="12" customFormat="1" x14ac:dyDescent="0.2">
      <c r="B1087" s="152"/>
      <c r="D1087" s="150" t="s">
        <v>226</v>
      </c>
      <c r="E1087" s="153" t="s">
        <v>19</v>
      </c>
      <c r="F1087" s="154" t="s">
        <v>1416</v>
      </c>
      <c r="H1087" s="155">
        <v>719.7</v>
      </c>
      <c r="I1087" s="156"/>
      <c r="L1087" s="152"/>
      <c r="M1087" s="157"/>
      <c r="T1087" s="158"/>
      <c r="AT1087" s="153" t="s">
        <v>226</v>
      </c>
      <c r="AU1087" s="153" t="s">
        <v>79</v>
      </c>
      <c r="AV1087" s="12" t="s">
        <v>79</v>
      </c>
      <c r="AW1087" s="12" t="s">
        <v>31</v>
      </c>
      <c r="AX1087" s="12" t="s">
        <v>69</v>
      </c>
      <c r="AY1087" s="153" t="s">
        <v>212</v>
      </c>
    </row>
    <row r="1088" spans="2:65" s="12" customFormat="1" x14ac:dyDescent="0.2">
      <c r="B1088" s="152"/>
      <c r="D1088" s="150" t="s">
        <v>226</v>
      </c>
      <c r="E1088" s="153" t="s">
        <v>19</v>
      </c>
      <c r="F1088" s="154" t="s">
        <v>1417</v>
      </c>
      <c r="H1088" s="155">
        <v>53.4</v>
      </c>
      <c r="I1088" s="156"/>
      <c r="L1088" s="152"/>
      <c r="M1088" s="157"/>
      <c r="T1088" s="158"/>
      <c r="AT1088" s="153" t="s">
        <v>226</v>
      </c>
      <c r="AU1088" s="153" t="s">
        <v>79</v>
      </c>
      <c r="AV1088" s="12" t="s">
        <v>79</v>
      </c>
      <c r="AW1088" s="12" t="s">
        <v>31</v>
      </c>
      <c r="AX1088" s="12" t="s">
        <v>69</v>
      </c>
      <c r="AY1088" s="153" t="s">
        <v>212</v>
      </c>
    </row>
    <row r="1089" spans="2:65" s="12" customFormat="1" x14ac:dyDescent="0.2">
      <c r="B1089" s="152"/>
      <c r="D1089" s="150" t="s">
        <v>226</v>
      </c>
      <c r="E1089" s="153" t="s">
        <v>19</v>
      </c>
      <c r="F1089" s="154" t="s">
        <v>1418</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x14ac:dyDescent="0.2">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24.2" customHeight="1" x14ac:dyDescent="0.2">
      <c r="B1091" s="34"/>
      <c r="C1091" s="133" t="s">
        <v>1433</v>
      </c>
      <c r="D1091" s="133" t="s">
        <v>215</v>
      </c>
      <c r="E1091" s="134" t="s">
        <v>1434</v>
      </c>
      <c r="F1091" s="135" t="s">
        <v>1435</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5.4999999999999997E-3</v>
      </c>
      <c r="T1091" s="143">
        <f>S1091*H1091</f>
        <v>4.3488499999999997</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1436</v>
      </c>
    </row>
    <row r="1092" spans="2:65" s="1" customFormat="1" x14ac:dyDescent="0.2">
      <c r="B1092" s="34"/>
      <c r="D1092" s="146" t="s">
        <v>222</v>
      </c>
      <c r="F1092" s="147" t="s">
        <v>1437</v>
      </c>
      <c r="I1092" s="148"/>
      <c r="L1092" s="34"/>
      <c r="M1092" s="149"/>
      <c r="T1092" s="55"/>
      <c r="AT1092" s="19" t="s">
        <v>222</v>
      </c>
      <c r="AU1092" s="19" t="s">
        <v>79</v>
      </c>
    </row>
    <row r="1093" spans="2:65" s="14" customFormat="1" x14ac:dyDescent="0.2">
      <c r="B1093" s="170"/>
      <c r="D1093" s="150" t="s">
        <v>226</v>
      </c>
      <c r="E1093" s="171" t="s">
        <v>19</v>
      </c>
      <c r="F1093" s="172" t="s">
        <v>1438</v>
      </c>
      <c r="H1093" s="171" t="s">
        <v>19</v>
      </c>
      <c r="I1093" s="173"/>
      <c r="L1093" s="170"/>
      <c r="M1093" s="174"/>
      <c r="T1093" s="175"/>
      <c r="AT1093" s="171" t="s">
        <v>226</v>
      </c>
      <c r="AU1093" s="171" t="s">
        <v>79</v>
      </c>
      <c r="AV1093" s="14" t="s">
        <v>77</v>
      </c>
      <c r="AW1093" s="14" t="s">
        <v>31</v>
      </c>
      <c r="AX1093" s="14" t="s">
        <v>69</v>
      </c>
      <c r="AY1093" s="171" t="s">
        <v>212</v>
      </c>
    </row>
    <row r="1094" spans="2:65" s="12" customFormat="1" x14ac:dyDescent="0.2">
      <c r="B1094" s="152"/>
      <c r="D1094" s="150" t="s">
        <v>226</v>
      </c>
      <c r="E1094" s="153" t="s">
        <v>19</v>
      </c>
      <c r="F1094" s="154" t="s">
        <v>1416</v>
      </c>
      <c r="H1094" s="155">
        <v>719.7</v>
      </c>
      <c r="I1094" s="156"/>
      <c r="L1094" s="152"/>
      <c r="M1094" s="157"/>
      <c r="T1094" s="158"/>
      <c r="AT1094" s="153" t="s">
        <v>226</v>
      </c>
      <c r="AU1094" s="153" t="s">
        <v>79</v>
      </c>
      <c r="AV1094" s="12" t="s">
        <v>79</v>
      </c>
      <c r="AW1094" s="12" t="s">
        <v>31</v>
      </c>
      <c r="AX1094" s="12" t="s">
        <v>69</v>
      </c>
      <c r="AY1094" s="153" t="s">
        <v>212</v>
      </c>
    </row>
    <row r="1095" spans="2:65" s="12" customFormat="1" x14ac:dyDescent="0.2">
      <c r="B1095" s="152"/>
      <c r="D1095" s="150" t="s">
        <v>226</v>
      </c>
      <c r="E1095" s="153" t="s">
        <v>19</v>
      </c>
      <c r="F1095" s="154" t="s">
        <v>1417</v>
      </c>
      <c r="H1095" s="155">
        <v>53.4</v>
      </c>
      <c r="I1095" s="156"/>
      <c r="L1095" s="152"/>
      <c r="M1095" s="157"/>
      <c r="T1095" s="158"/>
      <c r="AT1095" s="153" t="s">
        <v>226</v>
      </c>
      <c r="AU1095" s="153" t="s">
        <v>79</v>
      </c>
      <c r="AV1095" s="12" t="s">
        <v>79</v>
      </c>
      <c r="AW1095" s="12" t="s">
        <v>31</v>
      </c>
      <c r="AX1095" s="12" t="s">
        <v>69</v>
      </c>
      <c r="AY1095" s="153" t="s">
        <v>212</v>
      </c>
    </row>
    <row r="1096" spans="2:65" s="12" customFormat="1" x14ac:dyDescent="0.2">
      <c r="B1096" s="152"/>
      <c r="D1096" s="150" t="s">
        <v>226</v>
      </c>
      <c r="E1096" s="153" t="s">
        <v>19</v>
      </c>
      <c r="F1096" s="154" t="s">
        <v>1418</v>
      </c>
      <c r="H1096" s="155">
        <v>17.600000000000001</v>
      </c>
      <c r="I1096" s="156"/>
      <c r="L1096" s="152"/>
      <c r="M1096" s="157"/>
      <c r="T1096" s="158"/>
      <c r="AT1096" s="153" t="s">
        <v>226</v>
      </c>
      <c r="AU1096" s="153" t="s">
        <v>79</v>
      </c>
      <c r="AV1096" s="12" t="s">
        <v>79</v>
      </c>
      <c r="AW1096" s="12" t="s">
        <v>31</v>
      </c>
      <c r="AX1096" s="12" t="s">
        <v>69</v>
      </c>
      <c r="AY1096" s="153" t="s">
        <v>212</v>
      </c>
    </row>
    <row r="1097" spans="2:65" s="13" customFormat="1" x14ac:dyDescent="0.2">
      <c r="B1097" s="159"/>
      <c r="D1097" s="150" t="s">
        <v>226</v>
      </c>
      <c r="E1097" s="160" t="s">
        <v>19</v>
      </c>
      <c r="F1097" s="161" t="s">
        <v>228</v>
      </c>
      <c r="H1097" s="162">
        <v>790.7</v>
      </c>
      <c r="I1097" s="163"/>
      <c r="L1097" s="159"/>
      <c r="M1097" s="164"/>
      <c r="T1097" s="165"/>
      <c r="AT1097" s="160" t="s">
        <v>226</v>
      </c>
      <c r="AU1097" s="160" t="s">
        <v>79</v>
      </c>
      <c r="AV1097" s="13" t="s">
        <v>229</v>
      </c>
      <c r="AW1097" s="13" t="s">
        <v>31</v>
      </c>
      <c r="AX1097" s="13" t="s">
        <v>77</v>
      </c>
      <c r="AY1097" s="160" t="s">
        <v>212</v>
      </c>
    </row>
    <row r="1098" spans="2:65" s="1" customFormat="1" ht="16.5" customHeight="1" x14ac:dyDescent="0.2">
      <c r="B1098" s="34"/>
      <c r="C1098" s="133" t="s">
        <v>1439</v>
      </c>
      <c r="D1098" s="133" t="s">
        <v>215</v>
      </c>
      <c r="E1098" s="134" t="s">
        <v>1440</v>
      </c>
      <c r="F1098" s="135" t="s">
        <v>1441</v>
      </c>
      <c r="G1098" s="136" t="s">
        <v>495</v>
      </c>
      <c r="H1098" s="137">
        <v>790.7</v>
      </c>
      <c r="I1098" s="138"/>
      <c r="J1098" s="139">
        <f>ROUND(I1098*H1098,2)</f>
        <v>0</v>
      </c>
      <c r="K1098" s="135" t="s">
        <v>219</v>
      </c>
      <c r="L1098" s="34"/>
      <c r="M1098" s="140" t="s">
        <v>19</v>
      </c>
      <c r="N1098" s="141" t="s">
        <v>40</v>
      </c>
      <c r="P1098" s="142">
        <f>O1098*H1098</f>
        <v>0</v>
      </c>
      <c r="Q1098" s="142">
        <v>0</v>
      </c>
      <c r="R1098" s="142">
        <f>Q1098*H1098</f>
        <v>0</v>
      </c>
      <c r="S1098" s="142">
        <v>3.2000000000000002E-3</v>
      </c>
      <c r="T1098" s="143">
        <f>S1098*H1098</f>
        <v>2.53024</v>
      </c>
      <c r="AR1098" s="144" t="s">
        <v>316</v>
      </c>
      <c r="AT1098" s="144" t="s">
        <v>215</v>
      </c>
      <c r="AU1098" s="144" t="s">
        <v>79</v>
      </c>
      <c r="AY1098" s="19" t="s">
        <v>212</v>
      </c>
      <c r="BE1098" s="145">
        <f>IF(N1098="základní",J1098,0)</f>
        <v>0</v>
      </c>
      <c r="BF1098" s="145">
        <f>IF(N1098="snížená",J1098,0)</f>
        <v>0</v>
      </c>
      <c r="BG1098" s="145">
        <f>IF(N1098="zákl. přenesená",J1098,0)</f>
        <v>0</v>
      </c>
      <c r="BH1098" s="145">
        <f>IF(N1098="sníž. přenesená",J1098,0)</f>
        <v>0</v>
      </c>
      <c r="BI1098" s="145">
        <f>IF(N1098="nulová",J1098,0)</f>
        <v>0</v>
      </c>
      <c r="BJ1098" s="19" t="s">
        <v>77</v>
      </c>
      <c r="BK1098" s="145">
        <f>ROUND(I1098*H1098,2)</f>
        <v>0</v>
      </c>
      <c r="BL1098" s="19" t="s">
        <v>316</v>
      </c>
      <c r="BM1098" s="144" t="s">
        <v>1442</v>
      </c>
    </row>
    <row r="1099" spans="2:65" s="1" customFormat="1" x14ac:dyDescent="0.2">
      <c r="B1099" s="34"/>
      <c r="D1099" s="146" t="s">
        <v>222</v>
      </c>
      <c r="F1099" s="147" t="s">
        <v>1443</v>
      </c>
      <c r="I1099" s="148"/>
      <c r="L1099" s="34"/>
      <c r="M1099" s="149"/>
      <c r="T1099" s="55"/>
      <c r="AT1099" s="19" t="s">
        <v>222</v>
      </c>
      <c r="AU1099" s="19" t="s">
        <v>79</v>
      </c>
    </row>
    <row r="1100" spans="2:65" s="14" customFormat="1" x14ac:dyDescent="0.2">
      <c r="B1100" s="170"/>
      <c r="D1100" s="150" t="s">
        <v>226</v>
      </c>
      <c r="E1100" s="171" t="s">
        <v>19</v>
      </c>
      <c r="F1100" s="172" t="s">
        <v>1444</v>
      </c>
      <c r="H1100" s="171" t="s">
        <v>19</v>
      </c>
      <c r="I1100" s="173"/>
      <c r="L1100" s="170"/>
      <c r="M1100" s="174"/>
      <c r="T1100" s="175"/>
      <c r="AT1100" s="171" t="s">
        <v>226</v>
      </c>
      <c r="AU1100" s="171" t="s">
        <v>79</v>
      </c>
      <c r="AV1100" s="14" t="s">
        <v>77</v>
      </c>
      <c r="AW1100" s="14" t="s">
        <v>31</v>
      </c>
      <c r="AX1100" s="14" t="s">
        <v>69</v>
      </c>
      <c r="AY1100" s="171" t="s">
        <v>212</v>
      </c>
    </row>
    <row r="1101" spans="2:65" s="12" customFormat="1" x14ac:dyDescent="0.2">
      <c r="B1101" s="152"/>
      <c r="D1101" s="150" t="s">
        <v>226</v>
      </c>
      <c r="E1101" s="153" t="s">
        <v>19</v>
      </c>
      <c r="F1101" s="154" t="s">
        <v>1445</v>
      </c>
      <c r="H1101" s="155">
        <v>719.7</v>
      </c>
      <c r="I1101" s="156"/>
      <c r="L1101" s="152"/>
      <c r="M1101" s="157"/>
      <c r="T1101" s="158"/>
      <c r="AT1101" s="153" t="s">
        <v>226</v>
      </c>
      <c r="AU1101" s="153" t="s">
        <v>79</v>
      </c>
      <c r="AV1101" s="12" t="s">
        <v>79</v>
      </c>
      <c r="AW1101" s="12" t="s">
        <v>31</v>
      </c>
      <c r="AX1101" s="12" t="s">
        <v>69</v>
      </c>
      <c r="AY1101" s="153" t="s">
        <v>212</v>
      </c>
    </row>
    <row r="1102" spans="2:65" s="12" customFormat="1" x14ac:dyDescent="0.2">
      <c r="B1102" s="152"/>
      <c r="D1102" s="150" t="s">
        <v>226</v>
      </c>
      <c r="E1102" s="153" t="s">
        <v>19</v>
      </c>
      <c r="F1102" s="154" t="s">
        <v>1446</v>
      </c>
      <c r="H1102" s="155">
        <v>53.4</v>
      </c>
      <c r="I1102" s="156"/>
      <c r="L1102" s="152"/>
      <c r="M1102" s="157"/>
      <c r="T1102" s="158"/>
      <c r="AT1102" s="153" t="s">
        <v>226</v>
      </c>
      <c r="AU1102" s="153" t="s">
        <v>79</v>
      </c>
      <c r="AV1102" s="12" t="s">
        <v>79</v>
      </c>
      <c r="AW1102" s="12" t="s">
        <v>31</v>
      </c>
      <c r="AX1102" s="12" t="s">
        <v>69</v>
      </c>
      <c r="AY1102" s="153" t="s">
        <v>212</v>
      </c>
    </row>
    <row r="1103" spans="2:65" s="14" customFormat="1" ht="22.5" x14ac:dyDescent="0.2">
      <c r="B1103" s="170"/>
      <c r="D1103" s="150" t="s">
        <v>226</v>
      </c>
      <c r="E1103" s="171" t="s">
        <v>19</v>
      </c>
      <c r="F1103" s="172" t="s">
        <v>1447</v>
      </c>
      <c r="H1103" s="171" t="s">
        <v>19</v>
      </c>
      <c r="I1103" s="173"/>
      <c r="L1103" s="170"/>
      <c r="M1103" s="174"/>
      <c r="T1103" s="175"/>
      <c r="AT1103" s="171" t="s">
        <v>226</v>
      </c>
      <c r="AU1103" s="171" t="s">
        <v>79</v>
      </c>
      <c r="AV1103" s="14" t="s">
        <v>77</v>
      </c>
      <c r="AW1103" s="14" t="s">
        <v>31</v>
      </c>
      <c r="AX1103" s="14" t="s">
        <v>69</v>
      </c>
      <c r="AY1103" s="171" t="s">
        <v>212</v>
      </c>
    </row>
    <row r="1104" spans="2:65" s="12" customFormat="1" x14ac:dyDescent="0.2">
      <c r="B1104" s="152"/>
      <c r="D1104" s="150" t="s">
        <v>226</v>
      </c>
      <c r="E1104" s="153" t="s">
        <v>19</v>
      </c>
      <c r="F1104" s="154" t="s">
        <v>1448</v>
      </c>
      <c r="H1104" s="155">
        <v>17.600000000000001</v>
      </c>
      <c r="I1104" s="156"/>
      <c r="L1104" s="152"/>
      <c r="M1104" s="157"/>
      <c r="T1104" s="158"/>
      <c r="AT1104" s="153" t="s">
        <v>226</v>
      </c>
      <c r="AU1104" s="153" t="s">
        <v>79</v>
      </c>
      <c r="AV1104" s="12" t="s">
        <v>79</v>
      </c>
      <c r="AW1104" s="12" t="s">
        <v>31</v>
      </c>
      <c r="AX1104" s="12" t="s">
        <v>69</v>
      </c>
      <c r="AY1104" s="153" t="s">
        <v>212</v>
      </c>
    </row>
    <row r="1105" spans="2:65" s="13" customFormat="1" x14ac:dyDescent="0.2">
      <c r="B1105" s="159"/>
      <c r="D1105" s="150" t="s">
        <v>226</v>
      </c>
      <c r="E1105" s="160" t="s">
        <v>19</v>
      </c>
      <c r="F1105" s="161" t="s">
        <v>228</v>
      </c>
      <c r="H1105" s="162">
        <v>790.7</v>
      </c>
      <c r="I1105" s="163"/>
      <c r="L1105" s="159"/>
      <c r="M1105" s="164"/>
      <c r="T1105" s="165"/>
      <c r="AT1105" s="160" t="s">
        <v>226</v>
      </c>
      <c r="AU1105" s="160" t="s">
        <v>79</v>
      </c>
      <c r="AV1105" s="13" t="s">
        <v>229</v>
      </c>
      <c r="AW1105" s="13" t="s">
        <v>31</v>
      </c>
      <c r="AX1105" s="13" t="s">
        <v>77</v>
      </c>
      <c r="AY1105" s="160" t="s">
        <v>212</v>
      </c>
    </row>
    <row r="1106" spans="2:65" s="1" customFormat="1" ht="16.5" customHeight="1" x14ac:dyDescent="0.2">
      <c r="B1106" s="34"/>
      <c r="C1106" s="133" t="s">
        <v>1449</v>
      </c>
      <c r="D1106" s="133" t="s">
        <v>215</v>
      </c>
      <c r="E1106" s="134" t="s">
        <v>1450</v>
      </c>
      <c r="F1106" s="135" t="s">
        <v>1451</v>
      </c>
      <c r="G1106" s="136" t="s">
        <v>495</v>
      </c>
      <c r="H1106" s="137">
        <v>258.685</v>
      </c>
      <c r="I1106" s="138"/>
      <c r="J1106" s="139">
        <f>ROUND(I1106*H1106,2)</f>
        <v>0</v>
      </c>
      <c r="K1106" s="135" t="s">
        <v>219</v>
      </c>
      <c r="L1106" s="34"/>
      <c r="M1106" s="140" t="s">
        <v>19</v>
      </c>
      <c r="N1106" s="141" t="s">
        <v>40</v>
      </c>
      <c r="P1106" s="142">
        <f>O1106*H1106</f>
        <v>0</v>
      </c>
      <c r="Q1106" s="142">
        <v>0</v>
      </c>
      <c r="R1106" s="142">
        <f>Q1106*H1106</f>
        <v>0</v>
      </c>
      <c r="S1106" s="142">
        <v>1.6500000000000001E-2</v>
      </c>
      <c r="T1106" s="143">
        <f>S1106*H1106</f>
        <v>4.2683024999999999</v>
      </c>
      <c r="AR1106" s="144" t="s">
        <v>316</v>
      </c>
      <c r="AT1106" s="144" t="s">
        <v>215</v>
      </c>
      <c r="AU1106" s="144" t="s">
        <v>79</v>
      </c>
      <c r="AY1106" s="19" t="s">
        <v>212</v>
      </c>
      <c r="BE1106" s="145">
        <f>IF(N1106="základní",J1106,0)</f>
        <v>0</v>
      </c>
      <c r="BF1106" s="145">
        <f>IF(N1106="snížená",J1106,0)</f>
        <v>0</v>
      </c>
      <c r="BG1106" s="145">
        <f>IF(N1106="zákl. přenesená",J1106,0)</f>
        <v>0</v>
      </c>
      <c r="BH1106" s="145">
        <f>IF(N1106="sníž. přenesená",J1106,0)</f>
        <v>0</v>
      </c>
      <c r="BI1106" s="145">
        <f>IF(N1106="nulová",J1106,0)</f>
        <v>0</v>
      </c>
      <c r="BJ1106" s="19" t="s">
        <v>77</v>
      </c>
      <c r="BK1106" s="145">
        <f>ROUND(I1106*H1106,2)</f>
        <v>0</v>
      </c>
      <c r="BL1106" s="19" t="s">
        <v>316</v>
      </c>
      <c r="BM1106" s="144" t="s">
        <v>1452</v>
      </c>
    </row>
    <row r="1107" spans="2:65" s="1" customFormat="1" x14ac:dyDescent="0.2">
      <c r="B1107" s="34"/>
      <c r="D1107" s="146" t="s">
        <v>222</v>
      </c>
      <c r="F1107" s="147" t="s">
        <v>1453</v>
      </c>
      <c r="I1107" s="148"/>
      <c r="L1107" s="34"/>
      <c r="M1107" s="149"/>
      <c r="T1107" s="55"/>
      <c r="AT1107" s="19" t="s">
        <v>222</v>
      </c>
      <c r="AU1107" s="19" t="s">
        <v>79</v>
      </c>
    </row>
    <row r="1108" spans="2:65" s="14" customFormat="1" x14ac:dyDescent="0.2">
      <c r="B1108" s="170"/>
      <c r="D1108" s="150" t="s">
        <v>226</v>
      </c>
      <c r="E1108" s="171" t="s">
        <v>19</v>
      </c>
      <c r="F1108" s="172" t="s">
        <v>1454</v>
      </c>
      <c r="H1108" s="171" t="s">
        <v>19</v>
      </c>
      <c r="I1108" s="173"/>
      <c r="L1108" s="170"/>
      <c r="M1108" s="174"/>
      <c r="T1108" s="175"/>
      <c r="AT1108" s="171" t="s">
        <v>226</v>
      </c>
      <c r="AU1108" s="171" t="s">
        <v>79</v>
      </c>
      <c r="AV1108" s="14" t="s">
        <v>77</v>
      </c>
      <c r="AW1108" s="14" t="s">
        <v>31</v>
      </c>
      <c r="AX1108" s="14" t="s">
        <v>69</v>
      </c>
      <c r="AY1108" s="171" t="s">
        <v>212</v>
      </c>
    </row>
    <row r="1109" spans="2:65" s="12" customFormat="1" x14ac:dyDescent="0.2">
      <c r="B1109" s="152"/>
      <c r="D1109" s="150" t="s">
        <v>226</v>
      </c>
      <c r="E1109" s="153" t="s">
        <v>19</v>
      </c>
      <c r="F1109" s="154" t="s">
        <v>1455</v>
      </c>
      <c r="H1109" s="155">
        <v>258.685</v>
      </c>
      <c r="I1109" s="156"/>
      <c r="L1109" s="152"/>
      <c r="M1109" s="157"/>
      <c r="T1109" s="158"/>
      <c r="AT1109" s="153" t="s">
        <v>226</v>
      </c>
      <c r="AU1109" s="153" t="s">
        <v>79</v>
      </c>
      <c r="AV1109" s="12" t="s">
        <v>79</v>
      </c>
      <c r="AW1109" s="12" t="s">
        <v>31</v>
      </c>
      <c r="AX1109" s="12" t="s">
        <v>69</v>
      </c>
      <c r="AY1109" s="153" t="s">
        <v>212</v>
      </c>
    </row>
    <row r="1110" spans="2:65" s="13" customFormat="1" x14ac:dyDescent="0.2">
      <c r="B1110" s="159"/>
      <c r="D1110" s="150" t="s">
        <v>226</v>
      </c>
      <c r="E1110" s="160" t="s">
        <v>19</v>
      </c>
      <c r="F1110" s="161" t="s">
        <v>228</v>
      </c>
      <c r="H1110" s="162">
        <v>258.685</v>
      </c>
      <c r="I1110" s="163"/>
      <c r="L1110" s="159"/>
      <c r="M1110" s="164"/>
      <c r="T1110" s="165"/>
      <c r="AT1110" s="160" t="s">
        <v>226</v>
      </c>
      <c r="AU1110" s="160" t="s">
        <v>79</v>
      </c>
      <c r="AV1110" s="13" t="s">
        <v>229</v>
      </c>
      <c r="AW1110" s="13" t="s">
        <v>31</v>
      </c>
      <c r="AX1110" s="13" t="s">
        <v>77</v>
      </c>
      <c r="AY1110" s="160" t="s">
        <v>212</v>
      </c>
    </row>
    <row r="1111" spans="2:65" s="1" customFormat="1" ht="24.2" customHeight="1" x14ac:dyDescent="0.2">
      <c r="B1111" s="34"/>
      <c r="C1111" s="133" t="s">
        <v>1456</v>
      </c>
      <c r="D1111" s="133" t="s">
        <v>215</v>
      </c>
      <c r="E1111" s="134" t="s">
        <v>1457</v>
      </c>
      <c r="F1111" s="135" t="s">
        <v>1458</v>
      </c>
      <c r="G1111" s="136" t="s">
        <v>495</v>
      </c>
      <c r="H1111" s="137">
        <v>115.1</v>
      </c>
      <c r="I1111" s="138"/>
      <c r="J1111" s="139">
        <f>ROUND(I1111*H1111,2)</f>
        <v>0</v>
      </c>
      <c r="K1111" s="135" t="s">
        <v>219</v>
      </c>
      <c r="L1111" s="34"/>
      <c r="M1111" s="140" t="s">
        <v>19</v>
      </c>
      <c r="N1111" s="141" t="s">
        <v>40</v>
      </c>
      <c r="P1111" s="142">
        <f>O1111*H1111</f>
        <v>0</v>
      </c>
      <c r="Q1111" s="142">
        <v>0</v>
      </c>
      <c r="R1111" s="142">
        <f>Q1111*H1111</f>
        <v>0</v>
      </c>
      <c r="S1111" s="142">
        <v>5.4999999999999997E-3</v>
      </c>
      <c r="T1111" s="143">
        <f>S1111*H1111</f>
        <v>0.63304999999999989</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x14ac:dyDescent="0.2">
      <c r="B1112" s="34"/>
      <c r="D1112" s="146" t="s">
        <v>222</v>
      </c>
      <c r="F1112" s="147" t="s">
        <v>1460</v>
      </c>
      <c r="I1112" s="148"/>
      <c r="L1112" s="34"/>
      <c r="M1112" s="149"/>
      <c r="T1112" s="55"/>
      <c r="AT1112" s="19" t="s">
        <v>222</v>
      </c>
      <c r="AU1112" s="19" t="s">
        <v>79</v>
      </c>
    </row>
    <row r="1113" spans="2:65" s="14" customFormat="1" x14ac:dyDescent="0.2">
      <c r="B1113" s="170"/>
      <c r="D1113" s="150" t="s">
        <v>226</v>
      </c>
      <c r="E1113" s="171" t="s">
        <v>19</v>
      </c>
      <c r="F1113" s="172" t="s">
        <v>1461</v>
      </c>
      <c r="H1113" s="171" t="s">
        <v>19</v>
      </c>
      <c r="I1113" s="173"/>
      <c r="L1113" s="170"/>
      <c r="M1113" s="174"/>
      <c r="T1113" s="175"/>
      <c r="AT1113" s="171" t="s">
        <v>226</v>
      </c>
      <c r="AU1113" s="171" t="s">
        <v>79</v>
      </c>
      <c r="AV1113" s="14" t="s">
        <v>77</v>
      </c>
      <c r="AW1113" s="14" t="s">
        <v>31</v>
      </c>
      <c r="AX1113" s="14" t="s">
        <v>69</v>
      </c>
      <c r="AY1113" s="171" t="s">
        <v>212</v>
      </c>
    </row>
    <row r="1114" spans="2:65" s="12" customFormat="1" x14ac:dyDescent="0.2">
      <c r="B1114" s="152"/>
      <c r="D1114" s="150" t="s">
        <v>226</v>
      </c>
      <c r="E1114" s="153" t="s">
        <v>19</v>
      </c>
      <c r="F1114" s="154" t="s">
        <v>1462</v>
      </c>
      <c r="H1114" s="155">
        <v>62</v>
      </c>
      <c r="I1114" s="156"/>
      <c r="L1114" s="152"/>
      <c r="M1114" s="157"/>
      <c r="T1114" s="158"/>
      <c r="AT1114" s="153" t="s">
        <v>226</v>
      </c>
      <c r="AU1114" s="153" t="s">
        <v>79</v>
      </c>
      <c r="AV1114" s="12" t="s">
        <v>79</v>
      </c>
      <c r="AW1114" s="12" t="s">
        <v>31</v>
      </c>
      <c r="AX1114" s="12" t="s">
        <v>69</v>
      </c>
      <c r="AY1114" s="153" t="s">
        <v>212</v>
      </c>
    </row>
    <row r="1115" spans="2:65" s="12" customFormat="1" x14ac:dyDescent="0.2">
      <c r="B1115" s="152"/>
      <c r="D1115" s="150" t="s">
        <v>226</v>
      </c>
      <c r="E1115" s="153" t="s">
        <v>19</v>
      </c>
      <c r="F1115" s="154" t="s">
        <v>1463</v>
      </c>
      <c r="H1115" s="155">
        <v>38.1</v>
      </c>
      <c r="I1115" s="156"/>
      <c r="L1115" s="152"/>
      <c r="M1115" s="157"/>
      <c r="T1115" s="158"/>
      <c r="AT1115" s="153" t="s">
        <v>226</v>
      </c>
      <c r="AU1115" s="153" t="s">
        <v>79</v>
      </c>
      <c r="AV1115" s="12" t="s">
        <v>79</v>
      </c>
      <c r="AW1115" s="12" t="s">
        <v>31</v>
      </c>
      <c r="AX1115" s="12" t="s">
        <v>69</v>
      </c>
      <c r="AY1115" s="153" t="s">
        <v>212</v>
      </c>
    </row>
    <row r="1116" spans="2:65" s="12" customFormat="1" x14ac:dyDescent="0.2">
      <c r="B1116" s="152"/>
      <c r="D1116" s="150" t="s">
        <v>226</v>
      </c>
      <c r="E1116" s="153" t="s">
        <v>19</v>
      </c>
      <c r="F1116" s="154" t="s">
        <v>1464</v>
      </c>
      <c r="H1116" s="155">
        <v>15</v>
      </c>
      <c r="I1116" s="156"/>
      <c r="L1116" s="152"/>
      <c r="M1116" s="157"/>
      <c r="T1116" s="158"/>
      <c r="AT1116" s="153" t="s">
        <v>226</v>
      </c>
      <c r="AU1116" s="153" t="s">
        <v>79</v>
      </c>
      <c r="AV1116" s="12" t="s">
        <v>79</v>
      </c>
      <c r="AW1116" s="12" t="s">
        <v>31</v>
      </c>
      <c r="AX1116" s="12" t="s">
        <v>69</v>
      </c>
      <c r="AY1116" s="153" t="s">
        <v>212</v>
      </c>
    </row>
    <row r="1117" spans="2:65" s="13" customFormat="1" x14ac:dyDescent="0.2">
      <c r="B1117" s="159"/>
      <c r="D1117" s="150" t="s">
        <v>226</v>
      </c>
      <c r="E1117" s="160" t="s">
        <v>19</v>
      </c>
      <c r="F1117" s="161" t="s">
        <v>228</v>
      </c>
      <c r="H1117" s="162">
        <v>115.1</v>
      </c>
      <c r="I1117" s="163"/>
      <c r="L1117" s="159"/>
      <c r="M1117" s="164"/>
      <c r="T1117" s="165"/>
      <c r="AT1117" s="160" t="s">
        <v>226</v>
      </c>
      <c r="AU1117" s="160" t="s">
        <v>79</v>
      </c>
      <c r="AV1117" s="13" t="s">
        <v>229</v>
      </c>
      <c r="AW1117" s="13" t="s">
        <v>31</v>
      </c>
      <c r="AX1117" s="13" t="s">
        <v>77</v>
      </c>
      <c r="AY1117" s="160" t="s">
        <v>212</v>
      </c>
    </row>
    <row r="1118" spans="2:65" s="1" customFormat="1" ht="24.2" customHeight="1" x14ac:dyDescent="0.2">
      <c r="B1118" s="34"/>
      <c r="C1118" s="133" t="s">
        <v>1465</v>
      </c>
      <c r="D1118" s="133" t="s">
        <v>215</v>
      </c>
      <c r="E1118" s="134" t="s">
        <v>1466</v>
      </c>
      <c r="F1118" s="135" t="s">
        <v>1467</v>
      </c>
      <c r="G1118" s="136" t="s">
        <v>495</v>
      </c>
      <c r="H1118" s="137">
        <v>61.484999999999999</v>
      </c>
      <c r="I1118" s="138"/>
      <c r="J1118" s="139">
        <f>ROUND(I1118*H1118,2)</f>
        <v>0</v>
      </c>
      <c r="K1118" s="135" t="s">
        <v>219</v>
      </c>
      <c r="L1118" s="34"/>
      <c r="M1118" s="140" t="s">
        <v>19</v>
      </c>
      <c r="N1118" s="141" t="s">
        <v>40</v>
      </c>
      <c r="P1118" s="142">
        <f>O1118*H1118</f>
        <v>0</v>
      </c>
      <c r="Q1118" s="142">
        <v>0</v>
      </c>
      <c r="R1118" s="142">
        <f>Q1118*H1118</f>
        <v>0</v>
      </c>
      <c r="S1118" s="142">
        <v>1.0999999999999999E-2</v>
      </c>
      <c r="T1118" s="143">
        <f>S1118*H1118</f>
        <v>0.67633499999999991</v>
      </c>
      <c r="AR1118" s="144" t="s">
        <v>316</v>
      </c>
      <c r="AT1118" s="144" t="s">
        <v>215</v>
      </c>
      <c r="AU1118" s="144" t="s">
        <v>79</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1468</v>
      </c>
    </row>
    <row r="1119" spans="2:65" s="1" customFormat="1" x14ac:dyDescent="0.2">
      <c r="B1119" s="34"/>
      <c r="D1119" s="146" t="s">
        <v>222</v>
      </c>
      <c r="F1119" s="147" t="s">
        <v>1469</v>
      </c>
      <c r="I1119" s="148"/>
      <c r="L1119" s="34"/>
      <c r="M1119" s="149"/>
      <c r="T1119" s="55"/>
      <c r="AT1119" s="19" t="s">
        <v>222</v>
      </c>
      <c r="AU1119" s="19" t="s">
        <v>79</v>
      </c>
    </row>
    <row r="1120" spans="2:65" s="14" customFormat="1" x14ac:dyDescent="0.2">
      <c r="B1120" s="170"/>
      <c r="D1120" s="150" t="s">
        <v>226</v>
      </c>
      <c r="E1120" s="171" t="s">
        <v>19</v>
      </c>
      <c r="F1120" s="172" t="s">
        <v>1470</v>
      </c>
      <c r="H1120" s="171" t="s">
        <v>19</v>
      </c>
      <c r="I1120" s="173"/>
      <c r="L1120" s="170"/>
      <c r="M1120" s="174"/>
      <c r="T1120" s="175"/>
      <c r="AT1120" s="171" t="s">
        <v>226</v>
      </c>
      <c r="AU1120" s="171" t="s">
        <v>79</v>
      </c>
      <c r="AV1120" s="14" t="s">
        <v>77</v>
      </c>
      <c r="AW1120" s="14" t="s">
        <v>31</v>
      </c>
      <c r="AX1120" s="14" t="s">
        <v>69</v>
      </c>
      <c r="AY1120" s="171" t="s">
        <v>212</v>
      </c>
    </row>
    <row r="1121" spans="2:65" s="12" customFormat="1" x14ac:dyDescent="0.2">
      <c r="B1121" s="152"/>
      <c r="D1121" s="150" t="s">
        <v>226</v>
      </c>
      <c r="E1121" s="153" t="s">
        <v>19</v>
      </c>
      <c r="F1121" s="154" t="s">
        <v>1471</v>
      </c>
      <c r="H1121" s="155">
        <v>48</v>
      </c>
      <c r="I1121" s="156"/>
      <c r="L1121" s="152"/>
      <c r="M1121" s="157"/>
      <c r="T1121" s="158"/>
      <c r="AT1121" s="153" t="s">
        <v>226</v>
      </c>
      <c r="AU1121" s="153" t="s">
        <v>79</v>
      </c>
      <c r="AV1121" s="12" t="s">
        <v>79</v>
      </c>
      <c r="AW1121" s="12" t="s">
        <v>31</v>
      </c>
      <c r="AX1121" s="12" t="s">
        <v>69</v>
      </c>
      <c r="AY1121" s="153" t="s">
        <v>212</v>
      </c>
    </row>
    <row r="1122" spans="2:65" s="12" customFormat="1" x14ac:dyDescent="0.2">
      <c r="B1122" s="152"/>
      <c r="D1122" s="150" t="s">
        <v>226</v>
      </c>
      <c r="E1122" s="153" t="s">
        <v>19</v>
      </c>
      <c r="F1122" s="154" t="s">
        <v>1472</v>
      </c>
      <c r="H1122" s="155">
        <v>13.484999999999999</v>
      </c>
      <c r="I1122" s="156"/>
      <c r="L1122" s="152"/>
      <c r="M1122" s="157"/>
      <c r="T1122" s="158"/>
      <c r="AT1122" s="153" t="s">
        <v>226</v>
      </c>
      <c r="AU1122" s="153" t="s">
        <v>79</v>
      </c>
      <c r="AV1122" s="12" t="s">
        <v>79</v>
      </c>
      <c r="AW1122" s="12" t="s">
        <v>31</v>
      </c>
      <c r="AX1122" s="12" t="s">
        <v>69</v>
      </c>
      <c r="AY1122" s="153" t="s">
        <v>212</v>
      </c>
    </row>
    <row r="1123" spans="2:65" s="13" customFormat="1" x14ac:dyDescent="0.2">
      <c r="B1123" s="159"/>
      <c r="D1123" s="150" t="s">
        <v>226</v>
      </c>
      <c r="E1123" s="160" t="s">
        <v>19</v>
      </c>
      <c r="F1123" s="161" t="s">
        <v>228</v>
      </c>
      <c r="H1123" s="162">
        <v>61.484999999999999</v>
      </c>
      <c r="I1123" s="163"/>
      <c r="L1123" s="159"/>
      <c r="M1123" s="164"/>
      <c r="T1123" s="165"/>
      <c r="AT1123" s="160" t="s">
        <v>226</v>
      </c>
      <c r="AU1123" s="160" t="s">
        <v>79</v>
      </c>
      <c r="AV1123" s="13" t="s">
        <v>229</v>
      </c>
      <c r="AW1123" s="13" t="s">
        <v>31</v>
      </c>
      <c r="AX1123" s="13" t="s">
        <v>77</v>
      </c>
      <c r="AY1123" s="160" t="s">
        <v>212</v>
      </c>
    </row>
    <row r="1124" spans="2:65" s="1" customFormat="1" ht="24.2" customHeight="1" x14ac:dyDescent="0.2">
      <c r="B1124" s="34"/>
      <c r="C1124" s="133" t="s">
        <v>1473</v>
      </c>
      <c r="D1124" s="133" t="s">
        <v>215</v>
      </c>
      <c r="E1124" s="134" t="s">
        <v>1474</v>
      </c>
      <c r="F1124" s="135" t="s">
        <v>1475</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1.6500000000000001E-2</v>
      </c>
      <c r="T1124" s="143">
        <f>S1124*H1124</f>
        <v>1.8991499999999999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1476</v>
      </c>
    </row>
    <row r="1125" spans="2:65" s="1" customFormat="1" x14ac:dyDescent="0.2">
      <c r="B1125" s="34"/>
      <c r="D1125" s="146" t="s">
        <v>222</v>
      </c>
      <c r="F1125" s="147" t="s">
        <v>1477</v>
      </c>
      <c r="I1125" s="148"/>
      <c r="L1125" s="34"/>
      <c r="M1125" s="149"/>
      <c r="T1125" s="55"/>
      <c r="AT1125" s="19" t="s">
        <v>222</v>
      </c>
      <c r="AU1125" s="19" t="s">
        <v>79</v>
      </c>
    </row>
    <row r="1126" spans="2:65" s="14" customFormat="1" x14ac:dyDescent="0.2">
      <c r="B1126" s="170"/>
      <c r="D1126" s="150" t="s">
        <v>226</v>
      </c>
      <c r="E1126" s="171" t="s">
        <v>19</v>
      </c>
      <c r="F1126" s="172" t="s">
        <v>1478</v>
      </c>
      <c r="H1126" s="171" t="s">
        <v>19</v>
      </c>
      <c r="I1126" s="173"/>
      <c r="L1126" s="170"/>
      <c r="M1126" s="174"/>
      <c r="T1126" s="175"/>
      <c r="AT1126" s="171" t="s">
        <v>226</v>
      </c>
      <c r="AU1126" s="171" t="s">
        <v>79</v>
      </c>
      <c r="AV1126" s="14" t="s">
        <v>77</v>
      </c>
      <c r="AW1126" s="14" t="s">
        <v>31</v>
      </c>
      <c r="AX1126" s="14" t="s">
        <v>69</v>
      </c>
      <c r="AY1126" s="171" t="s">
        <v>212</v>
      </c>
    </row>
    <row r="1127" spans="2:65" s="12" customFormat="1" x14ac:dyDescent="0.2">
      <c r="B1127" s="152"/>
      <c r="D1127" s="150" t="s">
        <v>226</v>
      </c>
      <c r="E1127" s="153" t="s">
        <v>19</v>
      </c>
      <c r="F1127" s="154" t="s">
        <v>1462</v>
      </c>
      <c r="H1127" s="155">
        <v>62</v>
      </c>
      <c r="I1127" s="156"/>
      <c r="L1127" s="152"/>
      <c r="M1127" s="157"/>
      <c r="T1127" s="158"/>
      <c r="AT1127" s="153" t="s">
        <v>226</v>
      </c>
      <c r="AU1127" s="153" t="s">
        <v>79</v>
      </c>
      <c r="AV1127" s="12" t="s">
        <v>79</v>
      </c>
      <c r="AW1127" s="12" t="s">
        <v>31</v>
      </c>
      <c r="AX1127" s="12" t="s">
        <v>69</v>
      </c>
      <c r="AY1127" s="153" t="s">
        <v>212</v>
      </c>
    </row>
    <row r="1128" spans="2:65" s="12" customFormat="1" x14ac:dyDescent="0.2">
      <c r="B1128" s="152"/>
      <c r="D1128" s="150" t="s">
        <v>226</v>
      </c>
      <c r="E1128" s="153" t="s">
        <v>19</v>
      </c>
      <c r="F1128" s="154" t="s">
        <v>1463</v>
      </c>
      <c r="H1128" s="155">
        <v>38.1</v>
      </c>
      <c r="I1128" s="156"/>
      <c r="L1128" s="152"/>
      <c r="M1128" s="157"/>
      <c r="T1128" s="158"/>
      <c r="AT1128" s="153" t="s">
        <v>226</v>
      </c>
      <c r="AU1128" s="153" t="s">
        <v>79</v>
      </c>
      <c r="AV1128" s="12" t="s">
        <v>79</v>
      </c>
      <c r="AW1128" s="12" t="s">
        <v>31</v>
      </c>
      <c r="AX1128" s="12" t="s">
        <v>69</v>
      </c>
      <c r="AY1128" s="153" t="s">
        <v>212</v>
      </c>
    </row>
    <row r="1129" spans="2:65" s="12" customFormat="1" x14ac:dyDescent="0.2">
      <c r="B1129" s="152"/>
      <c r="D1129" s="150" t="s">
        <v>226</v>
      </c>
      <c r="E1129" s="153" t="s">
        <v>19</v>
      </c>
      <c r="F1129" s="154" t="s">
        <v>1464</v>
      </c>
      <c r="H1129" s="155">
        <v>15</v>
      </c>
      <c r="I1129" s="156"/>
      <c r="L1129" s="152"/>
      <c r="M1129" s="157"/>
      <c r="T1129" s="158"/>
      <c r="AT1129" s="153" t="s">
        <v>226</v>
      </c>
      <c r="AU1129" s="153" t="s">
        <v>79</v>
      </c>
      <c r="AV1129" s="12" t="s">
        <v>79</v>
      </c>
      <c r="AW1129" s="12" t="s">
        <v>31</v>
      </c>
      <c r="AX1129" s="12" t="s">
        <v>69</v>
      </c>
      <c r="AY1129" s="153" t="s">
        <v>212</v>
      </c>
    </row>
    <row r="1130" spans="2:65" s="13" customFormat="1" x14ac:dyDescent="0.2">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x14ac:dyDescent="0.2">
      <c r="B1131" s="34"/>
      <c r="C1131" s="133" t="s">
        <v>1479</v>
      </c>
      <c r="D1131" s="133" t="s">
        <v>215</v>
      </c>
      <c r="E1131" s="134" t="s">
        <v>1480</v>
      </c>
      <c r="F1131" s="135" t="s">
        <v>1481</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5.4999999999999997E-3</v>
      </c>
      <c r="T1131" s="143">
        <f>S1131*H1131</f>
        <v>0.63304999999999989</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1482</v>
      </c>
    </row>
    <row r="1132" spans="2:65" s="1" customFormat="1" x14ac:dyDescent="0.2">
      <c r="B1132" s="34"/>
      <c r="D1132" s="146" t="s">
        <v>222</v>
      </c>
      <c r="F1132" s="147" t="s">
        <v>1483</v>
      </c>
      <c r="I1132" s="148"/>
      <c r="L1132" s="34"/>
      <c r="M1132" s="149"/>
      <c r="T1132" s="55"/>
      <c r="AT1132" s="19" t="s">
        <v>222</v>
      </c>
      <c r="AU1132" s="19" t="s">
        <v>79</v>
      </c>
    </row>
    <row r="1133" spans="2:65" s="14" customFormat="1" x14ac:dyDescent="0.2">
      <c r="B1133" s="170"/>
      <c r="D1133" s="150" t="s">
        <v>226</v>
      </c>
      <c r="E1133" s="171" t="s">
        <v>19</v>
      </c>
      <c r="F1133" s="172" t="s">
        <v>1484</v>
      </c>
      <c r="H1133" s="171" t="s">
        <v>19</v>
      </c>
      <c r="I1133" s="173"/>
      <c r="L1133" s="170"/>
      <c r="M1133" s="174"/>
      <c r="T1133" s="175"/>
      <c r="AT1133" s="171" t="s">
        <v>226</v>
      </c>
      <c r="AU1133" s="171" t="s">
        <v>79</v>
      </c>
      <c r="AV1133" s="14" t="s">
        <v>77</v>
      </c>
      <c r="AW1133" s="14" t="s">
        <v>31</v>
      </c>
      <c r="AX1133" s="14" t="s">
        <v>69</v>
      </c>
      <c r="AY1133" s="171" t="s">
        <v>212</v>
      </c>
    </row>
    <row r="1134" spans="2:65" s="12" customFormat="1" x14ac:dyDescent="0.2">
      <c r="B1134" s="152"/>
      <c r="D1134" s="150" t="s">
        <v>226</v>
      </c>
      <c r="E1134" s="153" t="s">
        <v>19</v>
      </c>
      <c r="F1134" s="154" t="s">
        <v>1462</v>
      </c>
      <c r="H1134" s="155">
        <v>62</v>
      </c>
      <c r="I1134" s="156"/>
      <c r="L1134" s="152"/>
      <c r="M1134" s="157"/>
      <c r="T1134" s="158"/>
      <c r="AT1134" s="153" t="s">
        <v>226</v>
      </c>
      <c r="AU1134" s="153" t="s">
        <v>79</v>
      </c>
      <c r="AV1134" s="12" t="s">
        <v>79</v>
      </c>
      <c r="AW1134" s="12" t="s">
        <v>31</v>
      </c>
      <c r="AX1134" s="12" t="s">
        <v>69</v>
      </c>
      <c r="AY1134" s="153" t="s">
        <v>212</v>
      </c>
    </row>
    <row r="1135" spans="2:65" s="12" customFormat="1" x14ac:dyDescent="0.2">
      <c r="B1135" s="152"/>
      <c r="D1135" s="150" t="s">
        <v>226</v>
      </c>
      <c r="E1135" s="153" t="s">
        <v>19</v>
      </c>
      <c r="F1135" s="154" t="s">
        <v>1463</v>
      </c>
      <c r="H1135" s="155">
        <v>38.1</v>
      </c>
      <c r="I1135" s="156"/>
      <c r="L1135" s="152"/>
      <c r="M1135" s="157"/>
      <c r="T1135" s="158"/>
      <c r="AT1135" s="153" t="s">
        <v>226</v>
      </c>
      <c r="AU1135" s="153" t="s">
        <v>79</v>
      </c>
      <c r="AV1135" s="12" t="s">
        <v>79</v>
      </c>
      <c r="AW1135" s="12" t="s">
        <v>31</v>
      </c>
      <c r="AX1135" s="12" t="s">
        <v>69</v>
      </c>
      <c r="AY1135" s="153" t="s">
        <v>212</v>
      </c>
    </row>
    <row r="1136" spans="2:65" s="12" customFormat="1" x14ac:dyDescent="0.2">
      <c r="B1136" s="152"/>
      <c r="D1136" s="150" t="s">
        <v>226</v>
      </c>
      <c r="E1136" s="153" t="s">
        <v>19</v>
      </c>
      <c r="F1136" s="154" t="s">
        <v>1464</v>
      </c>
      <c r="H1136" s="155">
        <v>15</v>
      </c>
      <c r="I1136" s="156"/>
      <c r="L1136" s="152"/>
      <c r="M1136" s="157"/>
      <c r="T1136" s="158"/>
      <c r="AT1136" s="153" t="s">
        <v>226</v>
      </c>
      <c r="AU1136" s="153" t="s">
        <v>79</v>
      </c>
      <c r="AV1136" s="12" t="s">
        <v>79</v>
      </c>
      <c r="AW1136" s="12" t="s">
        <v>31</v>
      </c>
      <c r="AX1136" s="12" t="s">
        <v>69</v>
      </c>
      <c r="AY1136" s="153" t="s">
        <v>212</v>
      </c>
    </row>
    <row r="1137" spans="2:65" s="13" customFormat="1" x14ac:dyDescent="0.2">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 customFormat="1" ht="24.2" customHeight="1" x14ac:dyDescent="0.2">
      <c r="B1138" s="34"/>
      <c r="C1138" s="133" t="s">
        <v>1485</v>
      </c>
      <c r="D1138" s="133" t="s">
        <v>215</v>
      </c>
      <c r="E1138" s="134" t="s">
        <v>1486</v>
      </c>
      <c r="F1138" s="135" t="s">
        <v>1487</v>
      </c>
      <c r="G1138" s="136" t="s">
        <v>495</v>
      </c>
      <c r="H1138" s="137">
        <v>115.1</v>
      </c>
      <c r="I1138" s="138"/>
      <c r="J1138" s="139">
        <f>ROUND(I1138*H1138,2)</f>
        <v>0</v>
      </c>
      <c r="K1138" s="135" t="s">
        <v>219</v>
      </c>
      <c r="L1138" s="34"/>
      <c r="M1138" s="140" t="s">
        <v>19</v>
      </c>
      <c r="N1138" s="141" t="s">
        <v>40</v>
      </c>
      <c r="P1138" s="142">
        <f>O1138*H1138</f>
        <v>0</v>
      </c>
      <c r="Q1138" s="142">
        <v>0</v>
      </c>
      <c r="R1138" s="142">
        <f>Q1138*H1138</f>
        <v>0</v>
      </c>
      <c r="S1138" s="142">
        <v>3.2000000000000002E-3</v>
      </c>
      <c r="T1138" s="143">
        <f>S1138*H1138</f>
        <v>0.36831999999999998</v>
      </c>
      <c r="AR1138" s="144" t="s">
        <v>316</v>
      </c>
      <c r="AT1138" s="144" t="s">
        <v>215</v>
      </c>
      <c r="AU1138" s="144" t="s">
        <v>79</v>
      </c>
      <c r="AY1138" s="19" t="s">
        <v>212</v>
      </c>
      <c r="BE1138" s="145">
        <f>IF(N1138="základní",J1138,0)</f>
        <v>0</v>
      </c>
      <c r="BF1138" s="145">
        <f>IF(N1138="snížená",J1138,0)</f>
        <v>0</v>
      </c>
      <c r="BG1138" s="145">
        <f>IF(N1138="zákl. přenesená",J1138,0)</f>
        <v>0</v>
      </c>
      <c r="BH1138" s="145">
        <f>IF(N1138="sníž. přenesená",J1138,0)</f>
        <v>0</v>
      </c>
      <c r="BI1138" s="145">
        <f>IF(N1138="nulová",J1138,0)</f>
        <v>0</v>
      </c>
      <c r="BJ1138" s="19" t="s">
        <v>77</v>
      </c>
      <c r="BK1138" s="145">
        <f>ROUND(I1138*H1138,2)</f>
        <v>0</v>
      </c>
      <c r="BL1138" s="19" t="s">
        <v>316</v>
      </c>
      <c r="BM1138" s="144" t="s">
        <v>1488</v>
      </c>
    </row>
    <row r="1139" spans="2:65" s="1" customFormat="1" x14ac:dyDescent="0.2">
      <c r="B1139" s="34"/>
      <c r="D1139" s="146" t="s">
        <v>222</v>
      </c>
      <c r="F1139" s="147" t="s">
        <v>1489</v>
      </c>
      <c r="I1139" s="148"/>
      <c r="L1139" s="34"/>
      <c r="M1139" s="149"/>
      <c r="T1139" s="55"/>
      <c r="AT1139" s="19" t="s">
        <v>222</v>
      </c>
      <c r="AU1139" s="19" t="s">
        <v>79</v>
      </c>
    </row>
    <row r="1140" spans="2:65" s="14" customFormat="1" x14ac:dyDescent="0.2">
      <c r="B1140" s="170"/>
      <c r="D1140" s="150" t="s">
        <v>226</v>
      </c>
      <c r="E1140" s="171" t="s">
        <v>19</v>
      </c>
      <c r="F1140" s="172" t="s">
        <v>1444</v>
      </c>
      <c r="H1140" s="171" t="s">
        <v>19</v>
      </c>
      <c r="I1140" s="173"/>
      <c r="L1140" s="170"/>
      <c r="M1140" s="174"/>
      <c r="T1140" s="175"/>
      <c r="AT1140" s="171" t="s">
        <v>226</v>
      </c>
      <c r="AU1140" s="171" t="s">
        <v>79</v>
      </c>
      <c r="AV1140" s="14" t="s">
        <v>77</v>
      </c>
      <c r="AW1140" s="14" t="s">
        <v>31</v>
      </c>
      <c r="AX1140" s="14" t="s">
        <v>69</v>
      </c>
      <c r="AY1140" s="171" t="s">
        <v>212</v>
      </c>
    </row>
    <row r="1141" spans="2:65" s="12" customFormat="1" x14ac:dyDescent="0.2">
      <c r="B1141" s="152"/>
      <c r="D1141" s="150" t="s">
        <v>226</v>
      </c>
      <c r="E1141" s="153" t="s">
        <v>19</v>
      </c>
      <c r="F1141" s="154" t="s">
        <v>1490</v>
      </c>
      <c r="H1141" s="155">
        <v>62</v>
      </c>
      <c r="I1141" s="156"/>
      <c r="L1141" s="152"/>
      <c r="M1141" s="157"/>
      <c r="T1141" s="158"/>
      <c r="AT1141" s="153" t="s">
        <v>226</v>
      </c>
      <c r="AU1141" s="153" t="s">
        <v>79</v>
      </c>
      <c r="AV1141" s="12" t="s">
        <v>79</v>
      </c>
      <c r="AW1141" s="12" t="s">
        <v>31</v>
      </c>
      <c r="AX1141" s="12" t="s">
        <v>69</v>
      </c>
      <c r="AY1141" s="153" t="s">
        <v>212</v>
      </c>
    </row>
    <row r="1142" spans="2:65" s="12" customFormat="1" ht="22.5" x14ac:dyDescent="0.2">
      <c r="B1142" s="152"/>
      <c r="D1142" s="150" t="s">
        <v>226</v>
      </c>
      <c r="E1142" s="153" t="s">
        <v>19</v>
      </c>
      <c r="F1142" s="154" t="s">
        <v>1491</v>
      </c>
      <c r="H1142" s="155">
        <v>38.1</v>
      </c>
      <c r="I1142" s="156"/>
      <c r="L1142" s="152"/>
      <c r="M1142" s="157"/>
      <c r="T1142" s="158"/>
      <c r="AT1142" s="153" t="s">
        <v>226</v>
      </c>
      <c r="AU1142" s="153" t="s">
        <v>79</v>
      </c>
      <c r="AV1142" s="12" t="s">
        <v>79</v>
      </c>
      <c r="AW1142" s="12" t="s">
        <v>31</v>
      </c>
      <c r="AX1142" s="12" t="s">
        <v>69</v>
      </c>
      <c r="AY1142" s="153" t="s">
        <v>212</v>
      </c>
    </row>
    <row r="1143" spans="2:65" s="12" customFormat="1" x14ac:dyDescent="0.2">
      <c r="B1143" s="152"/>
      <c r="D1143" s="150" t="s">
        <v>226</v>
      </c>
      <c r="E1143" s="153" t="s">
        <v>19</v>
      </c>
      <c r="F1143" s="154" t="s">
        <v>1464</v>
      </c>
      <c r="H1143" s="155">
        <v>15</v>
      </c>
      <c r="I1143" s="156"/>
      <c r="L1143" s="152"/>
      <c r="M1143" s="157"/>
      <c r="T1143" s="158"/>
      <c r="AT1143" s="153" t="s">
        <v>226</v>
      </c>
      <c r="AU1143" s="153" t="s">
        <v>79</v>
      </c>
      <c r="AV1143" s="12" t="s">
        <v>79</v>
      </c>
      <c r="AW1143" s="12" t="s">
        <v>31</v>
      </c>
      <c r="AX1143" s="12" t="s">
        <v>69</v>
      </c>
      <c r="AY1143" s="153" t="s">
        <v>212</v>
      </c>
    </row>
    <row r="1144" spans="2:65" s="13" customFormat="1" x14ac:dyDescent="0.2">
      <c r="B1144" s="159"/>
      <c r="D1144" s="150" t="s">
        <v>226</v>
      </c>
      <c r="E1144" s="160" t="s">
        <v>19</v>
      </c>
      <c r="F1144" s="161" t="s">
        <v>228</v>
      </c>
      <c r="H1144" s="162">
        <v>115.1</v>
      </c>
      <c r="I1144" s="163"/>
      <c r="L1144" s="159"/>
      <c r="M1144" s="164"/>
      <c r="T1144" s="165"/>
      <c r="AT1144" s="160" t="s">
        <v>226</v>
      </c>
      <c r="AU1144" s="160" t="s">
        <v>79</v>
      </c>
      <c r="AV1144" s="13" t="s">
        <v>229</v>
      </c>
      <c r="AW1144" s="13" t="s">
        <v>31</v>
      </c>
      <c r="AX1144" s="13" t="s">
        <v>77</v>
      </c>
      <c r="AY1144" s="160" t="s">
        <v>212</v>
      </c>
    </row>
    <row r="1145" spans="2:65" s="11" customFormat="1" ht="22.9" customHeight="1" x14ac:dyDescent="0.2">
      <c r="B1145" s="121"/>
      <c r="D1145" s="122" t="s">
        <v>68</v>
      </c>
      <c r="E1145" s="131" t="s">
        <v>1492</v>
      </c>
      <c r="F1145" s="131" t="s">
        <v>1493</v>
      </c>
      <c r="I1145" s="124"/>
      <c r="J1145" s="132">
        <f>BK1145</f>
        <v>0</v>
      </c>
      <c r="L1145" s="121"/>
      <c r="M1145" s="126"/>
      <c r="P1145" s="127">
        <f>SUM(P1146:P1249)</f>
        <v>0</v>
      </c>
      <c r="R1145" s="127">
        <f>SUM(R1146:R1249)</f>
        <v>0</v>
      </c>
      <c r="T1145" s="128">
        <f>SUM(T1146:T1249)</f>
        <v>127.64502399999999</v>
      </c>
      <c r="AR1145" s="122" t="s">
        <v>79</v>
      </c>
      <c r="AT1145" s="129" t="s">
        <v>68</v>
      </c>
      <c r="AU1145" s="129" t="s">
        <v>77</v>
      </c>
      <c r="AY1145" s="122" t="s">
        <v>212</v>
      </c>
      <c r="BK1145" s="130">
        <f>SUM(BK1146:BK1249)</f>
        <v>0</v>
      </c>
    </row>
    <row r="1146" spans="2:65" s="1" customFormat="1" ht="24.2" customHeight="1" x14ac:dyDescent="0.2">
      <c r="B1146" s="34"/>
      <c r="C1146" s="133" t="s">
        <v>1494</v>
      </c>
      <c r="D1146" s="133" t="s">
        <v>215</v>
      </c>
      <c r="E1146" s="134" t="s">
        <v>1495</v>
      </c>
      <c r="F1146" s="135" t="s">
        <v>1496</v>
      </c>
      <c r="G1146" s="136" t="s">
        <v>495</v>
      </c>
      <c r="H1146" s="137">
        <v>55.902000000000001</v>
      </c>
      <c r="I1146" s="138"/>
      <c r="J1146" s="139">
        <f>ROUND(I1146*H1146,2)</f>
        <v>0</v>
      </c>
      <c r="K1146" s="135" t="s">
        <v>219</v>
      </c>
      <c r="L1146" s="34"/>
      <c r="M1146" s="140" t="s">
        <v>19</v>
      </c>
      <c r="N1146" s="141" t="s">
        <v>40</v>
      </c>
      <c r="P1146" s="142">
        <f>O1146*H1146</f>
        <v>0</v>
      </c>
      <c r="Q1146" s="142">
        <v>0</v>
      </c>
      <c r="R1146" s="142">
        <f>Q1146*H1146</f>
        <v>0</v>
      </c>
      <c r="S1146" s="142">
        <v>8.7499999999999994E-2</v>
      </c>
      <c r="T1146" s="143">
        <f>S1146*H1146</f>
        <v>4.8914249999999999</v>
      </c>
      <c r="AR1146" s="144" t="s">
        <v>316</v>
      </c>
      <c r="AT1146" s="144" t="s">
        <v>215</v>
      </c>
      <c r="AU1146" s="144" t="s">
        <v>79</v>
      </c>
      <c r="AY1146" s="19" t="s">
        <v>212</v>
      </c>
      <c r="BE1146" s="145">
        <f>IF(N1146="základní",J1146,0)</f>
        <v>0</v>
      </c>
      <c r="BF1146" s="145">
        <f>IF(N1146="snížená",J1146,0)</f>
        <v>0</v>
      </c>
      <c r="BG1146" s="145">
        <f>IF(N1146="zákl. přenesená",J1146,0)</f>
        <v>0</v>
      </c>
      <c r="BH1146" s="145">
        <f>IF(N1146="sníž. přenesená",J1146,0)</f>
        <v>0</v>
      </c>
      <c r="BI1146" s="145">
        <f>IF(N1146="nulová",J1146,0)</f>
        <v>0</v>
      </c>
      <c r="BJ1146" s="19" t="s">
        <v>77</v>
      </c>
      <c r="BK1146" s="145">
        <f>ROUND(I1146*H1146,2)</f>
        <v>0</v>
      </c>
      <c r="BL1146" s="19" t="s">
        <v>316</v>
      </c>
      <c r="BM1146" s="144" t="s">
        <v>1497</v>
      </c>
    </row>
    <row r="1147" spans="2:65" s="1" customFormat="1" x14ac:dyDescent="0.2">
      <c r="B1147" s="34"/>
      <c r="D1147" s="146" t="s">
        <v>222</v>
      </c>
      <c r="F1147" s="147" t="s">
        <v>1498</v>
      </c>
      <c r="I1147" s="148"/>
      <c r="L1147" s="34"/>
      <c r="M1147" s="149"/>
      <c r="T1147" s="55"/>
      <c r="AT1147" s="19" t="s">
        <v>222</v>
      </c>
      <c r="AU1147" s="19" t="s">
        <v>79</v>
      </c>
    </row>
    <row r="1148" spans="2:65" s="14" customFormat="1" x14ac:dyDescent="0.2">
      <c r="B1148" s="170"/>
      <c r="D1148" s="150" t="s">
        <v>226</v>
      </c>
      <c r="E1148" s="171" t="s">
        <v>19</v>
      </c>
      <c r="F1148" s="172" t="s">
        <v>1499</v>
      </c>
      <c r="H1148" s="171" t="s">
        <v>19</v>
      </c>
      <c r="I1148" s="173"/>
      <c r="L1148" s="170"/>
      <c r="M1148" s="174"/>
      <c r="T1148" s="175"/>
      <c r="AT1148" s="171" t="s">
        <v>226</v>
      </c>
      <c r="AU1148" s="171" t="s">
        <v>79</v>
      </c>
      <c r="AV1148" s="14" t="s">
        <v>77</v>
      </c>
      <c r="AW1148" s="14" t="s">
        <v>31</v>
      </c>
      <c r="AX1148" s="14" t="s">
        <v>69</v>
      </c>
      <c r="AY1148" s="171" t="s">
        <v>212</v>
      </c>
    </row>
    <row r="1149" spans="2:65" s="12" customFormat="1" x14ac:dyDescent="0.2">
      <c r="B1149" s="152"/>
      <c r="D1149" s="150" t="s">
        <v>226</v>
      </c>
      <c r="E1149" s="153" t="s">
        <v>19</v>
      </c>
      <c r="F1149" s="154" t="s">
        <v>1500</v>
      </c>
      <c r="H1149" s="155">
        <v>55.902000000000001</v>
      </c>
      <c r="I1149" s="156"/>
      <c r="L1149" s="152"/>
      <c r="M1149" s="157"/>
      <c r="T1149" s="158"/>
      <c r="AT1149" s="153" t="s">
        <v>226</v>
      </c>
      <c r="AU1149" s="153" t="s">
        <v>79</v>
      </c>
      <c r="AV1149" s="12" t="s">
        <v>79</v>
      </c>
      <c r="AW1149" s="12" t="s">
        <v>31</v>
      </c>
      <c r="AX1149" s="12" t="s">
        <v>69</v>
      </c>
      <c r="AY1149" s="153" t="s">
        <v>212</v>
      </c>
    </row>
    <row r="1150" spans="2:65" s="13" customFormat="1" x14ac:dyDescent="0.2">
      <c r="B1150" s="159"/>
      <c r="D1150" s="150" t="s">
        <v>226</v>
      </c>
      <c r="E1150" s="160" t="s">
        <v>19</v>
      </c>
      <c r="F1150" s="161" t="s">
        <v>228</v>
      </c>
      <c r="H1150" s="162">
        <v>55.902000000000001</v>
      </c>
      <c r="I1150" s="163"/>
      <c r="L1150" s="159"/>
      <c r="M1150" s="164"/>
      <c r="T1150" s="165"/>
      <c r="AT1150" s="160" t="s">
        <v>226</v>
      </c>
      <c r="AU1150" s="160" t="s">
        <v>79</v>
      </c>
      <c r="AV1150" s="13" t="s">
        <v>229</v>
      </c>
      <c r="AW1150" s="13" t="s">
        <v>31</v>
      </c>
      <c r="AX1150" s="13" t="s">
        <v>77</v>
      </c>
      <c r="AY1150" s="160" t="s">
        <v>212</v>
      </c>
    </row>
    <row r="1151" spans="2:65" s="1" customFormat="1" ht="24.2" customHeight="1" x14ac:dyDescent="0.2">
      <c r="B1151" s="34"/>
      <c r="C1151" s="133" t="s">
        <v>1501</v>
      </c>
      <c r="D1151" s="133" t="s">
        <v>215</v>
      </c>
      <c r="E1151" s="134" t="s">
        <v>1502</v>
      </c>
      <c r="F1151" s="135" t="s">
        <v>1503</v>
      </c>
      <c r="G1151" s="136" t="s">
        <v>495</v>
      </c>
      <c r="H1151" s="137">
        <v>287.33800000000002</v>
      </c>
      <c r="I1151" s="138"/>
      <c r="J1151" s="139">
        <f>ROUND(I1151*H1151,2)</f>
        <v>0</v>
      </c>
      <c r="K1151" s="135" t="s">
        <v>219</v>
      </c>
      <c r="L1151" s="34"/>
      <c r="M1151" s="140" t="s">
        <v>19</v>
      </c>
      <c r="N1151" s="141" t="s">
        <v>40</v>
      </c>
      <c r="P1151" s="142">
        <f>O1151*H1151</f>
        <v>0</v>
      </c>
      <c r="Q1151" s="142">
        <v>0</v>
      </c>
      <c r="R1151" s="142">
        <f>Q1151*H1151</f>
        <v>0</v>
      </c>
      <c r="S1151" s="142">
        <v>6.4999999999999997E-3</v>
      </c>
      <c r="T1151" s="143">
        <f>S1151*H1151</f>
        <v>1.8676970000000002</v>
      </c>
      <c r="AR1151" s="144" t="s">
        <v>316</v>
      </c>
      <c r="AT1151" s="144" t="s">
        <v>215</v>
      </c>
      <c r="AU1151" s="144" t="s">
        <v>79</v>
      </c>
      <c r="AY1151" s="19" t="s">
        <v>212</v>
      </c>
      <c r="BE1151" s="145">
        <f>IF(N1151="základní",J1151,0)</f>
        <v>0</v>
      </c>
      <c r="BF1151" s="145">
        <f>IF(N1151="snížená",J1151,0)</f>
        <v>0</v>
      </c>
      <c r="BG1151" s="145">
        <f>IF(N1151="zákl. přenesená",J1151,0)</f>
        <v>0</v>
      </c>
      <c r="BH1151" s="145">
        <f>IF(N1151="sníž. přenesená",J1151,0)</f>
        <v>0</v>
      </c>
      <c r="BI1151" s="145">
        <f>IF(N1151="nulová",J1151,0)</f>
        <v>0</v>
      </c>
      <c r="BJ1151" s="19" t="s">
        <v>77</v>
      </c>
      <c r="BK1151" s="145">
        <f>ROUND(I1151*H1151,2)</f>
        <v>0</v>
      </c>
      <c r="BL1151" s="19" t="s">
        <v>316</v>
      </c>
      <c r="BM1151" s="144" t="s">
        <v>1504</v>
      </c>
    </row>
    <row r="1152" spans="2:65" s="1" customFormat="1" x14ac:dyDescent="0.2">
      <c r="B1152" s="34"/>
      <c r="D1152" s="146" t="s">
        <v>222</v>
      </c>
      <c r="F1152" s="147" t="s">
        <v>1505</v>
      </c>
      <c r="I1152" s="148"/>
      <c r="L1152" s="34"/>
      <c r="M1152" s="149"/>
      <c r="T1152" s="55"/>
      <c r="AT1152" s="19" t="s">
        <v>222</v>
      </c>
      <c r="AU1152" s="19" t="s">
        <v>79</v>
      </c>
    </row>
    <row r="1153" spans="2:65" s="14" customFormat="1" x14ac:dyDescent="0.2">
      <c r="B1153" s="170"/>
      <c r="D1153" s="150" t="s">
        <v>226</v>
      </c>
      <c r="E1153" s="171" t="s">
        <v>19</v>
      </c>
      <c r="F1153" s="172" t="s">
        <v>1506</v>
      </c>
      <c r="H1153" s="171" t="s">
        <v>19</v>
      </c>
      <c r="I1153" s="173"/>
      <c r="L1153" s="170"/>
      <c r="M1153" s="174"/>
      <c r="T1153" s="175"/>
      <c r="AT1153" s="171" t="s">
        <v>226</v>
      </c>
      <c r="AU1153" s="171" t="s">
        <v>79</v>
      </c>
      <c r="AV1153" s="14" t="s">
        <v>77</v>
      </c>
      <c r="AW1153" s="14" t="s">
        <v>31</v>
      </c>
      <c r="AX1153" s="14" t="s">
        <v>69</v>
      </c>
      <c r="AY1153" s="171" t="s">
        <v>212</v>
      </c>
    </row>
    <row r="1154" spans="2:65" s="12" customFormat="1" x14ac:dyDescent="0.2">
      <c r="B1154" s="152"/>
      <c r="D1154" s="150" t="s">
        <v>226</v>
      </c>
      <c r="E1154" s="153" t="s">
        <v>19</v>
      </c>
      <c r="F1154" s="154" t="s">
        <v>1507</v>
      </c>
      <c r="H1154" s="155">
        <v>40.655999999999999</v>
      </c>
      <c r="I1154" s="156"/>
      <c r="L1154" s="152"/>
      <c r="M1154" s="157"/>
      <c r="T1154" s="158"/>
      <c r="AT1154" s="153" t="s">
        <v>226</v>
      </c>
      <c r="AU1154" s="153" t="s">
        <v>79</v>
      </c>
      <c r="AV1154" s="12" t="s">
        <v>79</v>
      </c>
      <c r="AW1154" s="12" t="s">
        <v>31</v>
      </c>
      <c r="AX1154" s="12" t="s">
        <v>69</v>
      </c>
      <c r="AY1154" s="153" t="s">
        <v>212</v>
      </c>
    </row>
    <row r="1155" spans="2:65" s="12" customFormat="1" x14ac:dyDescent="0.2">
      <c r="B1155" s="152"/>
      <c r="D1155" s="150" t="s">
        <v>226</v>
      </c>
      <c r="E1155" s="153" t="s">
        <v>19</v>
      </c>
      <c r="F1155" s="154" t="s">
        <v>1508</v>
      </c>
      <c r="H1155" s="155">
        <v>40.655999999999999</v>
      </c>
      <c r="I1155" s="156"/>
      <c r="L1155" s="152"/>
      <c r="M1155" s="157"/>
      <c r="T1155" s="158"/>
      <c r="AT1155" s="153" t="s">
        <v>226</v>
      </c>
      <c r="AU1155" s="153" t="s">
        <v>79</v>
      </c>
      <c r="AV1155" s="12" t="s">
        <v>79</v>
      </c>
      <c r="AW1155" s="12" t="s">
        <v>31</v>
      </c>
      <c r="AX1155" s="12" t="s">
        <v>69</v>
      </c>
      <c r="AY1155" s="153" t="s">
        <v>212</v>
      </c>
    </row>
    <row r="1156" spans="2:65" s="12" customFormat="1" x14ac:dyDescent="0.2">
      <c r="B1156" s="152"/>
      <c r="D1156" s="150" t="s">
        <v>226</v>
      </c>
      <c r="E1156" s="153" t="s">
        <v>19</v>
      </c>
      <c r="F1156" s="154" t="s">
        <v>1509</v>
      </c>
      <c r="H1156" s="155">
        <v>40.655999999999999</v>
      </c>
      <c r="I1156" s="156"/>
      <c r="L1156" s="152"/>
      <c r="M1156" s="157"/>
      <c r="T1156" s="158"/>
      <c r="AT1156" s="153" t="s">
        <v>226</v>
      </c>
      <c r="AU1156" s="153" t="s">
        <v>79</v>
      </c>
      <c r="AV1156" s="12" t="s">
        <v>79</v>
      </c>
      <c r="AW1156" s="12" t="s">
        <v>31</v>
      </c>
      <c r="AX1156" s="12" t="s">
        <v>69</v>
      </c>
      <c r="AY1156" s="153" t="s">
        <v>212</v>
      </c>
    </row>
    <row r="1157" spans="2:65" s="12" customFormat="1" x14ac:dyDescent="0.2">
      <c r="B1157" s="152"/>
      <c r="D1157" s="150" t="s">
        <v>226</v>
      </c>
      <c r="E1157" s="153" t="s">
        <v>19</v>
      </c>
      <c r="F1157" s="154" t="s">
        <v>1510</v>
      </c>
      <c r="H1157" s="155">
        <v>40.655999999999999</v>
      </c>
      <c r="I1157" s="156"/>
      <c r="L1157" s="152"/>
      <c r="M1157" s="157"/>
      <c r="T1157" s="158"/>
      <c r="AT1157" s="153" t="s">
        <v>226</v>
      </c>
      <c r="AU1157" s="153" t="s">
        <v>79</v>
      </c>
      <c r="AV1157" s="12" t="s">
        <v>79</v>
      </c>
      <c r="AW1157" s="12" t="s">
        <v>31</v>
      </c>
      <c r="AX1157" s="12" t="s">
        <v>69</v>
      </c>
      <c r="AY1157" s="153" t="s">
        <v>212</v>
      </c>
    </row>
    <row r="1158" spans="2:65" s="12" customFormat="1" x14ac:dyDescent="0.2">
      <c r="B1158" s="152"/>
      <c r="D1158" s="150" t="s">
        <v>226</v>
      </c>
      <c r="E1158" s="153" t="s">
        <v>19</v>
      </c>
      <c r="F1158" s="154" t="s">
        <v>1511</v>
      </c>
      <c r="H1158" s="155">
        <v>40.655999999999999</v>
      </c>
      <c r="I1158" s="156"/>
      <c r="L1158" s="152"/>
      <c r="M1158" s="157"/>
      <c r="T1158" s="158"/>
      <c r="AT1158" s="153" t="s">
        <v>226</v>
      </c>
      <c r="AU1158" s="153" t="s">
        <v>79</v>
      </c>
      <c r="AV1158" s="12" t="s">
        <v>79</v>
      </c>
      <c r="AW1158" s="12" t="s">
        <v>31</v>
      </c>
      <c r="AX1158" s="12" t="s">
        <v>69</v>
      </c>
      <c r="AY1158" s="153" t="s">
        <v>212</v>
      </c>
    </row>
    <row r="1159" spans="2:65" s="12" customFormat="1" x14ac:dyDescent="0.2">
      <c r="B1159" s="152"/>
      <c r="D1159" s="150" t="s">
        <v>226</v>
      </c>
      <c r="E1159" s="153" t="s">
        <v>19</v>
      </c>
      <c r="F1159" s="154" t="s">
        <v>1512</v>
      </c>
      <c r="H1159" s="155">
        <v>42.029000000000003</v>
      </c>
      <c r="I1159" s="156"/>
      <c r="L1159" s="152"/>
      <c r="M1159" s="157"/>
      <c r="T1159" s="158"/>
      <c r="AT1159" s="153" t="s">
        <v>226</v>
      </c>
      <c r="AU1159" s="153" t="s">
        <v>79</v>
      </c>
      <c r="AV1159" s="12" t="s">
        <v>79</v>
      </c>
      <c r="AW1159" s="12" t="s">
        <v>31</v>
      </c>
      <c r="AX1159" s="12" t="s">
        <v>69</v>
      </c>
      <c r="AY1159" s="153" t="s">
        <v>212</v>
      </c>
    </row>
    <row r="1160" spans="2:65" s="12" customFormat="1" x14ac:dyDescent="0.2">
      <c r="B1160" s="152"/>
      <c r="D1160" s="150" t="s">
        <v>226</v>
      </c>
      <c r="E1160" s="153" t="s">
        <v>19</v>
      </c>
      <c r="F1160" s="154" t="s">
        <v>1513</v>
      </c>
      <c r="H1160" s="155">
        <v>42.029000000000003</v>
      </c>
      <c r="I1160" s="156"/>
      <c r="L1160" s="152"/>
      <c r="M1160" s="157"/>
      <c r="T1160" s="158"/>
      <c r="AT1160" s="153" t="s">
        <v>226</v>
      </c>
      <c r="AU1160" s="153" t="s">
        <v>79</v>
      </c>
      <c r="AV1160" s="12" t="s">
        <v>79</v>
      </c>
      <c r="AW1160" s="12" t="s">
        <v>31</v>
      </c>
      <c r="AX1160" s="12" t="s">
        <v>69</v>
      </c>
      <c r="AY1160" s="153" t="s">
        <v>212</v>
      </c>
    </row>
    <row r="1161" spans="2:65" s="13" customFormat="1" x14ac:dyDescent="0.2">
      <c r="B1161" s="159"/>
      <c r="D1161" s="150" t="s">
        <v>226</v>
      </c>
      <c r="E1161" s="160" t="s">
        <v>19</v>
      </c>
      <c r="F1161" s="161" t="s">
        <v>228</v>
      </c>
      <c r="H1161" s="162">
        <v>287.33800000000002</v>
      </c>
      <c r="I1161" s="163"/>
      <c r="L1161" s="159"/>
      <c r="M1161" s="164"/>
      <c r="T1161" s="165"/>
      <c r="AT1161" s="160" t="s">
        <v>226</v>
      </c>
      <c r="AU1161" s="160" t="s">
        <v>79</v>
      </c>
      <c r="AV1161" s="13" t="s">
        <v>229</v>
      </c>
      <c r="AW1161" s="13" t="s">
        <v>31</v>
      </c>
      <c r="AX1161" s="13" t="s">
        <v>77</v>
      </c>
      <c r="AY1161" s="160" t="s">
        <v>212</v>
      </c>
    </row>
    <row r="1162" spans="2:65" s="1" customFormat="1" ht="24.2" customHeight="1" x14ac:dyDescent="0.2">
      <c r="B1162" s="34"/>
      <c r="C1162" s="133" t="s">
        <v>1514</v>
      </c>
      <c r="D1162" s="133" t="s">
        <v>215</v>
      </c>
      <c r="E1162" s="134" t="s">
        <v>1515</v>
      </c>
      <c r="F1162" s="135" t="s">
        <v>1516</v>
      </c>
      <c r="G1162" s="136" t="s">
        <v>495</v>
      </c>
      <c r="H1162" s="137">
        <v>1107.5730000000001</v>
      </c>
      <c r="I1162" s="138"/>
      <c r="J1162" s="139">
        <f>ROUND(I1162*H1162,2)</f>
        <v>0</v>
      </c>
      <c r="K1162" s="135" t="s">
        <v>219</v>
      </c>
      <c r="L1162" s="34"/>
      <c r="M1162" s="140" t="s">
        <v>19</v>
      </c>
      <c r="N1162" s="141" t="s">
        <v>40</v>
      </c>
      <c r="P1162" s="142">
        <f>O1162*H1162</f>
        <v>0</v>
      </c>
      <c r="Q1162" s="142">
        <v>0</v>
      </c>
      <c r="R1162" s="142">
        <f>Q1162*H1162</f>
        <v>0</v>
      </c>
      <c r="S1162" s="142">
        <v>6.4999999999999997E-3</v>
      </c>
      <c r="T1162" s="143">
        <f>S1162*H1162</f>
        <v>7.1992245000000006</v>
      </c>
      <c r="AR1162" s="144" t="s">
        <v>316</v>
      </c>
      <c r="AT1162" s="144" t="s">
        <v>215</v>
      </c>
      <c r="AU1162" s="144" t="s">
        <v>79</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1517</v>
      </c>
    </row>
    <row r="1163" spans="2:65" s="1" customFormat="1" x14ac:dyDescent="0.2">
      <c r="B1163" s="34"/>
      <c r="D1163" s="146" t="s">
        <v>222</v>
      </c>
      <c r="F1163" s="147" t="s">
        <v>1518</v>
      </c>
      <c r="I1163" s="148"/>
      <c r="L1163" s="34"/>
      <c r="M1163" s="149"/>
      <c r="T1163" s="55"/>
      <c r="AT1163" s="19" t="s">
        <v>222</v>
      </c>
      <c r="AU1163" s="19" t="s">
        <v>79</v>
      </c>
    </row>
    <row r="1164" spans="2:65" s="14" customFormat="1" x14ac:dyDescent="0.2">
      <c r="B1164" s="170"/>
      <c r="D1164" s="150" t="s">
        <v>226</v>
      </c>
      <c r="E1164" s="171" t="s">
        <v>19</v>
      </c>
      <c r="F1164" s="172" t="s">
        <v>1519</v>
      </c>
      <c r="H1164" s="171" t="s">
        <v>19</v>
      </c>
      <c r="I1164" s="173"/>
      <c r="L1164" s="170"/>
      <c r="M1164" s="174"/>
      <c r="T1164" s="175"/>
      <c r="AT1164" s="171" t="s">
        <v>226</v>
      </c>
      <c r="AU1164" s="171" t="s">
        <v>79</v>
      </c>
      <c r="AV1164" s="14" t="s">
        <v>77</v>
      </c>
      <c r="AW1164" s="14" t="s">
        <v>31</v>
      </c>
      <c r="AX1164" s="14" t="s">
        <v>69</v>
      </c>
      <c r="AY1164" s="171" t="s">
        <v>212</v>
      </c>
    </row>
    <row r="1165" spans="2:65" s="12" customFormat="1" x14ac:dyDescent="0.2">
      <c r="B1165" s="152"/>
      <c r="D1165" s="150" t="s">
        <v>226</v>
      </c>
      <c r="E1165" s="153" t="s">
        <v>19</v>
      </c>
      <c r="F1165" s="154" t="s">
        <v>1520</v>
      </c>
      <c r="H1165" s="155">
        <v>152.876</v>
      </c>
      <c r="I1165" s="156"/>
      <c r="L1165" s="152"/>
      <c r="M1165" s="157"/>
      <c r="T1165" s="158"/>
      <c r="AT1165" s="153" t="s">
        <v>226</v>
      </c>
      <c r="AU1165" s="153" t="s">
        <v>79</v>
      </c>
      <c r="AV1165" s="12" t="s">
        <v>79</v>
      </c>
      <c r="AW1165" s="12" t="s">
        <v>31</v>
      </c>
      <c r="AX1165" s="12" t="s">
        <v>69</v>
      </c>
      <c r="AY1165" s="153" t="s">
        <v>212</v>
      </c>
    </row>
    <row r="1166" spans="2:65" s="12" customFormat="1" x14ac:dyDescent="0.2">
      <c r="B1166" s="152"/>
      <c r="D1166" s="150" t="s">
        <v>226</v>
      </c>
      <c r="E1166" s="153" t="s">
        <v>19</v>
      </c>
      <c r="F1166" s="154" t="s">
        <v>1521</v>
      </c>
      <c r="H1166" s="155">
        <v>145.542</v>
      </c>
      <c r="I1166" s="156"/>
      <c r="L1166" s="152"/>
      <c r="M1166" s="157"/>
      <c r="T1166" s="158"/>
      <c r="AT1166" s="153" t="s">
        <v>226</v>
      </c>
      <c r="AU1166" s="153" t="s">
        <v>79</v>
      </c>
      <c r="AV1166" s="12" t="s">
        <v>79</v>
      </c>
      <c r="AW1166" s="12" t="s">
        <v>31</v>
      </c>
      <c r="AX1166" s="12" t="s">
        <v>69</v>
      </c>
      <c r="AY1166" s="153" t="s">
        <v>212</v>
      </c>
    </row>
    <row r="1167" spans="2:65" s="12" customFormat="1" x14ac:dyDescent="0.2">
      <c r="B1167" s="152"/>
      <c r="D1167" s="150" t="s">
        <v>226</v>
      </c>
      <c r="E1167" s="153" t="s">
        <v>19</v>
      </c>
      <c r="F1167" s="154" t="s">
        <v>1522</v>
      </c>
      <c r="H1167" s="155">
        <v>137.84800000000001</v>
      </c>
      <c r="I1167" s="156"/>
      <c r="L1167" s="152"/>
      <c r="M1167" s="157"/>
      <c r="T1167" s="158"/>
      <c r="AT1167" s="153" t="s">
        <v>226</v>
      </c>
      <c r="AU1167" s="153" t="s">
        <v>79</v>
      </c>
      <c r="AV1167" s="12" t="s">
        <v>79</v>
      </c>
      <c r="AW1167" s="12" t="s">
        <v>31</v>
      </c>
      <c r="AX1167" s="12" t="s">
        <v>69</v>
      </c>
      <c r="AY1167" s="153" t="s">
        <v>212</v>
      </c>
    </row>
    <row r="1168" spans="2:65" s="12" customFormat="1" x14ac:dyDescent="0.2">
      <c r="B1168" s="152"/>
      <c r="D1168" s="150" t="s">
        <v>226</v>
      </c>
      <c r="E1168" s="153" t="s">
        <v>19</v>
      </c>
      <c r="F1168" s="154" t="s">
        <v>1523</v>
      </c>
      <c r="H1168" s="155">
        <v>149.43199999999999</v>
      </c>
      <c r="I1168" s="156"/>
      <c r="L1168" s="152"/>
      <c r="M1168" s="157"/>
      <c r="T1168" s="158"/>
      <c r="AT1168" s="153" t="s">
        <v>226</v>
      </c>
      <c r="AU1168" s="153" t="s">
        <v>79</v>
      </c>
      <c r="AV1168" s="12" t="s">
        <v>79</v>
      </c>
      <c r="AW1168" s="12" t="s">
        <v>31</v>
      </c>
      <c r="AX1168" s="12" t="s">
        <v>69</v>
      </c>
      <c r="AY1168" s="153" t="s">
        <v>212</v>
      </c>
    </row>
    <row r="1169" spans="2:65" s="12" customFormat="1" x14ac:dyDescent="0.2">
      <c r="B1169" s="152"/>
      <c r="D1169" s="150" t="s">
        <v>226</v>
      </c>
      <c r="E1169" s="153" t="s">
        <v>19</v>
      </c>
      <c r="F1169" s="154" t="s">
        <v>1524</v>
      </c>
      <c r="H1169" s="155">
        <v>149.27199999999999</v>
      </c>
      <c r="I1169" s="156"/>
      <c r="L1169" s="152"/>
      <c r="M1169" s="157"/>
      <c r="T1169" s="158"/>
      <c r="AT1169" s="153" t="s">
        <v>226</v>
      </c>
      <c r="AU1169" s="153" t="s">
        <v>79</v>
      </c>
      <c r="AV1169" s="12" t="s">
        <v>79</v>
      </c>
      <c r="AW1169" s="12" t="s">
        <v>31</v>
      </c>
      <c r="AX1169" s="12" t="s">
        <v>69</v>
      </c>
      <c r="AY1169" s="153" t="s">
        <v>212</v>
      </c>
    </row>
    <row r="1170" spans="2:65" s="12" customFormat="1" x14ac:dyDescent="0.2">
      <c r="B1170" s="152"/>
      <c r="D1170" s="150" t="s">
        <v>226</v>
      </c>
      <c r="E1170" s="153" t="s">
        <v>19</v>
      </c>
      <c r="F1170" s="154" t="s">
        <v>1525</v>
      </c>
      <c r="H1170" s="155">
        <v>160.07</v>
      </c>
      <c r="I1170" s="156"/>
      <c r="L1170" s="152"/>
      <c r="M1170" s="157"/>
      <c r="T1170" s="158"/>
      <c r="AT1170" s="153" t="s">
        <v>226</v>
      </c>
      <c r="AU1170" s="153" t="s">
        <v>79</v>
      </c>
      <c r="AV1170" s="12" t="s">
        <v>79</v>
      </c>
      <c r="AW1170" s="12" t="s">
        <v>31</v>
      </c>
      <c r="AX1170" s="12" t="s">
        <v>69</v>
      </c>
      <c r="AY1170" s="153" t="s">
        <v>212</v>
      </c>
    </row>
    <row r="1171" spans="2:65" s="12" customFormat="1" x14ac:dyDescent="0.2">
      <c r="B1171" s="152"/>
      <c r="D1171" s="150" t="s">
        <v>226</v>
      </c>
      <c r="E1171" s="153" t="s">
        <v>19</v>
      </c>
      <c r="F1171" s="154" t="s">
        <v>1526</v>
      </c>
      <c r="H1171" s="155">
        <v>159.91800000000001</v>
      </c>
      <c r="I1171" s="156"/>
      <c r="L1171" s="152"/>
      <c r="M1171" s="157"/>
      <c r="T1171" s="158"/>
      <c r="AT1171" s="153" t="s">
        <v>226</v>
      </c>
      <c r="AU1171" s="153" t="s">
        <v>79</v>
      </c>
      <c r="AV1171" s="12" t="s">
        <v>79</v>
      </c>
      <c r="AW1171" s="12" t="s">
        <v>31</v>
      </c>
      <c r="AX1171" s="12" t="s">
        <v>69</v>
      </c>
      <c r="AY1171" s="153" t="s">
        <v>212</v>
      </c>
    </row>
    <row r="1172" spans="2:65" s="12" customFormat="1" x14ac:dyDescent="0.2">
      <c r="B1172" s="152"/>
      <c r="D1172" s="150" t="s">
        <v>226</v>
      </c>
      <c r="E1172" s="153" t="s">
        <v>19</v>
      </c>
      <c r="F1172" s="154" t="s">
        <v>1527</v>
      </c>
      <c r="H1172" s="155">
        <v>25.68</v>
      </c>
      <c r="I1172" s="156"/>
      <c r="L1172" s="152"/>
      <c r="M1172" s="157"/>
      <c r="T1172" s="158"/>
      <c r="AT1172" s="153" t="s">
        <v>226</v>
      </c>
      <c r="AU1172" s="153" t="s">
        <v>79</v>
      </c>
      <c r="AV1172" s="12" t="s">
        <v>79</v>
      </c>
      <c r="AW1172" s="12" t="s">
        <v>31</v>
      </c>
      <c r="AX1172" s="12" t="s">
        <v>69</v>
      </c>
      <c r="AY1172" s="153" t="s">
        <v>212</v>
      </c>
    </row>
    <row r="1173" spans="2:65" s="15" customFormat="1" x14ac:dyDescent="0.2">
      <c r="B1173" s="176"/>
      <c r="D1173" s="150" t="s">
        <v>226</v>
      </c>
      <c r="E1173" s="177" t="s">
        <v>19</v>
      </c>
      <c r="F1173" s="178" t="s">
        <v>455</v>
      </c>
      <c r="H1173" s="179">
        <v>1080.6379999999999</v>
      </c>
      <c r="I1173" s="180"/>
      <c r="L1173" s="176"/>
      <c r="M1173" s="181"/>
      <c r="T1173" s="182"/>
      <c r="AT1173" s="177" t="s">
        <v>226</v>
      </c>
      <c r="AU1173" s="177" t="s">
        <v>79</v>
      </c>
      <c r="AV1173" s="15" t="s">
        <v>236</v>
      </c>
      <c r="AW1173" s="15" t="s">
        <v>31</v>
      </c>
      <c r="AX1173" s="15" t="s">
        <v>69</v>
      </c>
      <c r="AY1173" s="177" t="s">
        <v>212</v>
      </c>
    </row>
    <row r="1174" spans="2:65" s="14" customFormat="1" x14ac:dyDescent="0.2">
      <c r="B1174" s="170"/>
      <c r="D1174" s="150" t="s">
        <v>226</v>
      </c>
      <c r="E1174" s="171" t="s">
        <v>19</v>
      </c>
      <c r="F1174" s="172" t="s">
        <v>1528</v>
      </c>
      <c r="H1174" s="171" t="s">
        <v>19</v>
      </c>
      <c r="I1174" s="173"/>
      <c r="L1174" s="170"/>
      <c r="M1174" s="174"/>
      <c r="T1174" s="175"/>
      <c r="AT1174" s="171" t="s">
        <v>226</v>
      </c>
      <c r="AU1174" s="171" t="s">
        <v>79</v>
      </c>
      <c r="AV1174" s="14" t="s">
        <v>77</v>
      </c>
      <c r="AW1174" s="14" t="s">
        <v>31</v>
      </c>
      <c r="AX1174" s="14" t="s">
        <v>69</v>
      </c>
      <c r="AY1174" s="171" t="s">
        <v>212</v>
      </c>
    </row>
    <row r="1175" spans="2:65" s="12" customFormat="1" x14ac:dyDescent="0.2">
      <c r="B1175" s="152"/>
      <c r="D1175" s="150" t="s">
        <v>226</v>
      </c>
      <c r="E1175" s="153" t="s">
        <v>19</v>
      </c>
      <c r="F1175" s="154" t="s">
        <v>1529</v>
      </c>
      <c r="H1175" s="155">
        <v>19.260000000000002</v>
      </c>
      <c r="I1175" s="156"/>
      <c r="L1175" s="152"/>
      <c r="M1175" s="157"/>
      <c r="T1175" s="158"/>
      <c r="AT1175" s="153" t="s">
        <v>226</v>
      </c>
      <c r="AU1175" s="153" t="s">
        <v>79</v>
      </c>
      <c r="AV1175" s="12" t="s">
        <v>79</v>
      </c>
      <c r="AW1175" s="12" t="s">
        <v>31</v>
      </c>
      <c r="AX1175" s="12" t="s">
        <v>69</v>
      </c>
      <c r="AY1175" s="153" t="s">
        <v>212</v>
      </c>
    </row>
    <row r="1176" spans="2:65" s="12" customFormat="1" x14ac:dyDescent="0.2">
      <c r="B1176" s="152"/>
      <c r="D1176" s="150" t="s">
        <v>226</v>
      </c>
      <c r="E1176" s="153" t="s">
        <v>19</v>
      </c>
      <c r="F1176" s="154" t="s">
        <v>1530</v>
      </c>
      <c r="H1176" s="155">
        <v>3.8250000000000002</v>
      </c>
      <c r="I1176" s="156"/>
      <c r="L1176" s="152"/>
      <c r="M1176" s="157"/>
      <c r="T1176" s="158"/>
      <c r="AT1176" s="153" t="s">
        <v>226</v>
      </c>
      <c r="AU1176" s="153" t="s">
        <v>79</v>
      </c>
      <c r="AV1176" s="12" t="s">
        <v>79</v>
      </c>
      <c r="AW1176" s="12" t="s">
        <v>31</v>
      </c>
      <c r="AX1176" s="12" t="s">
        <v>69</v>
      </c>
      <c r="AY1176" s="153" t="s">
        <v>212</v>
      </c>
    </row>
    <row r="1177" spans="2:65" s="15" customFormat="1" x14ac:dyDescent="0.2">
      <c r="B1177" s="176"/>
      <c r="D1177" s="150" t="s">
        <v>226</v>
      </c>
      <c r="E1177" s="177" t="s">
        <v>19</v>
      </c>
      <c r="F1177" s="178" t="s">
        <v>455</v>
      </c>
      <c r="H1177" s="179">
        <v>23.085000000000001</v>
      </c>
      <c r="I1177" s="180"/>
      <c r="L1177" s="176"/>
      <c r="M1177" s="181"/>
      <c r="T1177" s="182"/>
      <c r="AT1177" s="177" t="s">
        <v>226</v>
      </c>
      <c r="AU1177" s="177" t="s">
        <v>79</v>
      </c>
      <c r="AV1177" s="15" t="s">
        <v>236</v>
      </c>
      <c r="AW1177" s="15" t="s">
        <v>31</v>
      </c>
      <c r="AX1177" s="15" t="s">
        <v>69</v>
      </c>
      <c r="AY1177" s="177" t="s">
        <v>212</v>
      </c>
    </row>
    <row r="1178" spans="2:65" s="14" customFormat="1" x14ac:dyDescent="0.2">
      <c r="B1178" s="170"/>
      <c r="D1178" s="150" t="s">
        <v>226</v>
      </c>
      <c r="E1178" s="171" t="s">
        <v>19</v>
      </c>
      <c r="F1178" s="172" t="s">
        <v>1531</v>
      </c>
      <c r="H1178" s="171" t="s">
        <v>19</v>
      </c>
      <c r="I1178" s="173"/>
      <c r="L1178" s="170"/>
      <c r="M1178" s="174"/>
      <c r="T1178" s="175"/>
      <c r="AT1178" s="171" t="s">
        <v>226</v>
      </c>
      <c r="AU1178" s="171" t="s">
        <v>79</v>
      </c>
      <c r="AV1178" s="14" t="s">
        <v>77</v>
      </c>
      <c r="AW1178" s="14" t="s">
        <v>31</v>
      </c>
      <c r="AX1178" s="14" t="s">
        <v>69</v>
      </c>
      <c r="AY1178" s="171" t="s">
        <v>212</v>
      </c>
    </row>
    <row r="1179" spans="2:65" s="12" customFormat="1" x14ac:dyDescent="0.2">
      <c r="B1179" s="152"/>
      <c r="D1179" s="150" t="s">
        <v>226</v>
      </c>
      <c r="E1179" s="153" t="s">
        <v>19</v>
      </c>
      <c r="F1179" s="154" t="s">
        <v>1532</v>
      </c>
      <c r="H1179" s="155">
        <v>3.85</v>
      </c>
      <c r="I1179" s="156"/>
      <c r="L1179" s="152"/>
      <c r="M1179" s="157"/>
      <c r="T1179" s="158"/>
      <c r="AT1179" s="153" t="s">
        <v>226</v>
      </c>
      <c r="AU1179" s="153" t="s">
        <v>79</v>
      </c>
      <c r="AV1179" s="12" t="s">
        <v>79</v>
      </c>
      <c r="AW1179" s="12" t="s">
        <v>31</v>
      </c>
      <c r="AX1179" s="12" t="s">
        <v>69</v>
      </c>
      <c r="AY1179" s="153" t="s">
        <v>212</v>
      </c>
    </row>
    <row r="1180" spans="2:65" s="15" customFormat="1" x14ac:dyDescent="0.2">
      <c r="B1180" s="176"/>
      <c r="D1180" s="150" t="s">
        <v>226</v>
      </c>
      <c r="E1180" s="177" t="s">
        <v>19</v>
      </c>
      <c r="F1180" s="178" t="s">
        <v>455</v>
      </c>
      <c r="H1180" s="179">
        <v>3.85</v>
      </c>
      <c r="I1180" s="180"/>
      <c r="L1180" s="176"/>
      <c r="M1180" s="181"/>
      <c r="T1180" s="182"/>
      <c r="AT1180" s="177" t="s">
        <v>226</v>
      </c>
      <c r="AU1180" s="177" t="s">
        <v>79</v>
      </c>
      <c r="AV1180" s="15" t="s">
        <v>236</v>
      </c>
      <c r="AW1180" s="15" t="s">
        <v>31</v>
      </c>
      <c r="AX1180" s="15" t="s">
        <v>69</v>
      </c>
      <c r="AY1180" s="177" t="s">
        <v>212</v>
      </c>
    </row>
    <row r="1181" spans="2:65" s="13" customFormat="1" x14ac:dyDescent="0.2">
      <c r="B1181" s="159"/>
      <c r="D1181" s="150" t="s">
        <v>226</v>
      </c>
      <c r="E1181" s="160" t="s">
        <v>19</v>
      </c>
      <c r="F1181" s="161" t="s">
        <v>228</v>
      </c>
      <c r="H1181" s="162">
        <v>1107.5730000000001</v>
      </c>
      <c r="I1181" s="163"/>
      <c r="L1181" s="159"/>
      <c r="M1181" s="164"/>
      <c r="T1181" s="165"/>
      <c r="AT1181" s="160" t="s">
        <v>226</v>
      </c>
      <c r="AU1181" s="160" t="s">
        <v>79</v>
      </c>
      <c r="AV1181" s="13" t="s">
        <v>229</v>
      </c>
      <c r="AW1181" s="13" t="s">
        <v>31</v>
      </c>
      <c r="AX1181" s="13" t="s">
        <v>77</v>
      </c>
      <c r="AY1181" s="160" t="s">
        <v>212</v>
      </c>
    </row>
    <row r="1182" spans="2:65" s="1" customFormat="1" ht="24.2" customHeight="1" x14ac:dyDescent="0.2">
      <c r="B1182" s="34"/>
      <c r="C1182" s="133" t="s">
        <v>1533</v>
      </c>
      <c r="D1182" s="133" t="s">
        <v>215</v>
      </c>
      <c r="E1182" s="134" t="s">
        <v>1534</v>
      </c>
      <c r="F1182" s="135" t="s">
        <v>1535</v>
      </c>
      <c r="G1182" s="136" t="s">
        <v>495</v>
      </c>
      <c r="H1182" s="137">
        <v>14.191000000000001</v>
      </c>
      <c r="I1182" s="138"/>
      <c r="J1182" s="139">
        <f>ROUND(I1182*H1182,2)</f>
        <v>0</v>
      </c>
      <c r="K1182" s="135" t="s">
        <v>219</v>
      </c>
      <c r="L1182" s="34"/>
      <c r="M1182" s="140" t="s">
        <v>19</v>
      </c>
      <c r="N1182" s="141" t="s">
        <v>40</v>
      </c>
      <c r="P1182" s="142">
        <f>O1182*H1182</f>
        <v>0</v>
      </c>
      <c r="Q1182" s="142">
        <v>0</v>
      </c>
      <c r="R1182" s="142">
        <f>Q1182*H1182</f>
        <v>0</v>
      </c>
      <c r="S1182" s="142">
        <v>1.4999999999999999E-2</v>
      </c>
      <c r="T1182" s="143">
        <f>S1182*H1182</f>
        <v>0.212865</v>
      </c>
      <c r="AR1182" s="144" t="s">
        <v>316</v>
      </c>
      <c r="AT1182" s="144" t="s">
        <v>215</v>
      </c>
      <c r="AU1182" s="144" t="s">
        <v>79</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1536</v>
      </c>
    </row>
    <row r="1183" spans="2:65" s="1" customFormat="1" x14ac:dyDescent="0.2">
      <c r="B1183" s="34"/>
      <c r="D1183" s="146" t="s">
        <v>222</v>
      </c>
      <c r="F1183" s="147" t="s">
        <v>1537</v>
      </c>
      <c r="I1183" s="148"/>
      <c r="L1183" s="34"/>
      <c r="M1183" s="149"/>
      <c r="T1183" s="55"/>
      <c r="AT1183" s="19" t="s">
        <v>222</v>
      </c>
      <c r="AU1183" s="19" t="s">
        <v>79</v>
      </c>
    </row>
    <row r="1184" spans="2:65" s="14" customFormat="1" x14ac:dyDescent="0.2">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x14ac:dyDescent="0.2">
      <c r="B1185" s="152"/>
      <c r="D1185" s="150" t="s">
        <v>226</v>
      </c>
      <c r="E1185" s="153" t="s">
        <v>19</v>
      </c>
      <c r="F1185" s="154" t="s">
        <v>1539</v>
      </c>
      <c r="H1185" s="155">
        <v>13.021000000000001</v>
      </c>
      <c r="I1185" s="156"/>
      <c r="L1185" s="152"/>
      <c r="M1185" s="157"/>
      <c r="T1185" s="158"/>
      <c r="AT1185" s="153" t="s">
        <v>226</v>
      </c>
      <c r="AU1185" s="153" t="s">
        <v>79</v>
      </c>
      <c r="AV1185" s="12" t="s">
        <v>79</v>
      </c>
      <c r="AW1185" s="12" t="s">
        <v>31</v>
      </c>
      <c r="AX1185" s="12" t="s">
        <v>69</v>
      </c>
      <c r="AY1185" s="153" t="s">
        <v>212</v>
      </c>
    </row>
    <row r="1186" spans="2:65" s="12" customFormat="1" x14ac:dyDescent="0.2">
      <c r="B1186" s="152"/>
      <c r="D1186" s="150" t="s">
        <v>226</v>
      </c>
      <c r="E1186" s="153" t="s">
        <v>19</v>
      </c>
      <c r="F1186" s="154" t="s">
        <v>1540</v>
      </c>
      <c r="H1186" s="155">
        <v>1.17</v>
      </c>
      <c r="I1186" s="156"/>
      <c r="L1186" s="152"/>
      <c r="M1186" s="157"/>
      <c r="T1186" s="158"/>
      <c r="AT1186" s="153" t="s">
        <v>226</v>
      </c>
      <c r="AU1186" s="153" t="s">
        <v>79</v>
      </c>
      <c r="AV1186" s="12" t="s">
        <v>79</v>
      </c>
      <c r="AW1186" s="12" t="s">
        <v>31</v>
      </c>
      <c r="AX1186" s="12" t="s">
        <v>69</v>
      </c>
      <c r="AY1186" s="153" t="s">
        <v>212</v>
      </c>
    </row>
    <row r="1187" spans="2:65" s="13" customFormat="1" x14ac:dyDescent="0.2">
      <c r="B1187" s="159"/>
      <c r="D1187" s="150" t="s">
        <v>226</v>
      </c>
      <c r="E1187" s="160" t="s">
        <v>19</v>
      </c>
      <c r="F1187" s="161" t="s">
        <v>228</v>
      </c>
      <c r="H1187" s="162">
        <v>14.191000000000001</v>
      </c>
      <c r="I1187" s="163"/>
      <c r="L1187" s="159"/>
      <c r="M1187" s="164"/>
      <c r="T1187" s="165"/>
      <c r="AT1187" s="160" t="s">
        <v>226</v>
      </c>
      <c r="AU1187" s="160" t="s">
        <v>79</v>
      </c>
      <c r="AV1187" s="13" t="s">
        <v>229</v>
      </c>
      <c r="AW1187" s="13" t="s">
        <v>31</v>
      </c>
      <c r="AX1187" s="13" t="s">
        <v>77</v>
      </c>
      <c r="AY1187" s="160" t="s">
        <v>212</v>
      </c>
    </row>
    <row r="1188" spans="2:65" s="1" customFormat="1" ht="24.2" customHeight="1" x14ac:dyDescent="0.2">
      <c r="B1188" s="34"/>
      <c r="C1188" s="133" t="s">
        <v>1541</v>
      </c>
      <c r="D1188" s="133" t="s">
        <v>215</v>
      </c>
      <c r="E1188" s="134" t="s">
        <v>1542</v>
      </c>
      <c r="F1188" s="135" t="s">
        <v>1543</v>
      </c>
      <c r="G1188" s="136" t="s">
        <v>495</v>
      </c>
      <c r="H1188" s="137">
        <v>1960.579</v>
      </c>
      <c r="I1188" s="138"/>
      <c r="J1188" s="139">
        <f>ROUND(I1188*H1188,2)</f>
        <v>0</v>
      </c>
      <c r="K1188" s="135" t="s">
        <v>219</v>
      </c>
      <c r="L1188" s="34"/>
      <c r="M1188" s="140" t="s">
        <v>19</v>
      </c>
      <c r="N1188" s="141" t="s">
        <v>40</v>
      </c>
      <c r="P1188" s="142">
        <f>O1188*H1188</f>
        <v>0</v>
      </c>
      <c r="Q1188" s="142">
        <v>0</v>
      </c>
      <c r="R1188" s="142">
        <f>Q1188*H1188</f>
        <v>0</v>
      </c>
      <c r="S1188" s="142">
        <v>3.5000000000000003E-2</v>
      </c>
      <c r="T1188" s="143">
        <f>S1188*H1188</f>
        <v>68.620265000000003</v>
      </c>
      <c r="AR1188" s="144" t="s">
        <v>316</v>
      </c>
      <c r="AT1188" s="144" t="s">
        <v>215</v>
      </c>
      <c r="AU1188" s="144" t="s">
        <v>79</v>
      </c>
      <c r="AY1188" s="19" t="s">
        <v>212</v>
      </c>
      <c r="BE1188" s="145">
        <f>IF(N1188="základní",J1188,0)</f>
        <v>0</v>
      </c>
      <c r="BF1188" s="145">
        <f>IF(N1188="snížená",J1188,0)</f>
        <v>0</v>
      </c>
      <c r="BG1188" s="145">
        <f>IF(N1188="zákl. přenesená",J1188,0)</f>
        <v>0</v>
      </c>
      <c r="BH1188" s="145">
        <f>IF(N1188="sníž. přenesená",J1188,0)</f>
        <v>0</v>
      </c>
      <c r="BI1188" s="145">
        <f>IF(N1188="nulová",J1188,0)</f>
        <v>0</v>
      </c>
      <c r="BJ1188" s="19" t="s">
        <v>77</v>
      </c>
      <c r="BK1188" s="145">
        <f>ROUND(I1188*H1188,2)</f>
        <v>0</v>
      </c>
      <c r="BL1188" s="19" t="s">
        <v>316</v>
      </c>
      <c r="BM1188" s="144" t="s">
        <v>1544</v>
      </c>
    </row>
    <row r="1189" spans="2:65" s="1" customFormat="1" x14ac:dyDescent="0.2">
      <c r="B1189" s="34"/>
      <c r="D1189" s="146" t="s">
        <v>222</v>
      </c>
      <c r="F1189" s="147" t="s">
        <v>1545</v>
      </c>
      <c r="I1189" s="148"/>
      <c r="L1189" s="34"/>
      <c r="M1189" s="149"/>
      <c r="T1189" s="55"/>
      <c r="AT1189" s="19" t="s">
        <v>222</v>
      </c>
      <c r="AU1189" s="19" t="s">
        <v>79</v>
      </c>
    </row>
    <row r="1190" spans="2:65" s="14" customFormat="1" x14ac:dyDescent="0.2">
      <c r="B1190" s="170"/>
      <c r="D1190" s="150" t="s">
        <v>226</v>
      </c>
      <c r="E1190" s="171" t="s">
        <v>19</v>
      </c>
      <c r="F1190" s="172" t="s">
        <v>1538</v>
      </c>
      <c r="H1190" s="171" t="s">
        <v>19</v>
      </c>
      <c r="I1190" s="173"/>
      <c r="L1190" s="170"/>
      <c r="M1190" s="174"/>
      <c r="T1190" s="175"/>
      <c r="AT1190" s="171" t="s">
        <v>226</v>
      </c>
      <c r="AU1190" s="171" t="s">
        <v>79</v>
      </c>
      <c r="AV1190" s="14" t="s">
        <v>77</v>
      </c>
      <c r="AW1190" s="14" t="s">
        <v>31</v>
      </c>
      <c r="AX1190" s="14" t="s">
        <v>69</v>
      </c>
      <c r="AY1190" s="171" t="s">
        <v>212</v>
      </c>
    </row>
    <row r="1191" spans="2:65" s="14" customFormat="1" x14ac:dyDescent="0.2">
      <c r="B1191" s="170"/>
      <c r="D1191" s="150" t="s">
        <v>226</v>
      </c>
      <c r="E1191" s="171" t="s">
        <v>19</v>
      </c>
      <c r="F1191" s="172" t="s">
        <v>1546</v>
      </c>
      <c r="H1191" s="171" t="s">
        <v>19</v>
      </c>
      <c r="I1191" s="173"/>
      <c r="L1191" s="170"/>
      <c r="M1191" s="174"/>
      <c r="T1191" s="175"/>
      <c r="AT1191" s="171" t="s">
        <v>226</v>
      </c>
      <c r="AU1191" s="171" t="s">
        <v>79</v>
      </c>
      <c r="AV1191" s="14" t="s">
        <v>77</v>
      </c>
      <c r="AW1191" s="14" t="s">
        <v>31</v>
      </c>
      <c r="AX1191" s="14" t="s">
        <v>69</v>
      </c>
      <c r="AY1191" s="171" t="s">
        <v>212</v>
      </c>
    </row>
    <row r="1192" spans="2:65" s="12" customFormat="1" x14ac:dyDescent="0.2">
      <c r="B1192" s="152"/>
      <c r="D1192" s="150" t="s">
        <v>226</v>
      </c>
      <c r="E1192" s="153" t="s">
        <v>19</v>
      </c>
      <c r="F1192" s="154" t="s">
        <v>1547</v>
      </c>
      <c r="H1192" s="155">
        <v>155.42099999999999</v>
      </c>
      <c r="I1192" s="156"/>
      <c r="L1192" s="152"/>
      <c r="M1192" s="157"/>
      <c r="T1192" s="158"/>
      <c r="AT1192" s="153" t="s">
        <v>226</v>
      </c>
      <c r="AU1192" s="153" t="s">
        <v>79</v>
      </c>
      <c r="AV1192" s="12" t="s">
        <v>79</v>
      </c>
      <c r="AW1192" s="12" t="s">
        <v>31</v>
      </c>
      <c r="AX1192" s="12" t="s">
        <v>69</v>
      </c>
      <c r="AY1192" s="153" t="s">
        <v>212</v>
      </c>
    </row>
    <row r="1193" spans="2:65" s="12" customFormat="1" x14ac:dyDescent="0.2">
      <c r="B1193" s="152"/>
      <c r="D1193" s="150" t="s">
        <v>226</v>
      </c>
      <c r="E1193" s="153" t="s">
        <v>19</v>
      </c>
      <c r="F1193" s="154" t="s">
        <v>1548</v>
      </c>
      <c r="H1193" s="155">
        <v>361.26</v>
      </c>
      <c r="I1193" s="156"/>
      <c r="L1193" s="152"/>
      <c r="M1193" s="157"/>
      <c r="T1193" s="158"/>
      <c r="AT1193" s="153" t="s">
        <v>226</v>
      </c>
      <c r="AU1193" s="153" t="s">
        <v>79</v>
      </c>
      <c r="AV1193" s="12" t="s">
        <v>79</v>
      </c>
      <c r="AW1193" s="12" t="s">
        <v>31</v>
      </c>
      <c r="AX1193" s="12" t="s">
        <v>69</v>
      </c>
      <c r="AY1193" s="153" t="s">
        <v>212</v>
      </c>
    </row>
    <row r="1194" spans="2:65" s="12" customFormat="1" x14ac:dyDescent="0.2">
      <c r="B1194" s="152"/>
      <c r="D1194" s="150" t="s">
        <v>226</v>
      </c>
      <c r="E1194" s="153" t="s">
        <v>19</v>
      </c>
      <c r="F1194" s="154" t="s">
        <v>1549</v>
      </c>
      <c r="H1194" s="155">
        <v>1443.8979999999999</v>
      </c>
      <c r="I1194" s="156"/>
      <c r="L1194" s="152"/>
      <c r="M1194" s="157"/>
      <c r="T1194" s="158"/>
      <c r="AT1194" s="153" t="s">
        <v>226</v>
      </c>
      <c r="AU1194" s="153" t="s">
        <v>79</v>
      </c>
      <c r="AV1194" s="12" t="s">
        <v>79</v>
      </c>
      <c r="AW1194" s="12" t="s">
        <v>31</v>
      </c>
      <c r="AX1194" s="12" t="s">
        <v>69</v>
      </c>
      <c r="AY1194" s="153" t="s">
        <v>212</v>
      </c>
    </row>
    <row r="1195" spans="2:65" s="13" customFormat="1" x14ac:dyDescent="0.2">
      <c r="B1195" s="159"/>
      <c r="D1195" s="150" t="s">
        <v>226</v>
      </c>
      <c r="E1195" s="160" t="s">
        <v>19</v>
      </c>
      <c r="F1195" s="161" t="s">
        <v>228</v>
      </c>
      <c r="H1195" s="162">
        <v>1960.579</v>
      </c>
      <c r="I1195" s="163"/>
      <c r="L1195" s="159"/>
      <c r="M1195" s="164"/>
      <c r="T1195" s="165"/>
      <c r="AT1195" s="160" t="s">
        <v>226</v>
      </c>
      <c r="AU1195" s="160" t="s">
        <v>79</v>
      </c>
      <c r="AV1195" s="13" t="s">
        <v>229</v>
      </c>
      <c r="AW1195" s="13" t="s">
        <v>31</v>
      </c>
      <c r="AX1195" s="13" t="s">
        <v>77</v>
      </c>
      <c r="AY1195" s="160" t="s">
        <v>212</v>
      </c>
    </row>
    <row r="1196" spans="2:65" s="1" customFormat="1" ht="24.2" customHeight="1" x14ac:dyDescent="0.2">
      <c r="B1196" s="34"/>
      <c r="C1196" s="133" t="s">
        <v>1550</v>
      </c>
      <c r="D1196" s="133" t="s">
        <v>215</v>
      </c>
      <c r="E1196" s="134" t="s">
        <v>1495</v>
      </c>
      <c r="F1196" s="135" t="s">
        <v>1496</v>
      </c>
      <c r="G1196" s="136" t="s">
        <v>495</v>
      </c>
      <c r="H1196" s="137">
        <v>71.61</v>
      </c>
      <c r="I1196" s="138"/>
      <c r="J1196" s="139">
        <f>ROUND(I1196*H1196,2)</f>
        <v>0</v>
      </c>
      <c r="K1196" s="135" t="s">
        <v>219</v>
      </c>
      <c r="L1196" s="34"/>
      <c r="M1196" s="140" t="s">
        <v>19</v>
      </c>
      <c r="N1196" s="141" t="s">
        <v>40</v>
      </c>
      <c r="P1196" s="142">
        <f>O1196*H1196</f>
        <v>0</v>
      </c>
      <c r="Q1196" s="142">
        <v>0</v>
      </c>
      <c r="R1196" s="142">
        <f>Q1196*H1196</f>
        <v>0</v>
      </c>
      <c r="S1196" s="142">
        <v>8.7499999999999994E-2</v>
      </c>
      <c r="T1196" s="143">
        <f>S1196*H1196</f>
        <v>6.2658749999999994</v>
      </c>
      <c r="AR1196" s="144" t="s">
        <v>316</v>
      </c>
      <c r="AT1196" s="144" t="s">
        <v>215</v>
      </c>
      <c r="AU1196" s="144" t="s">
        <v>79</v>
      </c>
      <c r="AY1196" s="19" t="s">
        <v>212</v>
      </c>
      <c r="BE1196" s="145">
        <f>IF(N1196="základní",J1196,0)</f>
        <v>0</v>
      </c>
      <c r="BF1196" s="145">
        <f>IF(N1196="snížená",J1196,0)</f>
        <v>0</v>
      </c>
      <c r="BG1196" s="145">
        <f>IF(N1196="zákl. přenesená",J1196,0)</f>
        <v>0</v>
      </c>
      <c r="BH1196" s="145">
        <f>IF(N1196="sníž. přenesená",J1196,0)</f>
        <v>0</v>
      </c>
      <c r="BI1196" s="145">
        <f>IF(N1196="nulová",J1196,0)</f>
        <v>0</v>
      </c>
      <c r="BJ1196" s="19" t="s">
        <v>77</v>
      </c>
      <c r="BK1196" s="145">
        <f>ROUND(I1196*H1196,2)</f>
        <v>0</v>
      </c>
      <c r="BL1196" s="19" t="s">
        <v>316</v>
      </c>
      <c r="BM1196" s="144" t="s">
        <v>1551</v>
      </c>
    </row>
    <row r="1197" spans="2:65" s="1" customFormat="1" x14ac:dyDescent="0.2">
      <c r="B1197" s="34"/>
      <c r="D1197" s="146" t="s">
        <v>222</v>
      </c>
      <c r="F1197" s="147" t="s">
        <v>1498</v>
      </c>
      <c r="I1197" s="148"/>
      <c r="L1197" s="34"/>
      <c r="M1197" s="149"/>
      <c r="T1197" s="55"/>
      <c r="AT1197" s="19" t="s">
        <v>222</v>
      </c>
      <c r="AU1197" s="19" t="s">
        <v>79</v>
      </c>
    </row>
    <row r="1198" spans="2:65" s="14" customFormat="1" x14ac:dyDescent="0.2">
      <c r="B1198" s="170"/>
      <c r="D1198" s="150" t="s">
        <v>226</v>
      </c>
      <c r="E1198" s="171" t="s">
        <v>19</v>
      </c>
      <c r="F1198" s="172" t="s">
        <v>1552</v>
      </c>
      <c r="H1198" s="171" t="s">
        <v>19</v>
      </c>
      <c r="I1198" s="173"/>
      <c r="L1198" s="170"/>
      <c r="M1198" s="174"/>
      <c r="T1198" s="175"/>
      <c r="AT1198" s="171" t="s">
        <v>226</v>
      </c>
      <c r="AU1198" s="171" t="s">
        <v>79</v>
      </c>
      <c r="AV1198" s="14" t="s">
        <v>77</v>
      </c>
      <c r="AW1198" s="14" t="s">
        <v>31</v>
      </c>
      <c r="AX1198" s="14" t="s">
        <v>69</v>
      </c>
      <c r="AY1198" s="171" t="s">
        <v>212</v>
      </c>
    </row>
    <row r="1199" spans="2:65" s="12" customFormat="1" x14ac:dyDescent="0.2">
      <c r="B1199" s="152"/>
      <c r="D1199" s="150" t="s">
        <v>226</v>
      </c>
      <c r="E1199" s="153" t="s">
        <v>19</v>
      </c>
      <c r="F1199" s="154" t="s">
        <v>1553</v>
      </c>
      <c r="H1199" s="155">
        <v>71.61</v>
      </c>
      <c r="I1199" s="156"/>
      <c r="L1199" s="152"/>
      <c r="M1199" s="157"/>
      <c r="T1199" s="158"/>
      <c r="AT1199" s="153" t="s">
        <v>226</v>
      </c>
      <c r="AU1199" s="153" t="s">
        <v>79</v>
      </c>
      <c r="AV1199" s="12" t="s">
        <v>79</v>
      </c>
      <c r="AW1199" s="12" t="s">
        <v>31</v>
      </c>
      <c r="AX1199" s="12" t="s">
        <v>69</v>
      </c>
      <c r="AY1199" s="153" t="s">
        <v>212</v>
      </c>
    </row>
    <row r="1200" spans="2:65" s="13" customFormat="1" x14ac:dyDescent="0.2">
      <c r="B1200" s="159"/>
      <c r="D1200" s="150" t="s">
        <v>226</v>
      </c>
      <c r="E1200" s="160" t="s">
        <v>19</v>
      </c>
      <c r="F1200" s="161" t="s">
        <v>228</v>
      </c>
      <c r="H1200" s="162">
        <v>71.61</v>
      </c>
      <c r="I1200" s="163"/>
      <c r="L1200" s="159"/>
      <c r="M1200" s="164"/>
      <c r="T1200" s="165"/>
      <c r="AT1200" s="160" t="s">
        <v>226</v>
      </c>
      <c r="AU1200" s="160" t="s">
        <v>79</v>
      </c>
      <c r="AV1200" s="13" t="s">
        <v>229</v>
      </c>
      <c r="AW1200" s="13" t="s">
        <v>31</v>
      </c>
      <c r="AX1200" s="13" t="s">
        <v>77</v>
      </c>
      <c r="AY1200" s="160" t="s">
        <v>212</v>
      </c>
    </row>
    <row r="1201" spans="2:65" s="1" customFormat="1" ht="24.2" customHeight="1" x14ac:dyDescent="0.2">
      <c r="B1201" s="34"/>
      <c r="C1201" s="133" t="s">
        <v>1554</v>
      </c>
      <c r="D1201" s="133" t="s">
        <v>215</v>
      </c>
      <c r="E1201" s="134" t="s">
        <v>1555</v>
      </c>
      <c r="F1201" s="135" t="s">
        <v>1556</v>
      </c>
      <c r="G1201" s="136" t="s">
        <v>495</v>
      </c>
      <c r="H1201" s="137">
        <v>170.12700000000001</v>
      </c>
      <c r="I1201" s="138"/>
      <c r="J1201" s="139">
        <f>ROUND(I1201*H1201,2)</f>
        <v>0</v>
      </c>
      <c r="K1201" s="135" t="s">
        <v>219</v>
      </c>
      <c r="L1201" s="34"/>
      <c r="M1201" s="140" t="s">
        <v>19</v>
      </c>
      <c r="N1201" s="141" t="s">
        <v>40</v>
      </c>
      <c r="P1201" s="142">
        <f>O1201*H1201</f>
        <v>0</v>
      </c>
      <c r="Q1201" s="142">
        <v>0</v>
      </c>
      <c r="R1201" s="142">
        <f>Q1201*H1201</f>
        <v>0</v>
      </c>
      <c r="S1201" s="142">
        <v>2.5000000000000001E-3</v>
      </c>
      <c r="T1201" s="143">
        <f>S1201*H1201</f>
        <v>0.42531750000000001</v>
      </c>
      <c r="AR1201" s="144" t="s">
        <v>316</v>
      </c>
      <c r="AT1201" s="144" t="s">
        <v>215</v>
      </c>
      <c r="AU1201" s="144" t="s">
        <v>79</v>
      </c>
      <c r="AY1201" s="19" t="s">
        <v>212</v>
      </c>
      <c r="BE1201" s="145">
        <f>IF(N1201="základní",J1201,0)</f>
        <v>0</v>
      </c>
      <c r="BF1201" s="145">
        <f>IF(N1201="snížená",J1201,0)</f>
        <v>0</v>
      </c>
      <c r="BG1201" s="145">
        <f>IF(N1201="zákl. přenesená",J1201,0)</f>
        <v>0</v>
      </c>
      <c r="BH1201" s="145">
        <f>IF(N1201="sníž. přenesená",J1201,0)</f>
        <v>0</v>
      </c>
      <c r="BI1201" s="145">
        <f>IF(N1201="nulová",J1201,0)</f>
        <v>0</v>
      </c>
      <c r="BJ1201" s="19" t="s">
        <v>77</v>
      </c>
      <c r="BK1201" s="145">
        <f>ROUND(I1201*H1201,2)</f>
        <v>0</v>
      </c>
      <c r="BL1201" s="19" t="s">
        <v>316</v>
      </c>
      <c r="BM1201" s="144" t="s">
        <v>1557</v>
      </c>
    </row>
    <row r="1202" spans="2:65" s="1" customFormat="1" x14ac:dyDescent="0.2">
      <c r="B1202" s="34"/>
      <c r="D1202" s="146" t="s">
        <v>222</v>
      </c>
      <c r="F1202" s="147" t="s">
        <v>1558</v>
      </c>
      <c r="I1202" s="148"/>
      <c r="L1202" s="34"/>
      <c r="M1202" s="149"/>
      <c r="T1202" s="55"/>
      <c r="AT1202" s="19" t="s">
        <v>222</v>
      </c>
      <c r="AU1202" s="19" t="s">
        <v>79</v>
      </c>
    </row>
    <row r="1203" spans="2:65" s="14" customFormat="1" x14ac:dyDescent="0.2">
      <c r="B1203" s="170"/>
      <c r="D1203" s="150" t="s">
        <v>226</v>
      </c>
      <c r="E1203" s="171" t="s">
        <v>19</v>
      </c>
      <c r="F1203" s="172" t="s">
        <v>1559</v>
      </c>
      <c r="H1203" s="171" t="s">
        <v>19</v>
      </c>
      <c r="I1203" s="173"/>
      <c r="L1203" s="170"/>
      <c r="M1203" s="174"/>
      <c r="T1203" s="175"/>
      <c r="AT1203" s="171" t="s">
        <v>226</v>
      </c>
      <c r="AU1203" s="171" t="s">
        <v>79</v>
      </c>
      <c r="AV1203" s="14" t="s">
        <v>77</v>
      </c>
      <c r="AW1203" s="14" t="s">
        <v>31</v>
      </c>
      <c r="AX1203" s="14" t="s">
        <v>69</v>
      </c>
      <c r="AY1203" s="171" t="s">
        <v>212</v>
      </c>
    </row>
    <row r="1204" spans="2:65" s="12" customFormat="1" x14ac:dyDescent="0.2">
      <c r="B1204" s="152"/>
      <c r="D1204" s="150" t="s">
        <v>226</v>
      </c>
      <c r="E1204" s="153" t="s">
        <v>19</v>
      </c>
      <c r="F1204" s="154" t="s">
        <v>1560</v>
      </c>
      <c r="H1204" s="155">
        <v>10.3</v>
      </c>
      <c r="I1204" s="156"/>
      <c r="L1204" s="152"/>
      <c r="M1204" s="157"/>
      <c r="T1204" s="158"/>
      <c r="AT1204" s="153" t="s">
        <v>226</v>
      </c>
      <c r="AU1204" s="153" t="s">
        <v>79</v>
      </c>
      <c r="AV1204" s="12" t="s">
        <v>79</v>
      </c>
      <c r="AW1204" s="12" t="s">
        <v>31</v>
      </c>
      <c r="AX1204" s="12" t="s">
        <v>69</v>
      </c>
      <c r="AY1204" s="153" t="s">
        <v>212</v>
      </c>
    </row>
    <row r="1205" spans="2:65" s="12" customFormat="1" x14ac:dyDescent="0.2">
      <c r="B1205" s="152"/>
      <c r="D1205" s="150" t="s">
        <v>226</v>
      </c>
      <c r="E1205" s="153" t="s">
        <v>19</v>
      </c>
      <c r="F1205" s="154" t="s">
        <v>1561</v>
      </c>
      <c r="H1205" s="155">
        <v>10.282</v>
      </c>
      <c r="I1205" s="156"/>
      <c r="L1205" s="152"/>
      <c r="M1205" s="157"/>
      <c r="T1205" s="158"/>
      <c r="AT1205" s="153" t="s">
        <v>226</v>
      </c>
      <c r="AU1205" s="153" t="s">
        <v>79</v>
      </c>
      <c r="AV1205" s="12" t="s">
        <v>79</v>
      </c>
      <c r="AW1205" s="12" t="s">
        <v>31</v>
      </c>
      <c r="AX1205" s="12" t="s">
        <v>69</v>
      </c>
      <c r="AY1205" s="153" t="s">
        <v>212</v>
      </c>
    </row>
    <row r="1206" spans="2:65" s="15" customFormat="1" x14ac:dyDescent="0.2">
      <c r="B1206" s="176"/>
      <c r="D1206" s="150" t="s">
        <v>226</v>
      </c>
      <c r="E1206" s="177" t="s">
        <v>19</v>
      </c>
      <c r="F1206" s="178" t="s">
        <v>455</v>
      </c>
      <c r="H1206" s="179">
        <v>20.582000000000001</v>
      </c>
      <c r="I1206" s="180"/>
      <c r="L1206" s="176"/>
      <c r="M1206" s="181"/>
      <c r="T1206" s="182"/>
      <c r="AT1206" s="177" t="s">
        <v>226</v>
      </c>
      <c r="AU1206" s="177" t="s">
        <v>79</v>
      </c>
      <c r="AV1206" s="15" t="s">
        <v>236</v>
      </c>
      <c r="AW1206" s="15" t="s">
        <v>31</v>
      </c>
      <c r="AX1206" s="15" t="s">
        <v>69</v>
      </c>
      <c r="AY1206" s="177" t="s">
        <v>212</v>
      </c>
    </row>
    <row r="1207" spans="2:65" s="14" customFormat="1" x14ac:dyDescent="0.2">
      <c r="B1207" s="170"/>
      <c r="D1207" s="150" t="s">
        <v>226</v>
      </c>
      <c r="E1207" s="171" t="s">
        <v>19</v>
      </c>
      <c r="F1207" s="172" t="s">
        <v>1562</v>
      </c>
      <c r="H1207" s="171" t="s">
        <v>19</v>
      </c>
      <c r="I1207" s="173"/>
      <c r="L1207" s="170"/>
      <c r="M1207" s="174"/>
      <c r="T1207" s="175"/>
      <c r="AT1207" s="171" t="s">
        <v>226</v>
      </c>
      <c r="AU1207" s="171" t="s">
        <v>79</v>
      </c>
      <c r="AV1207" s="14" t="s">
        <v>77</v>
      </c>
      <c r="AW1207" s="14" t="s">
        <v>31</v>
      </c>
      <c r="AX1207" s="14" t="s">
        <v>69</v>
      </c>
      <c r="AY1207" s="171" t="s">
        <v>212</v>
      </c>
    </row>
    <row r="1208" spans="2:65" s="12" customFormat="1" x14ac:dyDescent="0.2">
      <c r="B1208" s="152"/>
      <c r="D1208" s="150" t="s">
        <v>226</v>
      </c>
      <c r="E1208" s="153" t="s">
        <v>19</v>
      </c>
      <c r="F1208" s="154" t="s">
        <v>1563</v>
      </c>
      <c r="H1208" s="155">
        <v>99.2</v>
      </c>
      <c r="I1208" s="156"/>
      <c r="L1208" s="152"/>
      <c r="M1208" s="157"/>
      <c r="T1208" s="158"/>
      <c r="AT1208" s="153" t="s">
        <v>226</v>
      </c>
      <c r="AU1208" s="153" t="s">
        <v>79</v>
      </c>
      <c r="AV1208" s="12" t="s">
        <v>79</v>
      </c>
      <c r="AW1208" s="12" t="s">
        <v>31</v>
      </c>
      <c r="AX1208" s="12" t="s">
        <v>69</v>
      </c>
      <c r="AY1208" s="153" t="s">
        <v>212</v>
      </c>
    </row>
    <row r="1209" spans="2:65" s="12" customFormat="1" x14ac:dyDescent="0.2">
      <c r="B1209" s="152"/>
      <c r="D1209" s="150" t="s">
        <v>226</v>
      </c>
      <c r="E1209" s="153" t="s">
        <v>19</v>
      </c>
      <c r="F1209" s="154" t="s">
        <v>1564</v>
      </c>
      <c r="H1209" s="155">
        <v>38.1</v>
      </c>
      <c r="I1209" s="156"/>
      <c r="L1209" s="152"/>
      <c r="M1209" s="157"/>
      <c r="T1209" s="158"/>
      <c r="AT1209" s="153" t="s">
        <v>226</v>
      </c>
      <c r="AU1209" s="153" t="s">
        <v>79</v>
      </c>
      <c r="AV1209" s="12" t="s">
        <v>79</v>
      </c>
      <c r="AW1209" s="12" t="s">
        <v>31</v>
      </c>
      <c r="AX1209" s="12" t="s">
        <v>69</v>
      </c>
      <c r="AY1209" s="153" t="s">
        <v>212</v>
      </c>
    </row>
    <row r="1210" spans="2:65" s="15" customFormat="1" x14ac:dyDescent="0.2">
      <c r="B1210" s="176"/>
      <c r="D1210" s="150" t="s">
        <v>226</v>
      </c>
      <c r="E1210" s="177" t="s">
        <v>19</v>
      </c>
      <c r="F1210" s="178" t="s">
        <v>455</v>
      </c>
      <c r="H1210" s="179">
        <v>137.30000000000001</v>
      </c>
      <c r="I1210" s="180"/>
      <c r="L1210" s="176"/>
      <c r="M1210" s="181"/>
      <c r="T1210" s="182"/>
      <c r="AT1210" s="177" t="s">
        <v>226</v>
      </c>
      <c r="AU1210" s="177" t="s">
        <v>79</v>
      </c>
      <c r="AV1210" s="15" t="s">
        <v>236</v>
      </c>
      <c r="AW1210" s="15" t="s">
        <v>31</v>
      </c>
      <c r="AX1210" s="15" t="s">
        <v>69</v>
      </c>
      <c r="AY1210" s="177" t="s">
        <v>212</v>
      </c>
    </row>
    <row r="1211" spans="2:65" s="14" customFormat="1" x14ac:dyDescent="0.2">
      <c r="B1211" s="170"/>
      <c r="D1211" s="150" t="s">
        <v>226</v>
      </c>
      <c r="E1211" s="171" t="s">
        <v>19</v>
      </c>
      <c r="F1211" s="172" t="s">
        <v>1531</v>
      </c>
      <c r="H1211" s="171" t="s">
        <v>19</v>
      </c>
      <c r="I1211" s="173"/>
      <c r="L1211" s="170"/>
      <c r="M1211" s="174"/>
      <c r="T1211" s="175"/>
      <c r="AT1211" s="171" t="s">
        <v>226</v>
      </c>
      <c r="AU1211" s="171" t="s">
        <v>79</v>
      </c>
      <c r="AV1211" s="14" t="s">
        <v>77</v>
      </c>
      <c r="AW1211" s="14" t="s">
        <v>31</v>
      </c>
      <c r="AX1211" s="14" t="s">
        <v>69</v>
      </c>
      <c r="AY1211" s="171" t="s">
        <v>212</v>
      </c>
    </row>
    <row r="1212" spans="2:65" s="12" customFormat="1" x14ac:dyDescent="0.2">
      <c r="B1212" s="152"/>
      <c r="D1212" s="150" t="s">
        <v>226</v>
      </c>
      <c r="E1212" s="153" t="s">
        <v>19</v>
      </c>
      <c r="F1212" s="154" t="s">
        <v>1565</v>
      </c>
      <c r="H1212" s="155">
        <v>12.244999999999999</v>
      </c>
      <c r="I1212" s="156"/>
      <c r="L1212" s="152"/>
      <c r="M1212" s="157"/>
      <c r="T1212" s="158"/>
      <c r="AT1212" s="153" t="s">
        <v>226</v>
      </c>
      <c r="AU1212" s="153" t="s">
        <v>79</v>
      </c>
      <c r="AV1212" s="12" t="s">
        <v>79</v>
      </c>
      <c r="AW1212" s="12" t="s">
        <v>31</v>
      </c>
      <c r="AX1212" s="12" t="s">
        <v>69</v>
      </c>
      <c r="AY1212" s="153" t="s">
        <v>212</v>
      </c>
    </row>
    <row r="1213" spans="2:65" s="15" customFormat="1" x14ac:dyDescent="0.2">
      <c r="B1213" s="176"/>
      <c r="D1213" s="150" t="s">
        <v>226</v>
      </c>
      <c r="E1213" s="177" t="s">
        <v>19</v>
      </c>
      <c r="F1213" s="178" t="s">
        <v>455</v>
      </c>
      <c r="H1213" s="179">
        <v>12.244999999999999</v>
      </c>
      <c r="I1213" s="180"/>
      <c r="L1213" s="176"/>
      <c r="M1213" s="181"/>
      <c r="T1213" s="182"/>
      <c r="AT1213" s="177" t="s">
        <v>226</v>
      </c>
      <c r="AU1213" s="177" t="s">
        <v>79</v>
      </c>
      <c r="AV1213" s="15" t="s">
        <v>236</v>
      </c>
      <c r="AW1213" s="15" t="s">
        <v>31</v>
      </c>
      <c r="AX1213" s="15" t="s">
        <v>69</v>
      </c>
      <c r="AY1213" s="177" t="s">
        <v>212</v>
      </c>
    </row>
    <row r="1214" spans="2:65" s="13" customFormat="1" x14ac:dyDescent="0.2">
      <c r="B1214" s="159"/>
      <c r="D1214" s="150" t="s">
        <v>226</v>
      </c>
      <c r="E1214" s="160" t="s">
        <v>19</v>
      </c>
      <c r="F1214" s="161" t="s">
        <v>228</v>
      </c>
      <c r="H1214" s="162">
        <v>170.12700000000001</v>
      </c>
      <c r="I1214" s="163"/>
      <c r="L1214" s="159"/>
      <c r="M1214" s="164"/>
      <c r="T1214" s="165"/>
      <c r="AT1214" s="160" t="s">
        <v>226</v>
      </c>
      <c r="AU1214" s="160" t="s">
        <v>79</v>
      </c>
      <c r="AV1214" s="13" t="s">
        <v>229</v>
      </c>
      <c r="AW1214" s="13" t="s">
        <v>31</v>
      </c>
      <c r="AX1214" s="13" t="s">
        <v>77</v>
      </c>
      <c r="AY1214" s="160" t="s">
        <v>212</v>
      </c>
    </row>
    <row r="1215" spans="2:65" s="1" customFormat="1" ht="24.2" customHeight="1" x14ac:dyDescent="0.2">
      <c r="B1215" s="34"/>
      <c r="C1215" s="133" t="s">
        <v>1566</v>
      </c>
      <c r="D1215" s="133" t="s">
        <v>215</v>
      </c>
      <c r="E1215" s="134" t="s">
        <v>1567</v>
      </c>
      <c r="F1215" s="135" t="s">
        <v>1568</v>
      </c>
      <c r="G1215" s="136" t="s">
        <v>495</v>
      </c>
      <c r="H1215" s="137">
        <v>6.6</v>
      </c>
      <c r="I1215" s="138"/>
      <c r="J1215" s="139">
        <f>ROUND(I1215*H1215,2)</f>
        <v>0</v>
      </c>
      <c r="K1215" s="135" t="s">
        <v>219</v>
      </c>
      <c r="L1215" s="34"/>
      <c r="M1215" s="140" t="s">
        <v>19</v>
      </c>
      <c r="N1215" s="141" t="s">
        <v>40</v>
      </c>
      <c r="P1215" s="142">
        <f>O1215*H1215</f>
        <v>0</v>
      </c>
      <c r="Q1215" s="142">
        <v>0</v>
      </c>
      <c r="R1215" s="142">
        <f>Q1215*H1215</f>
        <v>0</v>
      </c>
      <c r="S1215" s="142">
        <v>6.0000000000000001E-3</v>
      </c>
      <c r="T1215" s="143">
        <f>S1215*H1215</f>
        <v>3.9599999999999996E-2</v>
      </c>
      <c r="AR1215" s="144" t="s">
        <v>316</v>
      </c>
      <c r="AT1215" s="144" t="s">
        <v>215</v>
      </c>
      <c r="AU1215" s="144" t="s">
        <v>79</v>
      </c>
      <c r="AY1215" s="19" t="s">
        <v>212</v>
      </c>
      <c r="BE1215" s="145">
        <f>IF(N1215="základní",J1215,0)</f>
        <v>0</v>
      </c>
      <c r="BF1215" s="145">
        <f>IF(N1215="snížená",J1215,0)</f>
        <v>0</v>
      </c>
      <c r="BG1215" s="145">
        <f>IF(N1215="zákl. přenesená",J1215,0)</f>
        <v>0</v>
      </c>
      <c r="BH1215" s="145">
        <f>IF(N1215="sníž. přenesená",J1215,0)</f>
        <v>0</v>
      </c>
      <c r="BI1215" s="145">
        <f>IF(N1215="nulová",J1215,0)</f>
        <v>0</v>
      </c>
      <c r="BJ1215" s="19" t="s">
        <v>77</v>
      </c>
      <c r="BK1215" s="145">
        <f>ROUND(I1215*H1215,2)</f>
        <v>0</v>
      </c>
      <c r="BL1215" s="19" t="s">
        <v>316</v>
      </c>
      <c r="BM1215" s="144" t="s">
        <v>1569</v>
      </c>
    </row>
    <row r="1216" spans="2:65" s="1" customFormat="1" x14ac:dyDescent="0.2">
      <c r="B1216" s="34"/>
      <c r="D1216" s="146" t="s">
        <v>222</v>
      </c>
      <c r="F1216" s="147" t="s">
        <v>1570</v>
      </c>
      <c r="I1216" s="148"/>
      <c r="L1216" s="34"/>
      <c r="M1216" s="149"/>
      <c r="T1216" s="55"/>
      <c r="AT1216" s="19" t="s">
        <v>222</v>
      </c>
      <c r="AU1216" s="19" t="s">
        <v>79</v>
      </c>
    </row>
    <row r="1217" spans="2:65" s="14" customFormat="1" x14ac:dyDescent="0.2">
      <c r="B1217" s="170"/>
      <c r="D1217" s="150" t="s">
        <v>226</v>
      </c>
      <c r="E1217" s="171" t="s">
        <v>19</v>
      </c>
      <c r="F1217" s="172" t="s">
        <v>1559</v>
      </c>
      <c r="H1217" s="171" t="s">
        <v>19</v>
      </c>
      <c r="I1217" s="173"/>
      <c r="L1217" s="170"/>
      <c r="M1217" s="174"/>
      <c r="T1217" s="175"/>
      <c r="AT1217" s="171" t="s">
        <v>226</v>
      </c>
      <c r="AU1217" s="171" t="s">
        <v>79</v>
      </c>
      <c r="AV1217" s="14" t="s">
        <v>77</v>
      </c>
      <c r="AW1217" s="14" t="s">
        <v>31</v>
      </c>
      <c r="AX1217" s="14" t="s">
        <v>69</v>
      </c>
      <c r="AY1217" s="171" t="s">
        <v>212</v>
      </c>
    </row>
    <row r="1218" spans="2:65" s="12" customFormat="1" x14ac:dyDescent="0.2">
      <c r="B1218" s="152"/>
      <c r="D1218" s="150" t="s">
        <v>226</v>
      </c>
      <c r="E1218" s="153" t="s">
        <v>19</v>
      </c>
      <c r="F1218" s="154" t="s">
        <v>1571</v>
      </c>
      <c r="H1218" s="155">
        <v>6.6</v>
      </c>
      <c r="I1218" s="156"/>
      <c r="L1218" s="152"/>
      <c r="M1218" s="157"/>
      <c r="T1218" s="158"/>
      <c r="AT1218" s="153" t="s">
        <v>226</v>
      </c>
      <c r="AU1218" s="153" t="s">
        <v>79</v>
      </c>
      <c r="AV1218" s="12" t="s">
        <v>79</v>
      </c>
      <c r="AW1218" s="12" t="s">
        <v>31</v>
      </c>
      <c r="AX1218" s="12" t="s">
        <v>69</v>
      </c>
      <c r="AY1218" s="153" t="s">
        <v>212</v>
      </c>
    </row>
    <row r="1219" spans="2:65" s="13" customFormat="1" x14ac:dyDescent="0.2">
      <c r="B1219" s="159"/>
      <c r="D1219" s="150" t="s">
        <v>226</v>
      </c>
      <c r="E1219" s="160" t="s">
        <v>19</v>
      </c>
      <c r="F1219" s="161" t="s">
        <v>228</v>
      </c>
      <c r="H1219" s="162">
        <v>6.6</v>
      </c>
      <c r="I1219" s="163"/>
      <c r="L1219" s="159"/>
      <c r="M1219" s="164"/>
      <c r="T1219" s="165"/>
      <c r="AT1219" s="160" t="s">
        <v>226</v>
      </c>
      <c r="AU1219" s="160" t="s">
        <v>79</v>
      </c>
      <c r="AV1219" s="13" t="s">
        <v>229</v>
      </c>
      <c r="AW1219" s="13" t="s">
        <v>31</v>
      </c>
      <c r="AX1219" s="13" t="s">
        <v>77</v>
      </c>
      <c r="AY1219" s="160" t="s">
        <v>212</v>
      </c>
    </row>
    <row r="1220" spans="2:65" s="1" customFormat="1" ht="24.2" customHeight="1" x14ac:dyDescent="0.2">
      <c r="B1220" s="34"/>
      <c r="C1220" s="133" t="s">
        <v>1572</v>
      </c>
      <c r="D1220" s="133" t="s">
        <v>215</v>
      </c>
      <c r="E1220" s="134" t="s">
        <v>1573</v>
      </c>
      <c r="F1220" s="135" t="s">
        <v>1574</v>
      </c>
      <c r="G1220" s="136" t="s">
        <v>495</v>
      </c>
      <c r="H1220" s="137">
        <v>719.7</v>
      </c>
      <c r="I1220" s="138"/>
      <c r="J1220" s="139">
        <f>ROUND(I1220*H1220,2)</f>
        <v>0</v>
      </c>
      <c r="K1220" s="135" t="s">
        <v>219</v>
      </c>
      <c r="L1220" s="34"/>
      <c r="M1220" s="140" t="s">
        <v>19</v>
      </c>
      <c r="N1220" s="141" t="s">
        <v>40</v>
      </c>
      <c r="P1220" s="142">
        <f>O1220*H1220</f>
        <v>0</v>
      </c>
      <c r="Q1220" s="142">
        <v>0</v>
      </c>
      <c r="R1220" s="142">
        <f>Q1220*H1220</f>
        <v>0</v>
      </c>
      <c r="S1220" s="142">
        <v>3.7499999999999999E-2</v>
      </c>
      <c r="T1220" s="143">
        <f>S1220*H1220</f>
        <v>26.98875</v>
      </c>
      <c r="AR1220" s="144" t="s">
        <v>316</v>
      </c>
      <c r="AT1220" s="144" t="s">
        <v>215</v>
      </c>
      <c r="AU1220" s="144" t="s">
        <v>79</v>
      </c>
      <c r="AY1220" s="19" t="s">
        <v>212</v>
      </c>
      <c r="BE1220" s="145">
        <f>IF(N1220="základní",J1220,0)</f>
        <v>0</v>
      </c>
      <c r="BF1220" s="145">
        <f>IF(N1220="snížená",J1220,0)</f>
        <v>0</v>
      </c>
      <c r="BG1220" s="145">
        <f>IF(N1220="zákl. přenesená",J1220,0)</f>
        <v>0</v>
      </c>
      <c r="BH1220" s="145">
        <f>IF(N1220="sníž. přenesená",J1220,0)</f>
        <v>0</v>
      </c>
      <c r="BI1220" s="145">
        <f>IF(N1220="nulová",J1220,0)</f>
        <v>0</v>
      </c>
      <c r="BJ1220" s="19" t="s">
        <v>77</v>
      </c>
      <c r="BK1220" s="145">
        <f>ROUND(I1220*H1220,2)</f>
        <v>0</v>
      </c>
      <c r="BL1220" s="19" t="s">
        <v>316</v>
      </c>
      <c r="BM1220" s="144" t="s">
        <v>1575</v>
      </c>
    </row>
    <row r="1221" spans="2:65" s="1" customFormat="1" x14ac:dyDescent="0.2">
      <c r="B1221" s="34"/>
      <c r="D1221" s="146" t="s">
        <v>222</v>
      </c>
      <c r="F1221" s="147" t="s">
        <v>1576</v>
      </c>
      <c r="I1221" s="148"/>
      <c r="L1221" s="34"/>
      <c r="M1221" s="149"/>
      <c r="T1221" s="55"/>
      <c r="AT1221" s="19" t="s">
        <v>222</v>
      </c>
      <c r="AU1221" s="19" t="s">
        <v>79</v>
      </c>
    </row>
    <row r="1222" spans="2:65" s="14" customFormat="1" x14ac:dyDescent="0.2">
      <c r="B1222" s="170"/>
      <c r="D1222" s="150" t="s">
        <v>226</v>
      </c>
      <c r="E1222" s="171" t="s">
        <v>19</v>
      </c>
      <c r="F1222" s="172" t="s">
        <v>1577</v>
      </c>
      <c r="H1222" s="171" t="s">
        <v>19</v>
      </c>
      <c r="I1222" s="173"/>
      <c r="L1222" s="170"/>
      <c r="M1222" s="174"/>
      <c r="T1222" s="175"/>
      <c r="AT1222" s="171" t="s">
        <v>226</v>
      </c>
      <c r="AU1222" s="171" t="s">
        <v>79</v>
      </c>
      <c r="AV1222" s="14" t="s">
        <v>77</v>
      </c>
      <c r="AW1222" s="14" t="s">
        <v>31</v>
      </c>
      <c r="AX1222" s="14" t="s">
        <v>69</v>
      </c>
      <c r="AY1222" s="171" t="s">
        <v>212</v>
      </c>
    </row>
    <row r="1223" spans="2:65" s="12" customFormat="1" x14ac:dyDescent="0.2">
      <c r="B1223" s="152"/>
      <c r="D1223" s="150" t="s">
        <v>226</v>
      </c>
      <c r="E1223" s="153" t="s">
        <v>19</v>
      </c>
      <c r="F1223" s="154" t="s">
        <v>1578</v>
      </c>
      <c r="H1223" s="155">
        <v>719.7</v>
      </c>
      <c r="I1223" s="156"/>
      <c r="L1223" s="152"/>
      <c r="M1223" s="157"/>
      <c r="T1223" s="158"/>
      <c r="AT1223" s="153" t="s">
        <v>226</v>
      </c>
      <c r="AU1223" s="153" t="s">
        <v>79</v>
      </c>
      <c r="AV1223" s="12" t="s">
        <v>79</v>
      </c>
      <c r="AW1223" s="12" t="s">
        <v>31</v>
      </c>
      <c r="AX1223" s="12" t="s">
        <v>69</v>
      </c>
      <c r="AY1223" s="153" t="s">
        <v>212</v>
      </c>
    </row>
    <row r="1224" spans="2:65" s="13" customFormat="1" x14ac:dyDescent="0.2">
      <c r="B1224" s="159"/>
      <c r="D1224" s="150" t="s">
        <v>226</v>
      </c>
      <c r="E1224" s="160" t="s">
        <v>19</v>
      </c>
      <c r="F1224" s="161" t="s">
        <v>228</v>
      </c>
      <c r="H1224" s="162">
        <v>719.7</v>
      </c>
      <c r="I1224" s="163"/>
      <c r="L1224" s="159"/>
      <c r="M1224" s="164"/>
      <c r="T1224" s="165"/>
      <c r="AT1224" s="160" t="s">
        <v>226</v>
      </c>
      <c r="AU1224" s="160" t="s">
        <v>79</v>
      </c>
      <c r="AV1224" s="13" t="s">
        <v>229</v>
      </c>
      <c r="AW1224" s="13" t="s">
        <v>31</v>
      </c>
      <c r="AX1224" s="13" t="s">
        <v>77</v>
      </c>
      <c r="AY1224" s="160" t="s">
        <v>212</v>
      </c>
    </row>
    <row r="1225" spans="2:65" s="1" customFormat="1" ht="24.2" customHeight="1" x14ac:dyDescent="0.2">
      <c r="B1225" s="34"/>
      <c r="C1225" s="133" t="s">
        <v>1579</v>
      </c>
      <c r="D1225" s="133" t="s">
        <v>215</v>
      </c>
      <c r="E1225" s="134" t="s">
        <v>1580</v>
      </c>
      <c r="F1225" s="135" t="s">
        <v>1581</v>
      </c>
      <c r="G1225" s="136" t="s">
        <v>495</v>
      </c>
      <c r="H1225" s="137">
        <v>1628.37</v>
      </c>
      <c r="I1225" s="138"/>
      <c r="J1225" s="139">
        <f>ROUND(I1225*H1225,2)</f>
        <v>0</v>
      </c>
      <c r="K1225" s="135" t="s">
        <v>219</v>
      </c>
      <c r="L1225" s="34"/>
      <c r="M1225" s="140" t="s">
        <v>19</v>
      </c>
      <c r="N1225" s="141" t="s">
        <v>40</v>
      </c>
      <c r="P1225" s="142">
        <f>O1225*H1225</f>
        <v>0</v>
      </c>
      <c r="Q1225" s="142">
        <v>0</v>
      </c>
      <c r="R1225" s="142">
        <f>Q1225*H1225</f>
        <v>0</v>
      </c>
      <c r="S1225" s="142">
        <v>6.4999999999999997E-3</v>
      </c>
      <c r="T1225" s="143">
        <f>S1225*H1225</f>
        <v>10.584404999999999</v>
      </c>
      <c r="AR1225" s="144" t="s">
        <v>316</v>
      </c>
      <c r="AT1225" s="144" t="s">
        <v>215</v>
      </c>
      <c r="AU1225" s="144" t="s">
        <v>79</v>
      </c>
      <c r="AY1225" s="19" t="s">
        <v>212</v>
      </c>
      <c r="BE1225" s="145">
        <f>IF(N1225="základní",J1225,0)</f>
        <v>0</v>
      </c>
      <c r="BF1225" s="145">
        <f>IF(N1225="snížená",J1225,0)</f>
        <v>0</v>
      </c>
      <c r="BG1225" s="145">
        <f>IF(N1225="zákl. přenesená",J1225,0)</f>
        <v>0</v>
      </c>
      <c r="BH1225" s="145">
        <f>IF(N1225="sníž. přenesená",J1225,0)</f>
        <v>0</v>
      </c>
      <c r="BI1225" s="145">
        <f>IF(N1225="nulová",J1225,0)</f>
        <v>0</v>
      </c>
      <c r="BJ1225" s="19" t="s">
        <v>77</v>
      </c>
      <c r="BK1225" s="145">
        <f>ROUND(I1225*H1225,2)</f>
        <v>0</v>
      </c>
      <c r="BL1225" s="19" t="s">
        <v>316</v>
      </c>
      <c r="BM1225" s="144" t="s">
        <v>1582</v>
      </c>
    </row>
    <row r="1226" spans="2:65" s="1" customFormat="1" x14ac:dyDescent="0.2">
      <c r="B1226" s="34"/>
      <c r="D1226" s="146" t="s">
        <v>222</v>
      </c>
      <c r="F1226" s="147" t="s">
        <v>1583</v>
      </c>
      <c r="I1226" s="148"/>
      <c r="L1226" s="34"/>
      <c r="M1226" s="149"/>
      <c r="T1226" s="55"/>
      <c r="AT1226" s="19" t="s">
        <v>222</v>
      </c>
      <c r="AU1226" s="19" t="s">
        <v>79</v>
      </c>
    </row>
    <row r="1227" spans="2:65" s="14" customFormat="1" x14ac:dyDescent="0.2">
      <c r="B1227" s="170"/>
      <c r="D1227" s="150" t="s">
        <v>226</v>
      </c>
      <c r="E1227" s="171" t="s">
        <v>19</v>
      </c>
      <c r="F1227" s="172" t="s">
        <v>1584</v>
      </c>
      <c r="H1227" s="171" t="s">
        <v>19</v>
      </c>
      <c r="I1227" s="173"/>
      <c r="L1227" s="170"/>
      <c r="M1227" s="174"/>
      <c r="T1227" s="175"/>
      <c r="AT1227" s="171" t="s">
        <v>226</v>
      </c>
      <c r="AU1227" s="171" t="s">
        <v>79</v>
      </c>
      <c r="AV1227" s="14" t="s">
        <v>77</v>
      </c>
      <c r="AW1227" s="14" t="s">
        <v>31</v>
      </c>
      <c r="AX1227" s="14" t="s">
        <v>69</v>
      </c>
      <c r="AY1227" s="171" t="s">
        <v>212</v>
      </c>
    </row>
    <row r="1228" spans="2:65" s="12" customFormat="1" x14ac:dyDescent="0.2">
      <c r="B1228" s="152"/>
      <c r="D1228" s="150" t="s">
        <v>226</v>
      </c>
      <c r="E1228" s="153" t="s">
        <v>19</v>
      </c>
      <c r="F1228" s="154" t="s">
        <v>1585</v>
      </c>
      <c r="H1228" s="155">
        <v>719.7</v>
      </c>
      <c r="I1228" s="156"/>
      <c r="L1228" s="152"/>
      <c r="M1228" s="157"/>
      <c r="T1228" s="158"/>
      <c r="AT1228" s="153" t="s">
        <v>226</v>
      </c>
      <c r="AU1228" s="153" t="s">
        <v>79</v>
      </c>
      <c r="AV1228" s="12" t="s">
        <v>79</v>
      </c>
      <c r="AW1228" s="12" t="s">
        <v>31</v>
      </c>
      <c r="AX1228" s="12" t="s">
        <v>69</v>
      </c>
      <c r="AY1228" s="153" t="s">
        <v>212</v>
      </c>
    </row>
    <row r="1229" spans="2:65" s="12" customFormat="1" x14ac:dyDescent="0.2">
      <c r="B1229" s="152"/>
      <c r="D1229" s="150" t="s">
        <v>226</v>
      </c>
      <c r="E1229" s="153" t="s">
        <v>19</v>
      </c>
      <c r="F1229" s="154" t="s">
        <v>1586</v>
      </c>
      <c r="H1229" s="155">
        <v>188.97</v>
      </c>
      <c r="I1229" s="156"/>
      <c r="L1229" s="152"/>
      <c r="M1229" s="157"/>
      <c r="T1229" s="158"/>
      <c r="AT1229" s="153" t="s">
        <v>226</v>
      </c>
      <c r="AU1229" s="153" t="s">
        <v>79</v>
      </c>
      <c r="AV1229" s="12" t="s">
        <v>79</v>
      </c>
      <c r="AW1229" s="12" t="s">
        <v>31</v>
      </c>
      <c r="AX1229" s="12" t="s">
        <v>69</v>
      </c>
      <c r="AY1229" s="153" t="s">
        <v>212</v>
      </c>
    </row>
    <row r="1230" spans="2:65" s="15" customFormat="1" x14ac:dyDescent="0.2">
      <c r="B1230" s="176"/>
      <c r="D1230" s="150" t="s">
        <v>226</v>
      </c>
      <c r="E1230" s="177" t="s">
        <v>19</v>
      </c>
      <c r="F1230" s="178" t="s">
        <v>455</v>
      </c>
      <c r="H1230" s="179">
        <v>908.67</v>
      </c>
      <c r="I1230" s="180"/>
      <c r="L1230" s="176"/>
      <c r="M1230" s="181"/>
      <c r="T1230" s="182"/>
      <c r="AT1230" s="177" t="s">
        <v>226</v>
      </c>
      <c r="AU1230" s="177" t="s">
        <v>79</v>
      </c>
      <c r="AV1230" s="15" t="s">
        <v>236</v>
      </c>
      <c r="AW1230" s="15" t="s">
        <v>31</v>
      </c>
      <c r="AX1230" s="15" t="s">
        <v>69</v>
      </c>
      <c r="AY1230" s="177" t="s">
        <v>212</v>
      </c>
    </row>
    <row r="1231" spans="2:65" s="14" customFormat="1" x14ac:dyDescent="0.2">
      <c r="B1231" s="170"/>
      <c r="D1231" s="150" t="s">
        <v>226</v>
      </c>
      <c r="E1231" s="171" t="s">
        <v>19</v>
      </c>
      <c r="F1231" s="172" t="s">
        <v>1587</v>
      </c>
      <c r="H1231" s="171" t="s">
        <v>19</v>
      </c>
      <c r="I1231" s="173"/>
      <c r="L1231" s="170"/>
      <c r="M1231" s="174"/>
      <c r="T1231" s="175"/>
      <c r="AT1231" s="171" t="s">
        <v>226</v>
      </c>
      <c r="AU1231" s="171" t="s">
        <v>79</v>
      </c>
      <c r="AV1231" s="14" t="s">
        <v>77</v>
      </c>
      <c r="AW1231" s="14" t="s">
        <v>31</v>
      </c>
      <c r="AX1231" s="14" t="s">
        <v>69</v>
      </c>
      <c r="AY1231" s="171" t="s">
        <v>212</v>
      </c>
    </row>
    <row r="1232" spans="2:65" s="12" customFormat="1" x14ac:dyDescent="0.2">
      <c r="B1232" s="152"/>
      <c r="D1232" s="150" t="s">
        <v>226</v>
      </c>
      <c r="E1232" s="153" t="s">
        <v>19</v>
      </c>
      <c r="F1232" s="154" t="s">
        <v>1588</v>
      </c>
      <c r="H1232" s="155">
        <v>719.7</v>
      </c>
      <c r="I1232" s="156"/>
      <c r="L1232" s="152"/>
      <c r="M1232" s="157"/>
      <c r="T1232" s="158"/>
      <c r="AT1232" s="153" t="s">
        <v>226</v>
      </c>
      <c r="AU1232" s="153" t="s">
        <v>79</v>
      </c>
      <c r="AV1232" s="12" t="s">
        <v>79</v>
      </c>
      <c r="AW1232" s="12" t="s">
        <v>31</v>
      </c>
      <c r="AX1232" s="12" t="s">
        <v>69</v>
      </c>
      <c r="AY1232" s="153" t="s">
        <v>212</v>
      </c>
    </row>
    <row r="1233" spans="2:65" s="15" customFormat="1" x14ac:dyDescent="0.2">
      <c r="B1233" s="176"/>
      <c r="D1233" s="150" t="s">
        <v>226</v>
      </c>
      <c r="E1233" s="177" t="s">
        <v>19</v>
      </c>
      <c r="F1233" s="178" t="s">
        <v>455</v>
      </c>
      <c r="H1233" s="179">
        <v>719.7</v>
      </c>
      <c r="I1233" s="180"/>
      <c r="L1233" s="176"/>
      <c r="M1233" s="181"/>
      <c r="T1233" s="182"/>
      <c r="AT1233" s="177" t="s">
        <v>226</v>
      </c>
      <c r="AU1233" s="177" t="s">
        <v>79</v>
      </c>
      <c r="AV1233" s="15" t="s">
        <v>236</v>
      </c>
      <c r="AW1233" s="15" t="s">
        <v>31</v>
      </c>
      <c r="AX1233" s="15" t="s">
        <v>69</v>
      </c>
      <c r="AY1233" s="177" t="s">
        <v>212</v>
      </c>
    </row>
    <row r="1234" spans="2:65" s="13" customFormat="1" x14ac:dyDescent="0.2">
      <c r="B1234" s="159"/>
      <c r="D1234" s="150" t="s">
        <v>226</v>
      </c>
      <c r="E1234" s="160" t="s">
        <v>19</v>
      </c>
      <c r="F1234" s="161" t="s">
        <v>228</v>
      </c>
      <c r="H1234" s="162">
        <v>1628.37</v>
      </c>
      <c r="I1234" s="163"/>
      <c r="L1234" s="159"/>
      <c r="M1234" s="164"/>
      <c r="T1234" s="165"/>
      <c r="AT1234" s="160" t="s">
        <v>226</v>
      </c>
      <c r="AU1234" s="160" t="s">
        <v>79</v>
      </c>
      <c r="AV1234" s="13" t="s">
        <v>229</v>
      </c>
      <c r="AW1234" s="13" t="s">
        <v>31</v>
      </c>
      <c r="AX1234" s="13" t="s">
        <v>77</v>
      </c>
      <c r="AY1234" s="160" t="s">
        <v>212</v>
      </c>
    </row>
    <row r="1235" spans="2:65" s="1" customFormat="1" ht="24.2" customHeight="1" x14ac:dyDescent="0.2">
      <c r="B1235" s="34"/>
      <c r="C1235" s="133" t="s">
        <v>1589</v>
      </c>
      <c r="D1235" s="133" t="s">
        <v>215</v>
      </c>
      <c r="E1235" s="134" t="s">
        <v>1590</v>
      </c>
      <c r="F1235" s="135" t="s">
        <v>1591</v>
      </c>
      <c r="G1235" s="136" t="s">
        <v>495</v>
      </c>
      <c r="H1235" s="137">
        <v>53.4</v>
      </c>
      <c r="I1235" s="138"/>
      <c r="J1235" s="139">
        <f>ROUND(I1235*H1235,2)</f>
        <v>0</v>
      </c>
      <c r="K1235" s="135" t="s">
        <v>219</v>
      </c>
      <c r="L1235" s="34"/>
      <c r="M1235" s="140" t="s">
        <v>19</v>
      </c>
      <c r="N1235" s="141" t="s">
        <v>40</v>
      </c>
      <c r="P1235" s="142">
        <f>O1235*H1235</f>
        <v>0</v>
      </c>
      <c r="Q1235" s="142">
        <v>0</v>
      </c>
      <c r="R1235" s="142">
        <f>Q1235*H1235</f>
        <v>0</v>
      </c>
      <c r="S1235" s="142">
        <v>6.4999999999999997E-3</v>
      </c>
      <c r="T1235" s="143">
        <f>S1235*H1235</f>
        <v>0.34709999999999996</v>
      </c>
      <c r="AR1235" s="144" t="s">
        <v>316</v>
      </c>
      <c r="AT1235" s="144" t="s">
        <v>215</v>
      </c>
      <c r="AU1235" s="144" t="s">
        <v>79</v>
      </c>
      <c r="AY1235" s="19" t="s">
        <v>212</v>
      </c>
      <c r="BE1235" s="145">
        <f>IF(N1235="základní",J1235,0)</f>
        <v>0</v>
      </c>
      <c r="BF1235" s="145">
        <f>IF(N1235="snížená",J1235,0)</f>
        <v>0</v>
      </c>
      <c r="BG1235" s="145">
        <f>IF(N1235="zákl. přenesená",J1235,0)</f>
        <v>0</v>
      </c>
      <c r="BH1235" s="145">
        <f>IF(N1235="sníž. přenesená",J1235,0)</f>
        <v>0</v>
      </c>
      <c r="BI1235" s="145">
        <f>IF(N1235="nulová",J1235,0)</f>
        <v>0</v>
      </c>
      <c r="BJ1235" s="19" t="s">
        <v>77</v>
      </c>
      <c r="BK1235" s="145">
        <f>ROUND(I1235*H1235,2)</f>
        <v>0</v>
      </c>
      <c r="BL1235" s="19" t="s">
        <v>316</v>
      </c>
      <c r="BM1235" s="144" t="s">
        <v>1592</v>
      </c>
    </row>
    <row r="1236" spans="2:65" s="1" customFormat="1" x14ac:dyDescent="0.2">
      <c r="B1236" s="34"/>
      <c r="D1236" s="146" t="s">
        <v>222</v>
      </c>
      <c r="F1236" s="147" t="s">
        <v>1593</v>
      </c>
      <c r="I1236" s="148"/>
      <c r="L1236" s="34"/>
      <c r="M1236" s="149"/>
      <c r="T1236" s="55"/>
      <c r="AT1236" s="19" t="s">
        <v>222</v>
      </c>
      <c r="AU1236" s="19" t="s">
        <v>79</v>
      </c>
    </row>
    <row r="1237" spans="2:65" s="14" customFormat="1" x14ac:dyDescent="0.2">
      <c r="B1237" s="170"/>
      <c r="D1237" s="150" t="s">
        <v>226</v>
      </c>
      <c r="E1237" s="171" t="s">
        <v>19</v>
      </c>
      <c r="F1237" s="172" t="s">
        <v>1594</v>
      </c>
      <c r="H1237" s="171" t="s">
        <v>19</v>
      </c>
      <c r="I1237" s="173"/>
      <c r="L1237" s="170"/>
      <c r="M1237" s="174"/>
      <c r="T1237" s="175"/>
      <c r="AT1237" s="171" t="s">
        <v>226</v>
      </c>
      <c r="AU1237" s="171" t="s">
        <v>79</v>
      </c>
      <c r="AV1237" s="14" t="s">
        <v>77</v>
      </c>
      <c r="AW1237" s="14" t="s">
        <v>31</v>
      </c>
      <c r="AX1237" s="14" t="s">
        <v>69</v>
      </c>
      <c r="AY1237" s="171" t="s">
        <v>212</v>
      </c>
    </row>
    <row r="1238" spans="2:65" s="12" customFormat="1" x14ac:dyDescent="0.2">
      <c r="B1238" s="152"/>
      <c r="D1238" s="150" t="s">
        <v>226</v>
      </c>
      <c r="E1238" s="153" t="s">
        <v>19</v>
      </c>
      <c r="F1238" s="154" t="s">
        <v>1417</v>
      </c>
      <c r="H1238" s="155">
        <v>53.4</v>
      </c>
      <c r="I1238" s="156"/>
      <c r="L1238" s="152"/>
      <c r="M1238" s="157"/>
      <c r="T1238" s="158"/>
      <c r="AT1238" s="153" t="s">
        <v>226</v>
      </c>
      <c r="AU1238" s="153" t="s">
        <v>79</v>
      </c>
      <c r="AV1238" s="12" t="s">
        <v>79</v>
      </c>
      <c r="AW1238" s="12" t="s">
        <v>31</v>
      </c>
      <c r="AX1238" s="12" t="s">
        <v>69</v>
      </c>
      <c r="AY1238" s="153" t="s">
        <v>212</v>
      </c>
    </row>
    <row r="1239" spans="2:65" s="13" customFormat="1" x14ac:dyDescent="0.2">
      <c r="B1239" s="159"/>
      <c r="D1239" s="150" t="s">
        <v>226</v>
      </c>
      <c r="E1239" s="160" t="s">
        <v>19</v>
      </c>
      <c r="F1239" s="161" t="s">
        <v>228</v>
      </c>
      <c r="H1239" s="162">
        <v>53.4</v>
      </c>
      <c r="I1239" s="163"/>
      <c r="L1239" s="159"/>
      <c r="M1239" s="164"/>
      <c r="T1239" s="165"/>
      <c r="AT1239" s="160" t="s">
        <v>226</v>
      </c>
      <c r="AU1239" s="160" t="s">
        <v>79</v>
      </c>
      <c r="AV1239" s="13" t="s">
        <v>229</v>
      </c>
      <c r="AW1239" s="13" t="s">
        <v>31</v>
      </c>
      <c r="AX1239" s="13" t="s">
        <v>77</v>
      </c>
      <c r="AY1239" s="160" t="s">
        <v>212</v>
      </c>
    </row>
    <row r="1240" spans="2:65" s="1" customFormat="1" ht="24.2" customHeight="1" x14ac:dyDescent="0.2">
      <c r="B1240" s="34"/>
      <c r="C1240" s="133" t="s">
        <v>1595</v>
      </c>
      <c r="D1240" s="133" t="s">
        <v>215</v>
      </c>
      <c r="E1240" s="134" t="s">
        <v>1596</v>
      </c>
      <c r="F1240" s="135" t="s">
        <v>1597</v>
      </c>
      <c r="G1240" s="136" t="s">
        <v>495</v>
      </c>
      <c r="H1240" s="137">
        <v>150</v>
      </c>
      <c r="I1240" s="138"/>
      <c r="J1240" s="139">
        <f>ROUND(I1240*H1240,2)</f>
        <v>0</v>
      </c>
      <c r="K1240" s="135" t="s">
        <v>219</v>
      </c>
      <c r="L1240" s="34"/>
      <c r="M1240" s="140" t="s">
        <v>19</v>
      </c>
      <c r="N1240" s="141" t="s">
        <v>40</v>
      </c>
      <c r="P1240" s="142">
        <f>O1240*H1240</f>
        <v>0</v>
      </c>
      <c r="Q1240" s="142">
        <v>0</v>
      </c>
      <c r="R1240" s="142">
        <f>Q1240*H1240</f>
        <v>0</v>
      </c>
      <c r="S1240" s="142">
        <v>7.5000000000000002E-4</v>
      </c>
      <c r="T1240" s="143">
        <f>S1240*H1240</f>
        <v>0.1125</v>
      </c>
      <c r="AR1240" s="144" t="s">
        <v>316</v>
      </c>
      <c r="AT1240" s="144" t="s">
        <v>215</v>
      </c>
      <c r="AU1240" s="144" t="s">
        <v>79</v>
      </c>
      <c r="AY1240" s="19" t="s">
        <v>212</v>
      </c>
      <c r="BE1240" s="145">
        <f>IF(N1240="základní",J1240,0)</f>
        <v>0</v>
      </c>
      <c r="BF1240" s="145">
        <f>IF(N1240="snížená",J1240,0)</f>
        <v>0</v>
      </c>
      <c r="BG1240" s="145">
        <f>IF(N1240="zákl. přenesená",J1240,0)</f>
        <v>0</v>
      </c>
      <c r="BH1240" s="145">
        <f>IF(N1240="sníž. přenesená",J1240,0)</f>
        <v>0</v>
      </c>
      <c r="BI1240" s="145">
        <f>IF(N1240="nulová",J1240,0)</f>
        <v>0</v>
      </c>
      <c r="BJ1240" s="19" t="s">
        <v>77</v>
      </c>
      <c r="BK1240" s="145">
        <f>ROUND(I1240*H1240,2)</f>
        <v>0</v>
      </c>
      <c r="BL1240" s="19" t="s">
        <v>316</v>
      </c>
      <c r="BM1240" s="144" t="s">
        <v>1598</v>
      </c>
    </row>
    <row r="1241" spans="2:65" s="1" customFormat="1" x14ac:dyDescent="0.2">
      <c r="B1241" s="34"/>
      <c r="D1241" s="146" t="s">
        <v>222</v>
      </c>
      <c r="F1241" s="147" t="s">
        <v>1599</v>
      </c>
      <c r="I1241" s="148"/>
      <c r="L1241" s="34"/>
      <c r="M1241" s="149"/>
      <c r="T1241" s="55"/>
      <c r="AT1241" s="19" t="s">
        <v>222</v>
      </c>
      <c r="AU1241" s="19" t="s">
        <v>79</v>
      </c>
    </row>
    <row r="1242" spans="2:65" s="14" customFormat="1" x14ac:dyDescent="0.2">
      <c r="B1242" s="170"/>
      <c r="D1242" s="150" t="s">
        <v>226</v>
      </c>
      <c r="E1242" s="171" t="s">
        <v>19</v>
      </c>
      <c r="F1242" s="172" t="s">
        <v>1600</v>
      </c>
      <c r="H1242" s="171" t="s">
        <v>19</v>
      </c>
      <c r="I1242" s="173"/>
      <c r="L1242" s="170"/>
      <c r="M1242" s="174"/>
      <c r="T1242" s="175"/>
      <c r="AT1242" s="171" t="s">
        <v>226</v>
      </c>
      <c r="AU1242" s="171" t="s">
        <v>79</v>
      </c>
      <c r="AV1242" s="14" t="s">
        <v>77</v>
      </c>
      <c r="AW1242" s="14" t="s">
        <v>31</v>
      </c>
      <c r="AX1242" s="14" t="s">
        <v>69</v>
      </c>
      <c r="AY1242" s="171" t="s">
        <v>212</v>
      </c>
    </row>
    <row r="1243" spans="2:65" s="12" customFormat="1" x14ac:dyDescent="0.2">
      <c r="B1243" s="152"/>
      <c r="D1243" s="150" t="s">
        <v>226</v>
      </c>
      <c r="E1243" s="153" t="s">
        <v>19</v>
      </c>
      <c r="F1243" s="154" t="s">
        <v>1601</v>
      </c>
      <c r="H1243" s="155">
        <v>150</v>
      </c>
      <c r="I1243" s="156"/>
      <c r="L1243" s="152"/>
      <c r="M1243" s="157"/>
      <c r="T1243" s="158"/>
      <c r="AT1243" s="153" t="s">
        <v>226</v>
      </c>
      <c r="AU1243" s="153" t="s">
        <v>79</v>
      </c>
      <c r="AV1243" s="12" t="s">
        <v>79</v>
      </c>
      <c r="AW1243" s="12" t="s">
        <v>31</v>
      </c>
      <c r="AX1243" s="12" t="s">
        <v>69</v>
      </c>
      <c r="AY1243" s="153" t="s">
        <v>212</v>
      </c>
    </row>
    <row r="1244" spans="2:65" s="13" customFormat="1" x14ac:dyDescent="0.2">
      <c r="B1244" s="159"/>
      <c r="D1244" s="150" t="s">
        <v>226</v>
      </c>
      <c r="E1244" s="160" t="s">
        <v>19</v>
      </c>
      <c r="F1244" s="161" t="s">
        <v>228</v>
      </c>
      <c r="H1244" s="162">
        <v>150</v>
      </c>
      <c r="I1244" s="163"/>
      <c r="L1244" s="159"/>
      <c r="M1244" s="164"/>
      <c r="T1244" s="165"/>
      <c r="AT1244" s="160" t="s">
        <v>226</v>
      </c>
      <c r="AU1244" s="160" t="s">
        <v>79</v>
      </c>
      <c r="AV1244" s="13" t="s">
        <v>229</v>
      </c>
      <c r="AW1244" s="13" t="s">
        <v>31</v>
      </c>
      <c r="AX1244" s="13" t="s">
        <v>77</v>
      </c>
      <c r="AY1244" s="160" t="s">
        <v>212</v>
      </c>
    </row>
    <row r="1245" spans="2:65" s="1" customFormat="1" ht="24.2" customHeight="1" x14ac:dyDescent="0.2">
      <c r="B1245" s="34"/>
      <c r="C1245" s="133" t="s">
        <v>1602</v>
      </c>
      <c r="D1245" s="133" t="s">
        <v>215</v>
      </c>
      <c r="E1245" s="134" t="s">
        <v>1603</v>
      </c>
      <c r="F1245" s="135" t="s">
        <v>1604</v>
      </c>
      <c r="G1245" s="136" t="s">
        <v>624</v>
      </c>
      <c r="H1245" s="137">
        <v>30</v>
      </c>
      <c r="I1245" s="138"/>
      <c r="J1245" s="139">
        <f>ROUND(I1245*H1245,2)</f>
        <v>0</v>
      </c>
      <c r="K1245" s="135" t="s">
        <v>219</v>
      </c>
      <c r="L1245" s="34"/>
      <c r="M1245" s="140" t="s">
        <v>19</v>
      </c>
      <c r="N1245" s="141" t="s">
        <v>40</v>
      </c>
      <c r="P1245" s="142">
        <f>O1245*H1245</f>
        <v>0</v>
      </c>
      <c r="Q1245" s="142">
        <v>0</v>
      </c>
      <c r="R1245" s="142">
        <f>Q1245*H1245</f>
        <v>0</v>
      </c>
      <c r="S1245" s="142">
        <v>3.0000000000000001E-3</v>
      </c>
      <c r="T1245" s="143">
        <f>S1245*H1245</f>
        <v>0.09</v>
      </c>
      <c r="AR1245" s="144" t="s">
        <v>316</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316</v>
      </c>
      <c r="BM1245" s="144" t="s">
        <v>1605</v>
      </c>
    </row>
    <row r="1246" spans="2:65" s="1" customFormat="1" x14ac:dyDescent="0.2">
      <c r="B1246" s="34"/>
      <c r="D1246" s="146" t="s">
        <v>222</v>
      </c>
      <c r="F1246" s="147" t="s">
        <v>1606</v>
      </c>
      <c r="I1246" s="148"/>
      <c r="L1246" s="34"/>
      <c r="M1246" s="149"/>
      <c r="T1246" s="55"/>
      <c r="AT1246" s="19" t="s">
        <v>222</v>
      </c>
      <c r="AU1246" s="19" t="s">
        <v>79</v>
      </c>
    </row>
    <row r="1247" spans="2:65" s="14" customFormat="1" x14ac:dyDescent="0.2">
      <c r="B1247" s="170"/>
      <c r="D1247" s="150" t="s">
        <v>226</v>
      </c>
      <c r="E1247" s="171" t="s">
        <v>19</v>
      </c>
      <c r="F1247" s="172" t="s">
        <v>1607</v>
      </c>
      <c r="H1247" s="171" t="s">
        <v>19</v>
      </c>
      <c r="I1247" s="173"/>
      <c r="L1247" s="170"/>
      <c r="M1247" s="174"/>
      <c r="T1247" s="175"/>
      <c r="AT1247" s="171" t="s">
        <v>226</v>
      </c>
      <c r="AU1247" s="171" t="s">
        <v>79</v>
      </c>
      <c r="AV1247" s="14" t="s">
        <v>77</v>
      </c>
      <c r="AW1247" s="14" t="s">
        <v>31</v>
      </c>
      <c r="AX1247" s="14" t="s">
        <v>69</v>
      </c>
      <c r="AY1247" s="171" t="s">
        <v>212</v>
      </c>
    </row>
    <row r="1248" spans="2:65" s="12" customFormat="1" x14ac:dyDescent="0.2">
      <c r="B1248" s="152"/>
      <c r="D1248" s="150" t="s">
        <v>226</v>
      </c>
      <c r="E1248" s="153" t="s">
        <v>19</v>
      </c>
      <c r="F1248" s="154" t="s">
        <v>1608</v>
      </c>
      <c r="H1248" s="155">
        <v>30</v>
      </c>
      <c r="I1248" s="156"/>
      <c r="L1248" s="152"/>
      <c r="M1248" s="157"/>
      <c r="T1248" s="158"/>
      <c r="AT1248" s="153" t="s">
        <v>226</v>
      </c>
      <c r="AU1248" s="153" t="s">
        <v>79</v>
      </c>
      <c r="AV1248" s="12" t="s">
        <v>79</v>
      </c>
      <c r="AW1248" s="12" t="s">
        <v>31</v>
      </c>
      <c r="AX1248" s="12" t="s">
        <v>69</v>
      </c>
      <c r="AY1248" s="153" t="s">
        <v>212</v>
      </c>
    </row>
    <row r="1249" spans="2:65" s="13" customFormat="1" x14ac:dyDescent="0.2">
      <c r="B1249" s="159"/>
      <c r="D1249" s="150" t="s">
        <v>226</v>
      </c>
      <c r="E1249" s="160" t="s">
        <v>19</v>
      </c>
      <c r="F1249" s="161" t="s">
        <v>228</v>
      </c>
      <c r="H1249" s="162">
        <v>30</v>
      </c>
      <c r="I1249" s="163"/>
      <c r="L1249" s="159"/>
      <c r="M1249" s="164"/>
      <c r="T1249" s="165"/>
      <c r="AT1249" s="160" t="s">
        <v>226</v>
      </c>
      <c r="AU1249" s="160" t="s">
        <v>79</v>
      </c>
      <c r="AV1249" s="13" t="s">
        <v>229</v>
      </c>
      <c r="AW1249" s="13" t="s">
        <v>31</v>
      </c>
      <c r="AX1249" s="13" t="s">
        <v>77</v>
      </c>
      <c r="AY1249" s="160" t="s">
        <v>212</v>
      </c>
    </row>
    <row r="1250" spans="2:65" s="11" customFormat="1" ht="22.9" customHeight="1" x14ac:dyDescent="0.2">
      <c r="B1250" s="121"/>
      <c r="D1250" s="122" t="s">
        <v>68</v>
      </c>
      <c r="E1250" s="131" t="s">
        <v>1609</v>
      </c>
      <c r="F1250" s="131" t="s">
        <v>1610</v>
      </c>
      <c r="I1250" s="124"/>
      <c r="J1250" s="132">
        <f>BK1250</f>
        <v>0</v>
      </c>
      <c r="L1250" s="121"/>
      <c r="M1250" s="126"/>
      <c r="P1250" s="127">
        <f>SUM(P1251:P1272)</f>
        <v>0</v>
      </c>
      <c r="R1250" s="127">
        <f>SUM(R1251:R1272)</f>
        <v>0</v>
      </c>
      <c r="T1250" s="128">
        <f>SUM(T1251:T1272)</f>
        <v>28.992628859999996</v>
      </c>
      <c r="AR1250" s="122" t="s">
        <v>79</v>
      </c>
      <c r="AT1250" s="129" t="s">
        <v>68</v>
      </c>
      <c r="AU1250" s="129" t="s">
        <v>77</v>
      </c>
      <c r="AY1250" s="122" t="s">
        <v>212</v>
      </c>
      <c r="BK1250" s="130">
        <f>SUM(BK1251:BK1272)</f>
        <v>0</v>
      </c>
    </row>
    <row r="1251" spans="2:65" s="1" customFormat="1" ht="16.5" customHeight="1" x14ac:dyDescent="0.2">
      <c r="B1251" s="34"/>
      <c r="C1251" s="133" t="s">
        <v>1611</v>
      </c>
      <c r="D1251" s="133" t="s">
        <v>215</v>
      </c>
      <c r="E1251" s="134" t="s">
        <v>1612</v>
      </c>
      <c r="F1251" s="135" t="s">
        <v>1613</v>
      </c>
      <c r="G1251" s="136" t="s">
        <v>495</v>
      </c>
      <c r="H1251" s="137">
        <v>34.04</v>
      </c>
      <c r="I1251" s="138"/>
      <c r="J1251" s="139">
        <f>ROUND(I1251*H1251,2)</f>
        <v>0</v>
      </c>
      <c r="K1251" s="135" t="s">
        <v>219</v>
      </c>
      <c r="L1251" s="34"/>
      <c r="M1251" s="140" t="s">
        <v>19</v>
      </c>
      <c r="N1251" s="141" t="s">
        <v>40</v>
      </c>
      <c r="P1251" s="142">
        <f>O1251*H1251</f>
        <v>0</v>
      </c>
      <c r="Q1251" s="142">
        <v>0</v>
      </c>
      <c r="R1251" s="142">
        <f>Q1251*H1251</f>
        <v>0</v>
      </c>
      <c r="S1251" s="142">
        <v>5.9100000000000003E-3</v>
      </c>
      <c r="T1251" s="143">
        <f>S1251*H1251</f>
        <v>0.20117640000000001</v>
      </c>
      <c r="AR1251" s="144" t="s">
        <v>316</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316</v>
      </c>
      <c r="BM1251" s="144" t="s">
        <v>1614</v>
      </c>
    </row>
    <row r="1252" spans="2:65" s="1" customFormat="1" x14ac:dyDescent="0.2">
      <c r="B1252" s="34"/>
      <c r="D1252" s="146" t="s">
        <v>222</v>
      </c>
      <c r="F1252" s="147" t="s">
        <v>1615</v>
      </c>
      <c r="I1252" s="148"/>
      <c r="L1252" s="34"/>
      <c r="M1252" s="149"/>
      <c r="T1252" s="55"/>
      <c r="AT1252" s="19" t="s">
        <v>222</v>
      </c>
      <c r="AU1252" s="19" t="s">
        <v>79</v>
      </c>
    </row>
    <row r="1253" spans="2:65" s="14" customFormat="1" x14ac:dyDescent="0.2">
      <c r="B1253" s="170"/>
      <c r="D1253" s="150" t="s">
        <v>226</v>
      </c>
      <c r="E1253" s="171" t="s">
        <v>19</v>
      </c>
      <c r="F1253" s="172" t="s">
        <v>1616</v>
      </c>
      <c r="H1253" s="171" t="s">
        <v>19</v>
      </c>
      <c r="I1253" s="173"/>
      <c r="L1253" s="170"/>
      <c r="M1253" s="174"/>
      <c r="T1253" s="175"/>
      <c r="AT1253" s="171" t="s">
        <v>226</v>
      </c>
      <c r="AU1253" s="171" t="s">
        <v>79</v>
      </c>
      <c r="AV1253" s="14" t="s">
        <v>77</v>
      </c>
      <c r="AW1253" s="14" t="s">
        <v>31</v>
      </c>
      <c r="AX1253" s="14" t="s">
        <v>69</v>
      </c>
      <c r="AY1253" s="171" t="s">
        <v>212</v>
      </c>
    </row>
    <row r="1254" spans="2:65" s="12" customFormat="1" x14ac:dyDescent="0.2">
      <c r="B1254" s="152"/>
      <c r="D1254" s="150" t="s">
        <v>226</v>
      </c>
      <c r="E1254" s="153" t="s">
        <v>19</v>
      </c>
      <c r="F1254" s="154" t="s">
        <v>1617</v>
      </c>
      <c r="H1254" s="155">
        <v>34.04</v>
      </c>
      <c r="I1254" s="156"/>
      <c r="L1254" s="152"/>
      <c r="M1254" s="157"/>
      <c r="T1254" s="158"/>
      <c r="AT1254" s="153" t="s">
        <v>226</v>
      </c>
      <c r="AU1254" s="153" t="s">
        <v>79</v>
      </c>
      <c r="AV1254" s="12" t="s">
        <v>79</v>
      </c>
      <c r="AW1254" s="12" t="s">
        <v>31</v>
      </c>
      <c r="AX1254" s="12" t="s">
        <v>69</v>
      </c>
      <c r="AY1254" s="153" t="s">
        <v>212</v>
      </c>
    </row>
    <row r="1255" spans="2:65" s="13" customFormat="1" x14ac:dyDescent="0.2">
      <c r="B1255" s="159"/>
      <c r="D1255" s="150" t="s">
        <v>226</v>
      </c>
      <c r="E1255" s="160" t="s">
        <v>19</v>
      </c>
      <c r="F1255" s="161" t="s">
        <v>228</v>
      </c>
      <c r="H1255" s="162">
        <v>34.04</v>
      </c>
      <c r="I1255" s="163"/>
      <c r="L1255" s="159"/>
      <c r="M1255" s="164"/>
      <c r="T1255" s="165"/>
      <c r="AT1255" s="160" t="s">
        <v>226</v>
      </c>
      <c r="AU1255" s="160" t="s">
        <v>79</v>
      </c>
      <c r="AV1255" s="13" t="s">
        <v>229</v>
      </c>
      <c r="AW1255" s="13" t="s">
        <v>31</v>
      </c>
      <c r="AX1255" s="13" t="s">
        <v>77</v>
      </c>
      <c r="AY1255" s="160" t="s">
        <v>212</v>
      </c>
    </row>
    <row r="1256" spans="2:65" s="1" customFormat="1" ht="16.5" customHeight="1" x14ac:dyDescent="0.2">
      <c r="B1256" s="34"/>
      <c r="C1256" s="133" t="s">
        <v>1618</v>
      </c>
      <c r="D1256" s="133" t="s">
        <v>215</v>
      </c>
      <c r="E1256" s="134" t="s">
        <v>1619</v>
      </c>
      <c r="F1256" s="135" t="s">
        <v>1620</v>
      </c>
      <c r="G1256" s="136" t="s">
        <v>495</v>
      </c>
      <c r="H1256" s="137">
        <v>58.881</v>
      </c>
      <c r="I1256" s="138"/>
      <c r="J1256" s="139">
        <f>ROUND(I1256*H1256,2)</f>
        <v>0</v>
      </c>
      <c r="K1256" s="135" t="s">
        <v>219</v>
      </c>
      <c r="L1256" s="34"/>
      <c r="M1256" s="140" t="s">
        <v>19</v>
      </c>
      <c r="N1256" s="141" t="s">
        <v>40</v>
      </c>
      <c r="P1256" s="142">
        <f>O1256*H1256</f>
        <v>0</v>
      </c>
      <c r="Q1256" s="142">
        <v>0</v>
      </c>
      <c r="R1256" s="142">
        <f>Q1256*H1256</f>
        <v>0</v>
      </c>
      <c r="S1256" s="142">
        <v>4.4600000000000004E-3</v>
      </c>
      <c r="T1256" s="143">
        <f>S1256*H1256</f>
        <v>0.26260926000000001</v>
      </c>
      <c r="AR1256" s="144" t="s">
        <v>316</v>
      </c>
      <c r="AT1256" s="144" t="s">
        <v>215</v>
      </c>
      <c r="AU1256" s="144" t="s">
        <v>79</v>
      </c>
      <c r="AY1256" s="19" t="s">
        <v>212</v>
      </c>
      <c r="BE1256" s="145">
        <f>IF(N1256="základní",J1256,0)</f>
        <v>0</v>
      </c>
      <c r="BF1256" s="145">
        <f>IF(N1256="snížená",J1256,0)</f>
        <v>0</v>
      </c>
      <c r="BG1256" s="145">
        <f>IF(N1256="zákl. přenesená",J1256,0)</f>
        <v>0</v>
      </c>
      <c r="BH1256" s="145">
        <f>IF(N1256="sníž. přenesená",J1256,0)</f>
        <v>0</v>
      </c>
      <c r="BI1256" s="145">
        <f>IF(N1256="nulová",J1256,0)</f>
        <v>0</v>
      </c>
      <c r="BJ1256" s="19" t="s">
        <v>77</v>
      </c>
      <c r="BK1256" s="145">
        <f>ROUND(I1256*H1256,2)</f>
        <v>0</v>
      </c>
      <c r="BL1256" s="19" t="s">
        <v>316</v>
      </c>
      <c r="BM1256" s="144" t="s">
        <v>1621</v>
      </c>
    </row>
    <row r="1257" spans="2:65" s="1" customFormat="1" x14ac:dyDescent="0.2">
      <c r="B1257" s="34"/>
      <c r="D1257" s="146" t="s">
        <v>222</v>
      </c>
      <c r="F1257" s="147" t="s">
        <v>1622</v>
      </c>
      <c r="I1257" s="148"/>
      <c r="L1257" s="34"/>
      <c r="M1257" s="149"/>
      <c r="T1257" s="55"/>
      <c r="AT1257" s="19" t="s">
        <v>222</v>
      </c>
      <c r="AU1257" s="19" t="s">
        <v>79</v>
      </c>
    </row>
    <row r="1258" spans="2:65" s="14" customFormat="1" x14ac:dyDescent="0.2">
      <c r="B1258" s="170"/>
      <c r="D1258" s="150" t="s">
        <v>226</v>
      </c>
      <c r="E1258" s="171" t="s">
        <v>19</v>
      </c>
      <c r="F1258" s="172" t="s">
        <v>1623</v>
      </c>
      <c r="H1258" s="171" t="s">
        <v>19</v>
      </c>
      <c r="I1258" s="173"/>
      <c r="L1258" s="170"/>
      <c r="M1258" s="174"/>
      <c r="T1258" s="175"/>
      <c r="AT1258" s="171" t="s">
        <v>226</v>
      </c>
      <c r="AU1258" s="171" t="s">
        <v>79</v>
      </c>
      <c r="AV1258" s="14" t="s">
        <v>77</v>
      </c>
      <c r="AW1258" s="14" t="s">
        <v>31</v>
      </c>
      <c r="AX1258" s="14" t="s">
        <v>69</v>
      </c>
      <c r="AY1258" s="171" t="s">
        <v>212</v>
      </c>
    </row>
    <row r="1259" spans="2:65" s="12" customFormat="1" x14ac:dyDescent="0.2">
      <c r="B1259" s="152"/>
      <c r="D1259" s="150" t="s">
        <v>226</v>
      </c>
      <c r="E1259" s="153" t="s">
        <v>19</v>
      </c>
      <c r="F1259" s="154" t="s">
        <v>1624</v>
      </c>
      <c r="H1259" s="155">
        <v>58.881</v>
      </c>
      <c r="I1259" s="156"/>
      <c r="L1259" s="152"/>
      <c r="M1259" s="157"/>
      <c r="T1259" s="158"/>
      <c r="AT1259" s="153" t="s">
        <v>226</v>
      </c>
      <c r="AU1259" s="153" t="s">
        <v>79</v>
      </c>
      <c r="AV1259" s="12" t="s">
        <v>79</v>
      </c>
      <c r="AW1259" s="12" t="s">
        <v>31</v>
      </c>
      <c r="AX1259" s="12" t="s">
        <v>69</v>
      </c>
      <c r="AY1259" s="153" t="s">
        <v>212</v>
      </c>
    </row>
    <row r="1260" spans="2:65" s="13" customFormat="1" x14ac:dyDescent="0.2">
      <c r="B1260" s="159"/>
      <c r="D1260" s="150" t="s">
        <v>226</v>
      </c>
      <c r="E1260" s="160" t="s">
        <v>19</v>
      </c>
      <c r="F1260" s="161" t="s">
        <v>228</v>
      </c>
      <c r="H1260" s="162">
        <v>58.881</v>
      </c>
      <c r="I1260" s="163"/>
      <c r="L1260" s="159"/>
      <c r="M1260" s="164"/>
      <c r="T1260" s="165"/>
      <c r="AT1260" s="160" t="s">
        <v>226</v>
      </c>
      <c r="AU1260" s="160" t="s">
        <v>79</v>
      </c>
      <c r="AV1260" s="13" t="s">
        <v>229</v>
      </c>
      <c r="AW1260" s="13" t="s">
        <v>31</v>
      </c>
      <c r="AX1260" s="13" t="s">
        <v>77</v>
      </c>
      <c r="AY1260" s="160" t="s">
        <v>212</v>
      </c>
    </row>
    <row r="1261" spans="2:65" s="1" customFormat="1" ht="16.5" customHeight="1" x14ac:dyDescent="0.2">
      <c r="B1261" s="34"/>
      <c r="C1261" s="133" t="s">
        <v>1625</v>
      </c>
      <c r="D1261" s="133" t="s">
        <v>215</v>
      </c>
      <c r="E1261" s="134" t="s">
        <v>1626</v>
      </c>
      <c r="F1261" s="135" t="s">
        <v>1627</v>
      </c>
      <c r="G1261" s="136" t="s">
        <v>495</v>
      </c>
      <c r="H1261" s="137">
        <v>4322.5519999999997</v>
      </c>
      <c r="I1261" s="138"/>
      <c r="J1261" s="139">
        <f>ROUND(I1261*H1261,2)</f>
        <v>0</v>
      </c>
      <c r="K1261" s="135" t="s">
        <v>219</v>
      </c>
      <c r="L1261" s="34"/>
      <c r="M1261" s="140" t="s">
        <v>19</v>
      </c>
      <c r="N1261" s="141" t="s">
        <v>40</v>
      </c>
      <c r="P1261" s="142">
        <f>O1261*H1261</f>
        <v>0</v>
      </c>
      <c r="Q1261" s="142">
        <v>0</v>
      </c>
      <c r="R1261" s="142">
        <f>Q1261*H1261</f>
        <v>0</v>
      </c>
      <c r="S1261" s="142">
        <v>6.6E-3</v>
      </c>
      <c r="T1261" s="143">
        <f>S1261*H1261</f>
        <v>28.528843199999997</v>
      </c>
      <c r="AR1261" s="144" t="s">
        <v>316</v>
      </c>
      <c r="AT1261" s="144" t="s">
        <v>215</v>
      </c>
      <c r="AU1261" s="144" t="s">
        <v>79</v>
      </c>
      <c r="AY1261" s="19" t="s">
        <v>212</v>
      </c>
      <c r="BE1261" s="145">
        <f>IF(N1261="základní",J1261,0)</f>
        <v>0</v>
      </c>
      <c r="BF1261" s="145">
        <f>IF(N1261="snížená",J1261,0)</f>
        <v>0</v>
      </c>
      <c r="BG1261" s="145">
        <f>IF(N1261="zákl. přenesená",J1261,0)</f>
        <v>0</v>
      </c>
      <c r="BH1261" s="145">
        <f>IF(N1261="sníž. přenesená",J1261,0)</f>
        <v>0</v>
      </c>
      <c r="BI1261" s="145">
        <f>IF(N1261="nulová",J1261,0)</f>
        <v>0</v>
      </c>
      <c r="BJ1261" s="19" t="s">
        <v>77</v>
      </c>
      <c r="BK1261" s="145">
        <f>ROUND(I1261*H1261,2)</f>
        <v>0</v>
      </c>
      <c r="BL1261" s="19" t="s">
        <v>316</v>
      </c>
      <c r="BM1261" s="144" t="s">
        <v>1628</v>
      </c>
    </row>
    <row r="1262" spans="2:65" s="1" customFormat="1" x14ac:dyDescent="0.2">
      <c r="B1262" s="34"/>
      <c r="D1262" s="146" t="s">
        <v>222</v>
      </c>
      <c r="F1262" s="147" t="s">
        <v>1629</v>
      </c>
      <c r="I1262" s="148"/>
      <c r="L1262" s="34"/>
      <c r="M1262" s="149"/>
      <c r="T1262" s="55"/>
      <c r="AT1262" s="19" t="s">
        <v>222</v>
      </c>
      <c r="AU1262" s="19" t="s">
        <v>79</v>
      </c>
    </row>
    <row r="1263" spans="2:65" s="14" customFormat="1" x14ac:dyDescent="0.2">
      <c r="B1263" s="170"/>
      <c r="D1263" s="150" t="s">
        <v>226</v>
      </c>
      <c r="E1263" s="171" t="s">
        <v>19</v>
      </c>
      <c r="F1263" s="172" t="s">
        <v>1630</v>
      </c>
      <c r="H1263" s="171" t="s">
        <v>19</v>
      </c>
      <c r="I1263" s="173"/>
      <c r="L1263" s="170"/>
      <c r="M1263" s="174"/>
      <c r="T1263" s="175"/>
      <c r="AT1263" s="171" t="s">
        <v>226</v>
      </c>
      <c r="AU1263" s="171" t="s">
        <v>79</v>
      </c>
      <c r="AV1263" s="14" t="s">
        <v>77</v>
      </c>
      <c r="AW1263" s="14" t="s">
        <v>31</v>
      </c>
      <c r="AX1263" s="14" t="s">
        <v>69</v>
      </c>
      <c r="AY1263" s="171" t="s">
        <v>212</v>
      </c>
    </row>
    <row r="1264" spans="2:65" s="12" customFormat="1" x14ac:dyDescent="0.2">
      <c r="B1264" s="152"/>
      <c r="D1264" s="150" t="s">
        <v>226</v>
      </c>
      <c r="E1264" s="153" t="s">
        <v>19</v>
      </c>
      <c r="F1264" s="154" t="s">
        <v>1631</v>
      </c>
      <c r="H1264" s="155">
        <v>611.50400000000002</v>
      </c>
      <c r="I1264" s="156"/>
      <c r="L1264" s="152"/>
      <c r="M1264" s="157"/>
      <c r="T1264" s="158"/>
      <c r="AT1264" s="153" t="s">
        <v>226</v>
      </c>
      <c r="AU1264" s="153" t="s">
        <v>79</v>
      </c>
      <c r="AV1264" s="12" t="s">
        <v>79</v>
      </c>
      <c r="AW1264" s="12" t="s">
        <v>31</v>
      </c>
      <c r="AX1264" s="12" t="s">
        <v>69</v>
      </c>
      <c r="AY1264" s="153" t="s">
        <v>212</v>
      </c>
    </row>
    <row r="1265" spans="2:65" s="12" customFormat="1" x14ac:dyDescent="0.2">
      <c r="B1265" s="152"/>
      <c r="D1265" s="150" t="s">
        <v>226</v>
      </c>
      <c r="E1265" s="153" t="s">
        <v>19</v>
      </c>
      <c r="F1265" s="154" t="s">
        <v>1632</v>
      </c>
      <c r="H1265" s="155">
        <v>582.16800000000001</v>
      </c>
      <c r="I1265" s="156"/>
      <c r="L1265" s="152"/>
      <c r="M1265" s="157"/>
      <c r="T1265" s="158"/>
      <c r="AT1265" s="153" t="s">
        <v>226</v>
      </c>
      <c r="AU1265" s="153" t="s">
        <v>79</v>
      </c>
      <c r="AV1265" s="12" t="s">
        <v>79</v>
      </c>
      <c r="AW1265" s="12" t="s">
        <v>31</v>
      </c>
      <c r="AX1265" s="12" t="s">
        <v>69</v>
      </c>
      <c r="AY1265" s="153" t="s">
        <v>212</v>
      </c>
    </row>
    <row r="1266" spans="2:65" s="12" customFormat="1" x14ac:dyDescent="0.2">
      <c r="B1266" s="152"/>
      <c r="D1266" s="150" t="s">
        <v>226</v>
      </c>
      <c r="E1266" s="153" t="s">
        <v>19</v>
      </c>
      <c r="F1266" s="154" t="s">
        <v>1633</v>
      </c>
      <c r="H1266" s="155">
        <v>551.39200000000005</v>
      </c>
      <c r="I1266" s="156"/>
      <c r="L1266" s="152"/>
      <c r="M1266" s="157"/>
      <c r="T1266" s="158"/>
      <c r="AT1266" s="153" t="s">
        <v>226</v>
      </c>
      <c r="AU1266" s="153" t="s">
        <v>79</v>
      </c>
      <c r="AV1266" s="12" t="s">
        <v>79</v>
      </c>
      <c r="AW1266" s="12" t="s">
        <v>31</v>
      </c>
      <c r="AX1266" s="12" t="s">
        <v>69</v>
      </c>
      <c r="AY1266" s="153" t="s">
        <v>212</v>
      </c>
    </row>
    <row r="1267" spans="2:65" s="12" customFormat="1" x14ac:dyDescent="0.2">
      <c r="B1267" s="152"/>
      <c r="D1267" s="150" t="s">
        <v>226</v>
      </c>
      <c r="E1267" s="153" t="s">
        <v>19</v>
      </c>
      <c r="F1267" s="154" t="s">
        <v>1634</v>
      </c>
      <c r="H1267" s="155">
        <v>597.72799999999995</v>
      </c>
      <c r="I1267" s="156"/>
      <c r="L1267" s="152"/>
      <c r="M1267" s="157"/>
      <c r="T1267" s="158"/>
      <c r="AT1267" s="153" t="s">
        <v>226</v>
      </c>
      <c r="AU1267" s="153" t="s">
        <v>79</v>
      </c>
      <c r="AV1267" s="12" t="s">
        <v>79</v>
      </c>
      <c r="AW1267" s="12" t="s">
        <v>31</v>
      </c>
      <c r="AX1267" s="12" t="s">
        <v>69</v>
      </c>
      <c r="AY1267" s="153" t="s">
        <v>212</v>
      </c>
    </row>
    <row r="1268" spans="2:65" s="12" customFormat="1" x14ac:dyDescent="0.2">
      <c r="B1268" s="152"/>
      <c r="D1268" s="150" t="s">
        <v>226</v>
      </c>
      <c r="E1268" s="153" t="s">
        <v>19</v>
      </c>
      <c r="F1268" s="154" t="s">
        <v>1635</v>
      </c>
      <c r="H1268" s="155">
        <v>597.08799999999997</v>
      </c>
      <c r="I1268" s="156"/>
      <c r="L1268" s="152"/>
      <c r="M1268" s="157"/>
      <c r="T1268" s="158"/>
      <c r="AT1268" s="153" t="s">
        <v>226</v>
      </c>
      <c r="AU1268" s="153" t="s">
        <v>79</v>
      </c>
      <c r="AV1268" s="12" t="s">
        <v>79</v>
      </c>
      <c r="AW1268" s="12" t="s">
        <v>31</v>
      </c>
      <c r="AX1268" s="12" t="s">
        <v>69</v>
      </c>
      <c r="AY1268" s="153" t="s">
        <v>212</v>
      </c>
    </row>
    <row r="1269" spans="2:65" s="12" customFormat="1" x14ac:dyDescent="0.2">
      <c r="B1269" s="152"/>
      <c r="D1269" s="150" t="s">
        <v>226</v>
      </c>
      <c r="E1269" s="153" t="s">
        <v>19</v>
      </c>
      <c r="F1269" s="154" t="s">
        <v>1636</v>
      </c>
      <c r="H1269" s="155">
        <v>640.28</v>
      </c>
      <c r="I1269" s="156"/>
      <c r="L1269" s="152"/>
      <c r="M1269" s="157"/>
      <c r="T1269" s="158"/>
      <c r="AT1269" s="153" t="s">
        <v>226</v>
      </c>
      <c r="AU1269" s="153" t="s">
        <v>79</v>
      </c>
      <c r="AV1269" s="12" t="s">
        <v>79</v>
      </c>
      <c r="AW1269" s="12" t="s">
        <v>31</v>
      </c>
      <c r="AX1269" s="12" t="s">
        <v>69</v>
      </c>
      <c r="AY1269" s="153" t="s">
        <v>212</v>
      </c>
    </row>
    <row r="1270" spans="2:65" s="12" customFormat="1" x14ac:dyDescent="0.2">
      <c r="B1270" s="152"/>
      <c r="D1270" s="150" t="s">
        <v>226</v>
      </c>
      <c r="E1270" s="153" t="s">
        <v>19</v>
      </c>
      <c r="F1270" s="154" t="s">
        <v>1637</v>
      </c>
      <c r="H1270" s="155">
        <v>639.67200000000003</v>
      </c>
      <c r="I1270" s="156"/>
      <c r="L1270" s="152"/>
      <c r="M1270" s="157"/>
      <c r="T1270" s="158"/>
      <c r="AT1270" s="153" t="s">
        <v>226</v>
      </c>
      <c r="AU1270" s="153" t="s">
        <v>79</v>
      </c>
      <c r="AV1270" s="12" t="s">
        <v>79</v>
      </c>
      <c r="AW1270" s="12" t="s">
        <v>31</v>
      </c>
      <c r="AX1270" s="12" t="s">
        <v>69</v>
      </c>
      <c r="AY1270" s="153" t="s">
        <v>212</v>
      </c>
    </row>
    <row r="1271" spans="2:65" s="12" customFormat="1" x14ac:dyDescent="0.2">
      <c r="B1271" s="152"/>
      <c r="D1271" s="150" t="s">
        <v>226</v>
      </c>
      <c r="E1271" s="153" t="s">
        <v>19</v>
      </c>
      <c r="F1271" s="154" t="s">
        <v>1638</v>
      </c>
      <c r="H1271" s="155">
        <v>102.72</v>
      </c>
      <c r="I1271" s="156"/>
      <c r="L1271" s="152"/>
      <c r="M1271" s="157"/>
      <c r="T1271" s="158"/>
      <c r="AT1271" s="153" t="s">
        <v>226</v>
      </c>
      <c r="AU1271" s="153" t="s">
        <v>79</v>
      </c>
      <c r="AV1271" s="12" t="s">
        <v>79</v>
      </c>
      <c r="AW1271" s="12" t="s">
        <v>31</v>
      </c>
      <c r="AX1271" s="12" t="s">
        <v>69</v>
      </c>
      <c r="AY1271" s="153" t="s">
        <v>212</v>
      </c>
    </row>
    <row r="1272" spans="2:65" s="13" customFormat="1" x14ac:dyDescent="0.2">
      <c r="B1272" s="159"/>
      <c r="D1272" s="150" t="s">
        <v>226</v>
      </c>
      <c r="E1272" s="160" t="s">
        <v>19</v>
      </c>
      <c r="F1272" s="161" t="s">
        <v>228</v>
      </c>
      <c r="H1272" s="162">
        <v>4322.5519999999997</v>
      </c>
      <c r="I1272" s="163"/>
      <c r="L1272" s="159"/>
      <c r="M1272" s="164"/>
      <c r="T1272" s="165"/>
      <c r="AT1272" s="160" t="s">
        <v>226</v>
      </c>
      <c r="AU1272" s="160" t="s">
        <v>79</v>
      </c>
      <c r="AV1272" s="13" t="s">
        <v>229</v>
      </c>
      <c r="AW1272" s="13" t="s">
        <v>31</v>
      </c>
      <c r="AX1272" s="13" t="s">
        <v>77</v>
      </c>
      <c r="AY1272" s="160" t="s">
        <v>212</v>
      </c>
    </row>
    <row r="1273" spans="2:65" s="11" customFormat="1" ht="22.9" customHeight="1" x14ac:dyDescent="0.2">
      <c r="B1273" s="121"/>
      <c r="D1273" s="122" t="s">
        <v>68</v>
      </c>
      <c r="E1273" s="131" t="s">
        <v>1639</v>
      </c>
      <c r="F1273" s="131" t="s">
        <v>1640</v>
      </c>
      <c r="I1273" s="124"/>
      <c r="J1273" s="132">
        <f>BK1273</f>
        <v>0</v>
      </c>
      <c r="L1273" s="121"/>
      <c r="M1273" s="126"/>
      <c r="P1273" s="127">
        <f>SUM(P1274:P1293)</f>
        <v>0</v>
      </c>
      <c r="R1273" s="127">
        <f>SUM(R1274:R1293)</f>
        <v>0</v>
      </c>
      <c r="T1273" s="128">
        <f>SUM(T1274:T1293)</f>
        <v>0</v>
      </c>
      <c r="AR1273" s="122" t="s">
        <v>79</v>
      </c>
      <c r="AT1273" s="129" t="s">
        <v>68</v>
      </c>
      <c r="AU1273" s="129" t="s">
        <v>77</v>
      </c>
      <c r="AY1273" s="122" t="s">
        <v>212</v>
      </c>
      <c r="BK1273" s="130">
        <f>SUM(BK1274:BK1293)</f>
        <v>0</v>
      </c>
    </row>
    <row r="1274" spans="2:65" s="1" customFormat="1" ht="24.2" customHeight="1" x14ac:dyDescent="0.2">
      <c r="B1274" s="34"/>
      <c r="C1274" s="133" t="s">
        <v>1641</v>
      </c>
      <c r="D1274" s="133" t="s">
        <v>215</v>
      </c>
      <c r="E1274" s="134" t="s">
        <v>1642</v>
      </c>
      <c r="F1274" s="135" t="s">
        <v>1643</v>
      </c>
      <c r="G1274" s="136" t="s">
        <v>536</v>
      </c>
      <c r="H1274" s="137">
        <v>150</v>
      </c>
      <c r="I1274" s="138"/>
      <c r="J1274" s="139">
        <f>ROUND(I1274*H1274,2)</f>
        <v>0</v>
      </c>
      <c r="K1274" s="135" t="s">
        <v>245</v>
      </c>
      <c r="L1274" s="34"/>
      <c r="M1274" s="140" t="s">
        <v>19</v>
      </c>
      <c r="N1274" s="141" t="s">
        <v>40</v>
      </c>
      <c r="P1274" s="142">
        <f>O1274*H1274</f>
        <v>0</v>
      </c>
      <c r="Q1274" s="142">
        <v>0</v>
      </c>
      <c r="R1274" s="142">
        <f>Q1274*H1274</f>
        <v>0</v>
      </c>
      <c r="S1274" s="142">
        <v>0</v>
      </c>
      <c r="T1274" s="143">
        <f>S1274*H1274</f>
        <v>0</v>
      </c>
      <c r="AR1274" s="144" t="s">
        <v>316</v>
      </c>
      <c r="AT1274" s="144" t="s">
        <v>215</v>
      </c>
      <c r="AU1274" s="144" t="s">
        <v>79</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1644</v>
      </c>
    </row>
    <row r="1275" spans="2:65" s="1" customFormat="1" ht="136.5" x14ac:dyDescent="0.2">
      <c r="B1275" s="34"/>
      <c r="D1275" s="150" t="s">
        <v>224</v>
      </c>
      <c r="F1275" s="151" t="s">
        <v>1645</v>
      </c>
      <c r="I1275" s="148"/>
      <c r="L1275" s="34"/>
      <c r="M1275" s="149"/>
      <c r="T1275" s="55"/>
      <c r="AT1275" s="19" t="s">
        <v>224</v>
      </c>
      <c r="AU1275" s="19" t="s">
        <v>79</v>
      </c>
    </row>
    <row r="1276" spans="2:65" s="14" customFormat="1" x14ac:dyDescent="0.2">
      <c r="B1276" s="170"/>
      <c r="D1276" s="150" t="s">
        <v>226</v>
      </c>
      <c r="E1276" s="171" t="s">
        <v>19</v>
      </c>
      <c r="F1276" s="172" t="s">
        <v>1646</v>
      </c>
      <c r="H1276" s="171" t="s">
        <v>19</v>
      </c>
      <c r="I1276" s="173"/>
      <c r="L1276" s="170"/>
      <c r="M1276" s="174"/>
      <c r="T1276" s="175"/>
      <c r="AT1276" s="171" t="s">
        <v>226</v>
      </c>
      <c r="AU1276" s="171" t="s">
        <v>79</v>
      </c>
      <c r="AV1276" s="14" t="s">
        <v>77</v>
      </c>
      <c r="AW1276" s="14" t="s">
        <v>31</v>
      </c>
      <c r="AX1276" s="14" t="s">
        <v>69</v>
      </c>
      <c r="AY1276" s="171" t="s">
        <v>212</v>
      </c>
    </row>
    <row r="1277" spans="2:65" s="12" customFormat="1" x14ac:dyDescent="0.2">
      <c r="B1277" s="152"/>
      <c r="D1277" s="150" t="s">
        <v>226</v>
      </c>
      <c r="E1277" s="153" t="s">
        <v>19</v>
      </c>
      <c r="F1277" s="154" t="s">
        <v>1647</v>
      </c>
      <c r="H1277" s="155">
        <v>150</v>
      </c>
      <c r="I1277" s="156"/>
      <c r="L1277" s="152"/>
      <c r="M1277" s="157"/>
      <c r="T1277" s="158"/>
      <c r="AT1277" s="153" t="s">
        <v>226</v>
      </c>
      <c r="AU1277" s="153" t="s">
        <v>79</v>
      </c>
      <c r="AV1277" s="12" t="s">
        <v>79</v>
      </c>
      <c r="AW1277" s="12" t="s">
        <v>31</v>
      </c>
      <c r="AX1277" s="12" t="s">
        <v>69</v>
      </c>
      <c r="AY1277" s="153" t="s">
        <v>212</v>
      </c>
    </row>
    <row r="1278" spans="2:65" s="13" customFormat="1" x14ac:dyDescent="0.2">
      <c r="B1278" s="159"/>
      <c r="D1278" s="150" t="s">
        <v>226</v>
      </c>
      <c r="E1278" s="160" t="s">
        <v>19</v>
      </c>
      <c r="F1278" s="161" t="s">
        <v>228</v>
      </c>
      <c r="H1278" s="162">
        <v>150</v>
      </c>
      <c r="I1278" s="163"/>
      <c r="L1278" s="159"/>
      <c r="M1278" s="164"/>
      <c r="T1278" s="165"/>
      <c r="AT1278" s="160" t="s">
        <v>226</v>
      </c>
      <c r="AU1278" s="160" t="s">
        <v>79</v>
      </c>
      <c r="AV1278" s="13" t="s">
        <v>229</v>
      </c>
      <c r="AW1278" s="13" t="s">
        <v>31</v>
      </c>
      <c r="AX1278" s="13" t="s">
        <v>77</v>
      </c>
      <c r="AY1278" s="160" t="s">
        <v>212</v>
      </c>
    </row>
    <row r="1279" spans="2:65" s="1" customFormat="1" ht="24.2" customHeight="1" x14ac:dyDescent="0.2">
      <c r="B1279" s="34"/>
      <c r="C1279" s="133" t="s">
        <v>1648</v>
      </c>
      <c r="D1279" s="133" t="s">
        <v>215</v>
      </c>
      <c r="E1279" s="134" t="s">
        <v>1649</v>
      </c>
      <c r="F1279" s="135" t="s">
        <v>1650</v>
      </c>
      <c r="G1279" s="136" t="s">
        <v>536</v>
      </c>
      <c r="H1279" s="137">
        <v>650</v>
      </c>
      <c r="I1279" s="138"/>
      <c r="J1279" s="139">
        <f>ROUND(I1279*H1279,2)</f>
        <v>0</v>
      </c>
      <c r="K1279" s="135" t="s">
        <v>245</v>
      </c>
      <c r="L1279" s="34"/>
      <c r="M1279" s="140" t="s">
        <v>19</v>
      </c>
      <c r="N1279" s="141" t="s">
        <v>40</v>
      </c>
      <c r="P1279" s="142">
        <f>O1279*H1279</f>
        <v>0</v>
      </c>
      <c r="Q1279" s="142">
        <v>0</v>
      </c>
      <c r="R1279" s="142">
        <f>Q1279*H1279</f>
        <v>0</v>
      </c>
      <c r="S1279" s="142">
        <v>0</v>
      </c>
      <c r="T1279" s="143">
        <f>S1279*H1279</f>
        <v>0</v>
      </c>
      <c r="AR1279" s="144" t="s">
        <v>316</v>
      </c>
      <c r="AT1279" s="144" t="s">
        <v>215</v>
      </c>
      <c r="AU1279" s="144" t="s">
        <v>79</v>
      </c>
      <c r="AY1279" s="19" t="s">
        <v>212</v>
      </c>
      <c r="BE1279" s="145">
        <f>IF(N1279="základní",J1279,0)</f>
        <v>0</v>
      </c>
      <c r="BF1279" s="145">
        <f>IF(N1279="snížená",J1279,0)</f>
        <v>0</v>
      </c>
      <c r="BG1279" s="145">
        <f>IF(N1279="zákl. přenesená",J1279,0)</f>
        <v>0</v>
      </c>
      <c r="BH1279" s="145">
        <f>IF(N1279="sníž. přenesená",J1279,0)</f>
        <v>0</v>
      </c>
      <c r="BI1279" s="145">
        <f>IF(N1279="nulová",J1279,0)</f>
        <v>0</v>
      </c>
      <c r="BJ1279" s="19" t="s">
        <v>77</v>
      </c>
      <c r="BK1279" s="145">
        <f>ROUND(I1279*H1279,2)</f>
        <v>0</v>
      </c>
      <c r="BL1279" s="19" t="s">
        <v>316</v>
      </c>
      <c r="BM1279" s="144" t="s">
        <v>1651</v>
      </c>
    </row>
    <row r="1280" spans="2:65" s="1" customFormat="1" ht="146.25" x14ac:dyDescent="0.2">
      <c r="B1280" s="34"/>
      <c r="D1280" s="150" t="s">
        <v>224</v>
      </c>
      <c r="F1280" s="151" t="s">
        <v>1652</v>
      </c>
      <c r="I1280" s="148"/>
      <c r="L1280" s="34"/>
      <c r="M1280" s="149"/>
      <c r="T1280" s="55"/>
      <c r="AT1280" s="19" t="s">
        <v>224</v>
      </c>
      <c r="AU1280" s="19" t="s">
        <v>79</v>
      </c>
    </row>
    <row r="1281" spans="2:65" s="14" customFormat="1" x14ac:dyDescent="0.2">
      <c r="B1281" s="170"/>
      <c r="D1281" s="150" t="s">
        <v>226</v>
      </c>
      <c r="E1281" s="171" t="s">
        <v>19</v>
      </c>
      <c r="F1281" s="172" t="s">
        <v>1653</v>
      </c>
      <c r="H1281" s="171" t="s">
        <v>19</v>
      </c>
      <c r="I1281" s="173"/>
      <c r="L1281" s="170"/>
      <c r="M1281" s="174"/>
      <c r="T1281" s="175"/>
      <c r="AT1281" s="171" t="s">
        <v>226</v>
      </c>
      <c r="AU1281" s="171" t="s">
        <v>79</v>
      </c>
      <c r="AV1281" s="14" t="s">
        <v>77</v>
      </c>
      <c r="AW1281" s="14" t="s">
        <v>31</v>
      </c>
      <c r="AX1281" s="14" t="s">
        <v>69</v>
      </c>
      <c r="AY1281" s="171" t="s">
        <v>212</v>
      </c>
    </row>
    <row r="1282" spans="2:65" s="12" customFormat="1" x14ac:dyDescent="0.2">
      <c r="B1282" s="152"/>
      <c r="D1282" s="150" t="s">
        <v>226</v>
      </c>
      <c r="E1282" s="153" t="s">
        <v>19</v>
      </c>
      <c r="F1282" s="154" t="s">
        <v>1654</v>
      </c>
      <c r="H1282" s="155">
        <v>650</v>
      </c>
      <c r="I1282" s="156"/>
      <c r="L1282" s="152"/>
      <c r="M1282" s="157"/>
      <c r="T1282" s="158"/>
      <c r="AT1282" s="153" t="s">
        <v>226</v>
      </c>
      <c r="AU1282" s="153" t="s">
        <v>79</v>
      </c>
      <c r="AV1282" s="12" t="s">
        <v>79</v>
      </c>
      <c r="AW1282" s="12" t="s">
        <v>31</v>
      </c>
      <c r="AX1282" s="12" t="s">
        <v>69</v>
      </c>
      <c r="AY1282" s="153" t="s">
        <v>212</v>
      </c>
    </row>
    <row r="1283" spans="2:65" s="13" customFormat="1" x14ac:dyDescent="0.2">
      <c r="B1283" s="159"/>
      <c r="D1283" s="150" t="s">
        <v>226</v>
      </c>
      <c r="E1283" s="160" t="s">
        <v>19</v>
      </c>
      <c r="F1283" s="161" t="s">
        <v>228</v>
      </c>
      <c r="H1283" s="162">
        <v>650</v>
      </c>
      <c r="I1283" s="163"/>
      <c r="L1283" s="159"/>
      <c r="M1283" s="164"/>
      <c r="T1283" s="165"/>
      <c r="AT1283" s="160" t="s">
        <v>226</v>
      </c>
      <c r="AU1283" s="160" t="s">
        <v>79</v>
      </c>
      <c r="AV1283" s="13" t="s">
        <v>229</v>
      </c>
      <c r="AW1283" s="13" t="s">
        <v>31</v>
      </c>
      <c r="AX1283" s="13" t="s">
        <v>77</v>
      </c>
      <c r="AY1283" s="160" t="s">
        <v>212</v>
      </c>
    </row>
    <row r="1284" spans="2:65" s="1" customFormat="1" ht="24.2" customHeight="1" x14ac:dyDescent="0.2">
      <c r="B1284" s="34"/>
      <c r="C1284" s="133" t="s">
        <v>1655</v>
      </c>
      <c r="D1284" s="133" t="s">
        <v>215</v>
      </c>
      <c r="E1284" s="134" t="s">
        <v>1656</v>
      </c>
      <c r="F1284" s="135" t="s">
        <v>1657</v>
      </c>
      <c r="G1284" s="136" t="s">
        <v>536</v>
      </c>
      <c r="H1284" s="137">
        <v>800</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79</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1658</v>
      </c>
    </row>
    <row r="1285" spans="2:65" s="1" customFormat="1" ht="146.25" x14ac:dyDescent="0.2">
      <c r="B1285" s="34"/>
      <c r="D1285" s="150" t="s">
        <v>224</v>
      </c>
      <c r="F1285" s="151" t="s">
        <v>1659</v>
      </c>
      <c r="I1285" s="148"/>
      <c r="L1285" s="34"/>
      <c r="M1285" s="149"/>
      <c r="T1285" s="55"/>
      <c r="AT1285" s="19" t="s">
        <v>224</v>
      </c>
      <c r="AU1285" s="19" t="s">
        <v>79</v>
      </c>
    </row>
    <row r="1286" spans="2:65" s="14" customFormat="1" x14ac:dyDescent="0.2">
      <c r="B1286" s="170"/>
      <c r="D1286" s="150" t="s">
        <v>226</v>
      </c>
      <c r="E1286" s="171" t="s">
        <v>19</v>
      </c>
      <c r="F1286" s="172" t="s">
        <v>1660</v>
      </c>
      <c r="H1286" s="171" t="s">
        <v>19</v>
      </c>
      <c r="I1286" s="173"/>
      <c r="L1286" s="170"/>
      <c r="M1286" s="174"/>
      <c r="T1286" s="175"/>
      <c r="AT1286" s="171" t="s">
        <v>226</v>
      </c>
      <c r="AU1286" s="171" t="s">
        <v>79</v>
      </c>
      <c r="AV1286" s="14" t="s">
        <v>77</v>
      </c>
      <c r="AW1286" s="14" t="s">
        <v>31</v>
      </c>
      <c r="AX1286" s="14" t="s">
        <v>69</v>
      </c>
      <c r="AY1286" s="171" t="s">
        <v>212</v>
      </c>
    </row>
    <row r="1287" spans="2:65" s="12" customFormat="1" x14ac:dyDescent="0.2">
      <c r="B1287" s="152"/>
      <c r="D1287" s="150" t="s">
        <v>226</v>
      </c>
      <c r="E1287" s="153" t="s">
        <v>19</v>
      </c>
      <c r="F1287" s="154" t="s">
        <v>1661</v>
      </c>
      <c r="H1287" s="155">
        <v>800</v>
      </c>
      <c r="I1287" s="156"/>
      <c r="L1287" s="152"/>
      <c r="M1287" s="157"/>
      <c r="T1287" s="158"/>
      <c r="AT1287" s="153" t="s">
        <v>226</v>
      </c>
      <c r="AU1287" s="153" t="s">
        <v>79</v>
      </c>
      <c r="AV1287" s="12" t="s">
        <v>79</v>
      </c>
      <c r="AW1287" s="12" t="s">
        <v>31</v>
      </c>
      <c r="AX1287" s="12" t="s">
        <v>69</v>
      </c>
      <c r="AY1287" s="153" t="s">
        <v>212</v>
      </c>
    </row>
    <row r="1288" spans="2:65" s="13" customFormat="1" x14ac:dyDescent="0.2">
      <c r="B1288" s="159"/>
      <c r="D1288" s="150" t="s">
        <v>226</v>
      </c>
      <c r="E1288" s="160" t="s">
        <v>19</v>
      </c>
      <c r="F1288" s="161" t="s">
        <v>228</v>
      </c>
      <c r="H1288" s="162">
        <v>800</v>
      </c>
      <c r="I1288" s="163"/>
      <c r="L1288" s="159"/>
      <c r="M1288" s="164"/>
      <c r="T1288" s="165"/>
      <c r="AT1288" s="160" t="s">
        <v>226</v>
      </c>
      <c r="AU1288" s="160" t="s">
        <v>79</v>
      </c>
      <c r="AV1288" s="13" t="s">
        <v>229</v>
      </c>
      <c r="AW1288" s="13" t="s">
        <v>31</v>
      </c>
      <c r="AX1288" s="13" t="s">
        <v>77</v>
      </c>
      <c r="AY1288" s="160" t="s">
        <v>212</v>
      </c>
    </row>
    <row r="1289" spans="2:65" s="1" customFormat="1" ht="16.5" customHeight="1" x14ac:dyDescent="0.2">
      <c r="B1289" s="34"/>
      <c r="C1289" s="133" t="s">
        <v>1662</v>
      </c>
      <c r="D1289" s="133" t="s">
        <v>215</v>
      </c>
      <c r="E1289" s="134" t="s">
        <v>1663</v>
      </c>
      <c r="F1289" s="135" t="s">
        <v>1664</v>
      </c>
      <c r="G1289" s="136" t="s">
        <v>624</v>
      </c>
      <c r="H1289" s="137">
        <v>400</v>
      </c>
      <c r="I1289" s="138"/>
      <c r="J1289" s="139">
        <f>ROUND(I1289*H1289,2)</f>
        <v>0</v>
      </c>
      <c r="K1289" s="135" t="s">
        <v>245</v>
      </c>
      <c r="L1289" s="34"/>
      <c r="M1289" s="140" t="s">
        <v>19</v>
      </c>
      <c r="N1289" s="141" t="s">
        <v>40</v>
      </c>
      <c r="P1289" s="142">
        <f>O1289*H1289</f>
        <v>0</v>
      </c>
      <c r="Q1289" s="142">
        <v>0</v>
      </c>
      <c r="R1289" s="142">
        <f>Q1289*H1289</f>
        <v>0</v>
      </c>
      <c r="S1289" s="142">
        <v>0</v>
      </c>
      <c r="T1289" s="143">
        <f>S1289*H1289</f>
        <v>0</v>
      </c>
      <c r="AR1289" s="144" t="s">
        <v>316</v>
      </c>
      <c r="AT1289" s="144" t="s">
        <v>215</v>
      </c>
      <c r="AU1289" s="144" t="s">
        <v>79</v>
      </c>
      <c r="AY1289" s="19" t="s">
        <v>212</v>
      </c>
      <c r="BE1289" s="145">
        <f>IF(N1289="základní",J1289,0)</f>
        <v>0</v>
      </c>
      <c r="BF1289" s="145">
        <f>IF(N1289="snížená",J1289,0)</f>
        <v>0</v>
      </c>
      <c r="BG1289" s="145">
        <f>IF(N1289="zákl. přenesená",J1289,0)</f>
        <v>0</v>
      </c>
      <c r="BH1289" s="145">
        <f>IF(N1289="sníž. přenesená",J1289,0)</f>
        <v>0</v>
      </c>
      <c r="BI1289" s="145">
        <f>IF(N1289="nulová",J1289,0)</f>
        <v>0</v>
      </c>
      <c r="BJ1289" s="19" t="s">
        <v>77</v>
      </c>
      <c r="BK1289" s="145">
        <f>ROUND(I1289*H1289,2)</f>
        <v>0</v>
      </c>
      <c r="BL1289" s="19" t="s">
        <v>316</v>
      </c>
      <c r="BM1289" s="144" t="s">
        <v>1665</v>
      </c>
    </row>
    <row r="1290" spans="2:65" s="1" customFormat="1" ht="117" x14ac:dyDescent="0.2">
      <c r="B1290" s="34"/>
      <c r="D1290" s="150" t="s">
        <v>224</v>
      </c>
      <c r="F1290" s="151" t="s">
        <v>1666</v>
      </c>
      <c r="I1290" s="148"/>
      <c r="L1290" s="34"/>
      <c r="M1290" s="149"/>
      <c r="T1290" s="55"/>
      <c r="AT1290" s="19" t="s">
        <v>224</v>
      </c>
      <c r="AU1290" s="19" t="s">
        <v>79</v>
      </c>
    </row>
    <row r="1291" spans="2:65" s="14" customFormat="1" x14ac:dyDescent="0.2">
      <c r="B1291" s="170"/>
      <c r="D1291" s="150" t="s">
        <v>226</v>
      </c>
      <c r="E1291" s="171" t="s">
        <v>19</v>
      </c>
      <c r="F1291" s="172" t="s">
        <v>1667</v>
      </c>
      <c r="H1291" s="171" t="s">
        <v>19</v>
      </c>
      <c r="I1291" s="173"/>
      <c r="L1291" s="170"/>
      <c r="M1291" s="174"/>
      <c r="T1291" s="175"/>
      <c r="AT1291" s="171" t="s">
        <v>226</v>
      </c>
      <c r="AU1291" s="171" t="s">
        <v>79</v>
      </c>
      <c r="AV1291" s="14" t="s">
        <v>77</v>
      </c>
      <c r="AW1291" s="14" t="s">
        <v>31</v>
      </c>
      <c r="AX1291" s="14" t="s">
        <v>69</v>
      </c>
      <c r="AY1291" s="171" t="s">
        <v>212</v>
      </c>
    </row>
    <row r="1292" spans="2:65" s="12" customFormat="1" x14ac:dyDescent="0.2">
      <c r="B1292" s="152"/>
      <c r="D1292" s="150" t="s">
        <v>226</v>
      </c>
      <c r="E1292" s="153" t="s">
        <v>19</v>
      </c>
      <c r="F1292" s="154" t="s">
        <v>1668</v>
      </c>
      <c r="H1292" s="155">
        <v>400</v>
      </c>
      <c r="I1292" s="156"/>
      <c r="L1292" s="152"/>
      <c r="M1292" s="157"/>
      <c r="T1292" s="158"/>
      <c r="AT1292" s="153" t="s">
        <v>226</v>
      </c>
      <c r="AU1292" s="153" t="s">
        <v>79</v>
      </c>
      <c r="AV1292" s="12" t="s">
        <v>79</v>
      </c>
      <c r="AW1292" s="12" t="s">
        <v>31</v>
      </c>
      <c r="AX1292" s="12" t="s">
        <v>69</v>
      </c>
      <c r="AY1292" s="153" t="s">
        <v>212</v>
      </c>
    </row>
    <row r="1293" spans="2:65" s="13" customFormat="1" x14ac:dyDescent="0.2">
      <c r="B1293" s="159"/>
      <c r="D1293" s="150" t="s">
        <v>226</v>
      </c>
      <c r="E1293" s="160" t="s">
        <v>19</v>
      </c>
      <c r="F1293" s="161" t="s">
        <v>228</v>
      </c>
      <c r="H1293" s="162">
        <v>400</v>
      </c>
      <c r="I1293" s="163"/>
      <c r="L1293" s="159"/>
      <c r="M1293" s="164"/>
      <c r="T1293" s="165"/>
      <c r="AT1293" s="160" t="s">
        <v>226</v>
      </c>
      <c r="AU1293" s="160" t="s">
        <v>79</v>
      </c>
      <c r="AV1293" s="13" t="s">
        <v>229</v>
      </c>
      <c r="AW1293" s="13" t="s">
        <v>31</v>
      </c>
      <c r="AX1293" s="13" t="s">
        <v>77</v>
      </c>
      <c r="AY1293" s="160" t="s">
        <v>212</v>
      </c>
    </row>
    <row r="1294" spans="2:65" s="11" customFormat="1" ht="22.9" customHeight="1" x14ac:dyDescent="0.2">
      <c r="B1294" s="121"/>
      <c r="D1294" s="122" t="s">
        <v>68</v>
      </c>
      <c r="E1294" s="131" t="s">
        <v>1669</v>
      </c>
      <c r="F1294" s="131" t="s">
        <v>1670</v>
      </c>
      <c r="I1294" s="124"/>
      <c r="J1294" s="132">
        <f>BK1294</f>
        <v>0</v>
      </c>
      <c r="L1294" s="121"/>
      <c r="M1294" s="126"/>
      <c r="P1294" s="127">
        <f>SUM(P1295:P1314)</f>
        <v>0</v>
      </c>
      <c r="R1294" s="127">
        <f>SUM(R1295:R1314)</f>
        <v>0</v>
      </c>
      <c r="T1294" s="128">
        <f>SUM(T1295:T1314)</f>
        <v>0</v>
      </c>
      <c r="AR1294" s="122" t="s">
        <v>79</v>
      </c>
      <c r="AT1294" s="129" t="s">
        <v>68</v>
      </c>
      <c r="AU1294" s="129" t="s">
        <v>77</v>
      </c>
      <c r="AY1294" s="122" t="s">
        <v>212</v>
      </c>
      <c r="BK1294" s="130">
        <f>SUM(BK1295:BK1314)</f>
        <v>0</v>
      </c>
    </row>
    <row r="1295" spans="2:65" s="1" customFormat="1" ht="24.2" customHeight="1" x14ac:dyDescent="0.2">
      <c r="B1295" s="34"/>
      <c r="C1295" s="133" t="s">
        <v>1671</v>
      </c>
      <c r="D1295" s="133" t="s">
        <v>215</v>
      </c>
      <c r="E1295" s="134" t="s">
        <v>1672</v>
      </c>
      <c r="F1295" s="135" t="s">
        <v>1673</v>
      </c>
      <c r="G1295" s="136" t="s">
        <v>536</v>
      </c>
      <c r="H1295" s="137">
        <v>1150</v>
      </c>
      <c r="I1295" s="138"/>
      <c r="J1295" s="139">
        <f>ROUND(I1295*H1295,2)</f>
        <v>0</v>
      </c>
      <c r="K1295" s="135" t="s">
        <v>245</v>
      </c>
      <c r="L1295" s="34"/>
      <c r="M1295" s="140" t="s">
        <v>19</v>
      </c>
      <c r="N1295" s="141" t="s">
        <v>40</v>
      </c>
      <c r="P1295" s="142">
        <f>O1295*H1295</f>
        <v>0</v>
      </c>
      <c r="Q1295" s="142">
        <v>0</v>
      </c>
      <c r="R1295" s="142">
        <f>Q1295*H1295</f>
        <v>0</v>
      </c>
      <c r="S1295" s="142">
        <v>0</v>
      </c>
      <c r="T1295" s="143">
        <f>S1295*H1295</f>
        <v>0</v>
      </c>
      <c r="AR1295" s="144" t="s">
        <v>316</v>
      </c>
      <c r="AT1295" s="144" t="s">
        <v>215</v>
      </c>
      <c r="AU1295" s="144" t="s">
        <v>79</v>
      </c>
      <c r="AY1295" s="19" t="s">
        <v>212</v>
      </c>
      <c r="BE1295" s="145">
        <f>IF(N1295="základní",J1295,0)</f>
        <v>0</v>
      </c>
      <c r="BF1295" s="145">
        <f>IF(N1295="snížená",J1295,0)</f>
        <v>0</v>
      </c>
      <c r="BG1295" s="145">
        <f>IF(N1295="zákl. přenesená",J1295,0)</f>
        <v>0</v>
      </c>
      <c r="BH1295" s="145">
        <f>IF(N1295="sníž. přenesená",J1295,0)</f>
        <v>0</v>
      </c>
      <c r="BI1295" s="145">
        <f>IF(N1295="nulová",J1295,0)</f>
        <v>0</v>
      </c>
      <c r="BJ1295" s="19" t="s">
        <v>77</v>
      </c>
      <c r="BK1295" s="145">
        <f>ROUND(I1295*H1295,2)</f>
        <v>0</v>
      </c>
      <c r="BL1295" s="19" t="s">
        <v>316</v>
      </c>
      <c r="BM1295" s="144" t="s">
        <v>1674</v>
      </c>
    </row>
    <row r="1296" spans="2:65" s="1" customFormat="1" ht="136.5" x14ac:dyDescent="0.2">
      <c r="B1296" s="34"/>
      <c r="D1296" s="150" t="s">
        <v>224</v>
      </c>
      <c r="F1296" s="151" t="s">
        <v>1675</v>
      </c>
      <c r="I1296" s="148"/>
      <c r="L1296" s="34"/>
      <c r="M1296" s="149"/>
      <c r="T1296" s="55"/>
      <c r="AT1296" s="19" t="s">
        <v>224</v>
      </c>
      <c r="AU1296" s="19" t="s">
        <v>79</v>
      </c>
    </row>
    <row r="1297" spans="2:65" s="14" customFormat="1" x14ac:dyDescent="0.2">
      <c r="B1297" s="170"/>
      <c r="D1297" s="150" t="s">
        <v>226</v>
      </c>
      <c r="E1297" s="171" t="s">
        <v>19</v>
      </c>
      <c r="F1297" s="172" t="s">
        <v>1676</v>
      </c>
      <c r="H1297" s="171" t="s">
        <v>19</v>
      </c>
      <c r="I1297" s="173"/>
      <c r="L1297" s="170"/>
      <c r="M1297" s="174"/>
      <c r="T1297" s="175"/>
      <c r="AT1297" s="171" t="s">
        <v>226</v>
      </c>
      <c r="AU1297" s="171" t="s">
        <v>79</v>
      </c>
      <c r="AV1297" s="14" t="s">
        <v>77</v>
      </c>
      <c r="AW1297" s="14" t="s">
        <v>31</v>
      </c>
      <c r="AX1297" s="14" t="s">
        <v>69</v>
      </c>
      <c r="AY1297" s="171" t="s">
        <v>212</v>
      </c>
    </row>
    <row r="1298" spans="2:65" s="12" customFormat="1" x14ac:dyDescent="0.2">
      <c r="B1298" s="152"/>
      <c r="D1298" s="150" t="s">
        <v>226</v>
      </c>
      <c r="E1298" s="153" t="s">
        <v>19</v>
      </c>
      <c r="F1298" s="154" t="s">
        <v>1677</v>
      </c>
      <c r="H1298" s="155">
        <v>1150</v>
      </c>
      <c r="I1298" s="156"/>
      <c r="L1298" s="152"/>
      <c r="M1298" s="157"/>
      <c r="T1298" s="158"/>
      <c r="AT1298" s="153" t="s">
        <v>226</v>
      </c>
      <c r="AU1298" s="153" t="s">
        <v>79</v>
      </c>
      <c r="AV1298" s="12" t="s">
        <v>79</v>
      </c>
      <c r="AW1298" s="12" t="s">
        <v>31</v>
      </c>
      <c r="AX1298" s="12" t="s">
        <v>69</v>
      </c>
      <c r="AY1298" s="153" t="s">
        <v>212</v>
      </c>
    </row>
    <row r="1299" spans="2:65" s="13" customFormat="1" x14ac:dyDescent="0.2">
      <c r="B1299" s="159"/>
      <c r="D1299" s="150" t="s">
        <v>226</v>
      </c>
      <c r="E1299" s="160" t="s">
        <v>19</v>
      </c>
      <c r="F1299" s="161" t="s">
        <v>228</v>
      </c>
      <c r="H1299" s="162">
        <v>1150</v>
      </c>
      <c r="I1299" s="163"/>
      <c r="L1299" s="159"/>
      <c r="M1299" s="164"/>
      <c r="T1299" s="165"/>
      <c r="AT1299" s="160" t="s">
        <v>226</v>
      </c>
      <c r="AU1299" s="160" t="s">
        <v>79</v>
      </c>
      <c r="AV1299" s="13" t="s">
        <v>229</v>
      </c>
      <c r="AW1299" s="13" t="s">
        <v>31</v>
      </c>
      <c r="AX1299" s="13" t="s">
        <v>77</v>
      </c>
      <c r="AY1299" s="160" t="s">
        <v>212</v>
      </c>
    </row>
    <row r="1300" spans="2:65" s="1" customFormat="1" ht="24.2" customHeight="1" x14ac:dyDescent="0.2">
      <c r="B1300" s="34"/>
      <c r="C1300" s="133" t="s">
        <v>1678</v>
      </c>
      <c r="D1300" s="133" t="s">
        <v>215</v>
      </c>
      <c r="E1300" s="134" t="s">
        <v>1679</v>
      </c>
      <c r="F1300" s="135" t="s">
        <v>1680</v>
      </c>
      <c r="G1300" s="136" t="s">
        <v>536</v>
      </c>
      <c r="H1300" s="137">
        <v>1300</v>
      </c>
      <c r="I1300" s="138"/>
      <c r="J1300" s="139">
        <f>ROUND(I1300*H1300,2)</f>
        <v>0</v>
      </c>
      <c r="K1300" s="135" t="s">
        <v>245</v>
      </c>
      <c r="L1300" s="34"/>
      <c r="M1300" s="140" t="s">
        <v>19</v>
      </c>
      <c r="N1300" s="141" t="s">
        <v>40</v>
      </c>
      <c r="P1300" s="142">
        <f>O1300*H1300</f>
        <v>0</v>
      </c>
      <c r="Q1300" s="142">
        <v>0</v>
      </c>
      <c r="R1300" s="142">
        <f>Q1300*H1300</f>
        <v>0</v>
      </c>
      <c r="S1300" s="142">
        <v>0</v>
      </c>
      <c r="T1300" s="143">
        <f>S1300*H1300</f>
        <v>0</v>
      </c>
      <c r="AR1300" s="144" t="s">
        <v>316</v>
      </c>
      <c r="AT1300" s="144" t="s">
        <v>215</v>
      </c>
      <c r="AU1300" s="144" t="s">
        <v>79</v>
      </c>
      <c r="AY1300" s="19" t="s">
        <v>212</v>
      </c>
      <c r="BE1300" s="145">
        <f>IF(N1300="základní",J1300,0)</f>
        <v>0</v>
      </c>
      <c r="BF1300" s="145">
        <f>IF(N1300="snížená",J1300,0)</f>
        <v>0</v>
      </c>
      <c r="BG1300" s="145">
        <f>IF(N1300="zákl. přenesená",J1300,0)</f>
        <v>0</v>
      </c>
      <c r="BH1300" s="145">
        <f>IF(N1300="sníž. přenesená",J1300,0)</f>
        <v>0</v>
      </c>
      <c r="BI1300" s="145">
        <f>IF(N1300="nulová",J1300,0)</f>
        <v>0</v>
      </c>
      <c r="BJ1300" s="19" t="s">
        <v>77</v>
      </c>
      <c r="BK1300" s="145">
        <f>ROUND(I1300*H1300,2)</f>
        <v>0</v>
      </c>
      <c r="BL1300" s="19" t="s">
        <v>316</v>
      </c>
      <c r="BM1300" s="144" t="s">
        <v>1681</v>
      </c>
    </row>
    <row r="1301" spans="2:65" s="1" customFormat="1" ht="136.5" x14ac:dyDescent="0.2">
      <c r="B1301" s="34"/>
      <c r="D1301" s="150" t="s">
        <v>224</v>
      </c>
      <c r="F1301" s="151" t="s">
        <v>1682</v>
      </c>
      <c r="I1301" s="148"/>
      <c r="L1301" s="34"/>
      <c r="M1301" s="149"/>
      <c r="T1301" s="55"/>
      <c r="AT1301" s="19" t="s">
        <v>224</v>
      </c>
      <c r="AU1301" s="19" t="s">
        <v>79</v>
      </c>
    </row>
    <row r="1302" spans="2:65" s="14" customFormat="1" x14ac:dyDescent="0.2">
      <c r="B1302" s="170"/>
      <c r="D1302" s="150" t="s">
        <v>226</v>
      </c>
      <c r="E1302" s="171" t="s">
        <v>19</v>
      </c>
      <c r="F1302" s="172" t="s">
        <v>1683</v>
      </c>
      <c r="H1302" s="171" t="s">
        <v>19</v>
      </c>
      <c r="I1302" s="173"/>
      <c r="L1302" s="170"/>
      <c r="M1302" s="174"/>
      <c r="T1302" s="175"/>
      <c r="AT1302" s="171" t="s">
        <v>226</v>
      </c>
      <c r="AU1302" s="171" t="s">
        <v>79</v>
      </c>
      <c r="AV1302" s="14" t="s">
        <v>77</v>
      </c>
      <c r="AW1302" s="14" t="s">
        <v>31</v>
      </c>
      <c r="AX1302" s="14" t="s">
        <v>69</v>
      </c>
      <c r="AY1302" s="171" t="s">
        <v>212</v>
      </c>
    </row>
    <row r="1303" spans="2:65" s="12" customFormat="1" x14ac:dyDescent="0.2">
      <c r="B1303" s="152"/>
      <c r="D1303" s="150" t="s">
        <v>226</v>
      </c>
      <c r="E1303" s="153" t="s">
        <v>19</v>
      </c>
      <c r="F1303" s="154" t="s">
        <v>1684</v>
      </c>
      <c r="H1303" s="155">
        <v>1300</v>
      </c>
      <c r="I1303" s="156"/>
      <c r="L1303" s="152"/>
      <c r="M1303" s="157"/>
      <c r="T1303" s="158"/>
      <c r="AT1303" s="153" t="s">
        <v>226</v>
      </c>
      <c r="AU1303" s="153" t="s">
        <v>79</v>
      </c>
      <c r="AV1303" s="12" t="s">
        <v>79</v>
      </c>
      <c r="AW1303" s="12" t="s">
        <v>31</v>
      </c>
      <c r="AX1303" s="12" t="s">
        <v>69</v>
      </c>
      <c r="AY1303" s="153" t="s">
        <v>212</v>
      </c>
    </row>
    <row r="1304" spans="2:65" s="13" customFormat="1" x14ac:dyDescent="0.2">
      <c r="B1304" s="159"/>
      <c r="D1304" s="150" t="s">
        <v>226</v>
      </c>
      <c r="E1304" s="160" t="s">
        <v>19</v>
      </c>
      <c r="F1304" s="161" t="s">
        <v>228</v>
      </c>
      <c r="H1304" s="162">
        <v>1300</v>
      </c>
      <c r="I1304" s="163"/>
      <c r="L1304" s="159"/>
      <c r="M1304" s="164"/>
      <c r="T1304" s="165"/>
      <c r="AT1304" s="160" t="s">
        <v>226</v>
      </c>
      <c r="AU1304" s="160" t="s">
        <v>79</v>
      </c>
      <c r="AV1304" s="13" t="s">
        <v>229</v>
      </c>
      <c r="AW1304" s="13" t="s">
        <v>31</v>
      </c>
      <c r="AX1304" s="13" t="s">
        <v>77</v>
      </c>
      <c r="AY1304" s="160" t="s">
        <v>212</v>
      </c>
    </row>
    <row r="1305" spans="2:65" s="1" customFormat="1" ht="24.2" customHeight="1" x14ac:dyDescent="0.2">
      <c r="B1305" s="34"/>
      <c r="C1305" s="133" t="s">
        <v>1685</v>
      </c>
      <c r="D1305" s="133" t="s">
        <v>215</v>
      </c>
      <c r="E1305" s="134" t="s">
        <v>1686</v>
      </c>
      <c r="F1305" s="135" t="s">
        <v>1687</v>
      </c>
      <c r="G1305" s="136" t="s">
        <v>536</v>
      </c>
      <c r="H1305" s="137">
        <v>150</v>
      </c>
      <c r="I1305" s="138"/>
      <c r="J1305" s="139">
        <f>ROUND(I1305*H1305,2)</f>
        <v>0</v>
      </c>
      <c r="K1305" s="135" t="s">
        <v>245</v>
      </c>
      <c r="L1305" s="34"/>
      <c r="M1305" s="140" t="s">
        <v>19</v>
      </c>
      <c r="N1305" s="141" t="s">
        <v>40</v>
      </c>
      <c r="P1305" s="142">
        <f>O1305*H1305</f>
        <v>0</v>
      </c>
      <c r="Q1305" s="142">
        <v>0</v>
      </c>
      <c r="R1305" s="142">
        <f>Q1305*H1305</f>
        <v>0</v>
      </c>
      <c r="S1305" s="142">
        <v>0</v>
      </c>
      <c r="T1305" s="143">
        <f>S1305*H1305</f>
        <v>0</v>
      </c>
      <c r="AR1305" s="144" t="s">
        <v>316</v>
      </c>
      <c r="AT1305" s="144" t="s">
        <v>215</v>
      </c>
      <c r="AU1305" s="144" t="s">
        <v>79</v>
      </c>
      <c r="AY1305" s="19" t="s">
        <v>212</v>
      </c>
      <c r="BE1305" s="145">
        <f>IF(N1305="základní",J1305,0)</f>
        <v>0</v>
      </c>
      <c r="BF1305" s="145">
        <f>IF(N1305="snížená",J1305,0)</f>
        <v>0</v>
      </c>
      <c r="BG1305" s="145">
        <f>IF(N1305="zákl. přenesená",J1305,0)</f>
        <v>0</v>
      </c>
      <c r="BH1305" s="145">
        <f>IF(N1305="sníž. přenesená",J1305,0)</f>
        <v>0</v>
      </c>
      <c r="BI1305" s="145">
        <f>IF(N1305="nulová",J1305,0)</f>
        <v>0</v>
      </c>
      <c r="BJ1305" s="19" t="s">
        <v>77</v>
      </c>
      <c r="BK1305" s="145">
        <f>ROUND(I1305*H1305,2)</f>
        <v>0</v>
      </c>
      <c r="BL1305" s="19" t="s">
        <v>316</v>
      </c>
      <c r="BM1305" s="144" t="s">
        <v>1688</v>
      </c>
    </row>
    <row r="1306" spans="2:65" s="1" customFormat="1" ht="136.5" x14ac:dyDescent="0.2">
      <c r="B1306" s="34"/>
      <c r="D1306" s="150" t="s">
        <v>224</v>
      </c>
      <c r="F1306" s="151" t="s">
        <v>1689</v>
      </c>
      <c r="I1306" s="148"/>
      <c r="L1306" s="34"/>
      <c r="M1306" s="149"/>
      <c r="T1306" s="55"/>
      <c r="AT1306" s="19" t="s">
        <v>224</v>
      </c>
      <c r="AU1306" s="19" t="s">
        <v>79</v>
      </c>
    </row>
    <row r="1307" spans="2:65" s="14" customFormat="1" x14ac:dyDescent="0.2">
      <c r="B1307" s="170"/>
      <c r="D1307" s="150" t="s">
        <v>226</v>
      </c>
      <c r="E1307" s="171" t="s">
        <v>19</v>
      </c>
      <c r="F1307" s="172" t="s">
        <v>1690</v>
      </c>
      <c r="H1307" s="171" t="s">
        <v>19</v>
      </c>
      <c r="I1307" s="173"/>
      <c r="L1307" s="170"/>
      <c r="M1307" s="174"/>
      <c r="T1307" s="175"/>
      <c r="AT1307" s="171" t="s">
        <v>226</v>
      </c>
      <c r="AU1307" s="171" t="s">
        <v>79</v>
      </c>
      <c r="AV1307" s="14" t="s">
        <v>77</v>
      </c>
      <c r="AW1307" s="14" t="s">
        <v>31</v>
      </c>
      <c r="AX1307" s="14" t="s">
        <v>69</v>
      </c>
      <c r="AY1307" s="171" t="s">
        <v>212</v>
      </c>
    </row>
    <row r="1308" spans="2:65" s="12" customFormat="1" x14ac:dyDescent="0.2">
      <c r="B1308" s="152"/>
      <c r="D1308" s="150" t="s">
        <v>226</v>
      </c>
      <c r="E1308" s="153" t="s">
        <v>19</v>
      </c>
      <c r="F1308" s="154" t="s">
        <v>1647</v>
      </c>
      <c r="H1308" s="155">
        <v>150</v>
      </c>
      <c r="I1308" s="156"/>
      <c r="L1308" s="152"/>
      <c r="M1308" s="157"/>
      <c r="T1308" s="158"/>
      <c r="AT1308" s="153" t="s">
        <v>226</v>
      </c>
      <c r="AU1308" s="153" t="s">
        <v>79</v>
      </c>
      <c r="AV1308" s="12" t="s">
        <v>79</v>
      </c>
      <c r="AW1308" s="12" t="s">
        <v>31</v>
      </c>
      <c r="AX1308" s="12" t="s">
        <v>69</v>
      </c>
      <c r="AY1308" s="153" t="s">
        <v>212</v>
      </c>
    </row>
    <row r="1309" spans="2:65" s="13" customFormat="1" x14ac:dyDescent="0.2">
      <c r="B1309" s="159"/>
      <c r="D1309" s="150" t="s">
        <v>226</v>
      </c>
      <c r="E1309" s="160" t="s">
        <v>19</v>
      </c>
      <c r="F1309" s="161" t="s">
        <v>228</v>
      </c>
      <c r="H1309" s="162">
        <v>150</v>
      </c>
      <c r="I1309" s="163"/>
      <c r="L1309" s="159"/>
      <c r="M1309" s="164"/>
      <c r="T1309" s="165"/>
      <c r="AT1309" s="160" t="s">
        <v>226</v>
      </c>
      <c r="AU1309" s="160" t="s">
        <v>79</v>
      </c>
      <c r="AV1309" s="13" t="s">
        <v>229</v>
      </c>
      <c r="AW1309" s="13" t="s">
        <v>31</v>
      </c>
      <c r="AX1309" s="13" t="s">
        <v>77</v>
      </c>
      <c r="AY1309" s="160" t="s">
        <v>212</v>
      </c>
    </row>
    <row r="1310" spans="2:65" s="1" customFormat="1" ht="16.5" customHeight="1" x14ac:dyDescent="0.2">
      <c r="B1310" s="34"/>
      <c r="C1310" s="133" t="s">
        <v>1691</v>
      </c>
      <c r="D1310" s="133" t="s">
        <v>215</v>
      </c>
      <c r="E1310" s="134" t="s">
        <v>1692</v>
      </c>
      <c r="F1310" s="135" t="s">
        <v>1693</v>
      </c>
      <c r="G1310" s="136" t="s">
        <v>624</v>
      </c>
      <c r="H1310" s="137">
        <v>230</v>
      </c>
      <c r="I1310" s="138"/>
      <c r="J1310" s="139">
        <f>ROUND(I1310*H1310,2)</f>
        <v>0</v>
      </c>
      <c r="K1310" s="135" t="s">
        <v>245</v>
      </c>
      <c r="L1310" s="34"/>
      <c r="M1310" s="140" t="s">
        <v>19</v>
      </c>
      <c r="N1310" s="141" t="s">
        <v>40</v>
      </c>
      <c r="P1310" s="142">
        <f>O1310*H1310</f>
        <v>0</v>
      </c>
      <c r="Q1310" s="142">
        <v>0</v>
      </c>
      <c r="R1310" s="142">
        <f>Q1310*H1310</f>
        <v>0</v>
      </c>
      <c r="S1310" s="142">
        <v>0</v>
      </c>
      <c r="T1310" s="143">
        <f>S1310*H1310</f>
        <v>0</v>
      </c>
      <c r="AR1310" s="144" t="s">
        <v>316</v>
      </c>
      <c r="AT1310" s="144" t="s">
        <v>215</v>
      </c>
      <c r="AU1310" s="144" t="s">
        <v>79</v>
      </c>
      <c r="AY1310" s="19" t="s">
        <v>212</v>
      </c>
      <c r="BE1310" s="145">
        <f>IF(N1310="základní",J1310,0)</f>
        <v>0</v>
      </c>
      <c r="BF1310" s="145">
        <f>IF(N1310="snížená",J1310,0)</f>
        <v>0</v>
      </c>
      <c r="BG1310" s="145">
        <f>IF(N1310="zákl. přenesená",J1310,0)</f>
        <v>0</v>
      </c>
      <c r="BH1310" s="145">
        <f>IF(N1310="sníž. přenesená",J1310,0)</f>
        <v>0</v>
      </c>
      <c r="BI1310" s="145">
        <f>IF(N1310="nulová",J1310,0)</f>
        <v>0</v>
      </c>
      <c r="BJ1310" s="19" t="s">
        <v>77</v>
      </c>
      <c r="BK1310" s="145">
        <f>ROUND(I1310*H1310,2)</f>
        <v>0</v>
      </c>
      <c r="BL1310" s="19" t="s">
        <v>316</v>
      </c>
      <c r="BM1310" s="144" t="s">
        <v>1694</v>
      </c>
    </row>
    <row r="1311" spans="2:65" s="1" customFormat="1" ht="117" x14ac:dyDescent="0.2">
      <c r="B1311" s="34"/>
      <c r="D1311" s="150" t="s">
        <v>224</v>
      </c>
      <c r="F1311" s="151" t="s">
        <v>1695</v>
      </c>
      <c r="I1311" s="148"/>
      <c r="L1311" s="34"/>
      <c r="M1311" s="149"/>
      <c r="T1311" s="55"/>
      <c r="AT1311" s="19" t="s">
        <v>224</v>
      </c>
      <c r="AU1311" s="19" t="s">
        <v>79</v>
      </c>
    </row>
    <row r="1312" spans="2:65" s="14" customFormat="1" x14ac:dyDescent="0.2">
      <c r="B1312" s="170"/>
      <c r="D1312" s="150" t="s">
        <v>226</v>
      </c>
      <c r="E1312" s="171" t="s">
        <v>19</v>
      </c>
      <c r="F1312" s="172" t="s">
        <v>1696</v>
      </c>
      <c r="H1312" s="171" t="s">
        <v>19</v>
      </c>
      <c r="I1312" s="173"/>
      <c r="L1312" s="170"/>
      <c r="M1312" s="174"/>
      <c r="T1312" s="175"/>
      <c r="AT1312" s="171" t="s">
        <v>226</v>
      </c>
      <c r="AU1312" s="171" t="s">
        <v>79</v>
      </c>
      <c r="AV1312" s="14" t="s">
        <v>77</v>
      </c>
      <c r="AW1312" s="14" t="s">
        <v>31</v>
      </c>
      <c r="AX1312" s="14" t="s">
        <v>69</v>
      </c>
      <c r="AY1312" s="171" t="s">
        <v>212</v>
      </c>
    </row>
    <row r="1313" spans="2:65" s="12" customFormat="1" x14ac:dyDescent="0.2">
      <c r="B1313" s="152"/>
      <c r="D1313" s="150" t="s">
        <v>226</v>
      </c>
      <c r="E1313" s="153" t="s">
        <v>19</v>
      </c>
      <c r="F1313" s="154" t="s">
        <v>1697</v>
      </c>
      <c r="H1313" s="155">
        <v>230</v>
      </c>
      <c r="I1313" s="156"/>
      <c r="L1313" s="152"/>
      <c r="M1313" s="157"/>
      <c r="T1313" s="158"/>
      <c r="AT1313" s="153" t="s">
        <v>226</v>
      </c>
      <c r="AU1313" s="153" t="s">
        <v>79</v>
      </c>
      <c r="AV1313" s="12" t="s">
        <v>79</v>
      </c>
      <c r="AW1313" s="12" t="s">
        <v>31</v>
      </c>
      <c r="AX1313" s="12" t="s">
        <v>69</v>
      </c>
      <c r="AY1313" s="153" t="s">
        <v>212</v>
      </c>
    </row>
    <row r="1314" spans="2:65" s="13" customFormat="1" x14ac:dyDescent="0.2">
      <c r="B1314" s="159"/>
      <c r="D1314" s="150" t="s">
        <v>226</v>
      </c>
      <c r="E1314" s="160" t="s">
        <v>19</v>
      </c>
      <c r="F1314" s="161" t="s">
        <v>228</v>
      </c>
      <c r="H1314" s="162">
        <v>230</v>
      </c>
      <c r="I1314" s="163"/>
      <c r="L1314" s="159"/>
      <c r="M1314" s="164"/>
      <c r="T1314" s="165"/>
      <c r="AT1314" s="160" t="s">
        <v>226</v>
      </c>
      <c r="AU1314" s="160" t="s">
        <v>79</v>
      </c>
      <c r="AV1314" s="13" t="s">
        <v>229</v>
      </c>
      <c r="AW1314" s="13" t="s">
        <v>31</v>
      </c>
      <c r="AX1314" s="13" t="s">
        <v>77</v>
      </c>
      <c r="AY1314" s="160" t="s">
        <v>212</v>
      </c>
    </row>
    <row r="1315" spans="2:65" s="11" customFormat="1" ht="22.9" customHeight="1" x14ac:dyDescent="0.2">
      <c r="B1315" s="121"/>
      <c r="D1315" s="122" t="s">
        <v>68</v>
      </c>
      <c r="E1315" s="131" t="s">
        <v>1698</v>
      </c>
      <c r="F1315" s="131" t="s">
        <v>1699</v>
      </c>
      <c r="I1315" s="124"/>
      <c r="J1315" s="132">
        <f>BK1315</f>
        <v>0</v>
      </c>
      <c r="L1315" s="121"/>
      <c r="M1315" s="126"/>
      <c r="P1315" s="127">
        <f>SUM(P1316:P1325)</f>
        <v>0</v>
      </c>
      <c r="R1315" s="127">
        <f>SUM(R1316:R1325)</f>
        <v>0</v>
      </c>
      <c r="T1315" s="128">
        <f>SUM(T1316:T1325)</f>
        <v>0</v>
      </c>
      <c r="AR1315" s="122" t="s">
        <v>79</v>
      </c>
      <c r="AT1315" s="129" t="s">
        <v>68</v>
      </c>
      <c r="AU1315" s="129" t="s">
        <v>77</v>
      </c>
      <c r="AY1315" s="122" t="s">
        <v>212</v>
      </c>
      <c r="BK1315" s="130">
        <f>SUM(BK1316:BK1325)</f>
        <v>0</v>
      </c>
    </row>
    <row r="1316" spans="2:65" s="1" customFormat="1" ht="24.2" customHeight="1" x14ac:dyDescent="0.2">
      <c r="B1316" s="34"/>
      <c r="C1316" s="133" t="s">
        <v>1700</v>
      </c>
      <c r="D1316" s="133" t="s">
        <v>215</v>
      </c>
      <c r="E1316" s="134" t="s">
        <v>1701</v>
      </c>
      <c r="F1316" s="135" t="s">
        <v>1702</v>
      </c>
      <c r="G1316" s="136" t="s">
        <v>536</v>
      </c>
      <c r="H1316" s="137">
        <v>300</v>
      </c>
      <c r="I1316" s="138"/>
      <c r="J1316" s="139">
        <f>ROUND(I1316*H1316,2)</f>
        <v>0</v>
      </c>
      <c r="K1316" s="135" t="s">
        <v>245</v>
      </c>
      <c r="L1316" s="34"/>
      <c r="M1316" s="140" t="s">
        <v>19</v>
      </c>
      <c r="N1316" s="141" t="s">
        <v>40</v>
      </c>
      <c r="P1316" s="142">
        <f>O1316*H1316</f>
        <v>0</v>
      </c>
      <c r="Q1316" s="142">
        <v>0</v>
      </c>
      <c r="R1316" s="142">
        <f>Q1316*H1316</f>
        <v>0</v>
      </c>
      <c r="S1316" s="142">
        <v>0</v>
      </c>
      <c r="T1316" s="143">
        <f>S1316*H1316</f>
        <v>0</v>
      </c>
      <c r="AR1316" s="144" t="s">
        <v>316</v>
      </c>
      <c r="AT1316" s="144" t="s">
        <v>215</v>
      </c>
      <c r="AU1316" s="144" t="s">
        <v>79</v>
      </c>
      <c r="AY1316" s="19" t="s">
        <v>212</v>
      </c>
      <c r="BE1316" s="145">
        <f>IF(N1316="základní",J1316,0)</f>
        <v>0</v>
      </c>
      <c r="BF1316" s="145">
        <f>IF(N1316="snížená",J1316,0)</f>
        <v>0</v>
      </c>
      <c r="BG1316" s="145">
        <f>IF(N1316="zákl. přenesená",J1316,0)</f>
        <v>0</v>
      </c>
      <c r="BH1316" s="145">
        <f>IF(N1316="sníž. přenesená",J1316,0)</f>
        <v>0</v>
      </c>
      <c r="BI1316" s="145">
        <f>IF(N1316="nulová",J1316,0)</f>
        <v>0</v>
      </c>
      <c r="BJ1316" s="19" t="s">
        <v>77</v>
      </c>
      <c r="BK1316" s="145">
        <f>ROUND(I1316*H1316,2)</f>
        <v>0</v>
      </c>
      <c r="BL1316" s="19" t="s">
        <v>316</v>
      </c>
      <c r="BM1316" s="144" t="s">
        <v>1703</v>
      </c>
    </row>
    <row r="1317" spans="2:65" s="1" customFormat="1" ht="136.5" x14ac:dyDescent="0.2">
      <c r="B1317" s="34"/>
      <c r="D1317" s="150" t="s">
        <v>224</v>
      </c>
      <c r="F1317" s="151" t="s">
        <v>1704</v>
      </c>
      <c r="I1317" s="148"/>
      <c r="L1317" s="34"/>
      <c r="M1317" s="149"/>
      <c r="T1317" s="55"/>
      <c r="AT1317" s="19" t="s">
        <v>224</v>
      </c>
      <c r="AU1317" s="19" t="s">
        <v>79</v>
      </c>
    </row>
    <row r="1318" spans="2:65" s="14" customFormat="1" x14ac:dyDescent="0.2">
      <c r="B1318" s="170"/>
      <c r="D1318" s="150" t="s">
        <v>226</v>
      </c>
      <c r="E1318" s="171" t="s">
        <v>19</v>
      </c>
      <c r="F1318" s="172" t="s">
        <v>1705</v>
      </c>
      <c r="H1318" s="171" t="s">
        <v>19</v>
      </c>
      <c r="I1318" s="173"/>
      <c r="L1318" s="170"/>
      <c r="M1318" s="174"/>
      <c r="T1318" s="175"/>
      <c r="AT1318" s="171" t="s">
        <v>226</v>
      </c>
      <c r="AU1318" s="171" t="s">
        <v>79</v>
      </c>
      <c r="AV1318" s="14" t="s">
        <v>77</v>
      </c>
      <c r="AW1318" s="14" t="s">
        <v>31</v>
      </c>
      <c r="AX1318" s="14" t="s">
        <v>69</v>
      </c>
      <c r="AY1318" s="171" t="s">
        <v>212</v>
      </c>
    </row>
    <row r="1319" spans="2:65" s="12" customFormat="1" x14ac:dyDescent="0.2">
      <c r="B1319" s="152"/>
      <c r="D1319" s="150" t="s">
        <v>226</v>
      </c>
      <c r="E1319" s="153" t="s">
        <v>19</v>
      </c>
      <c r="F1319" s="154" t="s">
        <v>1706</v>
      </c>
      <c r="H1319" s="155">
        <v>300</v>
      </c>
      <c r="I1319" s="156"/>
      <c r="L1319" s="152"/>
      <c r="M1319" s="157"/>
      <c r="T1319" s="158"/>
      <c r="AT1319" s="153" t="s">
        <v>226</v>
      </c>
      <c r="AU1319" s="153" t="s">
        <v>79</v>
      </c>
      <c r="AV1319" s="12" t="s">
        <v>79</v>
      </c>
      <c r="AW1319" s="12" t="s">
        <v>31</v>
      </c>
      <c r="AX1319" s="12" t="s">
        <v>69</v>
      </c>
      <c r="AY1319" s="153" t="s">
        <v>212</v>
      </c>
    </row>
    <row r="1320" spans="2:65" s="13" customFormat="1" x14ac:dyDescent="0.2">
      <c r="B1320" s="159"/>
      <c r="D1320" s="150" t="s">
        <v>226</v>
      </c>
      <c r="E1320" s="160" t="s">
        <v>19</v>
      </c>
      <c r="F1320" s="161" t="s">
        <v>228</v>
      </c>
      <c r="H1320" s="162">
        <v>300</v>
      </c>
      <c r="I1320" s="163"/>
      <c r="L1320" s="159"/>
      <c r="M1320" s="164"/>
      <c r="T1320" s="165"/>
      <c r="AT1320" s="160" t="s">
        <v>226</v>
      </c>
      <c r="AU1320" s="160" t="s">
        <v>79</v>
      </c>
      <c r="AV1320" s="13" t="s">
        <v>229</v>
      </c>
      <c r="AW1320" s="13" t="s">
        <v>31</v>
      </c>
      <c r="AX1320" s="13" t="s">
        <v>77</v>
      </c>
      <c r="AY1320" s="160" t="s">
        <v>212</v>
      </c>
    </row>
    <row r="1321" spans="2:65" s="1" customFormat="1" ht="16.5" customHeight="1" x14ac:dyDescent="0.2">
      <c r="B1321" s="34"/>
      <c r="C1321" s="133" t="s">
        <v>1707</v>
      </c>
      <c r="D1321" s="133" t="s">
        <v>215</v>
      </c>
      <c r="E1321" s="134" t="s">
        <v>1708</v>
      </c>
      <c r="F1321" s="135" t="s">
        <v>1709</v>
      </c>
      <c r="G1321" s="136" t="s">
        <v>624</v>
      </c>
      <c r="H1321" s="137">
        <v>80</v>
      </c>
      <c r="I1321" s="138"/>
      <c r="J1321" s="139">
        <f>ROUND(I1321*H1321,2)</f>
        <v>0</v>
      </c>
      <c r="K1321" s="135" t="s">
        <v>245</v>
      </c>
      <c r="L1321" s="34"/>
      <c r="M1321" s="140" t="s">
        <v>19</v>
      </c>
      <c r="N1321" s="141" t="s">
        <v>40</v>
      </c>
      <c r="P1321" s="142">
        <f>O1321*H1321</f>
        <v>0</v>
      </c>
      <c r="Q1321" s="142">
        <v>0</v>
      </c>
      <c r="R1321" s="142">
        <f>Q1321*H1321</f>
        <v>0</v>
      </c>
      <c r="S1321" s="142">
        <v>0</v>
      </c>
      <c r="T1321" s="143">
        <f>S1321*H1321</f>
        <v>0</v>
      </c>
      <c r="AR1321" s="144" t="s">
        <v>316</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316</v>
      </c>
      <c r="BM1321" s="144" t="s">
        <v>1710</v>
      </c>
    </row>
    <row r="1322" spans="2:65" s="1" customFormat="1" ht="117" x14ac:dyDescent="0.2">
      <c r="B1322" s="34"/>
      <c r="D1322" s="150" t="s">
        <v>224</v>
      </c>
      <c r="F1322" s="151" t="s">
        <v>1711</v>
      </c>
      <c r="I1322" s="148"/>
      <c r="L1322" s="34"/>
      <c r="M1322" s="149"/>
      <c r="T1322" s="55"/>
      <c r="AT1322" s="19" t="s">
        <v>224</v>
      </c>
      <c r="AU1322" s="19" t="s">
        <v>79</v>
      </c>
    </row>
    <row r="1323" spans="2:65" s="14" customFormat="1" x14ac:dyDescent="0.2">
      <c r="B1323" s="170"/>
      <c r="D1323" s="150" t="s">
        <v>226</v>
      </c>
      <c r="E1323" s="171" t="s">
        <v>19</v>
      </c>
      <c r="F1323" s="172" t="s">
        <v>1712</v>
      </c>
      <c r="H1323" s="171" t="s">
        <v>19</v>
      </c>
      <c r="I1323" s="173"/>
      <c r="L1323" s="170"/>
      <c r="M1323" s="174"/>
      <c r="T1323" s="175"/>
      <c r="AT1323" s="171" t="s">
        <v>226</v>
      </c>
      <c r="AU1323" s="171" t="s">
        <v>79</v>
      </c>
      <c r="AV1323" s="14" t="s">
        <v>77</v>
      </c>
      <c r="AW1323" s="14" t="s">
        <v>31</v>
      </c>
      <c r="AX1323" s="14" t="s">
        <v>69</v>
      </c>
      <c r="AY1323" s="171" t="s">
        <v>212</v>
      </c>
    </row>
    <row r="1324" spans="2:65" s="12" customFormat="1" x14ac:dyDescent="0.2">
      <c r="B1324" s="152"/>
      <c r="D1324" s="150" t="s">
        <v>226</v>
      </c>
      <c r="E1324" s="153" t="s">
        <v>19</v>
      </c>
      <c r="F1324" s="154" t="s">
        <v>1713</v>
      </c>
      <c r="H1324" s="155">
        <v>80</v>
      </c>
      <c r="I1324" s="156"/>
      <c r="L1324" s="152"/>
      <c r="M1324" s="157"/>
      <c r="T1324" s="158"/>
      <c r="AT1324" s="153" t="s">
        <v>226</v>
      </c>
      <c r="AU1324" s="153" t="s">
        <v>79</v>
      </c>
      <c r="AV1324" s="12" t="s">
        <v>79</v>
      </c>
      <c r="AW1324" s="12" t="s">
        <v>31</v>
      </c>
      <c r="AX1324" s="12" t="s">
        <v>69</v>
      </c>
      <c r="AY1324" s="153" t="s">
        <v>212</v>
      </c>
    </row>
    <row r="1325" spans="2:65" s="13" customFormat="1" x14ac:dyDescent="0.2">
      <c r="B1325" s="159"/>
      <c r="D1325" s="150" t="s">
        <v>226</v>
      </c>
      <c r="E1325" s="160" t="s">
        <v>19</v>
      </c>
      <c r="F1325" s="161" t="s">
        <v>228</v>
      </c>
      <c r="H1325" s="162">
        <v>80</v>
      </c>
      <c r="I1325" s="163"/>
      <c r="L1325" s="159"/>
      <c r="M1325" s="164"/>
      <c r="T1325" s="165"/>
      <c r="AT1325" s="160" t="s">
        <v>226</v>
      </c>
      <c r="AU1325" s="160" t="s">
        <v>79</v>
      </c>
      <c r="AV1325" s="13" t="s">
        <v>229</v>
      </c>
      <c r="AW1325" s="13" t="s">
        <v>31</v>
      </c>
      <c r="AX1325" s="13" t="s">
        <v>77</v>
      </c>
      <c r="AY1325" s="160" t="s">
        <v>212</v>
      </c>
    </row>
    <row r="1326" spans="2:65" s="11" customFormat="1" ht="22.9" customHeight="1" x14ac:dyDescent="0.2">
      <c r="B1326" s="121"/>
      <c r="D1326" s="122" t="s">
        <v>68</v>
      </c>
      <c r="E1326" s="131" t="s">
        <v>1714</v>
      </c>
      <c r="F1326" s="131" t="s">
        <v>1715</v>
      </c>
      <c r="I1326" s="124"/>
      <c r="J1326" s="132">
        <f>BK1326</f>
        <v>0</v>
      </c>
      <c r="L1326" s="121"/>
      <c r="M1326" s="126"/>
      <c r="P1326" s="127">
        <f>SUM(P1327:P1476)</f>
        <v>0</v>
      </c>
      <c r="R1326" s="127">
        <f>SUM(R1327:R1476)</f>
        <v>0</v>
      </c>
      <c r="T1326" s="128">
        <f>SUM(T1327:T1476)</f>
        <v>4.8211199999999996</v>
      </c>
      <c r="AR1326" s="122" t="s">
        <v>79</v>
      </c>
      <c r="AT1326" s="129" t="s">
        <v>68</v>
      </c>
      <c r="AU1326" s="129" t="s">
        <v>77</v>
      </c>
      <c r="AY1326" s="122" t="s">
        <v>212</v>
      </c>
      <c r="BK1326" s="130">
        <f>SUM(BK1327:BK1476)</f>
        <v>0</v>
      </c>
    </row>
    <row r="1327" spans="2:65" s="1" customFormat="1" ht="16.5" customHeight="1" x14ac:dyDescent="0.2">
      <c r="B1327" s="34"/>
      <c r="C1327" s="133" t="s">
        <v>1716</v>
      </c>
      <c r="D1327" s="133" t="s">
        <v>215</v>
      </c>
      <c r="E1327" s="134" t="s">
        <v>1717</v>
      </c>
      <c r="F1327" s="135" t="s">
        <v>1718</v>
      </c>
      <c r="G1327" s="136" t="s">
        <v>1719</v>
      </c>
      <c r="H1327" s="137">
        <v>28</v>
      </c>
      <c r="I1327" s="138"/>
      <c r="J1327" s="139">
        <f>ROUND(I1327*H1327,2)</f>
        <v>0</v>
      </c>
      <c r="K1327" s="135" t="s">
        <v>219</v>
      </c>
      <c r="L1327" s="34"/>
      <c r="M1327" s="140" t="s">
        <v>19</v>
      </c>
      <c r="N1327" s="141" t="s">
        <v>40</v>
      </c>
      <c r="P1327" s="142">
        <f>O1327*H1327</f>
        <v>0</v>
      </c>
      <c r="Q1327" s="142">
        <v>0</v>
      </c>
      <c r="R1327" s="142">
        <f>Q1327*H1327</f>
        <v>0</v>
      </c>
      <c r="S1327" s="142">
        <v>1.933E-2</v>
      </c>
      <c r="T1327" s="143">
        <f>S1327*H1327</f>
        <v>0.54123999999999994</v>
      </c>
      <c r="AR1327" s="144" t="s">
        <v>316</v>
      </c>
      <c r="AT1327" s="144" t="s">
        <v>215</v>
      </c>
      <c r="AU1327" s="144" t="s">
        <v>79</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1720</v>
      </c>
    </row>
    <row r="1328" spans="2:65" s="1" customFormat="1" x14ac:dyDescent="0.2">
      <c r="B1328" s="34"/>
      <c r="D1328" s="146" t="s">
        <v>222</v>
      </c>
      <c r="F1328" s="147" t="s">
        <v>1721</v>
      </c>
      <c r="I1328" s="148"/>
      <c r="L1328" s="34"/>
      <c r="M1328" s="149"/>
      <c r="T1328" s="55"/>
      <c r="AT1328" s="19" t="s">
        <v>222</v>
      </c>
      <c r="AU1328" s="19" t="s">
        <v>79</v>
      </c>
    </row>
    <row r="1329" spans="2:65" s="14" customFormat="1" x14ac:dyDescent="0.2">
      <c r="B1329" s="170"/>
      <c r="D1329" s="150" t="s">
        <v>226</v>
      </c>
      <c r="E1329" s="171" t="s">
        <v>19</v>
      </c>
      <c r="F1329" s="172" t="s">
        <v>1722</v>
      </c>
      <c r="H1329" s="171" t="s">
        <v>19</v>
      </c>
      <c r="I1329" s="173"/>
      <c r="L1329" s="170"/>
      <c r="M1329" s="174"/>
      <c r="T1329" s="175"/>
      <c r="AT1329" s="171" t="s">
        <v>226</v>
      </c>
      <c r="AU1329" s="171" t="s">
        <v>79</v>
      </c>
      <c r="AV1329" s="14" t="s">
        <v>77</v>
      </c>
      <c r="AW1329" s="14" t="s">
        <v>31</v>
      </c>
      <c r="AX1329" s="14" t="s">
        <v>69</v>
      </c>
      <c r="AY1329" s="171" t="s">
        <v>212</v>
      </c>
    </row>
    <row r="1330" spans="2:65" s="12" customFormat="1" x14ac:dyDescent="0.2">
      <c r="B1330" s="152"/>
      <c r="D1330" s="150" t="s">
        <v>226</v>
      </c>
      <c r="E1330" s="153" t="s">
        <v>19</v>
      </c>
      <c r="F1330" s="154" t="s">
        <v>1723</v>
      </c>
      <c r="H1330" s="155">
        <v>4</v>
      </c>
      <c r="I1330" s="156"/>
      <c r="L1330" s="152"/>
      <c r="M1330" s="157"/>
      <c r="T1330" s="158"/>
      <c r="AT1330" s="153" t="s">
        <v>226</v>
      </c>
      <c r="AU1330" s="153" t="s">
        <v>79</v>
      </c>
      <c r="AV1330" s="12" t="s">
        <v>79</v>
      </c>
      <c r="AW1330" s="12" t="s">
        <v>31</v>
      </c>
      <c r="AX1330" s="12" t="s">
        <v>69</v>
      </c>
      <c r="AY1330" s="153" t="s">
        <v>212</v>
      </c>
    </row>
    <row r="1331" spans="2:65" s="12" customFormat="1" x14ac:dyDescent="0.2">
      <c r="B1331" s="152"/>
      <c r="D1331" s="150" t="s">
        <v>226</v>
      </c>
      <c r="E1331" s="153" t="s">
        <v>19</v>
      </c>
      <c r="F1331" s="154" t="s">
        <v>1724</v>
      </c>
      <c r="H1331" s="155">
        <v>6</v>
      </c>
      <c r="I1331" s="156"/>
      <c r="L1331" s="152"/>
      <c r="M1331" s="157"/>
      <c r="T1331" s="158"/>
      <c r="AT1331" s="153" t="s">
        <v>226</v>
      </c>
      <c r="AU1331" s="153" t="s">
        <v>79</v>
      </c>
      <c r="AV1331" s="12" t="s">
        <v>79</v>
      </c>
      <c r="AW1331" s="12" t="s">
        <v>31</v>
      </c>
      <c r="AX1331" s="12" t="s">
        <v>69</v>
      </c>
      <c r="AY1331" s="153" t="s">
        <v>212</v>
      </c>
    </row>
    <row r="1332" spans="2:65" s="12" customFormat="1" x14ac:dyDescent="0.2">
      <c r="B1332" s="152"/>
      <c r="D1332" s="150" t="s">
        <v>226</v>
      </c>
      <c r="E1332" s="153" t="s">
        <v>19</v>
      </c>
      <c r="F1332" s="154" t="s">
        <v>1725</v>
      </c>
      <c r="H1332" s="155">
        <v>4</v>
      </c>
      <c r="I1332" s="156"/>
      <c r="L1332" s="152"/>
      <c r="M1332" s="157"/>
      <c r="T1332" s="158"/>
      <c r="AT1332" s="153" t="s">
        <v>226</v>
      </c>
      <c r="AU1332" s="153" t="s">
        <v>79</v>
      </c>
      <c r="AV1332" s="12" t="s">
        <v>79</v>
      </c>
      <c r="AW1332" s="12" t="s">
        <v>31</v>
      </c>
      <c r="AX1332" s="12" t="s">
        <v>69</v>
      </c>
      <c r="AY1332" s="153" t="s">
        <v>212</v>
      </c>
    </row>
    <row r="1333" spans="2:65" s="12" customFormat="1" x14ac:dyDescent="0.2">
      <c r="B1333" s="152"/>
      <c r="D1333" s="150" t="s">
        <v>226</v>
      </c>
      <c r="E1333" s="153" t="s">
        <v>19</v>
      </c>
      <c r="F1333" s="154" t="s">
        <v>1726</v>
      </c>
      <c r="H1333" s="155">
        <v>2</v>
      </c>
      <c r="I1333" s="156"/>
      <c r="L1333" s="152"/>
      <c r="M1333" s="157"/>
      <c r="T1333" s="158"/>
      <c r="AT1333" s="153" t="s">
        <v>226</v>
      </c>
      <c r="AU1333" s="153" t="s">
        <v>79</v>
      </c>
      <c r="AV1333" s="12" t="s">
        <v>79</v>
      </c>
      <c r="AW1333" s="12" t="s">
        <v>31</v>
      </c>
      <c r="AX1333" s="12" t="s">
        <v>69</v>
      </c>
      <c r="AY1333" s="153" t="s">
        <v>212</v>
      </c>
    </row>
    <row r="1334" spans="2:65" s="12" customFormat="1" x14ac:dyDescent="0.2">
      <c r="B1334" s="152"/>
      <c r="D1334" s="150" t="s">
        <v>226</v>
      </c>
      <c r="E1334" s="153" t="s">
        <v>19</v>
      </c>
      <c r="F1334" s="154" t="s">
        <v>1727</v>
      </c>
      <c r="H1334" s="155">
        <v>4</v>
      </c>
      <c r="I1334" s="156"/>
      <c r="L1334" s="152"/>
      <c r="M1334" s="157"/>
      <c r="T1334" s="158"/>
      <c r="AT1334" s="153" t="s">
        <v>226</v>
      </c>
      <c r="AU1334" s="153" t="s">
        <v>79</v>
      </c>
      <c r="AV1334" s="12" t="s">
        <v>79</v>
      </c>
      <c r="AW1334" s="12" t="s">
        <v>31</v>
      </c>
      <c r="AX1334" s="12" t="s">
        <v>69</v>
      </c>
      <c r="AY1334" s="153" t="s">
        <v>212</v>
      </c>
    </row>
    <row r="1335" spans="2:65" s="12" customFormat="1" x14ac:dyDescent="0.2">
      <c r="B1335" s="152"/>
      <c r="D1335" s="150" t="s">
        <v>226</v>
      </c>
      <c r="E1335" s="153" t="s">
        <v>19</v>
      </c>
      <c r="F1335" s="154" t="s">
        <v>1728</v>
      </c>
      <c r="H1335" s="155">
        <v>4</v>
      </c>
      <c r="I1335" s="156"/>
      <c r="L1335" s="152"/>
      <c r="M1335" s="157"/>
      <c r="T1335" s="158"/>
      <c r="AT1335" s="153" t="s">
        <v>226</v>
      </c>
      <c r="AU1335" s="153" t="s">
        <v>79</v>
      </c>
      <c r="AV1335" s="12" t="s">
        <v>79</v>
      </c>
      <c r="AW1335" s="12" t="s">
        <v>31</v>
      </c>
      <c r="AX1335" s="12" t="s">
        <v>69</v>
      </c>
      <c r="AY1335" s="153" t="s">
        <v>212</v>
      </c>
    </row>
    <row r="1336" spans="2:65" s="12" customFormat="1" x14ac:dyDescent="0.2">
      <c r="B1336" s="152"/>
      <c r="D1336" s="150" t="s">
        <v>226</v>
      </c>
      <c r="E1336" s="153" t="s">
        <v>19</v>
      </c>
      <c r="F1336" s="154" t="s">
        <v>1729</v>
      </c>
      <c r="H1336" s="155">
        <v>4</v>
      </c>
      <c r="I1336" s="156"/>
      <c r="L1336" s="152"/>
      <c r="M1336" s="157"/>
      <c r="T1336" s="158"/>
      <c r="AT1336" s="153" t="s">
        <v>226</v>
      </c>
      <c r="AU1336" s="153" t="s">
        <v>79</v>
      </c>
      <c r="AV1336" s="12" t="s">
        <v>79</v>
      </c>
      <c r="AW1336" s="12" t="s">
        <v>31</v>
      </c>
      <c r="AX1336" s="12" t="s">
        <v>69</v>
      </c>
      <c r="AY1336" s="153" t="s">
        <v>212</v>
      </c>
    </row>
    <row r="1337" spans="2:65" s="13" customFormat="1" x14ac:dyDescent="0.2">
      <c r="B1337" s="159"/>
      <c r="D1337" s="150" t="s">
        <v>226</v>
      </c>
      <c r="E1337" s="160" t="s">
        <v>19</v>
      </c>
      <c r="F1337" s="161" t="s">
        <v>228</v>
      </c>
      <c r="H1337" s="162">
        <v>28</v>
      </c>
      <c r="I1337" s="163"/>
      <c r="L1337" s="159"/>
      <c r="M1337" s="164"/>
      <c r="T1337" s="165"/>
      <c r="AT1337" s="160" t="s">
        <v>226</v>
      </c>
      <c r="AU1337" s="160" t="s">
        <v>79</v>
      </c>
      <c r="AV1337" s="13" t="s">
        <v>229</v>
      </c>
      <c r="AW1337" s="13" t="s">
        <v>31</v>
      </c>
      <c r="AX1337" s="13" t="s">
        <v>77</v>
      </c>
      <c r="AY1337" s="160" t="s">
        <v>212</v>
      </c>
    </row>
    <row r="1338" spans="2:65" s="14" customFormat="1" x14ac:dyDescent="0.2">
      <c r="B1338" s="170"/>
      <c r="D1338" s="150" t="s">
        <v>226</v>
      </c>
      <c r="E1338" s="171" t="s">
        <v>19</v>
      </c>
      <c r="F1338" s="172" t="s">
        <v>1730</v>
      </c>
      <c r="H1338" s="171" t="s">
        <v>19</v>
      </c>
      <c r="I1338" s="173"/>
      <c r="L1338" s="170"/>
      <c r="M1338" s="174"/>
      <c r="T1338" s="175"/>
      <c r="AT1338" s="171" t="s">
        <v>226</v>
      </c>
      <c r="AU1338" s="171" t="s">
        <v>79</v>
      </c>
      <c r="AV1338" s="14" t="s">
        <v>77</v>
      </c>
      <c r="AW1338" s="14" t="s">
        <v>31</v>
      </c>
      <c r="AX1338" s="14" t="s">
        <v>69</v>
      </c>
      <c r="AY1338" s="171" t="s">
        <v>212</v>
      </c>
    </row>
    <row r="1339" spans="2:65" s="1" customFormat="1" ht="16.5" customHeight="1" x14ac:dyDescent="0.2">
      <c r="B1339" s="34"/>
      <c r="C1339" s="133" t="s">
        <v>1731</v>
      </c>
      <c r="D1339" s="133" t="s">
        <v>215</v>
      </c>
      <c r="E1339" s="134" t="s">
        <v>1732</v>
      </c>
      <c r="F1339" s="135" t="s">
        <v>1733</v>
      </c>
      <c r="G1339" s="136" t="s">
        <v>1719</v>
      </c>
      <c r="H1339" s="137">
        <v>13</v>
      </c>
      <c r="I1339" s="138"/>
      <c r="J1339" s="139">
        <f>ROUND(I1339*H1339,2)</f>
        <v>0</v>
      </c>
      <c r="K1339" s="135" t="s">
        <v>219</v>
      </c>
      <c r="L1339" s="34"/>
      <c r="M1339" s="140" t="s">
        <v>19</v>
      </c>
      <c r="N1339" s="141" t="s">
        <v>40</v>
      </c>
      <c r="P1339" s="142">
        <f>O1339*H1339</f>
        <v>0</v>
      </c>
      <c r="Q1339" s="142">
        <v>0</v>
      </c>
      <c r="R1339" s="142">
        <f>Q1339*H1339</f>
        <v>0</v>
      </c>
      <c r="S1339" s="142">
        <v>1.72E-2</v>
      </c>
      <c r="T1339" s="143">
        <f>S1339*H1339</f>
        <v>0.22359999999999999</v>
      </c>
      <c r="AR1339" s="144" t="s">
        <v>316</v>
      </c>
      <c r="AT1339" s="144" t="s">
        <v>215</v>
      </c>
      <c r="AU1339" s="144" t="s">
        <v>79</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1734</v>
      </c>
    </row>
    <row r="1340" spans="2:65" s="1" customFormat="1" x14ac:dyDescent="0.2">
      <c r="B1340" s="34"/>
      <c r="D1340" s="146" t="s">
        <v>222</v>
      </c>
      <c r="F1340" s="147" t="s">
        <v>1735</v>
      </c>
      <c r="I1340" s="148"/>
      <c r="L1340" s="34"/>
      <c r="M1340" s="149"/>
      <c r="T1340" s="55"/>
      <c r="AT1340" s="19" t="s">
        <v>222</v>
      </c>
      <c r="AU1340" s="19" t="s">
        <v>79</v>
      </c>
    </row>
    <row r="1341" spans="2:65" s="14" customFormat="1" x14ac:dyDescent="0.2">
      <c r="B1341" s="170"/>
      <c r="D1341" s="150" t="s">
        <v>226</v>
      </c>
      <c r="E1341" s="171" t="s">
        <v>19</v>
      </c>
      <c r="F1341" s="172" t="s">
        <v>1736</v>
      </c>
      <c r="H1341" s="171" t="s">
        <v>19</v>
      </c>
      <c r="I1341" s="173"/>
      <c r="L1341" s="170"/>
      <c r="M1341" s="174"/>
      <c r="T1341" s="175"/>
      <c r="AT1341" s="171" t="s">
        <v>226</v>
      </c>
      <c r="AU1341" s="171" t="s">
        <v>79</v>
      </c>
      <c r="AV1341" s="14" t="s">
        <v>77</v>
      </c>
      <c r="AW1341" s="14" t="s">
        <v>31</v>
      </c>
      <c r="AX1341" s="14" t="s">
        <v>69</v>
      </c>
      <c r="AY1341" s="171" t="s">
        <v>212</v>
      </c>
    </row>
    <row r="1342" spans="2:65" s="12" customFormat="1" x14ac:dyDescent="0.2">
      <c r="B1342" s="152"/>
      <c r="D1342" s="150" t="s">
        <v>226</v>
      </c>
      <c r="E1342" s="153" t="s">
        <v>19</v>
      </c>
      <c r="F1342" s="154" t="s">
        <v>1737</v>
      </c>
      <c r="H1342" s="155">
        <v>2</v>
      </c>
      <c r="I1342" s="156"/>
      <c r="L1342" s="152"/>
      <c r="M1342" s="157"/>
      <c r="T1342" s="158"/>
      <c r="AT1342" s="153" t="s">
        <v>226</v>
      </c>
      <c r="AU1342" s="153" t="s">
        <v>79</v>
      </c>
      <c r="AV1342" s="12" t="s">
        <v>79</v>
      </c>
      <c r="AW1342" s="12" t="s">
        <v>31</v>
      </c>
      <c r="AX1342" s="12" t="s">
        <v>69</v>
      </c>
      <c r="AY1342" s="153" t="s">
        <v>212</v>
      </c>
    </row>
    <row r="1343" spans="2:65" s="12" customFormat="1" x14ac:dyDescent="0.2">
      <c r="B1343" s="152"/>
      <c r="D1343" s="150" t="s">
        <v>226</v>
      </c>
      <c r="E1343" s="153" t="s">
        <v>19</v>
      </c>
      <c r="F1343" s="154" t="s">
        <v>1738</v>
      </c>
      <c r="H1343" s="155">
        <v>2</v>
      </c>
      <c r="I1343" s="156"/>
      <c r="L1343" s="152"/>
      <c r="M1343" s="157"/>
      <c r="T1343" s="158"/>
      <c r="AT1343" s="153" t="s">
        <v>226</v>
      </c>
      <c r="AU1343" s="153" t="s">
        <v>79</v>
      </c>
      <c r="AV1343" s="12" t="s">
        <v>79</v>
      </c>
      <c r="AW1343" s="12" t="s">
        <v>31</v>
      </c>
      <c r="AX1343" s="12" t="s">
        <v>69</v>
      </c>
      <c r="AY1343" s="153" t="s">
        <v>212</v>
      </c>
    </row>
    <row r="1344" spans="2:65" s="12" customFormat="1" x14ac:dyDescent="0.2">
      <c r="B1344" s="152"/>
      <c r="D1344" s="150" t="s">
        <v>226</v>
      </c>
      <c r="E1344" s="153" t="s">
        <v>19</v>
      </c>
      <c r="F1344" s="154" t="s">
        <v>1739</v>
      </c>
      <c r="H1344" s="155">
        <v>2</v>
      </c>
      <c r="I1344" s="156"/>
      <c r="L1344" s="152"/>
      <c r="M1344" s="157"/>
      <c r="T1344" s="158"/>
      <c r="AT1344" s="153" t="s">
        <v>226</v>
      </c>
      <c r="AU1344" s="153" t="s">
        <v>79</v>
      </c>
      <c r="AV1344" s="12" t="s">
        <v>79</v>
      </c>
      <c r="AW1344" s="12" t="s">
        <v>31</v>
      </c>
      <c r="AX1344" s="12" t="s">
        <v>69</v>
      </c>
      <c r="AY1344" s="153" t="s">
        <v>212</v>
      </c>
    </row>
    <row r="1345" spans="2:65" s="12" customFormat="1" x14ac:dyDescent="0.2">
      <c r="B1345" s="152"/>
      <c r="D1345" s="150" t="s">
        <v>226</v>
      </c>
      <c r="E1345" s="153" t="s">
        <v>19</v>
      </c>
      <c r="F1345" s="154" t="s">
        <v>1740</v>
      </c>
      <c r="H1345" s="155">
        <v>1</v>
      </c>
      <c r="I1345" s="156"/>
      <c r="L1345" s="152"/>
      <c r="M1345" s="157"/>
      <c r="T1345" s="158"/>
      <c r="AT1345" s="153" t="s">
        <v>226</v>
      </c>
      <c r="AU1345" s="153" t="s">
        <v>79</v>
      </c>
      <c r="AV1345" s="12" t="s">
        <v>79</v>
      </c>
      <c r="AW1345" s="12" t="s">
        <v>31</v>
      </c>
      <c r="AX1345" s="12" t="s">
        <v>69</v>
      </c>
      <c r="AY1345" s="153" t="s">
        <v>212</v>
      </c>
    </row>
    <row r="1346" spans="2:65" s="12" customFormat="1" x14ac:dyDescent="0.2">
      <c r="B1346" s="152"/>
      <c r="D1346" s="150" t="s">
        <v>226</v>
      </c>
      <c r="E1346" s="153" t="s">
        <v>19</v>
      </c>
      <c r="F1346" s="154" t="s">
        <v>1741</v>
      </c>
      <c r="H1346" s="155">
        <v>2</v>
      </c>
      <c r="I1346" s="156"/>
      <c r="L1346" s="152"/>
      <c r="M1346" s="157"/>
      <c r="T1346" s="158"/>
      <c r="AT1346" s="153" t="s">
        <v>226</v>
      </c>
      <c r="AU1346" s="153" t="s">
        <v>79</v>
      </c>
      <c r="AV1346" s="12" t="s">
        <v>79</v>
      </c>
      <c r="AW1346" s="12" t="s">
        <v>31</v>
      </c>
      <c r="AX1346" s="12" t="s">
        <v>69</v>
      </c>
      <c r="AY1346" s="153" t="s">
        <v>212</v>
      </c>
    </row>
    <row r="1347" spans="2:65" s="12" customFormat="1" x14ac:dyDescent="0.2">
      <c r="B1347" s="152"/>
      <c r="D1347" s="150" t="s">
        <v>226</v>
      </c>
      <c r="E1347" s="153" t="s">
        <v>19</v>
      </c>
      <c r="F1347" s="154" t="s">
        <v>1742</v>
      </c>
      <c r="H1347" s="155">
        <v>2</v>
      </c>
      <c r="I1347" s="156"/>
      <c r="L1347" s="152"/>
      <c r="M1347" s="157"/>
      <c r="T1347" s="158"/>
      <c r="AT1347" s="153" t="s">
        <v>226</v>
      </c>
      <c r="AU1347" s="153" t="s">
        <v>79</v>
      </c>
      <c r="AV1347" s="12" t="s">
        <v>79</v>
      </c>
      <c r="AW1347" s="12" t="s">
        <v>31</v>
      </c>
      <c r="AX1347" s="12" t="s">
        <v>69</v>
      </c>
      <c r="AY1347" s="153" t="s">
        <v>212</v>
      </c>
    </row>
    <row r="1348" spans="2:65" s="12" customFormat="1" x14ac:dyDescent="0.2">
      <c r="B1348" s="152"/>
      <c r="D1348" s="150" t="s">
        <v>226</v>
      </c>
      <c r="E1348" s="153" t="s">
        <v>19</v>
      </c>
      <c r="F1348" s="154" t="s">
        <v>1743</v>
      </c>
      <c r="H1348" s="155">
        <v>2</v>
      </c>
      <c r="I1348" s="156"/>
      <c r="L1348" s="152"/>
      <c r="M1348" s="157"/>
      <c r="T1348" s="158"/>
      <c r="AT1348" s="153" t="s">
        <v>226</v>
      </c>
      <c r="AU1348" s="153" t="s">
        <v>79</v>
      </c>
      <c r="AV1348" s="12" t="s">
        <v>79</v>
      </c>
      <c r="AW1348" s="12" t="s">
        <v>31</v>
      </c>
      <c r="AX1348" s="12" t="s">
        <v>69</v>
      </c>
      <c r="AY1348" s="153" t="s">
        <v>212</v>
      </c>
    </row>
    <row r="1349" spans="2:65" s="13" customFormat="1" x14ac:dyDescent="0.2">
      <c r="B1349" s="159"/>
      <c r="D1349" s="150" t="s">
        <v>226</v>
      </c>
      <c r="E1349" s="160" t="s">
        <v>19</v>
      </c>
      <c r="F1349" s="161" t="s">
        <v>228</v>
      </c>
      <c r="H1349" s="162">
        <v>13</v>
      </c>
      <c r="I1349" s="163"/>
      <c r="L1349" s="159"/>
      <c r="M1349" s="164"/>
      <c r="T1349" s="165"/>
      <c r="AT1349" s="160" t="s">
        <v>226</v>
      </c>
      <c r="AU1349" s="160" t="s">
        <v>79</v>
      </c>
      <c r="AV1349" s="13" t="s">
        <v>229</v>
      </c>
      <c r="AW1349" s="13" t="s">
        <v>31</v>
      </c>
      <c r="AX1349" s="13" t="s">
        <v>77</v>
      </c>
      <c r="AY1349" s="160" t="s">
        <v>212</v>
      </c>
    </row>
    <row r="1350" spans="2:65" s="1" customFormat="1" ht="16.5" customHeight="1" x14ac:dyDescent="0.2">
      <c r="B1350" s="34"/>
      <c r="C1350" s="133" t="s">
        <v>1744</v>
      </c>
      <c r="D1350" s="133" t="s">
        <v>215</v>
      </c>
      <c r="E1350" s="134" t="s">
        <v>1745</v>
      </c>
      <c r="F1350" s="135" t="s">
        <v>1746</v>
      </c>
      <c r="G1350" s="136" t="s">
        <v>1719</v>
      </c>
      <c r="H1350" s="137">
        <v>139</v>
      </c>
      <c r="I1350" s="138"/>
      <c r="J1350" s="139">
        <f>ROUND(I1350*H1350,2)</f>
        <v>0</v>
      </c>
      <c r="K1350" s="135" t="s">
        <v>219</v>
      </c>
      <c r="L1350" s="34"/>
      <c r="M1350" s="140" t="s">
        <v>19</v>
      </c>
      <c r="N1350" s="141" t="s">
        <v>40</v>
      </c>
      <c r="P1350" s="142">
        <f>O1350*H1350</f>
        <v>0</v>
      </c>
      <c r="Q1350" s="142">
        <v>0</v>
      </c>
      <c r="R1350" s="142">
        <f>Q1350*H1350</f>
        <v>0</v>
      </c>
      <c r="S1350" s="142">
        <v>1.9460000000000002E-2</v>
      </c>
      <c r="T1350" s="143">
        <f>S1350*H1350</f>
        <v>2.7049400000000001</v>
      </c>
      <c r="AR1350" s="144" t="s">
        <v>316</v>
      </c>
      <c r="AT1350" s="144" t="s">
        <v>215</v>
      </c>
      <c r="AU1350" s="144" t="s">
        <v>79</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316</v>
      </c>
      <c r="BM1350" s="144" t="s">
        <v>1747</v>
      </c>
    </row>
    <row r="1351" spans="2:65" s="1" customFormat="1" x14ac:dyDescent="0.2">
      <c r="B1351" s="34"/>
      <c r="D1351" s="146" t="s">
        <v>222</v>
      </c>
      <c r="F1351" s="147" t="s">
        <v>1748</v>
      </c>
      <c r="I1351" s="148"/>
      <c r="L1351" s="34"/>
      <c r="M1351" s="149"/>
      <c r="T1351" s="55"/>
      <c r="AT1351" s="19" t="s">
        <v>222</v>
      </c>
      <c r="AU1351" s="19" t="s">
        <v>79</v>
      </c>
    </row>
    <row r="1352" spans="2:65" s="14" customFormat="1" x14ac:dyDescent="0.2">
      <c r="B1352" s="170"/>
      <c r="D1352" s="150" t="s">
        <v>226</v>
      </c>
      <c r="E1352" s="171" t="s">
        <v>19</v>
      </c>
      <c r="F1352" s="172" t="s">
        <v>1749</v>
      </c>
      <c r="H1352" s="171" t="s">
        <v>19</v>
      </c>
      <c r="I1352" s="173"/>
      <c r="L1352" s="170"/>
      <c r="M1352" s="174"/>
      <c r="T1352" s="175"/>
      <c r="AT1352" s="171" t="s">
        <v>226</v>
      </c>
      <c r="AU1352" s="171" t="s">
        <v>79</v>
      </c>
      <c r="AV1352" s="14" t="s">
        <v>77</v>
      </c>
      <c r="AW1352" s="14" t="s">
        <v>31</v>
      </c>
      <c r="AX1352" s="14" t="s">
        <v>69</v>
      </c>
      <c r="AY1352" s="171" t="s">
        <v>212</v>
      </c>
    </row>
    <row r="1353" spans="2:65" s="14" customFormat="1" x14ac:dyDescent="0.2">
      <c r="B1353" s="170"/>
      <c r="D1353" s="150" t="s">
        <v>226</v>
      </c>
      <c r="E1353" s="171" t="s">
        <v>19</v>
      </c>
      <c r="F1353" s="172" t="s">
        <v>1750</v>
      </c>
      <c r="H1353" s="171" t="s">
        <v>19</v>
      </c>
      <c r="I1353" s="173"/>
      <c r="L1353" s="170"/>
      <c r="M1353" s="174"/>
      <c r="T1353" s="175"/>
      <c r="AT1353" s="171" t="s">
        <v>226</v>
      </c>
      <c r="AU1353" s="171" t="s">
        <v>79</v>
      </c>
      <c r="AV1353" s="14" t="s">
        <v>77</v>
      </c>
      <c r="AW1353" s="14" t="s">
        <v>31</v>
      </c>
      <c r="AX1353" s="14" t="s">
        <v>69</v>
      </c>
      <c r="AY1353" s="171" t="s">
        <v>212</v>
      </c>
    </row>
    <row r="1354" spans="2:65" s="12" customFormat="1" x14ac:dyDescent="0.2">
      <c r="B1354" s="152"/>
      <c r="D1354" s="150" t="s">
        <v>226</v>
      </c>
      <c r="E1354" s="153" t="s">
        <v>19</v>
      </c>
      <c r="F1354" s="154" t="s">
        <v>1751</v>
      </c>
      <c r="H1354" s="155">
        <v>11</v>
      </c>
      <c r="I1354" s="156"/>
      <c r="L1354" s="152"/>
      <c r="M1354" s="157"/>
      <c r="T1354" s="158"/>
      <c r="AT1354" s="153" t="s">
        <v>226</v>
      </c>
      <c r="AU1354" s="153" t="s">
        <v>79</v>
      </c>
      <c r="AV1354" s="12" t="s">
        <v>79</v>
      </c>
      <c r="AW1354" s="12" t="s">
        <v>31</v>
      </c>
      <c r="AX1354" s="12" t="s">
        <v>69</v>
      </c>
      <c r="AY1354" s="153" t="s">
        <v>212</v>
      </c>
    </row>
    <row r="1355" spans="2:65" s="12" customFormat="1" x14ac:dyDescent="0.2">
      <c r="B1355" s="152"/>
      <c r="D1355" s="150" t="s">
        <v>226</v>
      </c>
      <c r="E1355" s="153" t="s">
        <v>19</v>
      </c>
      <c r="F1355" s="154" t="s">
        <v>1752</v>
      </c>
      <c r="H1355" s="155">
        <v>13</v>
      </c>
      <c r="I1355" s="156"/>
      <c r="L1355" s="152"/>
      <c r="M1355" s="157"/>
      <c r="T1355" s="158"/>
      <c r="AT1355" s="153" t="s">
        <v>226</v>
      </c>
      <c r="AU1355" s="153" t="s">
        <v>79</v>
      </c>
      <c r="AV1355" s="12" t="s">
        <v>79</v>
      </c>
      <c r="AW1355" s="12" t="s">
        <v>31</v>
      </c>
      <c r="AX1355" s="12" t="s">
        <v>69</v>
      </c>
      <c r="AY1355" s="153" t="s">
        <v>212</v>
      </c>
    </row>
    <row r="1356" spans="2:65" s="12" customFormat="1" x14ac:dyDescent="0.2">
      <c r="B1356" s="152"/>
      <c r="D1356" s="150" t="s">
        <v>226</v>
      </c>
      <c r="E1356" s="153" t="s">
        <v>19</v>
      </c>
      <c r="F1356" s="154" t="s">
        <v>1753</v>
      </c>
      <c r="H1356" s="155">
        <v>14</v>
      </c>
      <c r="I1356" s="156"/>
      <c r="L1356" s="152"/>
      <c r="M1356" s="157"/>
      <c r="T1356" s="158"/>
      <c r="AT1356" s="153" t="s">
        <v>226</v>
      </c>
      <c r="AU1356" s="153" t="s">
        <v>79</v>
      </c>
      <c r="AV1356" s="12" t="s">
        <v>79</v>
      </c>
      <c r="AW1356" s="12" t="s">
        <v>31</v>
      </c>
      <c r="AX1356" s="12" t="s">
        <v>69</v>
      </c>
      <c r="AY1356" s="153" t="s">
        <v>212</v>
      </c>
    </row>
    <row r="1357" spans="2:65" s="12" customFormat="1" x14ac:dyDescent="0.2">
      <c r="B1357" s="152"/>
      <c r="D1357" s="150" t="s">
        <v>226</v>
      </c>
      <c r="E1357" s="153" t="s">
        <v>19</v>
      </c>
      <c r="F1357" s="154" t="s">
        <v>1754</v>
      </c>
      <c r="H1357" s="155">
        <v>25</v>
      </c>
      <c r="I1357" s="156"/>
      <c r="L1357" s="152"/>
      <c r="M1357" s="157"/>
      <c r="T1357" s="158"/>
      <c r="AT1357" s="153" t="s">
        <v>226</v>
      </c>
      <c r="AU1357" s="153" t="s">
        <v>79</v>
      </c>
      <c r="AV1357" s="12" t="s">
        <v>79</v>
      </c>
      <c r="AW1357" s="12" t="s">
        <v>31</v>
      </c>
      <c r="AX1357" s="12" t="s">
        <v>69</v>
      </c>
      <c r="AY1357" s="153" t="s">
        <v>212</v>
      </c>
    </row>
    <row r="1358" spans="2:65" s="12" customFormat="1" x14ac:dyDescent="0.2">
      <c r="B1358" s="152"/>
      <c r="D1358" s="150" t="s">
        <v>226</v>
      </c>
      <c r="E1358" s="153" t="s">
        <v>19</v>
      </c>
      <c r="F1358" s="154" t="s">
        <v>1755</v>
      </c>
      <c r="H1358" s="155">
        <v>28</v>
      </c>
      <c r="I1358" s="156"/>
      <c r="L1358" s="152"/>
      <c r="M1358" s="157"/>
      <c r="T1358" s="158"/>
      <c r="AT1358" s="153" t="s">
        <v>226</v>
      </c>
      <c r="AU1358" s="153" t="s">
        <v>79</v>
      </c>
      <c r="AV1358" s="12" t="s">
        <v>79</v>
      </c>
      <c r="AW1358" s="12" t="s">
        <v>31</v>
      </c>
      <c r="AX1358" s="12" t="s">
        <v>69</v>
      </c>
      <c r="AY1358" s="153" t="s">
        <v>212</v>
      </c>
    </row>
    <row r="1359" spans="2:65" s="12" customFormat="1" x14ac:dyDescent="0.2">
      <c r="B1359" s="152"/>
      <c r="D1359" s="150" t="s">
        <v>226</v>
      </c>
      <c r="E1359" s="153" t="s">
        <v>19</v>
      </c>
      <c r="F1359" s="154" t="s">
        <v>1756</v>
      </c>
      <c r="H1359" s="155">
        <v>26</v>
      </c>
      <c r="I1359" s="156"/>
      <c r="L1359" s="152"/>
      <c r="M1359" s="157"/>
      <c r="T1359" s="158"/>
      <c r="AT1359" s="153" t="s">
        <v>226</v>
      </c>
      <c r="AU1359" s="153" t="s">
        <v>79</v>
      </c>
      <c r="AV1359" s="12" t="s">
        <v>79</v>
      </c>
      <c r="AW1359" s="12" t="s">
        <v>31</v>
      </c>
      <c r="AX1359" s="12" t="s">
        <v>69</v>
      </c>
      <c r="AY1359" s="153" t="s">
        <v>212</v>
      </c>
    </row>
    <row r="1360" spans="2:65" s="12" customFormat="1" x14ac:dyDescent="0.2">
      <c r="B1360" s="152"/>
      <c r="D1360" s="150" t="s">
        <v>226</v>
      </c>
      <c r="E1360" s="153" t="s">
        <v>19</v>
      </c>
      <c r="F1360" s="154" t="s">
        <v>1757</v>
      </c>
      <c r="H1360" s="155">
        <v>26</v>
      </c>
      <c r="I1360" s="156"/>
      <c r="L1360" s="152"/>
      <c r="M1360" s="157"/>
      <c r="T1360" s="158"/>
      <c r="AT1360" s="153" t="s">
        <v>226</v>
      </c>
      <c r="AU1360" s="153" t="s">
        <v>79</v>
      </c>
      <c r="AV1360" s="12" t="s">
        <v>79</v>
      </c>
      <c r="AW1360" s="12" t="s">
        <v>31</v>
      </c>
      <c r="AX1360" s="12" t="s">
        <v>69</v>
      </c>
      <c r="AY1360" s="153" t="s">
        <v>212</v>
      </c>
    </row>
    <row r="1361" spans="2:65" s="12" customFormat="1" x14ac:dyDescent="0.2">
      <c r="B1361" s="152"/>
      <c r="D1361" s="150" t="s">
        <v>226</v>
      </c>
      <c r="E1361" s="153" t="s">
        <v>19</v>
      </c>
      <c r="F1361" s="154" t="s">
        <v>1758</v>
      </c>
      <c r="H1361" s="155">
        <v>-4</v>
      </c>
      <c r="I1361" s="156"/>
      <c r="L1361" s="152"/>
      <c r="M1361" s="157"/>
      <c r="T1361" s="158"/>
      <c r="AT1361" s="153" t="s">
        <v>226</v>
      </c>
      <c r="AU1361" s="153" t="s">
        <v>79</v>
      </c>
      <c r="AV1361" s="12" t="s">
        <v>79</v>
      </c>
      <c r="AW1361" s="12" t="s">
        <v>31</v>
      </c>
      <c r="AX1361" s="12" t="s">
        <v>69</v>
      </c>
      <c r="AY1361" s="153" t="s">
        <v>212</v>
      </c>
    </row>
    <row r="1362" spans="2:65" s="13" customFormat="1" x14ac:dyDescent="0.2">
      <c r="B1362" s="159"/>
      <c r="D1362" s="150" t="s">
        <v>226</v>
      </c>
      <c r="E1362" s="160" t="s">
        <v>19</v>
      </c>
      <c r="F1362" s="161" t="s">
        <v>228</v>
      </c>
      <c r="H1362" s="162">
        <v>139</v>
      </c>
      <c r="I1362" s="163"/>
      <c r="L1362" s="159"/>
      <c r="M1362" s="164"/>
      <c r="T1362" s="165"/>
      <c r="AT1362" s="160" t="s">
        <v>226</v>
      </c>
      <c r="AU1362" s="160" t="s">
        <v>79</v>
      </c>
      <c r="AV1362" s="13" t="s">
        <v>229</v>
      </c>
      <c r="AW1362" s="13" t="s">
        <v>31</v>
      </c>
      <c r="AX1362" s="13" t="s">
        <v>77</v>
      </c>
      <c r="AY1362" s="160" t="s">
        <v>212</v>
      </c>
    </row>
    <row r="1363" spans="2:65" s="14" customFormat="1" x14ac:dyDescent="0.2">
      <c r="B1363" s="170"/>
      <c r="D1363" s="150" t="s">
        <v>226</v>
      </c>
      <c r="E1363" s="171" t="s">
        <v>19</v>
      </c>
      <c r="F1363" s="172" t="s">
        <v>1759</v>
      </c>
      <c r="H1363" s="171" t="s">
        <v>19</v>
      </c>
      <c r="I1363" s="173"/>
      <c r="L1363" s="170"/>
      <c r="M1363" s="174"/>
      <c r="T1363" s="175"/>
      <c r="AT1363" s="171" t="s">
        <v>226</v>
      </c>
      <c r="AU1363" s="171" t="s">
        <v>79</v>
      </c>
      <c r="AV1363" s="14" t="s">
        <v>77</v>
      </c>
      <c r="AW1363" s="14" t="s">
        <v>31</v>
      </c>
      <c r="AX1363" s="14" t="s">
        <v>69</v>
      </c>
      <c r="AY1363" s="171" t="s">
        <v>212</v>
      </c>
    </row>
    <row r="1364" spans="2:65" s="1" customFormat="1" ht="16.5" customHeight="1" x14ac:dyDescent="0.2">
      <c r="B1364" s="34"/>
      <c r="C1364" s="133" t="s">
        <v>1760</v>
      </c>
      <c r="D1364" s="133" t="s">
        <v>215</v>
      </c>
      <c r="E1364" s="134" t="s">
        <v>1761</v>
      </c>
      <c r="F1364" s="135" t="s">
        <v>1762</v>
      </c>
      <c r="G1364" s="136" t="s">
        <v>1719</v>
      </c>
      <c r="H1364" s="137">
        <v>14</v>
      </c>
      <c r="I1364" s="138"/>
      <c r="J1364" s="139">
        <f>ROUND(I1364*H1364,2)</f>
        <v>0</v>
      </c>
      <c r="K1364" s="135" t="s">
        <v>219</v>
      </c>
      <c r="L1364" s="34"/>
      <c r="M1364" s="140" t="s">
        <v>19</v>
      </c>
      <c r="N1364" s="141" t="s">
        <v>40</v>
      </c>
      <c r="P1364" s="142">
        <f>O1364*H1364</f>
        <v>0</v>
      </c>
      <c r="Q1364" s="142">
        <v>0</v>
      </c>
      <c r="R1364" s="142">
        <f>Q1364*H1364</f>
        <v>0</v>
      </c>
      <c r="S1364" s="142">
        <v>2.4500000000000001E-2</v>
      </c>
      <c r="T1364" s="143">
        <f>S1364*H1364</f>
        <v>0.34300000000000003</v>
      </c>
      <c r="AR1364" s="144" t="s">
        <v>316</v>
      </c>
      <c r="AT1364" s="144" t="s">
        <v>215</v>
      </c>
      <c r="AU1364" s="144" t="s">
        <v>79</v>
      </c>
      <c r="AY1364" s="19" t="s">
        <v>212</v>
      </c>
      <c r="BE1364" s="145">
        <f>IF(N1364="základní",J1364,0)</f>
        <v>0</v>
      </c>
      <c r="BF1364" s="145">
        <f>IF(N1364="snížená",J1364,0)</f>
        <v>0</v>
      </c>
      <c r="BG1364" s="145">
        <f>IF(N1364="zákl. přenesená",J1364,0)</f>
        <v>0</v>
      </c>
      <c r="BH1364" s="145">
        <f>IF(N1364="sníž. přenesená",J1364,0)</f>
        <v>0</v>
      </c>
      <c r="BI1364" s="145">
        <f>IF(N1364="nulová",J1364,0)</f>
        <v>0</v>
      </c>
      <c r="BJ1364" s="19" t="s">
        <v>77</v>
      </c>
      <c r="BK1364" s="145">
        <f>ROUND(I1364*H1364,2)</f>
        <v>0</v>
      </c>
      <c r="BL1364" s="19" t="s">
        <v>316</v>
      </c>
      <c r="BM1364" s="144" t="s">
        <v>1763</v>
      </c>
    </row>
    <row r="1365" spans="2:65" s="1" customFormat="1" x14ac:dyDescent="0.2">
      <c r="B1365" s="34"/>
      <c r="D1365" s="146" t="s">
        <v>222</v>
      </c>
      <c r="F1365" s="147" t="s">
        <v>1764</v>
      </c>
      <c r="I1365" s="148"/>
      <c r="L1365" s="34"/>
      <c r="M1365" s="149"/>
      <c r="T1365" s="55"/>
      <c r="AT1365" s="19" t="s">
        <v>222</v>
      </c>
      <c r="AU1365" s="19" t="s">
        <v>79</v>
      </c>
    </row>
    <row r="1366" spans="2:65" s="14" customFormat="1" x14ac:dyDescent="0.2">
      <c r="B1366" s="170"/>
      <c r="D1366" s="150" t="s">
        <v>226</v>
      </c>
      <c r="E1366" s="171" t="s">
        <v>19</v>
      </c>
      <c r="F1366" s="172" t="s">
        <v>1765</v>
      </c>
      <c r="H1366" s="171" t="s">
        <v>19</v>
      </c>
      <c r="I1366" s="173"/>
      <c r="L1366" s="170"/>
      <c r="M1366" s="174"/>
      <c r="T1366" s="175"/>
      <c r="AT1366" s="171" t="s">
        <v>226</v>
      </c>
      <c r="AU1366" s="171" t="s">
        <v>79</v>
      </c>
      <c r="AV1366" s="14" t="s">
        <v>77</v>
      </c>
      <c r="AW1366" s="14" t="s">
        <v>31</v>
      </c>
      <c r="AX1366" s="14" t="s">
        <v>69</v>
      </c>
      <c r="AY1366" s="171" t="s">
        <v>212</v>
      </c>
    </row>
    <row r="1367" spans="2:65" s="12" customFormat="1" x14ac:dyDescent="0.2">
      <c r="B1367" s="152"/>
      <c r="D1367" s="150" t="s">
        <v>226</v>
      </c>
      <c r="E1367" s="153" t="s">
        <v>19</v>
      </c>
      <c r="F1367" s="154" t="s">
        <v>1737</v>
      </c>
      <c r="H1367" s="155">
        <v>2</v>
      </c>
      <c r="I1367" s="156"/>
      <c r="L1367" s="152"/>
      <c r="M1367" s="157"/>
      <c r="T1367" s="158"/>
      <c r="AT1367" s="153" t="s">
        <v>226</v>
      </c>
      <c r="AU1367" s="153" t="s">
        <v>79</v>
      </c>
      <c r="AV1367" s="12" t="s">
        <v>79</v>
      </c>
      <c r="AW1367" s="12" t="s">
        <v>31</v>
      </c>
      <c r="AX1367" s="12" t="s">
        <v>69</v>
      </c>
      <c r="AY1367" s="153" t="s">
        <v>212</v>
      </c>
    </row>
    <row r="1368" spans="2:65" s="12" customFormat="1" x14ac:dyDescent="0.2">
      <c r="B1368" s="152"/>
      <c r="D1368" s="150" t="s">
        <v>226</v>
      </c>
      <c r="E1368" s="153" t="s">
        <v>19</v>
      </c>
      <c r="F1368" s="154" t="s">
        <v>1738</v>
      </c>
      <c r="H1368" s="155">
        <v>2</v>
      </c>
      <c r="I1368" s="156"/>
      <c r="L1368" s="152"/>
      <c r="M1368" s="157"/>
      <c r="T1368" s="158"/>
      <c r="AT1368" s="153" t="s">
        <v>226</v>
      </c>
      <c r="AU1368" s="153" t="s">
        <v>79</v>
      </c>
      <c r="AV1368" s="12" t="s">
        <v>79</v>
      </c>
      <c r="AW1368" s="12" t="s">
        <v>31</v>
      </c>
      <c r="AX1368" s="12" t="s">
        <v>69</v>
      </c>
      <c r="AY1368" s="153" t="s">
        <v>212</v>
      </c>
    </row>
    <row r="1369" spans="2:65" s="12" customFormat="1" x14ac:dyDescent="0.2">
      <c r="B1369" s="152"/>
      <c r="D1369" s="150" t="s">
        <v>226</v>
      </c>
      <c r="E1369" s="153" t="s">
        <v>19</v>
      </c>
      <c r="F1369" s="154" t="s">
        <v>1739</v>
      </c>
      <c r="H1369" s="155">
        <v>2</v>
      </c>
      <c r="I1369" s="156"/>
      <c r="L1369" s="152"/>
      <c r="M1369" s="157"/>
      <c r="T1369" s="158"/>
      <c r="AT1369" s="153" t="s">
        <v>226</v>
      </c>
      <c r="AU1369" s="153" t="s">
        <v>79</v>
      </c>
      <c r="AV1369" s="12" t="s">
        <v>79</v>
      </c>
      <c r="AW1369" s="12" t="s">
        <v>31</v>
      </c>
      <c r="AX1369" s="12" t="s">
        <v>69</v>
      </c>
      <c r="AY1369" s="153" t="s">
        <v>212</v>
      </c>
    </row>
    <row r="1370" spans="2:65" s="12" customFormat="1" x14ac:dyDescent="0.2">
      <c r="B1370" s="152"/>
      <c r="D1370" s="150" t="s">
        <v>226</v>
      </c>
      <c r="E1370" s="153" t="s">
        <v>19</v>
      </c>
      <c r="F1370" s="154" t="s">
        <v>1726</v>
      </c>
      <c r="H1370" s="155">
        <v>2</v>
      </c>
      <c r="I1370" s="156"/>
      <c r="L1370" s="152"/>
      <c r="M1370" s="157"/>
      <c r="T1370" s="158"/>
      <c r="AT1370" s="153" t="s">
        <v>226</v>
      </c>
      <c r="AU1370" s="153" t="s">
        <v>79</v>
      </c>
      <c r="AV1370" s="12" t="s">
        <v>79</v>
      </c>
      <c r="AW1370" s="12" t="s">
        <v>31</v>
      </c>
      <c r="AX1370" s="12" t="s">
        <v>69</v>
      </c>
      <c r="AY1370" s="153" t="s">
        <v>212</v>
      </c>
    </row>
    <row r="1371" spans="2:65" s="12" customFormat="1" x14ac:dyDescent="0.2">
      <c r="B1371" s="152"/>
      <c r="D1371" s="150" t="s">
        <v>226</v>
      </c>
      <c r="E1371" s="153" t="s">
        <v>19</v>
      </c>
      <c r="F1371" s="154" t="s">
        <v>1741</v>
      </c>
      <c r="H1371" s="155">
        <v>2</v>
      </c>
      <c r="I1371" s="156"/>
      <c r="L1371" s="152"/>
      <c r="M1371" s="157"/>
      <c r="T1371" s="158"/>
      <c r="AT1371" s="153" t="s">
        <v>226</v>
      </c>
      <c r="AU1371" s="153" t="s">
        <v>79</v>
      </c>
      <c r="AV1371" s="12" t="s">
        <v>79</v>
      </c>
      <c r="AW1371" s="12" t="s">
        <v>31</v>
      </c>
      <c r="AX1371" s="12" t="s">
        <v>69</v>
      </c>
      <c r="AY1371" s="153" t="s">
        <v>212</v>
      </c>
    </row>
    <row r="1372" spans="2:65" s="12" customFormat="1" x14ac:dyDescent="0.2">
      <c r="B1372" s="152"/>
      <c r="D1372" s="150" t="s">
        <v>226</v>
      </c>
      <c r="E1372" s="153" t="s">
        <v>19</v>
      </c>
      <c r="F1372" s="154" t="s">
        <v>1742</v>
      </c>
      <c r="H1372" s="155">
        <v>2</v>
      </c>
      <c r="I1372" s="156"/>
      <c r="L1372" s="152"/>
      <c r="M1372" s="157"/>
      <c r="T1372" s="158"/>
      <c r="AT1372" s="153" t="s">
        <v>226</v>
      </c>
      <c r="AU1372" s="153" t="s">
        <v>79</v>
      </c>
      <c r="AV1372" s="12" t="s">
        <v>79</v>
      </c>
      <c r="AW1372" s="12" t="s">
        <v>31</v>
      </c>
      <c r="AX1372" s="12" t="s">
        <v>69</v>
      </c>
      <c r="AY1372" s="153" t="s">
        <v>212</v>
      </c>
    </row>
    <row r="1373" spans="2:65" s="12" customFormat="1" x14ac:dyDescent="0.2">
      <c r="B1373" s="152"/>
      <c r="D1373" s="150" t="s">
        <v>226</v>
      </c>
      <c r="E1373" s="153" t="s">
        <v>19</v>
      </c>
      <c r="F1373" s="154" t="s">
        <v>1743</v>
      </c>
      <c r="H1373" s="155">
        <v>2</v>
      </c>
      <c r="I1373" s="156"/>
      <c r="L1373" s="152"/>
      <c r="M1373" s="157"/>
      <c r="T1373" s="158"/>
      <c r="AT1373" s="153" t="s">
        <v>226</v>
      </c>
      <c r="AU1373" s="153" t="s">
        <v>79</v>
      </c>
      <c r="AV1373" s="12" t="s">
        <v>79</v>
      </c>
      <c r="AW1373" s="12" t="s">
        <v>31</v>
      </c>
      <c r="AX1373" s="12" t="s">
        <v>69</v>
      </c>
      <c r="AY1373" s="153" t="s">
        <v>212</v>
      </c>
    </row>
    <row r="1374" spans="2:65" s="13" customFormat="1" x14ac:dyDescent="0.2">
      <c r="B1374" s="159"/>
      <c r="D1374" s="150" t="s">
        <v>226</v>
      </c>
      <c r="E1374" s="160" t="s">
        <v>19</v>
      </c>
      <c r="F1374" s="161" t="s">
        <v>228</v>
      </c>
      <c r="H1374" s="162">
        <v>14</v>
      </c>
      <c r="I1374" s="163"/>
      <c r="L1374" s="159"/>
      <c r="M1374" s="164"/>
      <c r="T1374" s="165"/>
      <c r="AT1374" s="160" t="s">
        <v>226</v>
      </c>
      <c r="AU1374" s="160" t="s">
        <v>79</v>
      </c>
      <c r="AV1374" s="13" t="s">
        <v>229</v>
      </c>
      <c r="AW1374" s="13" t="s">
        <v>31</v>
      </c>
      <c r="AX1374" s="13" t="s">
        <v>77</v>
      </c>
      <c r="AY1374" s="160" t="s">
        <v>212</v>
      </c>
    </row>
    <row r="1375" spans="2:65" s="1" customFormat="1" ht="16.5" customHeight="1" x14ac:dyDescent="0.2">
      <c r="B1375" s="34"/>
      <c r="C1375" s="133" t="s">
        <v>1766</v>
      </c>
      <c r="D1375" s="133" t="s">
        <v>215</v>
      </c>
      <c r="E1375" s="134" t="s">
        <v>1767</v>
      </c>
      <c r="F1375" s="135" t="s">
        <v>1768</v>
      </c>
      <c r="G1375" s="136" t="s">
        <v>1719</v>
      </c>
      <c r="H1375" s="137">
        <v>6</v>
      </c>
      <c r="I1375" s="138"/>
      <c r="J1375" s="139">
        <f>ROUND(I1375*H1375,2)</f>
        <v>0</v>
      </c>
      <c r="K1375" s="135" t="s">
        <v>219</v>
      </c>
      <c r="L1375" s="34"/>
      <c r="M1375" s="140" t="s">
        <v>19</v>
      </c>
      <c r="N1375" s="141" t="s">
        <v>40</v>
      </c>
      <c r="P1375" s="142">
        <f>O1375*H1375</f>
        <v>0</v>
      </c>
      <c r="Q1375" s="142">
        <v>0</v>
      </c>
      <c r="R1375" s="142">
        <f>Q1375*H1375</f>
        <v>0</v>
      </c>
      <c r="S1375" s="142">
        <v>9.1999999999999998E-3</v>
      </c>
      <c r="T1375" s="143">
        <f>S1375*H1375</f>
        <v>5.5199999999999999E-2</v>
      </c>
      <c r="AR1375" s="144" t="s">
        <v>316</v>
      </c>
      <c r="AT1375" s="144" t="s">
        <v>215</v>
      </c>
      <c r="AU1375" s="144" t="s">
        <v>79</v>
      </c>
      <c r="AY1375" s="19" t="s">
        <v>212</v>
      </c>
      <c r="BE1375" s="145">
        <f>IF(N1375="základní",J1375,0)</f>
        <v>0</v>
      </c>
      <c r="BF1375" s="145">
        <f>IF(N1375="snížená",J1375,0)</f>
        <v>0</v>
      </c>
      <c r="BG1375" s="145">
        <f>IF(N1375="zákl. přenesená",J1375,0)</f>
        <v>0</v>
      </c>
      <c r="BH1375" s="145">
        <f>IF(N1375="sníž. přenesená",J1375,0)</f>
        <v>0</v>
      </c>
      <c r="BI1375" s="145">
        <f>IF(N1375="nulová",J1375,0)</f>
        <v>0</v>
      </c>
      <c r="BJ1375" s="19" t="s">
        <v>77</v>
      </c>
      <c r="BK1375" s="145">
        <f>ROUND(I1375*H1375,2)</f>
        <v>0</v>
      </c>
      <c r="BL1375" s="19" t="s">
        <v>316</v>
      </c>
      <c r="BM1375" s="144" t="s">
        <v>1769</v>
      </c>
    </row>
    <row r="1376" spans="2:65" s="1" customFormat="1" x14ac:dyDescent="0.2">
      <c r="B1376" s="34"/>
      <c r="D1376" s="146" t="s">
        <v>222</v>
      </c>
      <c r="F1376" s="147" t="s">
        <v>1770</v>
      </c>
      <c r="I1376" s="148"/>
      <c r="L1376" s="34"/>
      <c r="M1376" s="149"/>
      <c r="T1376" s="55"/>
      <c r="AT1376" s="19" t="s">
        <v>222</v>
      </c>
      <c r="AU1376" s="19" t="s">
        <v>79</v>
      </c>
    </row>
    <row r="1377" spans="2:65" s="14" customFormat="1" x14ac:dyDescent="0.2">
      <c r="B1377" s="170"/>
      <c r="D1377" s="150" t="s">
        <v>226</v>
      </c>
      <c r="E1377" s="171" t="s">
        <v>19</v>
      </c>
      <c r="F1377" s="172" t="s">
        <v>1771</v>
      </c>
      <c r="H1377" s="171" t="s">
        <v>19</v>
      </c>
      <c r="I1377" s="173"/>
      <c r="L1377" s="170"/>
      <c r="M1377" s="174"/>
      <c r="T1377" s="175"/>
      <c r="AT1377" s="171" t="s">
        <v>226</v>
      </c>
      <c r="AU1377" s="171" t="s">
        <v>79</v>
      </c>
      <c r="AV1377" s="14" t="s">
        <v>77</v>
      </c>
      <c r="AW1377" s="14" t="s">
        <v>31</v>
      </c>
      <c r="AX1377" s="14" t="s">
        <v>69</v>
      </c>
      <c r="AY1377" s="171" t="s">
        <v>212</v>
      </c>
    </row>
    <row r="1378" spans="2:65" s="14" customFormat="1" x14ac:dyDescent="0.2">
      <c r="B1378" s="170"/>
      <c r="D1378" s="150" t="s">
        <v>226</v>
      </c>
      <c r="E1378" s="171" t="s">
        <v>19</v>
      </c>
      <c r="F1378" s="172" t="s">
        <v>1772</v>
      </c>
      <c r="H1378" s="171" t="s">
        <v>19</v>
      </c>
      <c r="I1378" s="173"/>
      <c r="L1378" s="170"/>
      <c r="M1378" s="174"/>
      <c r="T1378" s="175"/>
      <c r="AT1378" s="171" t="s">
        <v>226</v>
      </c>
      <c r="AU1378" s="171" t="s">
        <v>79</v>
      </c>
      <c r="AV1378" s="14" t="s">
        <v>77</v>
      </c>
      <c r="AW1378" s="14" t="s">
        <v>31</v>
      </c>
      <c r="AX1378" s="14" t="s">
        <v>69</v>
      </c>
      <c r="AY1378" s="171" t="s">
        <v>212</v>
      </c>
    </row>
    <row r="1379" spans="2:65" s="12" customFormat="1" x14ac:dyDescent="0.2">
      <c r="B1379" s="152"/>
      <c r="D1379" s="150" t="s">
        <v>226</v>
      </c>
      <c r="E1379" s="153" t="s">
        <v>19</v>
      </c>
      <c r="F1379" s="154" t="s">
        <v>1773</v>
      </c>
      <c r="H1379" s="155">
        <v>1</v>
      </c>
      <c r="I1379" s="156"/>
      <c r="L1379" s="152"/>
      <c r="M1379" s="157"/>
      <c r="T1379" s="158"/>
      <c r="AT1379" s="153" t="s">
        <v>226</v>
      </c>
      <c r="AU1379" s="153" t="s">
        <v>79</v>
      </c>
      <c r="AV1379" s="12" t="s">
        <v>79</v>
      </c>
      <c r="AW1379" s="12" t="s">
        <v>31</v>
      </c>
      <c r="AX1379" s="12" t="s">
        <v>69</v>
      </c>
      <c r="AY1379" s="153" t="s">
        <v>212</v>
      </c>
    </row>
    <row r="1380" spans="2:65" s="12" customFormat="1" x14ac:dyDescent="0.2">
      <c r="B1380" s="152"/>
      <c r="D1380" s="150" t="s">
        <v>226</v>
      </c>
      <c r="E1380" s="153" t="s">
        <v>19</v>
      </c>
      <c r="F1380" s="154" t="s">
        <v>1774</v>
      </c>
      <c r="H1380" s="155">
        <v>1</v>
      </c>
      <c r="I1380" s="156"/>
      <c r="L1380" s="152"/>
      <c r="M1380" s="157"/>
      <c r="T1380" s="158"/>
      <c r="AT1380" s="153" t="s">
        <v>226</v>
      </c>
      <c r="AU1380" s="153" t="s">
        <v>79</v>
      </c>
      <c r="AV1380" s="12" t="s">
        <v>79</v>
      </c>
      <c r="AW1380" s="12" t="s">
        <v>31</v>
      </c>
      <c r="AX1380" s="12" t="s">
        <v>69</v>
      </c>
      <c r="AY1380" s="153" t="s">
        <v>212</v>
      </c>
    </row>
    <row r="1381" spans="2:65" s="12" customFormat="1" x14ac:dyDescent="0.2">
      <c r="B1381" s="152"/>
      <c r="D1381" s="150" t="s">
        <v>226</v>
      </c>
      <c r="E1381" s="153" t="s">
        <v>19</v>
      </c>
      <c r="F1381" s="154" t="s">
        <v>1775</v>
      </c>
      <c r="H1381" s="155">
        <v>1</v>
      </c>
      <c r="I1381" s="156"/>
      <c r="L1381" s="152"/>
      <c r="M1381" s="157"/>
      <c r="T1381" s="158"/>
      <c r="AT1381" s="153" t="s">
        <v>226</v>
      </c>
      <c r="AU1381" s="153" t="s">
        <v>79</v>
      </c>
      <c r="AV1381" s="12" t="s">
        <v>79</v>
      </c>
      <c r="AW1381" s="12" t="s">
        <v>31</v>
      </c>
      <c r="AX1381" s="12" t="s">
        <v>69</v>
      </c>
      <c r="AY1381" s="153" t="s">
        <v>212</v>
      </c>
    </row>
    <row r="1382" spans="2:65" s="12" customFormat="1" x14ac:dyDescent="0.2">
      <c r="B1382" s="152"/>
      <c r="D1382" s="150" t="s">
        <v>226</v>
      </c>
      <c r="E1382" s="153" t="s">
        <v>19</v>
      </c>
      <c r="F1382" s="154" t="s">
        <v>1776</v>
      </c>
      <c r="H1382" s="155">
        <v>1</v>
      </c>
      <c r="I1382" s="156"/>
      <c r="L1382" s="152"/>
      <c r="M1382" s="157"/>
      <c r="T1382" s="158"/>
      <c r="AT1382" s="153" t="s">
        <v>226</v>
      </c>
      <c r="AU1382" s="153" t="s">
        <v>79</v>
      </c>
      <c r="AV1382" s="12" t="s">
        <v>79</v>
      </c>
      <c r="AW1382" s="12" t="s">
        <v>31</v>
      </c>
      <c r="AX1382" s="12" t="s">
        <v>69</v>
      </c>
      <c r="AY1382" s="153" t="s">
        <v>212</v>
      </c>
    </row>
    <row r="1383" spans="2:65" s="12" customFormat="1" x14ac:dyDescent="0.2">
      <c r="B1383" s="152"/>
      <c r="D1383" s="150" t="s">
        <v>226</v>
      </c>
      <c r="E1383" s="153" t="s">
        <v>19</v>
      </c>
      <c r="F1383" s="154" t="s">
        <v>1777</v>
      </c>
      <c r="H1383" s="155">
        <v>1</v>
      </c>
      <c r="I1383" s="156"/>
      <c r="L1383" s="152"/>
      <c r="M1383" s="157"/>
      <c r="T1383" s="158"/>
      <c r="AT1383" s="153" t="s">
        <v>226</v>
      </c>
      <c r="AU1383" s="153" t="s">
        <v>79</v>
      </c>
      <c r="AV1383" s="12" t="s">
        <v>79</v>
      </c>
      <c r="AW1383" s="12" t="s">
        <v>31</v>
      </c>
      <c r="AX1383" s="12" t="s">
        <v>69</v>
      </c>
      <c r="AY1383" s="153" t="s">
        <v>212</v>
      </c>
    </row>
    <row r="1384" spans="2:65" s="15" customFormat="1" x14ac:dyDescent="0.2">
      <c r="B1384" s="176"/>
      <c r="D1384" s="150" t="s">
        <v>226</v>
      </c>
      <c r="E1384" s="177" t="s">
        <v>19</v>
      </c>
      <c r="F1384" s="178" t="s">
        <v>455</v>
      </c>
      <c r="H1384" s="179">
        <v>5</v>
      </c>
      <c r="I1384" s="180"/>
      <c r="L1384" s="176"/>
      <c r="M1384" s="181"/>
      <c r="T1384" s="182"/>
      <c r="AT1384" s="177" t="s">
        <v>226</v>
      </c>
      <c r="AU1384" s="177" t="s">
        <v>79</v>
      </c>
      <c r="AV1384" s="15" t="s">
        <v>236</v>
      </c>
      <c r="AW1384" s="15" t="s">
        <v>31</v>
      </c>
      <c r="AX1384" s="15" t="s">
        <v>69</v>
      </c>
      <c r="AY1384" s="177" t="s">
        <v>212</v>
      </c>
    </row>
    <row r="1385" spans="2:65" s="14" customFormat="1" x14ac:dyDescent="0.2">
      <c r="B1385" s="170"/>
      <c r="D1385" s="150" t="s">
        <v>226</v>
      </c>
      <c r="E1385" s="171" t="s">
        <v>19</v>
      </c>
      <c r="F1385" s="172" t="s">
        <v>1778</v>
      </c>
      <c r="H1385" s="171" t="s">
        <v>19</v>
      </c>
      <c r="I1385" s="173"/>
      <c r="L1385" s="170"/>
      <c r="M1385" s="174"/>
      <c r="T1385" s="175"/>
      <c r="AT1385" s="171" t="s">
        <v>226</v>
      </c>
      <c r="AU1385" s="171" t="s">
        <v>79</v>
      </c>
      <c r="AV1385" s="14" t="s">
        <v>77</v>
      </c>
      <c r="AW1385" s="14" t="s">
        <v>31</v>
      </c>
      <c r="AX1385" s="14" t="s">
        <v>69</v>
      </c>
      <c r="AY1385" s="171" t="s">
        <v>212</v>
      </c>
    </row>
    <row r="1386" spans="2:65" s="12" customFormat="1" x14ac:dyDescent="0.2">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5" customFormat="1" x14ac:dyDescent="0.2">
      <c r="B1387" s="176"/>
      <c r="D1387" s="150" t="s">
        <v>226</v>
      </c>
      <c r="E1387" s="177" t="s">
        <v>19</v>
      </c>
      <c r="F1387" s="178" t="s">
        <v>455</v>
      </c>
      <c r="H1387" s="179">
        <v>1</v>
      </c>
      <c r="I1387" s="180"/>
      <c r="L1387" s="176"/>
      <c r="M1387" s="181"/>
      <c r="T1387" s="182"/>
      <c r="AT1387" s="177" t="s">
        <v>226</v>
      </c>
      <c r="AU1387" s="177" t="s">
        <v>79</v>
      </c>
      <c r="AV1387" s="15" t="s">
        <v>236</v>
      </c>
      <c r="AW1387" s="15" t="s">
        <v>31</v>
      </c>
      <c r="AX1387" s="15" t="s">
        <v>69</v>
      </c>
      <c r="AY1387" s="177" t="s">
        <v>212</v>
      </c>
    </row>
    <row r="1388" spans="2:65" s="13" customFormat="1" x14ac:dyDescent="0.2">
      <c r="B1388" s="159"/>
      <c r="D1388" s="150" t="s">
        <v>226</v>
      </c>
      <c r="E1388" s="160" t="s">
        <v>19</v>
      </c>
      <c r="F1388" s="161" t="s">
        <v>228</v>
      </c>
      <c r="H1388" s="162">
        <v>6</v>
      </c>
      <c r="I1388" s="163"/>
      <c r="L1388" s="159"/>
      <c r="M1388" s="164"/>
      <c r="T1388" s="165"/>
      <c r="AT1388" s="160" t="s">
        <v>226</v>
      </c>
      <c r="AU1388" s="160" t="s">
        <v>79</v>
      </c>
      <c r="AV1388" s="13" t="s">
        <v>229</v>
      </c>
      <c r="AW1388" s="13" t="s">
        <v>31</v>
      </c>
      <c r="AX1388" s="13" t="s">
        <v>77</v>
      </c>
      <c r="AY1388" s="160" t="s">
        <v>212</v>
      </c>
    </row>
    <row r="1389" spans="2:65" s="1" customFormat="1" ht="16.5" customHeight="1" x14ac:dyDescent="0.2">
      <c r="B1389" s="34"/>
      <c r="C1389" s="133" t="s">
        <v>1780</v>
      </c>
      <c r="D1389" s="133" t="s">
        <v>215</v>
      </c>
      <c r="E1389" s="134" t="s">
        <v>1781</v>
      </c>
      <c r="F1389" s="135" t="s">
        <v>1782</v>
      </c>
      <c r="G1389" s="136" t="s">
        <v>1719</v>
      </c>
      <c r="H1389" s="137">
        <v>7</v>
      </c>
      <c r="I1389" s="138"/>
      <c r="J1389" s="139">
        <f>ROUND(I1389*H1389,2)</f>
        <v>0</v>
      </c>
      <c r="K1389" s="135" t="s">
        <v>219</v>
      </c>
      <c r="L1389" s="34"/>
      <c r="M1389" s="140" t="s">
        <v>19</v>
      </c>
      <c r="N1389" s="141" t="s">
        <v>40</v>
      </c>
      <c r="P1389" s="142">
        <f>O1389*H1389</f>
        <v>0</v>
      </c>
      <c r="Q1389" s="142">
        <v>0</v>
      </c>
      <c r="R1389" s="142">
        <f>Q1389*H1389</f>
        <v>0</v>
      </c>
      <c r="S1389" s="142">
        <v>3.4700000000000002E-2</v>
      </c>
      <c r="T1389" s="143">
        <f>S1389*H1389</f>
        <v>0.2429</v>
      </c>
      <c r="AR1389" s="144" t="s">
        <v>316</v>
      </c>
      <c r="AT1389" s="144" t="s">
        <v>215</v>
      </c>
      <c r="AU1389" s="144" t="s">
        <v>79</v>
      </c>
      <c r="AY1389" s="19" t="s">
        <v>212</v>
      </c>
      <c r="BE1389" s="145">
        <f>IF(N1389="základní",J1389,0)</f>
        <v>0</v>
      </c>
      <c r="BF1389" s="145">
        <f>IF(N1389="snížená",J1389,0)</f>
        <v>0</v>
      </c>
      <c r="BG1389" s="145">
        <f>IF(N1389="zákl. přenesená",J1389,0)</f>
        <v>0</v>
      </c>
      <c r="BH1389" s="145">
        <f>IF(N1389="sníž. přenesená",J1389,0)</f>
        <v>0</v>
      </c>
      <c r="BI1389" s="145">
        <f>IF(N1389="nulová",J1389,0)</f>
        <v>0</v>
      </c>
      <c r="BJ1389" s="19" t="s">
        <v>77</v>
      </c>
      <c r="BK1389" s="145">
        <f>ROUND(I1389*H1389,2)</f>
        <v>0</v>
      </c>
      <c r="BL1389" s="19" t="s">
        <v>316</v>
      </c>
      <c r="BM1389" s="144" t="s">
        <v>1783</v>
      </c>
    </row>
    <row r="1390" spans="2:65" s="1" customFormat="1" x14ac:dyDescent="0.2">
      <c r="B1390" s="34"/>
      <c r="D1390" s="146" t="s">
        <v>222</v>
      </c>
      <c r="F1390" s="147" t="s">
        <v>1784</v>
      </c>
      <c r="I1390" s="148"/>
      <c r="L1390" s="34"/>
      <c r="M1390" s="149"/>
      <c r="T1390" s="55"/>
      <c r="AT1390" s="19" t="s">
        <v>222</v>
      </c>
      <c r="AU1390" s="19" t="s">
        <v>79</v>
      </c>
    </row>
    <row r="1391" spans="2:65" s="14" customFormat="1" x14ac:dyDescent="0.2">
      <c r="B1391" s="170"/>
      <c r="D1391" s="150" t="s">
        <v>226</v>
      </c>
      <c r="E1391" s="171" t="s">
        <v>19</v>
      </c>
      <c r="F1391" s="172" t="s">
        <v>1785</v>
      </c>
      <c r="H1391" s="171" t="s">
        <v>19</v>
      </c>
      <c r="I1391" s="173"/>
      <c r="L1391" s="170"/>
      <c r="M1391" s="174"/>
      <c r="T1391" s="175"/>
      <c r="AT1391" s="171" t="s">
        <v>226</v>
      </c>
      <c r="AU1391" s="171" t="s">
        <v>79</v>
      </c>
      <c r="AV1391" s="14" t="s">
        <v>77</v>
      </c>
      <c r="AW1391" s="14" t="s">
        <v>31</v>
      </c>
      <c r="AX1391" s="14" t="s">
        <v>69</v>
      </c>
      <c r="AY1391" s="171" t="s">
        <v>212</v>
      </c>
    </row>
    <row r="1392" spans="2:65" s="12" customFormat="1" x14ac:dyDescent="0.2">
      <c r="B1392" s="152"/>
      <c r="D1392" s="150" t="s">
        <v>226</v>
      </c>
      <c r="E1392" s="153" t="s">
        <v>19</v>
      </c>
      <c r="F1392" s="154" t="s">
        <v>1786</v>
      </c>
      <c r="H1392" s="155">
        <v>1</v>
      </c>
      <c r="I1392" s="156"/>
      <c r="L1392" s="152"/>
      <c r="M1392" s="157"/>
      <c r="T1392" s="158"/>
      <c r="AT1392" s="153" t="s">
        <v>226</v>
      </c>
      <c r="AU1392" s="153" t="s">
        <v>79</v>
      </c>
      <c r="AV1392" s="12" t="s">
        <v>79</v>
      </c>
      <c r="AW1392" s="12" t="s">
        <v>31</v>
      </c>
      <c r="AX1392" s="12" t="s">
        <v>69</v>
      </c>
      <c r="AY1392" s="153" t="s">
        <v>212</v>
      </c>
    </row>
    <row r="1393" spans="2:65" s="12" customFormat="1" x14ac:dyDescent="0.2">
      <c r="B1393" s="152"/>
      <c r="D1393" s="150" t="s">
        <v>226</v>
      </c>
      <c r="E1393" s="153" t="s">
        <v>19</v>
      </c>
      <c r="F1393" s="154" t="s">
        <v>1787</v>
      </c>
      <c r="H1393" s="155">
        <v>1</v>
      </c>
      <c r="I1393" s="156"/>
      <c r="L1393" s="152"/>
      <c r="M1393" s="157"/>
      <c r="T1393" s="158"/>
      <c r="AT1393" s="153" t="s">
        <v>226</v>
      </c>
      <c r="AU1393" s="153" t="s">
        <v>79</v>
      </c>
      <c r="AV1393" s="12" t="s">
        <v>79</v>
      </c>
      <c r="AW1393" s="12" t="s">
        <v>31</v>
      </c>
      <c r="AX1393" s="12" t="s">
        <v>69</v>
      </c>
      <c r="AY1393" s="153" t="s">
        <v>212</v>
      </c>
    </row>
    <row r="1394" spans="2:65" s="12" customFormat="1" x14ac:dyDescent="0.2">
      <c r="B1394" s="152"/>
      <c r="D1394" s="150" t="s">
        <v>226</v>
      </c>
      <c r="E1394" s="153" t="s">
        <v>19</v>
      </c>
      <c r="F1394" s="154" t="s">
        <v>1788</v>
      </c>
      <c r="H1394" s="155">
        <v>1</v>
      </c>
      <c r="I1394" s="156"/>
      <c r="L1394" s="152"/>
      <c r="M1394" s="157"/>
      <c r="T1394" s="158"/>
      <c r="AT1394" s="153" t="s">
        <v>226</v>
      </c>
      <c r="AU1394" s="153" t="s">
        <v>79</v>
      </c>
      <c r="AV1394" s="12" t="s">
        <v>79</v>
      </c>
      <c r="AW1394" s="12" t="s">
        <v>31</v>
      </c>
      <c r="AX1394" s="12" t="s">
        <v>69</v>
      </c>
      <c r="AY1394" s="153" t="s">
        <v>212</v>
      </c>
    </row>
    <row r="1395" spans="2:65" s="12" customFormat="1" x14ac:dyDescent="0.2">
      <c r="B1395" s="152"/>
      <c r="D1395" s="150" t="s">
        <v>226</v>
      </c>
      <c r="E1395" s="153" t="s">
        <v>19</v>
      </c>
      <c r="F1395" s="154" t="s">
        <v>1740</v>
      </c>
      <c r="H1395" s="155">
        <v>1</v>
      </c>
      <c r="I1395" s="156"/>
      <c r="L1395" s="152"/>
      <c r="M1395" s="157"/>
      <c r="T1395" s="158"/>
      <c r="AT1395" s="153" t="s">
        <v>226</v>
      </c>
      <c r="AU1395" s="153" t="s">
        <v>79</v>
      </c>
      <c r="AV1395" s="12" t="s">
        <v>79</v>
      </c>
      <c r="AW1395" s="12" t="s">
        <v>31</v>
      </c>
      <c r="AX1395" s="12" t="s">
        <v>69</v>
      </c>
      <c r="AY1395" s="153" t="s">
        <v>212</v>
      </c>
    </row>
    <row r="1396" spans="2:65" s="12" customFormat="1" x14ac:dyDescent="0.2">
      <c r="B1396" s="152"/>
      <c r="D1396" s="150" t="s">
        <v>226</v>
      </c>
      <c r="E1396" s="153" t="s">
        <v>19</v>
      </c>
      <c r="F1396" s="154" t="s">
        <v>1789</v>
      </c>
      <c r="H1396" s="155">
        <v>1</v>
      </c>
      <c r="I1396" s="156"/>
      <c r="L1396" s="152"/>
      <c r="M1396" s="157"/>
      <c r="T1396" s="158"/>
      <c r="AT1396" s="153" t="s">
        <v>226</v>
      </c>
      <c r="AU1396" s="153" t="s">
        <v>79</v>
      </c>
      <c r="AV1396" s="12" t="s">
        <v>79</v>
      </c>
      <c r="AW1396" s="12" t="s">
        <v>31</v>
      </c>
      <c r="AX1396" s="12" t="s">
        <v>69</v>
      </c>
      <c r="AY1396" s="153" t="s">
        <v>212</v>
      </c>
    </row>
    <row r="1397" spans="2:65" s="12" customFormat="1" x14ac:dyDescent="0.2">
      <c r="B1397" s="152"/>
      <c r="D1397" s="150" t="s">
        <v>226</v>
      </c>
      <c r="E1397" s="153" t="s">
        <v>19</v>
      </c>
      <c r="F1397" s="154" t="s">
        <v>1790</v>
      </c>
      <c r="H1397" s="155">
        <v>1</v>
      </c>
      <c r="I1397" s="156"/>
      <c r="L1397" s="152"/>
      <c r="M1397" s="157"/>
      <c r="T1397" s="158"/>
      <c r="AT1397" s="153" t="s">
        <v>226</v>
      </c>
      <c r="AU1397" s="153" t="s">
        <v>79</v>
      </c>
      <c r="AV1397" s="12" t="s">
        <v>79</v>
      </c>
      <c r="AW1397" s="12" t="s">
        <v>31</v>
      </c>
      <c r="AX1397" s="12" t="s">
        <v>69</v>
      </c>
      <c r="AY1397" s="153" t="s">
        <v>212</v>
      </c>
    </row>
    <row r="1398" spans="2:65" s="12" customFormat="1" x14ac:dyDescent="0.2">
      <c r="B1398" s="152"/>
      <c r="D1398" s="150" t="s">
        <v>226</v>
      </c>
      <c r="E1398" s="153" t="s">
        <v>19</v>
      </c>
      <c r="F1398" s="154" t="s">
        <v>1791</v>
      </c>
      <c r="H1398" s="155">
        <v>1</v>
      </c>
      <c r="I1398" s="156"/>
      <c r="L1398" s="152"/>
      <c r="M1398" s="157"/>
      <c r="T1398" s="158"/>
      <c r="AT1398" s="153" t="s">
        <v>226</v>
      </c>
      <c r="AU1398" s="153" t="s">
        <v>79</v>
      </c>
      <c r="AV1398" s="12" t="s">
        <v>79</v>
      </c>
      <c r="AW1398" s="12" t="s">
        <v>31</v>
      </c>
      <c r="AX1398" s="12" t="s">
        <v>69</v>
      </c>
      <c r="AY1398" s="153" t="s">
        <v>212</v>
      </c>
    </row>
    <row r="1399" spans="2:65" s="13" customFormat="1" x14ac:dyDescent="0.2">
      <c r="B1399" s="159"/>
      <c r="D1399" s="150" t="s">
        <v>226</v>
      </c>
      <c r="E1399" s="160" t="s">
        <v>19</v>
      </c>
      <c r="F1399" s="161" t="s">
        <v>228</v>
      </c>
      <c r="H1399" s="162">
        <v>7</v>
      </c>
      <c r="I1399" s="163"/>
      <c r="L1399" s="159"/>
      <c r="M1399" s="164"/>
      <c r="T1399" s="165"/>
      <c r="AT1399" s="160" t="s">
        <v>226</v>
      </c>
      <c r="AU1399" s="160" t="s">
        <v>79</v>
      </c>
      <c r="AV1399" s="13" t="s">
        <v>229</v>
      </c>
      <c r="AW1399" s="13" t="s">
        <v>31</v>
      </c>
      <c r="AX1399" s="13" t="s">
        <v>77</v>
      </c>
      <c r="AY1399" s="160" t="s">
        <v>212</v>
      </c>
    </row>
    <row r="1400" spans="2:65" s="14" customFormat="1" x14ac:dyDescent="0.2">
      <c r="B1400" s="170"/>
      <c r="D1400" s="150" t="s">
        <v>226</v>
      </c>
      <c r="E1400" s="171" t="s">
        <v>19</v>
      </c>
      <c r="F1400" s="172" t="s">
        <v>1792</v>
      </c>
      <c r="H1400" s="171" t="s">
        <v>19</v>
      </c>
      <c r="I1400" s="173"/>
      <c r="L1400" s="170"/>
      <c r="M1400" s="174"/>
      <c r="T1400" s="175"/>
      <c r="AT1400" s="171" t="s">
        <v>226</v>
      </c>
      <c r="AU1400" s="171" t="s">
        <v>79</v>
      </c>
      <c r="AV1400" s="14" t="s">
        <v>77</v>
      </c>
      <c r="AW1400" s="14" t="s">
        <v>31</v>
      </c>
      <c r="AX1400" s="14" t="s">
        <v>69</v>
      </c>
      <c r="AY1400" s="171" t="s">
        <v>212</v>
      </c>
    </row>
    <row r="1401" spans="2:65" s="1" customFormat="1" ht="16.5" customHeight="1" x14ac:dyDescent="0.2">
      <c r="B1401" s="34"/>
      <c r="C1401" s="133" t="s">
        <v>1793</v>
      </c>
      <c r="D1401" s="133" t="s">
        <v>215</v>
      </c>
      <c r="E1401" s="134" t="s">
        <v>1794</v>
      </c>
      <c r="F1401" s="135" t="s">
        <v>1795</v>
      </c>
      <c r="G1401" s="136" t="s">
        <v>1719</v>
      </c>
      <c r="H1401" s="137">
        <v>4</v>
      </c>
      <c r="I1401" s="138"/>
      <c r="J1401" s="139">
        <f>ROUND(I1401*H1401,2)</f>
        <v>0</v>
      </c>
      <c r="K1401" s="135" t="s">
        <v>219</v>
      </c>
      <c r="L1401" s="34"/>
      <c r="M1401" s="140" t="s">
        <v>19</v>
      </c>
      <c r="N1401" s="141" t="s">
        <v>40</v>
      </c>
      <c r="P1401" s="142">
        <f>O1401*H1401</f>
        <v>0</v>
      </c>
      <c r="Q1401" s="142">
        <v>0</v>
      </c>
      <c r="R1401" s="142">
        <f>Q1401*H1401</f>
        <v>0</v>
      </c>
      <c r="S1401" s="142">
        <v>4.3929999999999997E-2</v>
      </c>
      <c r="T1401" s="143">
        <f>S1401*H1401</f>
        <v>0.17571999999999999</v>
      </c>
      <c r="AR1401" s="144" t="s">
        <v>316</v>
      </c>
      <c r="AT1401" s="144" t="s">
        <v>215</v>
      </c>
      <c r="AU1401" s="144" t="s">
        <v>79</v>
      </c>
      <c r="AY1401" s="19" t="s">
        <v>212</v>
      </c>
      <c r="BE1401" s="145">
        <f>IF(N1401="základní",J1401,0)</f>
        <v>0</v>
      </c>
      <c r="BF1401" s="145">
        <f>IF(N1401="snížená",J1401,0)</f>
        <v>0</v>
      </c>
      <c r="BG1401" s="145">
        <f>IF(N1401="zákl. přenesená",J1401,0)</f>
        <v>0</v>
      </c>
      <c r="BH1401" s="145">
        <f>IF(N1401="sníž. přenesená",J1401,0)</f>
        <v>0</v>
      </c>
      <c r="BI1401" s="145">
        <f>IF(N1401="nulová",J1401,0)</f>
        <v>0</v>
      </c>
      <c r="BJ1401" s="19" t="s">
        <v>77</v>
      </c>
      <c r="BK1401" s="145">
        <f>ROUND(I1401*H1401,2)</f>
        <v>0</v>
      </c>
      <c r="BL1401" s="19" t="s">
        <v>316</v>
      </c>
      <c r="BM1401" s="144" t="s">
        <v>1796</v>
      </c>
    </row>
    <row r="1402" spans="2:65" s="1" customFormat="1" x14ac:dyDescent="0.2">
      <c r="B1402" s="34"/>
      <c r="D1402" s="146" t="s">
        <v>222</v>
      </c>
      <c r="F1402" s="147" t="s">
        <v>1797</v>
      </c>
      <c r="I1402" s="148"/>
      <c r="L1402" s="34"/>
      <c r="M1402" s="149"/>
      <c r="T1402" s="55"/>
      <c r="AT1402" s="19" t="s">
        <v>222</v>
      </c>
      <c r="AU1402" s="19" t="s">
        <v>79</v>
      </c>
    </row>
    <row r="1403" spans="2:65" s="14" customFormat="1" x14ac:dyDescent="0.2">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x14ac:dyDescent="0.2">
      <c r="B1404" s="152"/>
      <c r="D1404" s="150" t="s">
        <v>226</v>
      </c>
      <c r="E1404" s="153" t="s">
        <v>19</v>
      </c>
      <c r="F1404" s="154" t="s">
        <v>1799</v>
      </c>
      <c r="H1404" s="155">
        <v>3</v>
      </c>
      <c r="I1404" s="156"/>
      <c r="L1404" s="152"/>
      <c r="M1404" s="157"/>
      <c r="T1404" s="158"/>
      <c r="AT1404" s="153" t="s">
        <v>226</v>
      </c>
      <c r="AU1404" s="153" t="s">
        <v>79</v>
      </c>
      <c r="AV1404" s="12" t="s">
        <v>79</v>
      </c>
      <c r="AW1404" s="12" t="s">
        <v>31</v>
      </c>
      <c r="AX1404" s="12" t="s">
        <v>69</v>
      </c>
      <c r="AY1404" s="153" t="s">
        <v>212</v>
      </c>
    </row>
    <row r="1405" spans="2:65" s="12" customFormat="1" x14ac:dyDescent="0.2">
      <c r="B1405" s="152"/>
      <c r="D1405" s="150" t="s">
        <v>226</v>
      </c>
      <c r="E1405" s="153" t="s">
        <v>19</v>
      </c>
      <c r="F1405" s="154" t="s">
        <v>1791</v>
      </c>
      <c r="H1405" s="155">
        <v>1</v>
      </c>
      <c r="I1405" s="156"/>
      <c r="L1405" s="152"/>
      <c r="M1405" s="157"/>
      <c r="T1405" s="158"/>
      <c r="AT1405" s="153" t="s">
        <v>226</v>
      </c>
      <c r="AU1405" s="153" t="s">
        <v>79</v>
      </c>
      <c r="AV1405" s="12" t="s">
        <v>79</v>
      </c>
      <c r="AW1405" s="12" t="s">
        <v>31</v>
      </c>
      <c r="AX1405" s="12" t="s">
        <v>69</v>
      </c>
      <c r="AY1405" s="153" t="s">
        <v>212</v>
      </c>
    </row>
    <row r="1406" spans="2:65" s="13" customFormat="1" x14ac:dyDescent="0.2">
      <c r="B1406" s="159"/>
      <c r="D1406" s="150" t="s">
        <v>226</v>
      </c>
      <c r="E1406" s="160" t="s">
        <v>19</v>
      </c>
      <c r="F1406" s="161" t="s">
        <v>228</v>
      </c>
      <c r="H1406" s="162">
        <v>4</v>
      </c>
      <c r="I1406" s="163"/>
      <c r="L1406" s="159"/>
      <c r="M1406" s="164"/>
      <c r="T1406" s="165"/>
      <c r="AT1406" s="160" t="s">
        <v>226</v>
      </c>
      <c r="AU1406" s="160" t="s">
        <v>79</v>
      </c>
      <c r="AV1406" s="13" t="s">
        <v>229</v>
      </c>
      <c r="AW1406" s="13" t="s">
        <v>31</v>
      </c>
      <c r="AX1406" s="13" t="s">
        <v>77</v>
      </c>
      <c r="AY1406" s="160" t="s">
        <v>212</v>
      </c>
    </row>
    <row r="1407" spans="2:65" s="1" customFormat="1" ht="16.5" customHeight="1" x14ac:dyDescent="0.2">
      <c r="B1407" s="34"/>
      <c r="C1407" s="133" t="s">
        <v>1800</v>
      </c>
      <c r="D1407" s="133" t="s">
        <v>215</v>
      </c>
      <c r="E1407" s="134" t="s">
        <v>1801</v>
      </c>
      <c r="F1407" s="135" t="s">
        <v>1802</v>
      </c>
      <c r="G1407" s="136" t="s">
        <v>1719</v>
      </c>
      <c r="H1407" s="137">
        <v>155</v>
      </c>
      <c r="I1407" s="138"/>
      <c r="J1407" s="139">
        <f>ROUND(I1407*H1407,2)</f>
        <v>0</v>
      </c>
      <c r="K1407" s="135" t="s">
        <v>219</v>
      </c>
      <c r="L1407" s="34"/>
      <c r="M1407" s="140" t="s">
        <v>19</v>
      </c>
      <c r="N1407" s="141" t="s">
        <v>40</v>
      </c>
      <c r="P1407" s="142">
        <f>O1407*H1407</f>
        <v>0</v>
      </c>
      <c r="Q1407" s="142">
        <v>0</v>
      </c>
      <c r="R1407" s="142">
        <f>Q1407*H1407</f>
        <v>0</v>
      </c>
      <c r="S1407" s="142">
        <v>1.56E-3</v>
      </c>
      <c r="T1407" s="143">
        <f>S1407*H1407</f>
        <v>0.24179999999999999</v>
      </c>
      <c r="AR1407" s="144" t="s">
        <v>316</v>
      </c>
      <c r="AT1407" s="144" t="s">
        <v>215</v>
      </c>
      <c r="AU1407" s="144" t="s">
        <v>79</v>
      </c>
      <c r="AY1407" s="19" t="s">
        <v>212</v>
      </c>
      <c r="BE1407" s="145">
        <f>IF(N1407="základní",J1407,0)</f>
        <v>0</v>
      </c>
      <c r="BF1407" s="145">
        <f>IF(N1407="snížená",J1407,0)</f>
        <v>0</v>
      </c>
      <c r="BG1407" s="145">
        <f>IF(N1407="zákl. přenesená",J1407,0)</f>
        <v>0</v>
      </c>
      <c r="BH1407" s="145">
        <f>IF(N1407="sníž. přenesená",J1407,0)</f>
        <v>0</v>
      </c>
      <c r="BI1407" s="145">
        <f>IF(N1407="nulová",J1407,0)</f>
        <v>0</v>
      </c>
      <c r="BJ1407" s="19" t="s">
        <v>77</v>
      </c>
      <c r="BK1407" s="145">
        <f>ROUND(I1407*H1407,2)</f>
        <v>0</v>
      </c>
      <c r="BL1407" s="19" t="s">
        <v>316</v>
      </c>
      <c r="BM1407" s="144" t="s">
        <v>1803</v>
      </c>
    </row>
    <row r="1408" spans="2:65" s="1" customFormat="1" x14ac:dyDescent="0.2">
      <c r="B1408" s="34"/>
      <c r="D1408" s="146" t="s">
        <v>222</v>
      </c>
      <c r="F1408" s="147" t="s">
        <v>1804</v>
      </c>
      <c r="I1408" s="148"/>
      <c r="L1408" s="34"/>
      <c r="M1408" s="149"/>
      <c r="T1408" s="55"/>
      <c r="AT1408" s="19" t="s">
        <v>222</v>
      </c>
      <c r="AU1408" s="19" t="s">
        <v>79</v>
      </c>
    </row>
    <row r="1409" spans="2:65" s="14" customFormat="1" x14ac:dyDescent="0.2">
      <c r="B1409" s="170"/>
      <c r="D1409" s="150" t="s">
        <v>226</v>
      </c>
      <c r="E1409" s="171" t="s">
        <v>19</v>
      </c>
      <c r="F1409" s="172" t="s">
        <v>1805</v>
      </c>
      <c r="H1409" s="171" t="s">
        <v>19</v>
      </c>
      <c r="I1409" s="173"/>
      <c r="L1409" s="170"/>
      <c r="M1409" s="174"/>
      <c r="T1409" s="175"/>
      <c r="AT1409" s="171" t="s">
        <v>226</v>
      </c>
      <c r="AU1409" s="171" t="s">
        <v>79</v>
      </c>
      <c r="AV1409" s="14" t="s">
        <v>77</v>
      </c>
      <c r="AW1409" s="14" t="s">
        <v>31</v>
      </c>
      <c r="AX1409" s="14" t="s">
        <v>69</v>
      </c>
      <c r="AY1409" s="171" t="s">
        <v>212</v>
      </c>
    </row>
    <row r="1410" spans="2:65" s="14" customFormat="1" x14ac:dyDescent="0.2">
      <c r="B1410" s="170"/>
      <c r="D1410" s="150" t="s">
        <v>226</v>
      </c>
      <c r="E1410" s="171" t="s">
        <v>19</v>
      </c>
      <c r="F1410" s="172" t="s">
        <v>1806</v>
      </c>
      <c r="H1410" s="171" t="s">
        <v>19</v>
      </c>
      <c r="I1410" s="173"/>
      <c r="L1410" s="170"/>
      <c r="M1410" s="174"/>
      <c r="T1410" s="175"/>
      <c r="AT1410" s="171" t="s">
        <v>226</v>
      </c>
      <c r="AU1410" s="171" t="s">
        <v>79</v>
      </c>
      <c r="AV1410" s="14" t="s">
        <v>77</v>
      </c>
      <c r="AW1410" s="14" t="s">
        <v>31</v>
      </c>
      <c r="AX1410" s="14" t="s">
        <v>69</v>
      </c>
      <c r="AY1410" s="171" t="s">
        <v>212</v>
      </c>
    </row>
    <row r="1411" spans="2:65" s="12" customFormat="1" x14ac:dyDescent="0.2">
      <c r="B1411" s="152"/>
      <c r="D1411" s="150" t="s">
        <v>226</v>
      </c>
      <c r="E1411" s="153" t="s">
        <v>19</v>
      </c>
      <c r="F1411" s="154" t="s">
        <v>1807</v>
      </c>
      <c r="H1411" s="155">
        <v>139</v>
      </c>
      <c r="I1411" s="156"/>
      <c r="L1411" s="152"/>
      <c r="M1411" s="157"/>
      <c r="T1411" s="158"/>
      <c r="AT1411" s="153" t="s">
        <v>226</v>
      </c>
      <c r="AU1411" s="153" t="s">
        <v>79</v>
      </c>
      <c r="AV1411" s="12" t="s">
        <v>79</v>
      </c>
      <c r="AW1411" s="12" t="s">
        <v>31</v>
      </c>
      <c r="AX1411" s="12" t="s">
        <v>69</v>
      </c>
      <c r="AY1411" s="153" t="s">
        <v>212</v>
      </c>
    </row>
    <row r="1412" spans="2:65" s="15" customFormat="1" x14ac:dyDescent="0.2">
      <c r="B1412" s="176"/>
      <c r="D1412" s="150" t="s">
        <v>226</v>
      </c>
      <c r="E1412" s="177" t="s">
        <v>19</v>
      </c>
      <c r="F1412" s="178" t="s">
        <v>455</v>
      </c>
      <c r="H1412" s="179">
        <v>139</v>
      </c>
      <c r="I1412" s="180"/>
      <c r="L1412" s="176"/>
      <c r="M1412" s="181"/>
      <c r="T1412" s="182"/>
      <c r="AT1412" s="177" t="s">
        <v>226</v>
      </c>
      <c r="AU1412" s="177" t="s">
        <v>79</v>
      </c>
      <c r="AV1412" s="15" t="s">
        <v>236</v>
      </c>
      <c r="AW1412" s="15" t="s">
        <v>31</v>
      </c>
      <c r="AX1412" s="15" t="s">
        <v>69</v>
      </c>
      <c r="AY1412" s="177" t="s">
        <v>212</v>
      </c>
    </row>
    <row r="1413" spans="2:65" s="14" customFormat="1" x14ac:dyDescent="0.2">
      <c r="B1413" s="170"/>
      <c r="D1413" s="150" t="s">
        <v>226</v>
      </c>
      <c r="E1413" s="171" t="s">
        <v>19</v>
      </c>
      <c r="F1413" s="172" t="s">
        <v>1808</v>
      </c>
      <c r="H1413" s="171" t="s">
        <v>19</v>
      </c>
      <c r="I1413" s="173"/>
      <c r="L1413" s="170"/>
      <c r="M1413" s="174"/>
      <c r="T1413" s="175"/>
      <c r="AT1413" s="171" t="s">
        <v>226</v>
      </c>
      <c r="AU1413" s="171" t="s">
        <v>79</v>
      </c>
      <c r="AV1413" s="14" t="s">
        <v>77</v>
      </c>
      <c r="AW1413" s="14" t="s">
        <v>31</v>
      </c>
      <c r="AX1413" s="14" t="s">
        <v>69</v>
      </c>
      <c r="AY1413" s="171" t="s">
        <v>212</v>
      </c>
    </row>
    <row r="1414" spans="2:65" s="12" customFormat="1" x14ac:dyDescent="0.2">
      <c r="B1414" s="152"/>
      <c r="D1414" s="150" t="s">
        <v>226</v>
      </c>
      <c r="E1414" s="153" t="s">
        <v>19</v>
      </c>
      <c r="F1414" s="154" t="s">
        <v>1809</v>
      </c>
      <c r="H1414" s="155">
        <v>7</v>
      </c>
      <c r="I1414" s="156"/>
      <c r="L1414" s="152"/>
      <c r="M1414" s="157"/>
      <c r="T1414" s="158"/>
      <c r="AT1414" s="153" t="s">
        <v>226</v>
      </c>
      <c r="AU1414" s="153" t="s">
        <v>79</v>
      </c>
      <c r="AV1414" s="12" t="s">
        <v>79</v>
      </c>
      <c r="AW1414" s="12" t="s">
        <v>31</v>
      </c>
      <c r="AX1414" s="12" t="s">
        <v>69</v>
      </c>
      <c r="AY1414" s="153" t="s">
        <v>212</v>
      </c>
    </row>
    <row r="1415" spans="2:65" s="15" customFormat="1" x14ac:dyDescent="0.2">
      <c r="B1415" s="176"/>
      <c r="D1415" s="150" t="s">
        <v>226</v>
      </c>
      <c r="E1415" s="177" t="s">
        <v>19</v>
      </c>
      <c r="F1415" s="178" t="s">
        <v>455</v>
      </c>
      <c r="H1415" s="179">
        <v>7</v>
      </c>
      <c r="I1415" s="180"/>
      <c r="L1415" s="176"/>
      <c r="M1415" s="181"/>
      <c r="T1415" s="182"/>
      <c r="AT1415" s="177" t="s">
        <v>226</v>
      </c>
      <c r="AU1415" s="177" t="s">
        <v>79</v>
      </c>
      <c r="AV1415" s="15" t="s">
        <v>236</v>
      </c>
      <c r="AW1415" s="15" t="s">
        <v>31</v>
      </c>
      <c r="AX1415" s="15" t="s">
        <v>69</v>
      </c>
      <c r="AY1415" s="177" t="s">
        <v>212</v>
      </c>
    </row>
    <row r="1416" spans="2:65" s="14" customFormat="1" x14ac:dyDescent="0.2">
      <c r="B1416" s="170"/>
      <c r="D1416" s="150" t="s">
        <v>226</v>
      </c>
      <c r="E1416" s="171" t="s">
        <v>19</v>
      </c>
      <c r="F1416" s="172" t="s">
        <v>1810</v>
      </c>
      <c r="H1416" s="171" t="s">
        <v>19</v>
      </c>
      <c r="I1416" s="173"/>
      <c r="L1416" s="170"/>
      <c r="M1416" s="174"/>
      <c r="T1416" s="175"/>
      <c r="AT1416" s="171" t="s">
        <v>226</v>
      </c>
      <c r="AU1416" s="171" t="s">
        <v>79</v>
      </c>
      <c r="AV1416" s="14" t="s">
        <v>77</v>
      </c>
      <c r="AW1416" s="14" t="s">
        <v>31</v>
      </c>
      <c r="AX1416" s="14" t="s">
        <v>69</v>
      </c>
      <c r="AY1416" s="171" t="s">
        <v>212</v>
      </c>
    </row>
    <row r="1417" spans="2:65" s="12" customFormat="1" x14ac:dyDescent="0.2">
      <c r="B1417" s="152"/>
      <c r="D1417" s="150" t="s">
        <v>226</v>
      </c>
      <c r="E1417" s="153" t="s">
        <v>19</v>
      </c>
      <c r="F1417" s="154" t="s">
        <v>1811</v>
      </c>
      <c r="H1417" s="155">
        <v>5</v>
      </c>
      <c r="I1417" s="156"/>
      <c r="L1417" s="152"/>
      <c r="M1417" s="157"/>
      <c r="T1417" s="158"/>
      <c r="AT1417" s="153" t="s">
        <v>226</v>
      </c>
      <c r="AU1417" s="153" t="s">
        <v>79</v>
      </c>
      <c r="AV1417" s="12" t="s">
        <v>79</v>
      </c>
      <c r="AW1417" s="12" t="s">
        <v>31</v>
      </c>
      <c r="AX1417" s="12" t="s">
        <v>69</v>
      </c>
      <c r="AY1417" s="153" t="s">
        <v>212</v>
      </c>
    </row>
    <row r="1418" spans="2:65" s="15" customFormat="1" x14ac:dyDescent="0.2">
      <c r="B1418" s="176"/>
      <c r="D1418" s="150" t="s">
        <v>226</v>
      </c>
      <c r="E1418" s="177" t="s">
        <v>19</v>
      </c>
      <c r="F1418" s="178" t="s">
        <v>455</v>
      </c>
      <c r="H1418" s="179">
        <v>5</v>
      </c>
      <c r="I1418" s="180"/>
      <c r="L1418" s="176"/>
      <c r="M1418" s="181"/>
      <c r="T1418" s="182"/>
      <c r="AT1418" s="177" t="s">
        <v>226</v>
      </c>
      <c r="AU1418" s="177" t="s">
        <v>79</v>
      </c>
      <c r="AV1418" s="15" t="s">
        <v>236</v>
      </c>
      <c r="AW1418" s="15" t="s">
        <v>31</v>
      </c>
      <c r="AX1418" s="15" t="s">
        <v>69</v>
      </c>
      <c r="AY1418" s="177" t="s">
        <v>212</v>
      </c>
    </row>
    <row r="1419" spans="2:65" s="14" customFormat="1" x14ac:dyDescent="0.2">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x14ac:dyDescent="0.2">
      <c r="B1420" s="152"/>
      <c r="D1420" s="150" t="s">
        <v>226</v>
      </c>
      <c r="E1420" s="153" t="s">
        <v>19</v>
      </c>
      <c r="F1420" s="154" t="s">
        <v>1813</v>
      </c>
      <c r="H1420" s="155">
        <v>4</v>
      </c>
      <c r="I1420" s="156"/>
      <c r="L1420" s="152"/>
      <c r="M1420" s="157"/>
      <c r="T1420" s="158"/>
      <c r="AT1420" s="153" t="s">
        <v>226</v>
      </c>
      <c r="AU1420" s="153" t="s">
        <v>79</v>
      </c>
      <c r="AV1420" s="12" t="s">
        <v>79</v>
      </c>
      <c r="AW1420" s="12" t="s">
        <v>31</v>
      </c>
      <c r="AX1420" s="12" t="s">
        <v>69</v>
      </c>
      <c r="AY1420" s="153" t="s">
        <v>212</v>
      </c>
    </row>
    <row r="1421" spans="2:65" s="15" customFormat="1" x14ac:dyDescent="0.2">
      <c r="B1421" s="176"/>
      <c r="D1421" s="150" t="s">
        <v>226</v>
      </c>
      <c r="E1421" s="177" t="s">
        <v>19</v>
      </c>
      <c r="F1421" s="178" t="s">
        <v>455</v>
      </c>
      <c r="H1421" s="179">
        <v>4</v>
      </c>
      <c r="I1421" s="180"/>
      <c r="L1421" s="176"/>
      <c r="M1421" s="181"/>
      <c r="T1421" s="182"/>
      <c r="AT1421" s="177" t="s">
        <v>226</v>
      </c>
      <c r="AU1421" s="177" t="s">
        <v>79</v>
      </c>
      <c r="AV1421" s="15" t="s">
        <v>236</v>
      </c>
      <c r="AW1421" s="15" t="s">
        <v>31</v>
      </c>
      <c r="AX1421" s="15" t="s">
        <v>69</v>
      </c>
      <c r="AY1421" s="177" t="s">
        <v>212</v>
      </c>
    </row>
    <row r="1422" spans="2:65" s="13" customFormat="1" x14ac:dyDescent="0.2">
      <c r="B1422" s="159"/>
      <c r="D1422" s="150" t="s">
        <v>226</v>
      </c>
      <c r="E1422" s="160" t="s">
        <v>19</v>
      </c>
      <c r="F1422" s="161" t="s">
        <v>228</v>
      </c>
      <c r="H1422" s="162">
        <v>155</v>
      </c>
      <c r="I1422" s="163"/>
      <c r="L1422" s="159"/>
      <c r="M1422" s="164"/>
      <c r="T1422" s="165"/>
      <c r="AT1422" s="160" t="s">
        <v>226</v>
      </c>
      <c r="AU1422" s="160" t="s">
        <v>79</v>
      </c>
      <c r="AV1422" s="13" t="s">
        <v>229</v>
      </c>
      <c r="AW1422" s="13" t="s">
        <v>31</v>
      </c>
      <c r="AX1422" s="13" t="s">
        <v>77</v>
      </c>
      <c r="AY1422" s="160" t="s">
        <v>212</v>
      </c>
    </row>
    <row r="1423" spans="2:65" s="1" customFormat="1" ht="16.5" customHeight="1" x14ac:dyDescent="0.2">
      <c r="B1423" s="34"/>
      <c r="C1423" s="133" t="s">
        <v>1814</v>
      </c>
      <c r="D1423" s="133" t="s">
        <v>215</v>
      </c>
      <c r="E1423" s="134" t="s">
        <v>1815</v>
      </c>
      <c r="F1423" s="135" t="s">
        <v>1816</v>
      </c>
      <c r="G1423" s="136" t="s">
        <v>1719</v>
      </c>
      <c r="H1423" s="137">
        <v>1</v>
      </c>
      <c r="I1423" s="138"/>
      <c r="J1423" s="139">
        <f>ROUND(I1423*H1423,2)</f>
        <v>0</v>
      </c>
      <c r="K1423" s="135" t="s">
        <v>219</v>
      </c>
      <c r="L1423" s="34"/>
      <c r="M1423" s="140" t="s">
        <v>19</v>
      </c>
      <c r="N1423" s="141" t="s">
        <v>40</v>
      </c>
      <c r="P1423" s="142">
        <f>O1423*H1423</f>
        <v>0</v>
      </c>
      <c r="Q1423" s="142">
        <v>0</v>
      </c>
      <c r="R1423" s="142">
        <f>Q1423*H1423</f>
        <v>0</v>
      </c>
      <c r="S1423" s="142">
        <v>8.5999999999999998E-4</v>
      </c>
      <c r="T1423" s="143">
        <f>S1423*H1423</f>
        <v>8.5999999999999998E-4</v>
      </c>
      <c r="AR1423" s="144" t="s">
        <v>316</v>
      </c>
      <c r="AT1423" s="144" t="s">
        <v>215</v>
      </c>
      <c r="AU1423" s="144" t="s">
        <v>79</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1817</v>
      </c>
    </row>
    <row r="1424" spans="2:65" s="1" customFormat="1" x14ac:dyDescent="0.2">
      <c r="B1424" s="34"/>
      <c r="D1424" s="146" t="s">
        <v>222</v>
      </c>
      <c r="F1424" s="147" t="s">
        <v>1818</v>
      </c>
      <c r="I1424" s="148"/>
      <c r="L1424" s="34"/>
      <c r="M1424" s="149"/>
      <c r="T1424" s="55"/>
      <c r="AT1424" s="19" t="s">
        <v>222</v>
      </c>
      <c r="AU1424" s="19" t="s">
        <v>79</v>
      </c>
    </row>
    <row r="1425" spans="2:65" s="14" customFormat="1" x14ac:dyDescent="0.2">
      <c r="B1425" s="170"/>
      <c r="D1425" s="150" t="s">
        <v>226</v>
      </c>
      <c r="E1425" s="171" t="s">
        <v>19</v>
      </c>
      <c r="F1425" s="172" t="s">
        <v>1819</v>
      </c>
      <c r="H1425" s="171" t="s">
        <v>19</v>
      </c>
      <c r="I1425" s="173"/>
      <c r="L1425" s="170"/>
      <c r="M1425" s="174"/>
      <c r="T1425" s="175"/>
      <c r="AT1425" s="171" t="s">
        <v>226</v>
      </c>
      <c r="AU1425" s="171" t="s">
        <v>79</v>
      </c>
      <c r="AV1425" s="14" t="s">
        <v>77</v>
      </c>
      <c r="AW1425" s="14" t="s">
        <v>31</v>
      </c>
      <c r="AX1425" s="14" t="s">
        <v>69</v>
      </c>
      <c r="AY1425" s="171" t="s">
        <v>212</v>
      </c>
    </row>
    <row r="1426" spans="2:65" s="14" customFormat="1" x14ac:dyDescent="0.2">
      <c r="B1426" s="170"/>
      <c r="D1426" s="150" t="s">
        <v>226</v>
      </c>
      <c r="E1426" s="171" t="s">
        <v>19</v>
      </c>
      <c r="F1426" s="172" t="s">
        <v>1820</v>
      </c>
      <c r="H1426" s="171" t="s">
        <v>19</v>
      </c>
      <c r="I1426" s="173"/>
      <c r="L1426" s="170"/>
      <c r="M1426" s="174"/>
      <c r="T1426" s="175"/>
      <c r="AT1426" s="171" t="s">
        <v>226</v>
      </c>
      <c r="AU1426" s="171" t="s">
        <v>79</v>
      </c>
      <c r="AV1426" s="14" t="s">
        <v>77</v>
      </c>
      <c r="AW1426" s="14" t="s">
        <v>31</v>
      </c>
      <c r="AX1426" s="14" t="s">
        <v>69</v>
      </c>
      <c r="AY1426" s="171" t="s">
        <v>212</v>
      </c>
    </row>
    <row r="1427" spans="2:65" s="12" customFormat="1" x14ac:dyDescent="0.2">
      <c r="B1427" s="152"/>
      <c r="D1427" s="150" t="s">
        <v>226</v>
      </c>
      <c r="E1427" s="153" t="s">
        <v>19</v>
      </c>
      <c r="F1427" s="154" t="s">
        <v>1779</v>
      </c>
      <c r="H1427" s="155">
        <v>1</v>
      </c>
      <c r="I1427" s="156"/>
      <c r="L1427" s="152"/>
      <c r="M1427" s="157"/>
      <c r="T1427" s="158"/>
      <c r="AT1427" s="153" t="s">
        <v>226</v>
      </c>
      <c r="AU1427" s="153" t="s">
        <v>79</v>
      </c>
      <c r="AV1427" s="12" t="s">
        <v>79</v>
      </c>
      <c r="AW1427" s="12" t="s">
        <v>31</v>
      </c>
      <c r="AX1427" s="12" t="s">
        <v>69</v>
      </c>
      <c r="AY1427" s="153" t="s">
        <v>212</v>
      </c>
    </row>
    <row r="1428" spans="2:65" s="13" customFormat="1" x14ac:dyDescent="0.2">
      <c r="B1428" s="159"/>
      <c r="D1428" s="150" t="s">
        <v>226</v>
      </c>
      <c r="E1428" s="160" t="s">
        <v>19</v>
      </c>
      <c r="F1428" s="161" t="s">
        <v>228</v>
      </c>
      <c r="H1428" s="162">
        <v>1</v>
      </c>
      <c r="I1428" s="163"/>
      <c r="L1428" s="159"/>
      <c r="M1428" s="164"/>
      <c r="T1428" s="165"/>
      <c r="AT1428" s="160" t="s">
        <v>226</v>
      </c>
      <c r="AU1428" s="160" t="s">
        <v>79</v>
      </c>
      <c r="AV1428" s="13" t="s">
        <v>229</v>
      </c>
      <c r="AW1428" s="13" t="s">
        <v>31</v>
      </c>
      <c r="AX1428" s="13" t="s">
        <v>77</v>
      </c>
      <c r="AY1428" s="160" t="s">
        <v>212</v>
      </c>
    </row>
    <row r="1429" spans="2:65" s="1" customFormat="1" ht="16.5" customHeight="1" x14ac:dyDescent="0.2">
      <c r="B1429" s="34"/>
      <c r="C1429" s="133" t="s">
        <v>1821</v>
      </c>
      <c r="D1429" s="133" t="s">
        <v>215</v>
      </c>
      <c r="E1429" s="134" t="s">
        <v>1822</v>
      </c>
      <c r="F1429" s="135" t="s">
        <v>1823</v>
      </c>
      <c r="G1429" s="136" t="s">
        <v>624</v>
      </c>
      <c r="H1429" s="137">
        <v>14</v>
      </c>
      <c r="I1429" s="138"/>
      <c r="J1429" s="139">
        <f>ROUND(I1429*H1429,2)</f>
        <v>0</v>
      </c>
      <c r="K1429" s="135" t="s">
        <v>219</v>
      </c>
      <c r="L1429" s="34"/>
      <c r="M1429" s="140" t="s">
        <v>19</v>
      </c>
      <c r="N1429" s="141" t="s">
        <v>40</v>
      </c>
      <c r="P1429" s="142">
        <f>O1429*H1429</f>
        <v>0</v>
      </c>
      <c r="Q1429" s="142">
        <v>0</v>
      </c>
      <c r="R1429" s="142">
        <f>Q1429*H1429</f>
        <v>0</v>
      </c>
      <c r="S1429" s="142">
        <v>2.2499999999999998E-3</v>
      </c>
      <c r="T1429" s="143">
        <f>S1429*H1429</f>
        <v>3.15E-2</v>
      </c>
      <c r="AR1429" s="144" t="s">
        <v>316</v>
      </c>
      <c r="AT1429" s="144" t="s">
        <v>215</v>
      </c>
      <c r="AU1429" s="144" t="s">
        <v>79</v>
      </c>
      <c r="AY1429" s="19" t="s">
        <v>212</v>
      </c>
      <c r="BE1429" s="145">
        <f>IF(N1429="základní",J1429,0)</f>
        <v>0</v>
      </c>
      <c r="BF1429" s="145">
        <f>IF(N1429="snížená",J1429,0)</f>
        <v>0</v>
      </c>
      <c r="BG1429" s="145">
        <f>IF(N1429="zákl. přenesená",J1429,0)</f>
        <v>0</v>
      </c>
      <c r="BH1429" s="145">
        <f>IF(N1429="sníž. přenesená",J1429,0)</f>
        <v>0</v>
      </c>
      <c r="BI1429" s="145">
        <f>IF(N1429="nulová",J1429,0)</f>
        <v>0</v>
      </c>
      <c r="BJ1429" s="19" t="s">
        <v>77</v>
      </c>
      <c r="BK1429" s="145">
        <f>ROUND(I1429*H1429,2)</f>
        <v>0</v>
      </c>
      <c r="BL1429" s="19" t="s">
        <v>316</v>
      </c>
      <c r="BM1429" s="144" t="s">
        <v>1824</v>
      </c>
    </row>
    <row r="1430" spans="2:65" s="1" customFormat="1" x14ac:dyDescent="0.2">
      <c r="B1430" s="34"/>
      <c r="D1430" s="146" t="s">
        <v>222</v>
      </c>
      <c r="F1430" s="147" t="s">
        <v>1825</v>
      </c>
      <c r="I1430" s="148"/>
      <c r="L1430" s="34"/>
      <c r="M1430" s="149"/>
      <c r="T1430" s="55"/>
      <c r="AT1430" s="19" t="s">
        <v>222</v>
      </c>
      <c r="AU1430" s="19" t="s">
        <v>79</v>
      </c>
    </row>
    <row r="1431" spans="2:65" s="14" customFormat="1" x14ac:dyDescent="0.2">
      <c r="B1431" s="170"/>
      <c r="D1431" s="150" t="s">
        <v>226</v>
      </c>
      <c r="E1431" s="171" t="s">
        <v>19</v>
      </c>
      <c r="F1431" s="172" t="s">
        <v>1826</v>
      </c>
      <c r="H1431" s="171" t="s">
        <v>19</v>
      </c>
      <c r="I1431" s="173"/>
      <c r="L1431" s="170"/>
      <c r="M1431" s="174"/>
      <c r="T1431" s="175"/>
      <c r="AT1431" s="171" t="s">
        <v>226</v>
      </c>
      <c r="AU1431" s="171" t="s">
        <v>79</v>
      </c>
      <c r="AV1431" s="14" t="s">
        <v>77</v>
      </c>
      <c r="AW1431" s="14" t="s">
        <v>31</v>
      </c>
      <c r="AX1431" s="14" t="s">
        <v>69</v>
      </c>
      <c r="AY1431" s="171" t="s">
        <v>212</v>
      </c>
    </row>
    <row r="1432" spans="2:65" s="12" customFormat="1" x14ac:dyDescent="0.2">
      <c r="B1432" s="152"/>
      <c r="D1432" s="150" t="s">
        <v>226</v>
      </c>
      <c r="E1432" s="153" t="s">
        <v>19</v>
      </c>
      <c r="F1432" s="154" t="s">
        <v>1737</v>
      </c>
      <c r="H1432" s="155">
        <v>2</v>
      </c>
      <c r="I1432" s="156"/>
      <c r="L1432" s="152"/>
      <c r="M1432" s="157"/>
      <c r="T1432" s="158"/>
      <c r="AT1432" s="153" t="s">
        <v>226</v>
      </c>
      <c r="AU1432" s="153" t="s">
        <v>79</v>
      </c>
      <c r="AV1432" s="12" t="s">
        <v>79</v>
      </c>
      <c r="AW1432" s="12" t="s">
        <v>31</v>
      </c>
      <c r="AX1432" s="12" t="s">
        <v>69</v>
      </c>
      <c r="AY1432" s="153" t="s">
        <v>212</v>
      </c>
    </row>
    <row r="1433" spans="2:65" s="12" customFormat="1" x14ac:dyDescent="0.2">
      <c r="B1433" s="152"/>
      <c r="D1433" s="150" t="s">
        <v>226</v>
      </c>
      <c r="E1433" s="153" t="s">
        <v>19</v>
      </c>
      <c r="F1433" s="154" t="s">
        <v>1738</v>
      </c>
      <c r="H1433" s="155">
        <v>2</v>
      </c>
      <c r="I1433" s="156"/>
      <c r="L1433" s="152"/>
      <c r="M1433" s="157"/>
      <c r="T1433" s="158"/>
      <c r="AT1433" s="153" t="s">
        <v>226</v>
      </c>
      <c r="AU1433" s="153" t="s">
        <v>79</v>
      </c>
      <c r="AV1433" s="12" t="s">
        <v>79</v>
      </c>
      <c r="AW1433" s="12" t="s">
        <v>31</v>
      </c>
      <c r="AX1433" s="12" t="s">
        <v>69</v>
      </c>
      <c r="AY1433" s="153" t="s">
        <v>212</v>
      </c>
    </row>
    <row r="1434" spans="2:65" s="12" customFormat="1" x14ac:dyDescent="0.2">
      <c r="B1434" s="152"/>
      <c r="D1434" s="150" t="s">
        <v>226</v>
      </c>
      <c r="E1434" s="153" t="s">
        <v>19</v>
      </c>
      <c r="F1434" s="154" t="s">
        <v>1739</v>
      </c>
      <c r="H1434" s="155">
        <v>2</v>
      </c>
      <c r="I1434" s="156"/>
      <c r="L1434" s="152"/>
      <c r="M1434" s="157"/>
      <c r="T1434" s="158"/>
      <c r="AT1434" s="153" t="s">
        <v>226</v>
      </c>
      <c r="AU1434" s="153" t="s">
        <v>79</v>
      </c>
      <c r="AV1434" s="12" t="s">
        <v>79</v>
      </c>
      <c r="AW1434" s="12" t="s">
        <v>31</v>
      </c>
      <c r="AX1434" s="12" t="s">
        <v>69</v>
      </c>
      <c r="AY1434" s="153" t="s">
        <v>212</v>
      </c>
    </row>
    <row r="1435" spans="2:65" s="12" customFormat="1" x14ac:dyDescent="0.2">
      <c r="B1435" s="152"/>
      <c r="D1435" s="150" t="s">
        <v>226</v>
      </c>
      <c r="E1435" s="153" t="s">
        <v>19</v>
      </c>
      <c r="F1435" s="154" t="s">
        <v>1726</v>
      </c>
      <c r="H1435" s="155">
        <v>2</v>
      </c>
      <c r="I1435" s="156"/>
      <c r="L1435" s="152"/>
      <c r="M1435" s="157"/>
      <c r="T1435" s="158"/>
      <c r="AT1435" s="153" t="s">
        <v>226</v>
      </c>
      <c r="AU1435" s="153" t="s">
        <v>79</v>
      </c>
      <c r="AV1435" s="12" t="s">
        <v>79</v>
      </c>
      <c r="AW1435" s="12" t="s">
        <v>31</v>
      </c>
      <c r="AX1435" s="12" t="s">
        <v>69</v>
      </c>
      <c r="AY1435" s="153" t="s">
        <v>212</v>
      </c>
    </row>
    <row r="1436" spans="2:65" s="12" customFormat="1" x14ac:dyDescent="0.2">
      <c r="B1436" s="152"/>
      <c r="D1436" s="150" t="s">
        <v>226</v>
      </c>
      <c r="E1436" s="153" t="s">
        <v>19</v>
      </c>
      <c r="F1436" s="154" t="s">
        <v>1741</v>
      </c>
      <c r="H1436" s="155">
        <v>2</v>
      </c>
      <c r="I1436" s="156"/>
      <c r="L1436" s="152"/>
      <c r="M1436" s="157"/>
      <c r="T1436" s="158"/>
      <c r="AT1436" s="153" t="s">
        <v>226</v>
      </c>
      <c r="AU1436" s="153" t="s">
        <v>79</v>
      </c>
      <c r="AV1436" s="12" t="s">
        <v>79</v>
      </c>
      <c r="AW1436" s="12" t="s">
        <v>31</v>
      </c>
      <c r="AX1436" s="12" t="s">
        <v>69</v>
      </c>
      <c r="AY1436" s="153" t="s">
        <v>212</v>
      </c>
    </row>
    <row r="1437" spans="2:65" s="12" customFormat="1" x14ac:dyDescent="0.2">
      <c r="B1437" s="152"/>
      <c r="D1437" s="150" t="s">
        <v>226</v>
      </c>
      <c r="E1437" s="153" t="s">
        <v>19</v>
      </c>
      <c r="F1437" s="154" t="s">
        <v>1742</v>
      </c>
      <c r="H1437" s="155">
        <v>2</v>
      </c>
      <c r="I1437" s="156"/>
      <c r="L1437" s="152"/>
      <c r="M1437" s="157"/>
      <c r="T1437" s="158"/>
      <c r="AT1437" s="153" t="s">
        <v>226</v>
      </c>
      <c r="AU1437" s="153" t="s">
        <v>79</v>
      </c>
      <c r="AV1437" s="12" t="s">
        <v>79</v>
      </c>
      <c r="AW1437" s="12" t="s">
        <v>31</v>
      </c>
      <c r="AX1437" s="12" t="s">
        <v>69</v>
      </c>
      <c r="AY1437" s="153" t="s">
        <v>212</v>
      </c>
    </row>
    <row r="1438" spans="2:65" s="12" customFormat="1" x14ac:dyDescent="0.2">
      <c r="B1438" s="152"/>
      <c r="D1438" s="150" t="s">
        <v>226</v>
      </c>
      <c r="E1438" s="153" t="s">
        <v>19</v>
      </c>
      <c r="F1438" s="154" t="s">
        <v>1743</v>
      </c>
      <c r="H1438" s="155">
        <v>2</v>
      </c>
      <c r="I1438" s="156"/>
      <c r="L1438" s="152"/>
      <c r="M1438" s="157"/>
      <c r="T1438" s="158"/>
      <c r="AT1438" s="153" t="s">
        <v>226</v>
      </c>
      <c r="AU1438" s="153" t="s">
        <v>79</v>
      </c>
      <c r="AV1438" s="12" t="s">
        <v>79</v>
      </c>
      <c r="AW1438" s="12" t="s">
        <v>31</v>
      </c>
      <c r="AX1438" s="12" t="s">
        <v>69</v>
      </c>
      <c r="AY1438" s="153" t="s">
        <v>212</v>
      </c>
    </row>
    <row r="1439" spans="2:65" s="13" customFormat="1" x14ac:dyDescent="0.2">
      <c r="B1439" s="159"/>
      <c r="D1439" s="150" t="s">
        <v>226</v>
      </c>
      <c r="E1439" s="160" t="s">
        <v>19</v>
      </c>
      <c r="F1439" s="161" t="s">
        <v>228</v>
      </c>
      <c r="H1439" s="162">
        <v>14</v>
      </c>
      <c r="I1439" s="163"/>
      <c r="L1439" s="159"/>
      <c r="M1439" s="164"/>
      <c r="T1439" s="165"/>
      <c r="AT1439" s="160" t="s">
        <v>226</v>
      </c>
      <c r="AU1439" s="160" t="s">
        <v>79</v>
      </c>
      <c r="AV1439" s="13" t="s">
        <v>229</v>
      </c>
      <c r="AW1439" s="13" t="s">
        <v>31</v>
      </c>
      <c r="AX1439" s="13" t="s">
        <v>77</v>
      </c>
      <c r="AY1439" s="160" t="s">
        <v>212</v>
      </c>
    </row>
    <row r="1440" spans="2:65" s="1" customFormat="1" ht="16.5" customHeight="1" x14ac:dyDescent="0.2">
      <c r="B1440" s="34"/>
      <c r="C1440" s="133" t="s">
        <v>1827</v>
      </c>
      <c r="D1440" s="133" t="s">
        <v>215</v>
      </c>
      <c r="E1440" s="134" t="s">
        <v>1828</v>
      </c>
      <c r="F1440" s="135" t="s">
        <v>1829</v>
      </c>
      <c r="G1440" s="136" t="s">
        <v>624</v>
      </c>
      <c r="H1440" s="137">
        <v>14</v>
      </c>
      <c r="I1440" s="138"/>
      <c r="J1440" s="139">
        <f>ROUND(I1440*H1440,2)</f>
        <v>0</v>
      </c>
      <c r="K1440" s="135" t="s">
        <v>219</v>
      </c>
      <c r="L1440" s="34"/>
      <c r="M1440" s="140" t="s">
        <v>19</v>
      </c>
      <c r="N1440" s="141" t="s">
        <v>40</v>
      </c>
      <c r="P1440" s="142">
        <f>O1440*H1440</f>
        <v>0</v>
      </c>
      <c r="Q1440" s="142">
        <v>0</v>
      </c>
      <c r="R1440" s="142">
        <f>Q1440*H1440</f>
        <v>0</v>
      </c>
      <c r="S1440" s="142">
        <v>5.1999999999999995E-4</v>
      </c>
      <c r="T1440" s="143">
        <f>S1440*H1440</f>
        <v>7.2799999999999991E-3</v>
      </c>
      <c r="AR1440" s="144" t="s">
        <v>316</v>
      </c>
      <c r="AT1440" s="144" t="s">
        <v>215</v>
      </c>
      <c r="AU1440" s="144" t="s">
        <v>79</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1830</v>
      </c>
    </row>
    <row r="1441" spans="2:65" s="1" customFormat="1" x14ac:dyDescent="0.2">
      <c r="B1441" s="34"/>
      <c r="D1441" s="146" t="s">
        <v>222</v>
      </c>
      <c r="F1441" s="147" t="s">
        <v>1831</v>
      </c>
      <c r="I1441" s="148"/>
      <c r="L1441" s="34"/>
      <c r="M1441" s="149"/>
      <c r="T1441" s="55"/>
      <c r="AT1441" s="19" t="s">
        <v>222</v>
      </c>
      <c r="AU1441" s="19" t="s">
        <v>79</v>
      </c>
    </row>
    <row r="1442" spans="2:65" s="14" customFormat="1" x14ac:dyDescent="0.2">
      <c r="B1442" s="170"/>
      <c r="D1442" s="150" t="s">
        <v>226</v>
      </c>
      <c r="E1442" s="171" t="s">
        <v>19</v>
      </c>
      <c r="F1442" s="172" t="s">
        <v>1832</v>
      </c>
      <c r="H1442" s="171" t="s">
        <v>19</v>
      </c>
      <c r="I1442" s="173"/>
      <c r="L1442" s="170"/>
      <c r="M1442" s="174"/>
      <c r="T1442" s="175"/>
      <c r="AT1442" s="171" t="s">
        <v>226</v>
      </c>
      <c r="AU1442" s="171" t="s">
        <v>79</v>
      </c>
      <c r="AV1442" s="14" t="s">
        <v>77</v>
      </c>
      <c r="AW1442" s="14" t="s">
        <v>31</v>
      </c>
      <c r="AX1442" s="14" t="s">
        <v>69</v>
      </c>
      <c r="AY1442" s="171" t="s">
        <v>212</v>
      </c>
    </row>
    <row r="1443" spans="2:65" s="12" customFormat="1" x14ac:dyDescent="0.2">
      <c r="B1443" s="152"/>
      <c r="D1443" s="150" t="s">
        <v>226</v>
      </c>
      <c r="E1443" s="153" t="s">
        <v>19</v>
      </c>
      <c r="F1443" s="154" t="s">
        <v>1737</v>
      </c>
      <c r="H1443" s="155">
        <v>2</v>
      </c>
      <c r="I1443" s="156"/>
      <c r="L1443" s="152"/>
      <c r="M1443" s="157"/>
      <c r="T1443" s="158"/>
      <c r="AT1443" s="153" t="s">
        <v>226</v>
      </c>
      <c r="AU1443" s="153" t="s">
        <v>79</v>
      </c>
      <c r="AV1443" s="12" t="s">
        <v>79</v>
      </c>
      <c r="AW1443" s="12" t="s">
        <v>31</v>
      </c>
      <c r="AX1443" s="12" t="s">
        <v>69</v>
      </c>
      <c r="AY1443" s="153" t="s">
        <v>212</v>
      </c>
    </row>
    <row r="1444" spans="2:65" s="12" customFormat="1" x14ac:dyDescent="0.2">
      <c r="B1444" s="152"/>
      <c r="D1444" s="150" t="s">
        <v>226</v>
      </c>
      <c r="E1444" s="153" t="s">
        <v>19</v>
      </c>
      <c r="F1444" s="154" t="s">
        <v>1738</v>
      </c>
      <c r="H1444" s="155">
        <v>2</v>
      </c>
      <c r="I1444" s="156"/>
      <c r="L1444" s="152"/>
      <c r="M1444" s="157"/>
      <c r="T1444" s="158"/>
      <c r="AT1444" s="153" t="s">
        <v>226</v>
      </c>
      <c r="AU1444" s="153" t="s">
        <v>79</v>
      </c>
      <c r="AV1444" s="12" t="s">
        <v>79</v>
      </c>
      <c r="AW1444" s="12" t="s">
        <v>31</v>
      </c>
      <c r="AX1444" s="12" t="s">
        <v>69</v>
      </c>
      <c r="AY1444" s="153" t="s">
        <v>212</v>
      </c>
    </row>
    <row r="1445" spans="2:65" s="12" customFormat="1" x14ac:dyDescent="0.2">
      <c r="B1445" s="152"/>
      <c r="D1445" s="150" t="s">
        <v>226</v>
      </c>
      <c r="E1445" s="153" t="s">
        <v>19</v>
      </c>
      <c r="F1445" s="154" t="s">
        <v>1739</v>
      </c>
      <c r="H1445" s="155">
        <v>2</v>
      </c>
      <c r="I1445" s="156"/>
      <c r="L1445" s="152"/>
      <c r="M1445" s="157"/>
      <c r="T1445" s="158"/>
      <c r="AT1445" s="153" t="s">
        <v>226</v>
      </c>
      <c r="AU1445" s="153" t="s">
        <v>79</v>
      </c>
      <c r="AV1445" s="12" t="s">
        <v>79</v>
      </c>
      <c r="AW1445" s="12" t="s">
        <v>31</v>
      </c>
      <c r="AX1445" s="12" t="s">
        <v>69</v>
      </c>
      <c r="AY1445" s="153" t="s">
        <v>212</v>
      </c>
    </row>
    <row r="1446" spans="2:65" s="12" customFormat="1" x14ac:dyDescent="0.2">
      <c r="B1446" s="152"/>
      <c r="D1446" s="150" t="s">
        <v>226</v>
      </c>
      <c r="E1446" s="153" t="s">
        <v>19</v>
      </c>
      <c r="F1446" s="154" t="s">
        <v>1726</v>
      </c>
      <c r="H1446" s="155">
        <v>2</v>
      </c>
      <c r="I1446" s="156"/>
      <c r="L1446" s="152"/>
      <c r="M1446" s="157"/>
      <c r="T1446" s="158"/>
      <c r="AT1446" s="153" t="s">
        <v>226</v>
      </c>
      <c r="AU1446" s="153" t="s">
        <v>79</v>
      </c>
      <c r="AV1446" s="12" t="s">
        <v>79</v>
      </c>
      <c r="AW1446" s="12" t="s">
        <v>31</v>
      </c>
      <c r="AX1446" s="12" t="s">
        <v>69</v>
      </c>
      <c r="AY1446" s="153" t="s">
        <v>212</v>
      </c>
    </row>
    <row r="1447" spans="2:65" s="12" customFormat="1" x14ac:dyDescent="0.2">
      <c r="B1447" s="152"/>
      <c r="D1447" s="150" t="s">
        <v>226</v>
      </c>
      <c r="E1447" s="153" t="s">
        <v>19</v>
      </c>
      <c r="F1447" s="154" t="s">
        <v>1741</v>
      </c>
      <c r="H1447" s="155">
        <v>2</v>
      </c>
      <c r="I1447" s="156"/>
      <c r="L1447" s="152"/>
      <c r="M1447" s="157"/>
      <c r="T1447" s="158"/>
      <c r="AT1447" s="153" t="s">
        <v>226</v>
      </c>
      <c r="AU1447" s="153" t="s">
        <v>79</v>
      </c>
      <c r="AV1447" s="12" t="s">
        <v>79</v>
      </c>
      <c r="AW1447" s="12" t="s">
        <v>31</v>
      </c>
      <c r="AX1447" s="12" t="s">
        <v>69</v>
      </c>
      <c r="AY1447" s="153" t="s">
        <v>212</v>
      </c>
    </row>
    <row r="1448" spans="2:65" s="12" customFormat="1" x14ac:dyDescent="0.2">
      <c r="B1448" s="152"/>
      <c r="D1448" s="150" t="s">
        <v>226</v>
      </c>
      <c r="E1448" s="153" t="s">
        <v>19</v>
      </c>
      <c r="F1448" s="154" t="s">
        <v>1742</v>
      </c>
      <c r="H1448" s="155">
        <v>2</v>
      </c>
      <c r="I1448" s="156"/>
      <c r="L1448" s="152"/>
      <c r="M1448" s="157"/>
      <c r="T1448" s="158"/>
      <c r="AT1448" s="153" t="s">
        <v>226</v>
      </c>
      <c r="AU1448" s="153" t="s">
        <v>79</v>
      </c>
      <c r="AV1448" s="12" t="s">
        <v>79</v>
      </c>
      <c r="AW1448" s="12" t="s">
        <v>31</v>
      </c>
      <c r="AX1448" s="12" t="s">
        <v>69</v>
      </c>
      <c r="AY1448" s="153" t="s">
        <v>212</v>
      </c>
    </row>
    <row r="1449" spans="2:65" s="12" customFormat="1" x14ac:dyDescent="0.2">
      <c r="B1449" s="152"/>
      <c r="D1449" s="150" t="s">
        <v>226</v>
      </c>
      <c r="E1449" s="153" t="s">
        <v>19</v>
      </c>
      <c r="F1449" s="154" t="s">
        <v>1743</v>
      </c>
      <c r="H1449" s="155">
        <v>2</v>
      </c>
      <c r="I1449" s="156"/>
      <c r="L1449" s="152"/>
      <c r="M1449" s="157"/>
      <c r="T1449" s="158"/>
      <c r="AT1449" s="153" t="s">
        <v>226</v>
      </c>
      <c r="AU1449" s="153" t="s">
        <v>79</v>
      </c>
      <c r="AV1449" s="12" t="s">
        <v>79</v>
      </c>
      <c r="AW1449" s="12" t="s">
        <v>31</v>
      </c>
      <c r="AX1449" s="12" t="s">
        <v>69</v>
      </c>
      <c r="AY1449" s="153" t="s">
        <v>212</v>
      </c>
    </row>
    <row r="1450" spans="2:65" s="13" customFormat="1" x14ac:dyDescent="0.2">
      <c r="B1450" s="159"/>
      <c r="D1450" s="150" t="s">
        <v>226</v>
      </c>
      <c r="E1450" s="160" t="s">
        <v>19</v>
      </c>
      <c r="F1450" s="161" t="s">
        <v>228</v>
      </c>
      <c r="H1450" s="162">
        <v>14</v>
      </c>
      <c r="I1450" s="163"/>
      <c r="L1450" s="159"/>
      <c r="M1450" s="164"/>
      <c r="T1450" s="165"/>
      <c r="AT1450" s="160" t="s">
        <v>226</v>
      </c>
      <c r="AU1450" s="160" t="s">
        <v>79</v>
      </c>
      <c r="AV1450" s="13" t="s">
        <v>229</v>
      </c>
      <c r="AW1450" s="13" t="s">
        <v>31</v>
      </c>
      <c r="AX1450" s="13" t="s">
        <v>77</v>
      </c>
      <c r="AY1450" s="160" t="s">
        <v>212</v>
      </c>
    </row>
    <row r="1451" spans="2:65" s="1" customFormat="1" ht="16.5" customHeight="1" x14ac:dyDescent="0.2">
      <c r="B1451" s="34"/>
      <c r="C1451" s="133" t="s">
        <v>1833</v>
      </c>
      <c r="D1451" s="133" t="s">
        <v>215</v>
      </c>
      <c r="E1451" s="134" t="s">
        <v>1834</v>
      </c>
      <c r="F1451" s="135" t="s">
        <v>1835</v>
      </c>
      <c r="G1451" s="136" t="s">
        <v>624</v>
      </c>
      <c r="H1451" s="137">
        <v>148</v>
      </c>
      <c r="I1451" s="138"/>
      <c r="J1451" s="139">
        <f>ROUND(I1451*H1451,2)</f>
        <v>0</v>
      </c>
      <c r="K1451" s="135" t="s">
        <v>219</v>
      </c>
      <c r="L1451" s="34"/>
      <c r="M1451" s="140" t="s">
        <v>19</v>
      </c>
      <c r="N1451" s="141" t="s">
        <v>40</v>
      </c>
      <c r="P1451" s="142">
        <f>O1451*H1451</f>
        <v>0</v>
      </c>
      <c r="Q1451" s="142">
        <v>0</v>
      </c>
      <c r="R1451" s="142">
        <f>Q1451*H1451</f>
        <v>0</v>
      </c>
      <c r="S1451" s="142">
        <v>8.5999999999999998E-4</v>
      </c>
      <c r="T1451" s="143">
        <f>S1451*H1451</f>
        <v>0.12728</v>
      </c>
      <c r="AR1451" s="144" t="s">
        <v>316</v>
      </c>
      <c r="AT1451" s="144" t="s">
        <v>215</v>
      </c>
      <c r="AU1451" s="144" t="s">
        <v>79</v>
      </c>
      <c r="AY1451" s="19" t="s">
        <v>212</v>
      </c>
      <c r="BE1451" s="145">
        <f>IF(N1451="základní",J1451,0)</f>
        <v>0</v>
      </c>
      <c r="BF1451" s="145">
        <f>IF(N1451="snížená",J1451,0)</f>
        <v>0</v>
      </c>
      <c r="BG1451" s="145">
        <f>IF(N1451="zákl. přenesená",J1451,0)</f>
        <v>0</v>
      </c>
      <c r="BH1451" s="145">
        <f>IF(N1451="sníž. přenesená",J1451,0)</f>
        <v>0</v>
      </c>
      <c r="BI1451" s="145">
        <f>IF(N1451="nulová",J1451,0)</f>
        <v>0</v>
      </c>
      <c r="BJ1451" s="19" t="s">
        <v>77</v>
      </c>
      <c r="BK1451" s="145">
        <f>ROUND(I1451*H1451,2)</f>
        <v>0</v>
      </c>
      <c r="BL1451" s="19" t="s">
        <v>316</v>
      </c>
      <c r="BM1451" s="144" t="s">
        <v>1836</v>
      </c>
    </row>
    <row r="1452" spans="2:65" s="1" customFormat="1" x14ac:dyDescent="0.2">
      <c r="B1452" s="34"/>
      <c r="D1452" s="146" t="s">
        <v>222</v>
      </c>
      <c r="F1452" s="147" t="s">
        <v>1837</v>
      </c>
      <c r="I1452" s="148"/>
      <c r="L1452" s="34"/>
      <c r="M1452" s="149"/>
      <c r="T1452" s="55"/>
      <c r="AT1452" s="19" t="s">
        <v>222</v>
      </c>
      <c r="AU1452" s="19" t="s">
        <v>79</v>
      </c>
    </row>
    <row r="1453" spans="2:65" s="14" customFormat="1" x14ac:dyDescent="0.2">
      <c r="B1453" s="170"/>
      <c r="D1453" s="150" t="s">
        <v>226</v>
      </c>
      <c r="E1453" s="171" t="s">
        <v>19</v>
      </c>
      <c r="F1453" s="172" t="s">
        <v>1838</v>
      </c>
      <c r="H1453" s="171" t="s">
        <v>19</v>
      </c>
      <c r="I1453" s="173"/>
      <c r="L1453" s="170"/>
      <c r="M1453" s="174"/>
      <c r="T1453" s="175"/>
      <c r="AT1453" s="171" t="s">
        <v>226</v>
      </c>
      <c r="AU1453" s="171" t="s">
        <v>79</v>
      </c>
      <c r="AV1453" s="14" t="s">
        <v>77</v>
      </c>
      <c r="AW1453" s="14" t="s">
        <v>31</v>
      </c>
      <c r="AX1453" s="14" t="s">
        <v>69</v>
      </c>
      <c r="AY1453" s="171" t="s">
        <v>212</v>
      </c>
    </row>
    <row r="1454" spans="2:65" s="14" customFormat="1" x14ac:dyDescent="0.2">
      <c r="B1454" s="170"/>
      <c r="D1454" s="150" t="s">
        <v>226</v>
      </c>
      <c r="E1454" s="171" t="s">
        <v>19</v>
      </c>
      <c r="F1454" s="172" t="s">
        <v>1839</v>
      </c>
      <c r="H1454" s="171" t="s">
        <v>19</v>
      </c>
      <c r="I1454" s="173"/>
      <c r="L1454" s="170"/>
      <c r="M1454" s="174"/>
      <c r="T1454" s="175"/>
      <c r="AT1454" s="171" t="s">
        <v>226</v>
      </c>
      <c r="AU1454" s="171" t="s">
        <v>79</v>
      </c>
      <c r="AV1454" s="14" t="s">
        <v>77</v>
      </c>
      <c r="AW1454" s="14" t="s">
        <v>31</v>
      </c>
      <c r="AX1454" s="14" t="s">
        <v>69</v>
      </c>
      <c r="AY1454" s="171" t="s">
        <v>212</v>
      </c>
    </row>
    <row r="1455" spans="2:65" s="12" customFormat="1" x14ac:dyDescent="0.2">
      <c r="B1455" s="152"/>
      <c r="D1455" s="150" t="s">
        <v>226</v>
      </c>
      <c r="E1455" s="153" t="s">
        <v>19</v>
      </c>
      <c r="F1455" s="154" t="s">
        <v>1807</v>
      </c>
      <c r="H1455" s="155">
        <v>139</v>
      </c>
      <c r="I1455" s="156"/>
      <c r="L1455" s="152"/>
      <c r="M1455" s="157"/>
      <c r="T1455" s="158"/>
      <c r="AT1455" s="153" t="s">
        <v>226</v>
      </c>
      <c r="AU1455" s="153" t="s">
        <v>79</v>
      </c>
      <c r="AV1455" s="12" t="s">
        <v>79</v>
      </c>
      <c r="AW1455" s="12" t="s">
        <v>31</v>
      </c>
      <c r="AX1455" s="12" t="s">
        <v>69</v>
      </c>
      <c r="AY1455" s="153" t="s">
        <v>212</v>
      </c>
    </row>
    <row r="1456" spans="2:65" s="15" customFormat="1" x14ac:dyDescent="0.2">
      <c r="B1456" s="176"/>
      <c r="D1456" s="150" t="s">
        <v>226</v>
      </c>
      <c r="E1456" s="177" t="s">
        <v>19</v>
      </c>
      <c r="F1456" s="178" t="s">
        <v>455</v>
      </c>
      <c r="H1456" s="179">
        <v>139</v>
      </c>
      <c r="I1456" s="180"/>
      <c r="L1456" s="176"/>
      <c r="M1456" s="181"/>
      <c r="T1456" s="182"/>
      <c r="AT1456" s="177" t="s">
        <v>226</v>
      </c>
      <c r="AU1456" s="177" t="s">
        <v>79</v>
      </c>
      <c r="AV1456" s="15" t="s">
        <v>236</v>
      </c>
      <c r="AW1456" s="15" t="s">
        <v>31</v>
      </c>
      <c r="AX1456" s="15" t="s">
        <v>69</v>
      </c>
      <c r="AY1456" s="177" t="s">
        <v>212</v>
      </c>
    </row>
    <row r="1457" spans="2:65" s="14" customFormat="1" x14ac:dyDescent="0.2">
      <c r="B1457" s="170"/>
      <c r="D1457" s="150" t="s">
        <v>226</v>
      </c>
      <c r="E1457" s="171" t="s">
        <v>19</v>
      </c>
      <c r="F1457" s="172" t="s">
        <v>1840</v>
      </c>
      <c r="H1457" s="171" t="s">
        <v>19</v>
      </c>
      <c r="I1457" s="173"/>
      <c r="L1457" s="170"/>
      <c r="M1457" s="174"/>
      <c r="T1457" s="175"/>
      <c r="AT1457" s="171" t="s">
        <v>226</v>
      </c>
      <c r="AU1457" s="171" t="s">
        <v>79</v>
      </c>
      <c r="AV1457" s="14" t="s">
        <v>77</v>
      </c>
      <c r="AW1457" s="14" t="s">
        <v>31</v>
      </c>
      <c r="AX1457" s="14" t="s">
        <v>69</v>
      </c>
      <c r="AY1457" s="171" t="s">
        <v>212</v>
      </c>
    </row>
    <row r="1458" spans="2:65" s="12" customFormat="1" x14ac:dyDescent="0.2">
      <c r="B1458" s="152"/>
      <c r="D1458" s="150" t="s">
        <v>226</v>
      </c>
      <c r="E1458" s="153" t="s">
        <v>19</v>
      </c>
      <c r="F1458" s="154" t="s">
        <v>1811</v>
      </c>
      <c r="H1458" s="155">
        <v>5</v>
      </c>
      <c r="I1458" s="156"/>
      <c r="L1458" s="152"/>
      <c r="M1458" s="157"/>
      <c r="T1458" s="158"/>
      <c r="AT1458" s="153" t="s">
        <v>226</v>
      </c>
      <c r="AU1458" s="153" t="s">
        <v>79</v>
      </c>
      <c r="AV1458" s="12" t="s">
        <v>79</v>
      </c>
      <c r="AW1458" s="12" t="s">
        <v>31</v>
      </c>
      <c r="AX1458" s="12" t="s">
        <v>69</v>
      </c>
      <c r="AY1458" s="153" t="s">
        <v>212</v>
      </c>
    </row>
    <row r="1459" spans="2:65" s="15" customFormat="1" x14ac:dyDescent="0.2">
      <c r="B1459" s="176"/>
      <c r="D1459" s="150" t="s">
        <v>226</v>
      </c>
      <c r="E1459" s="177" t="s">
        <v>19</v>
      </c>
      <c r="F1459" s="178" t="s">
        <v>455</v>
      </c>
      <c r="H1459" s="179">
        <v>5</v>
      </c>
      <c r="I1459" s="180"/>
      <c r="L1459" s="176"/>
      <c r="M1459" s="181"/>
      <c r="T1459" s="182"/>
      <c r="AT1459" s="177" t="s">
        <v>226</v>
      </c>
      <c r="AU1459" s="177" t="s">
        <v>79</v>
      </c>
      <c r="AV1459" s="15" t="s">
        <v>236</v>
      </c>
      <c r="AW1459" s="15" t="s">
        <v>31</v>
      </c>
      <c r="AX1459" s="15" t="s">
        <v>69</v>
      </c>
      <c r="AY1459" s="177" t="s">
        <v>212</v>
      </c>
    </row>
    <row r="1460" spans="2:65" s="14" customFormat="1" x14ac:dyDescent="0.2">
      <c r="B1460" s="170"/>
      <c r="D1460" s="150" t="s">
        <v>226</v>
      </c>
      <c r="E1460" s="171" t="s">
        <v>19</v>
      </c>
      <c r="F1460" s="172" t="s">
        <v>1841</v>
      </c>
      <c r="H1460" s="171" t="s">
        <v>19</v>
      </c>
      <c r="I1460" s="173"/>
      <c r="L1460" s="170"/>
      <c r="M1460" s="174"/>
      <c r="T1460" s="175"/>
      <c r="AT1460" s="171" t="s">
        <v>226</v>
      </c>
      <c r="AU1460" s="171" t="s">
        <v>79</v>
      </c>
      <c r="AV1460" s="14" t="s">
        <v>77</v>
      </c>
      <c r="AW1460" s="14" t="s">
        <v>31</v>
      </c>
      <c r="AX1460" s="14" t="s">
        <v>69</v>
      </c>
      <c r="AY1460" s="171" t="s">
        <v>212</v>
      </c>
    </row>
    <row r="1461" spans="2:65" s="12" customFormat="1" x14ac:dyDescent="0.2">
      <c r="B1461" s="152"/>
      <c r="D1461" s="150" t="s">
        <v>226</v>
      </c>
      <c r="E1461" s="153" t="s">
        <v>19</v>
      </c>
      <c r="F1461" s="154" t="s">
        <v>1813</v>
      </c>
      <c r="H1461" s="155">
        <v>4</v>
      </c>
      <c r="I1461" s="156"/>
      <c r="L1461" s="152"/>
      <c r="M1461" s="157"/>
      <c r="T1461" s="158"/>
      <c r="AT1461" s="153" t="s">
        <v>226</v>
      </c>
      <c r="AU1461" s="153" t="s">
        <v>79</v>
      </c>
      <c r="AV1461" s="12" t="s">
        <v>79</v>
      </c>
      <c r="AW1461" s="12" t="s">
        <v>31</v>
      </c>
      <c r="AX1461" s="12" t="s">
        <v>69</v>
      </c>
      <c r="AY1461" s="153" t="s">
        <v>212</v>
      </c>
    </row>
    <row r="1462" spans="2:65" s="15" customFormat="1" x14ac:dyDescent="0.2">
      <c r="B1462" s="176"/>
      <c r="D1462" s="150" t="s">
        <v>226</v>
      </c>
      <c r="E1462" s="177" t="s">
        <v>19</v>
      </c>
      <c r="F1462" s="178" t="s">
        <v>455</v>
      </c>
      <c r="H1462" s="179">
        <v>4</v>
      </c>
      <c r="I1462" s="180"/>
      <c r="L1462" s="176"/>
      <c r="M1462" s="181"/>
      <c r="T1462" s="182"/>
      <c r="AT1462" s="177" t="s">
        <v>226</v>
      </c>
      <c r="AU1462" s="177" t="s">
        <v>79</v>
      </c>
      <c r="AV1462" s="15" t="s">
        <v>236</v>
      </c>
      <c r="AW1462" s="15" t="s">
        <v>31</v>
      </c>
      <c r="AX1462" s="15" t="s">
        <v>69</v>
      </c>
      <c r="AY1462" s="177" t="s">
        <v>212</v>
      </c>
    </row>
    <row r="1463" spans="2:65" s="13" customFormat="1" x14ac:dyDescent="0.2">
      <c r="B1463" s="159"/>
      <c r="D1463" s="150" t="s">
        <v>226</v>
      </c>
      <c r="E1463" s="160" t="s">
        <v>19</v>
      </c>
      <c r="F1463" s="161" t="s">
        <v>228</v>
      </c>
      <c r="H1463" s="162">
        <v>148</v>
      </c>
      <c r="I1463" s="163"/>
      <c r="L1463" s="159"/>
      <c r="M1463" s="164"/>
      <c r="T1463" s="165"/>
      <c r="AT1463" s="160" t="s">
        <v>226</v>
      </c>
      <c r="AU1463" s="160" t="s">
        <v>79</v>
      </c>
      <c r="AV1463" s="13" t="s">
        <v>229</v>
      </c>
      <c r="AW1463" s="13" t="s">
        <v>31</v>
      </c>
      <c r="AX1463" s="13" t="s">
        <v>77</v>
      </c>
      <c r="AY1463" s="160" t="s">
        <v>212</v>
      </c>
    </row>
    <row r="1464" spans="2:65" s="1" customFormat="1" ht="16.5" customHeight="1" x14ac:dyDescent="0.2">
      <c r="B1464" s="34"/>
      <c r="C1464" s="133" t="s">
        <v>1842</v>
      </c>
      <c r="D1464" s="133" t="s">
        <v>215</v>
      </c>
      <c r="E1464" s="134" t="s">
        <v>1843</v>
      </c>
      <c r="F1464" s="135" t="s">
        <v>1844</v>
      </c>
      <c r="G1464" s="136" t="s">
        <v>624</v>
      </c>
      <c r="H1464" s="137">
        <v>148</v>
      </c>
      <c r="I1464" s="138"/>
      <c r="J1464" s="139">
        <f>ROUND(I1464*H1464,2)</f>
        <v>0</v>
      </c>
      <c r="K1464" s="135" t="s">
        <v>219</v>
      </c>
      <c r="L1464" s="34"/>
      <c r="M1464" s="140" t="s">
        <v>19</v>
      </c>
      <c r="N1464" s="141" t="s">
        <v>40</v>
      </c>
      <c r="P1464" s="142">
        <f>O1464*H1464</f>
        <v>0</v>
      </c>
      <c r="Q1464" s="142">
        <v>0</v>
      </c>
      <c r="R1464" s="142">
        <f>Q1464*H1464</f>
        <v>0</v>
      </c>
      <c r="S1464" s="142">
        <v>8.4999999999999995E-4</v>
      </c>
      <c r="T1464" s="143">
        <f>S1464*H1464</f>
        <v>0.1258</v>
      </c>
      <c r="AR1464" s="144" t="s">
        <v>316</v>
      </c>
      <c r="AT1464" s="144" t="s">
        <v>215</v>
      </c>
      <c r="AU1464" s="144" t="s">
        <v>79</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1845</v>
      </c>
    </row>
    <row r="1465" spans="2:65" s="1" customFormat="1" x14ac:dyDescent="0.2">
      <c r="B1465" s="34"/>
      <c r="D1465" s="146" t="s">
        <v>222</v>
      </c>
      <c r="F1465" s="147" t="s">
        <v>1846</v>
      </c>
      <c r="I1465" s="148"/>
      <c r="L1465" s="34"/>
      <c r="M1465" s="149"/>
      <c r="T1465" s="55"/>
      <c r="AT1465" s="19" t="s">
        <v>222</v>
      </c>
      <c r="AU1465" s="19" t="s">
        <v>79</v>
      </c>
    </row>
    <row r="1466" spans="2:65" s="14" customFormat="1" x14ac:dyDescent="0.2">
      <c r="B1466" s="170"/>
      <c r="D1466" s="150" t="s">
        <v>226</v>
      </c>
      <c r="E1466" s="171" t="s">
        <v>19</v>
      </c>
      <c r="F1466" s="172" t="s">
        <v>1847</v>
      </c>
      <c r="H1466" s="171" t="s">
        <v>19</v>
      </c>
      <c r="I1466" s="173"/>
      <c r="L1466" s="170"/>
      <c r="M1466" s="174"/>
      <c r="T1466" s="175"/>
      <c r="AT1466" s="171" t="s">
        <v>226</v>
      </c>
      <c r="AU1466" s="171" t="s">
        <v>79</v>
      </c>
      <c r="AV1466" s="14" t="s">
        <v>77</v>
      </c>
      <c r="AW1466" s="14" t="s">
        <v>31</v>
      </c>
      <c r="AX1466" s="14" t="s">
        <v>69</v>
      </c>
      <c r="AY1466" s="171" t="s">
        <v>212</v>
      </c>
    </row>
    <row r="1467" spans="2:65" s="14" customFormat="1" x14ac:dyDescent="0.2">
      <c r="B1467" s="170"/>
      <c r="D1467" s="150" t="s">
        <v>226</v>
      </c>
      <c r="E1467" s="171" t="s">
        <v>19</v>
      </c>
      <c r="F1467" s="172" t="s">
        <v>1848</v>
      </c>
      <c r="H1467" s="171" t="s">
        <v>19</v>
      </c>
      <c r="I1467" s="173"/>
      <c r="L1467" s="170"/>
      <c r="M1467" s="174"/>
      <c r="T1467" s="175"/>
      <c r="AT1467" s="171" t="s">
        <v>226</v>
      </c>
      <c r="AU1467" s="171" t="s">
        <v>79</v>
      </c>
      <c r="AV1467" s="14" t="s">
        <v>77</v>
      </c>
      <c r="AW1467" s="14" t="s">
        <v>31</v>
      </c>
      <c r="AX1467" s="14" t="s">
        <v>69</v>
      </c>
      <c r="AY1467" s="171" t="s">
        <v>212</v>
      </c>
    </row>
    <row r="1468" spans="2:65" s="12" customFormat="1" x14ac:dyDescent="0.2">
      <c r="B1468" s="152"/>
      <c r="D1468" s="150" t="s">
        <v>226</v>
      </c>
      <c r="E1468" s="153" t="s">
        <v>19</v>
      </c>
      <c r="F1468" s="154" t="s">
        <v>1807</v>
      </c>
      <c r="H1468" s="155">
        <v>139</v>
      </c>
      <c r="I1468" s="156"/>
      <c r="L1468" s="152"/>
      <c r="M1468" s="157"/>
      <c r="T1468" s="158"/>
      <c r="AT1468" s="153" t="s">
        <v>226</v>
      </c>
      <c r="AU1468" s="153" t="s">
        <v>79</v>
      </c>
      <c r="AV1468" s="12" t="s">
        <v>79</v>
      </c>
      <c r="AW1468" s="12" t="s">
        <v>31</v>
      </c>
      <c r="AX1468" s="12" t="s">
        <v>69</v>
      </c>
      <c r="AY1468" s="153" t="s">
        <v>212</v>
      </c>
    </row>
    <row r="1469" spans="2:65" s="15" customFormat="1" x14ac:dyDescent="0.2">
      <c r="B1469" s="176"/>
      <c r="D1469" s="150" t="s">
        <v>226</v>
      </c>
      <c r="E1469" s="177" t="s">
        <v>19</v>
      </c>
      <c r="F1469" s="178" t="s">
        <v>455</v>
      </c>
      <c r="H1469" s="179">
        <v>139</v>
      </c>
      <c r="I1469" s="180"/>
      <c r="L1469" s="176"/>
      <c r="M1469" s="181"/>
      <c r="T1469" s="182"/>
      <c r="AT1469" s="177" t="s">
        <v>226</v>
      </c>
      <c r="AU1469" s="177" t="s">
        <v>79</v>
      </c>
      <c r="AV1469" s="15" t="s">
        <v>236</v>
      </c>
      <c r="AW1469" s="15" t="s">
        <v>31</v>
      </c>
      <c r="AX1469" s="15" t="s">
        <v>69</v>
      </c>
      <c r="AY1469" s="177" t="s">
        <v>212</v>
      </c>
    </row>
    <row r="1470" spans="2:65" s="14" customFormat="1" x14ac:dyDescent="0.2">
      <c r="B1470" s="170"/>
      <c r="D1470" s="150" t="s">
        <v>226</v>
      </c>
      <c r="E1470" s="171" t="s">
        <v>19</v>
      </c>
      <c r="F1470" s="172" t="s">
        <v>1849</v>
      </c>
      <c r="H1470" s="171" t="s">
        <v>19</v>
      </c>
      <c r="I1470" s="173"/>
      <c r="L1470" s="170"/>
      <c r="M1470" s="174"/>
      <c r="T1470" s="175"/>
      <c r="AT1470" s="171" t="s">
        <v>226</v>
      </c>
      <c r="AU1470" s="171" t="s">
        <v>79</v>
      </c>
      <c r="AV1470" s="14" t="s">
        <v>77</v>
      </c>
      <c r="AW1470" s="14" t="s">
        <v>31</v>
      </c>
      <c r="AX1470" s="14" t="s">
        <v>69</v>
      </c>
      <c r="AY1470" s="171" t="s">
        <v>212</v>
      </c>
    </row>
    <row r="1471" spans="2:65" s="12" customFormat="1" x14ac:dyDescent="0.2">
      <c r="B1471" s="152"/>
      <c r="D1471" s="150" t="s">
        <v>226</v>
      </c>
      <c r="E1471" s="153" t="s">
        <v>19</v>
      </c>
      <c r="F1471" s="154" t="s">
        <v>1811</v>
      </c>
      <c r="H1471" s="155">
        <v>5</v>
      </c>
      <c r="I1471" s="156"/>
      <c r="L1471" s="152"/>
      <c r="M1471" s="157"/>
      <c r="T1471" s="158"/>
      <c r="AT1471" s="153" t="s">
        <v>226</v>
      </c>
      <c r="AU1471" s="153" t="s">
        <v>79</v>
      </c>
      <c r="AV1471" s="12" t="s">
        <v>79</v>
      </c>
      <c r="AW1471" s="12" t="s">
        <v>31</v>
      </c>
      <c r="AX1471" s="12" t="s">
        <v>69</v>
      </c>
      <c r="AY1471" s="153" t="s">
        <v>212</v>
      </c>
    </row>
    <row r="1472" spans="2:65" s="15" customFormat="1" x14ac:dyDescent="0.2">
      <c r="B1472" s="176"/>
      <c r="D1472" s="150" t="s">
        <v>226</v>
      </c>
      <c r="E1472" s="177" t="s">
        <v>19</v>
      </c>
      <c r="F1472" s="178" t="s">
        <v>455</v>
      </c>
      <c r="H1472" s="179">
        <v>5</v>
      </c>
      <c r="I1472" s="180"/>
      <c r="L1472" s="176"/>
      <c r="M1472" s="181"/>
      <c r="T1472" s="182"/>
      <c r="AT1472" s="177" t="s">
        <v>226</v>
      </c>
      <c r="AU1472" s="177" t="s">
        <v>79</v>
      </c>
      <c r="AV1472" s="15" t="s">
        <v>236</v>
      </c>
      <c r="AW1472" s="15" t="s">
        <v>31</v>
      </c>
      <c r="AX1472" s="15" t="s">
        <v>69</v>
      </c>
      <c r="AY1472" s="177" t="s">
        <v>212</v>
      </c>
    </row>
    <row r="1473" spans="2:65" s="14" customFormat="1" x14ac:dyDescent="0.2">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x14ac:dyDescent="0.2">
      <c r="B1474" s="152"/>
      <c r="D1474" s="150" t="s">
        <v>226</v>
      </c>
      <c r="E1474" s="153" t="s">
        <v>19</v>
      </c>
      <c r="F1474" s="154" t="s">
        <v>1813</v>
      </c>
      <c r="H1474" s="155">
        <v>4</v>
      </c>
      <c r="I1474" s="156"/>
      <c r="L1474" s="152"/>
      <c r="M1474" s="157"/>
      <c r="T1474" s="158"/>
      <c r="AT1474" s="153" t="s">
        <v>226</v>
      </c>
      <c r="AU1474" s="153" t="s">
        <v>79</v>
      </c>
      <c r="AV1474" s="12" t="s">
        <v>79</v>
      </c>
      <c r="AW1474" s="12" t="s">
        <v>31</v>
      </c>
      <c r="AX1474" s="12" t="s">
        <v>69</v>
      </c>
      <c r="AY1474" s="153" t="s">
        <v>212</v>
      </c>
    </row>
    <row r="1475" spans="2:65" s="15" customFormat="1" x14ac:dyDescent="0.2">
      <c r="B1475" s="176"/>
      <c r="D1475" s="150" t="s">
        <v>226</v>
      </c>
      <c r="E1475" s="177" t="s">
        <v>19</v>
      </c>
      <c r="F1475" s="178" t="s">
        <v>455</v>
      </c>
      <c r="H1475" s="179">
        <v>4</v>
      </c>
      <c r="I1475" s="180"/>
      <c r="L1475" s="176"/>
      <c r="M1475" s="181"/>
      <c r="T1475" s="182"/>
      <c r="AT1475" s="177" t="s">
        <v>226</v>
      </c>
      <c r="AU1475" s="177" t="s">
        <v>79</v>
      </c>
      <c r="AV1475" s="15" t="s">
        <v>236</v>
      </c>
      <c r="AW1475" s="15" t="s">
        <v>31</v>
      </c>
      <c r="AX1475" s="15" t="s">
        <v>69</v>
      </c>
      <c r="AY1475" s="177" t="s">
        <v>212</v>
      </c>
    </row>
    <row r="1476" spans="2:65" s="13" customFormat="1" x14ac:dyDescent="0.2">
      <c r="B1476" s="159"/>
      <c r="D1476" s="150" t="s">
        <v>226</v>
      </c>
      <c r="E1476" s="160" t="s">
        <v>19</v>
      </c>
      <c r="F1476" s="161" t="s">
        <v>228</v>
      </c>
      <c r="H1476" s="162">
        <v>148</v>
      </c>
      <c r="I1476" s="163"/>
      <c r="L1476" s="159"/>
      <c r="M1476" s="164"/>
      <c r="T1476" s="165"/>
      <c r="AT1476" s="160" t="s">
        <v>226</v>
      </c>
      <c r="AU1476" s="160" t="s">
        <v>79</v>
      </c>
      <c r="AV1476" s="13" t="s">
        <v>229</v>
      </c>
      <c r="AW1476" s="13" t="s">
        <v>31</v>
      </c>
      <c r="AX1476" s="13" t="s">
        <v>77</v>
      </c>
      <c r="AY1476" s="160" t="s">
        <v>212</v>
      </c>
    </row>
    <row r="1477" spans="2:65" s="11" customFormat="1" ht="22.9" customHeight="1" x14ac:dyDescent="0.2">
      <c r="B1477" s="121"/>
      <c r="D1477" s="122" t="s">
        <v>68</v>
      </c>
      <c r="E1477" s="131" t="s">
        <v>1851</v>
      </c>
      <c r="F1477" s="131" t="s">
        <v>1852</v>
      </c>
      <c r="I1477" s="124"/>
      <c r="J1477" s="132">
        <f>BK1477</f>
        <v>0</v>
      </c>
      <c r="L1477" s="121"/>
      <c r="M1477" s="126"/>
      <c r="P1477" s="127">
        <f>SUM(P1478:P1497)</f>
        <v>0</v>
      </c>
      <c r="R1477" s="127">
        <f>SUM(R1478:R1497)</f>
        <v>0</v>
      </c>
      <c r="T1477" s="128">
        <f>SUM(T1478:T1497)</f>
        <v>0</v>
      </c>
      <c r="AR1477" s="122" t="s">
        <v>79</v>
      </c>
      <c r="AT1477" s="129" t="s">
        <v>68</v>
      </c>
      <c r="AU1477" s="129" t="s">
        <v>77</v>
      </c>
      <c r="AY1477" s="122" t="s">
        <v>212</v>
      </c>
      <c r="BK1477" s="130">
        <f>SUM(BK1478:BK1497)</f>
        <v>0</v>
      </c>
    </row>
    <row r="1478" spans="2:65" s="1" customFormat="1" ht="24.2" customHeight="1" x14ac:dyDescent="0.2">
      <c r="B1478" s="34"/>
      <c r="C1478" s="133" t="s">
        <v>1853</v>
      </c>
      <c r="D1478" s="133" t="s">
        <v>215</v>
      </c>
      <c r="E1478" s="134" t="s">
        <v>1854</v>
      </c>
      <c r="F1478" s="135" t="s">
        <v>1855</v>
      </c>
      <c r="G1478" s="136" t="s">
        <v>536</v>
      </c>
      <c r="H1478" s="137">
        <v>2500</v>
      </c>
      <c r="I1478" s="138"/>
      <c r="J1478" s="139">
        <f>ROUND(I1478*H1478,2)</f>
        <v>0</v>
      </c>
      <c r="K1478" s="135" t="s">
        <v>245</v>
      </c>
      <c r="L1478" s="34"/>
      <c r="M1478" s="140" t="s">
        <v>19</v>
      </c>
      <c r="N1478" s="141" t="s">
        <v>40</v>
      </c>
      <c r="P1478" s="142">
        <f>O1478*H1478</f>
        <v>0</v>
      </c>
      <c r="Q1478" s="142">
        <v>0</v>
      </c>
      <c r="R1478" s="142">
        <f>Q1478*H1478</f>
        <v>0</v>
      </c>
      <c r="S1478" s="142">
        <v>0</v>
      </c>
      <c r="T1478" s="143">
        <f>S1478*H1478</f>
        <v>0</v>
      </c>
      <c r="AR1478" s="144" t="s">
        <v>316</v>
      </c>
      <c r="AT1478" s="144" t="s">
        <v>215</v>
      </c>
      <c r="AU1478" s="144" t="s">
        <v>79</v>
      </c>
      <c r="AY1478" s="19" t="s">
        <v>212</v>
      </c>
      <c r="BE1478" s="145">
        <f>IF(N1478="základní",J1478,0)</f>
        <v>0</v>
      </c>
      <c r="BF1478" s="145">
        <f>IF(N1478="snížená",J1478,0)</f>
        <v>0</v>
      </c>
      <c r="BG1478" s="145">
        <f>IF(N1478="zákl. přenesená",J1478,0)</f>
        <v>0</v>
      </c>
      <c r="BH1478" s="145">
        <f>IF(N1478="sníž. přenesená",J1478,0)</f>
        <v>0</v>
      </c>
      <c r="BI1478" s="145">
        <f>IF(N1478="nulová",J1478,0)</f>
        <v>0</v>
      </c>
      <c r="BJ1478" s="19" t="s">
        <v>77</v>
      </c>
      <c r="BK1478" s="145">
        <f>ROUND(I1478*H1478,2)</f>
        <v>0</v>
      </c>
      <c r="BL1478" s="19" t="s">
        <v>316</v>
      </c>
      <c r="BM1478" s="144" t="s">
        <v>1856</v>
      </c>
    </row>
    <row r="1479" spans="2:65" s="1" customFormat="1" ht="136.5" x14ac:dyDescent="0.2">
      <c r="B1479" s="34"/>
      <c r="D1479" s="150" t="s">
        <v>224</v>
      </c>
      <c r="F1479" s="151" t="s">
        <v>1857</v>
      </c>
      <c r="I1479" s="148"/>
      <c r="L1479" s="34"/>
      <c r="M1479" s="149"/>
      <c r="T1479" s="55"/>
      <c r="AT1479" s="19" t="s">
        <v>224</v>
      </c>
      <c r="AU1479" s="19" t="s">
        <v>79</v>
      </c>
    </row>
    <row r="1480" spans="2:65" s="14" customFormat="1" x14ac:dyDescent="0.2">
      <c r="B1480" s="170"/>
      <c r="D1480" s="150" t="s">
        <v>226</v>
      </c>
      <c r="E1480" s="171" t="s">
        <v>19</v>
      </c>
      <c r="F1480" s="172" t="s">
        <v>1858</v>
      </c>
      <c r="H1480" s="171" t="s">
        <v>19</v>
      </c>
      <c r="I1480" s="173"/>
      <c r="L1480" s="170"/>
      <c r="M1480" s="174"/>
      <c r="T1480" s="175"/>
      <c r="AT1480" s="171" t="s">
        <v>226</v>
      </c>
      <c r="AU1480" s="171" t="s">
        <v>79</v>
      </c>
      <c r="AV1480" s="14" t="s">
        <v>77</v>
      </c>
      <c r="AW1480" s="14" t="s">
        <v>31</v>
      </c>
      <c r="AX1480" s="14" t="s">
        <v>69</v>
      </c>
      <c r="AY1480" s="171" t="s">
        <v>212</v>
      </c>
    </row>
    <row r="1481" spans="2:65" s="12" customFormat="1" x14ac:dyDescent="0.2">
      <c r="B1481" s="152"/>
      <c r="D1481" s="150" t="s">
        <v>226</v>
      </c>
      <c r="E1481" s="153" t="s">
        <v>19</v>
      </c>
      <c r="F1481" s="154" t="s">
        <v>1859</v>
      </c>
      <c r="H1481" s="155">
        <v>2500</v>
      </c>
      <c r="I1481" s="156"/>
      <c r="L1481" s="152"/>
      <c r="M1481" s="157"/>
      <c r="T1481" s="158"/>
      <c r="AT1481" s="153" t="s">
        <v>226</v>
      </c>
      <c r="AU1481" s="153" t="s">
        <v>79</v>
      </c>
      <c r="AV1481" s="12" t="s">
        <v>79</v>
      </c>
      <c r="AW1481" s="12" t="s">
        <v>31</v>
      </c>
      <c r="AX1481" s="12" t="s">
        <v>69</v>
      </c>
      <c r="AY1481" s="153" t="s">
        <v>212</v>
      </c>
    </row>
    <row r="1482" spans="2:65" s="13" customFormat="1" x14ac:dyDescent="0.2">
      <c r="B1482" s="159"/>
      <c r="D1482" s="150" t="s">
        <v>226</v>
      </c>
      <c r="E1482" s="160" t="s">
        <v>19</v>
      </c>
      <c r="F1482" s="161" t="s">
        <v>228</v>
      </c>
      <c r="H1482" s="162">
        <v>2500</v>
      </c>
      <c r="I1482" s="163"/>
      <c r="L1482" s="159"/>
      <c r="M1482" s="164"/>
      <c r="T1482" s="165"/>
      <c r="AT1482" s="160" t="s">
        <v>226</v>
      </c>
      <c r="AU1482" s="160" t="s">
        <v>79</v>
      </c>
      <c r="AV1482" s="13" t="s">
        <v>229</v>
      </c>
      <c r="AW1482" s="13" t="s">
        <v>31</v>
      </c>
      <c r="AX1482" s="13" t="s">
        <v>77</v>
      </c>
      <c r="AY1482" s="160" t="s">
        <v>212</v>
      </c>
    </row>
    <row r="1483" spans="2:65" s="1" customFormat="1" ht="16.5" customHeight="1" x14ac:dyDescent="0.2">
      <c r="B1483" s="34"/>
      <c r="C1483" s="133" t="s">
        <v>1860</v>
      </c>
      <c r="D1483" s="133" t="s">
        <v>215</v>
      </c>
      <c r="E1483" s="134" t="s">
        <v>1861</v>
      </c>
      <c r="F1483" s="135" t="s">
        <v>1862</v>
      </c>
      <c r="G1483" s="136" t="s">
        <v>624</v>
      </c>
      <c r="H1483" s="137">
        <v>280</v>
      </c>
      <c r="I1483" s="138"/>
      <c r="J1483" s="139">
        <f>ROUND(I1483*H1483,2)</f>
        <v>0</v>
      </c>
      <c r="K1483" s="135" t="s">
        <v>245</v>
      </c>
      <c r="L1483" s="34"/>
      <c r="M1483" s="140" t="s">
        <v>19</v>
      </c>
      <c r="N1483" s="141" t="s">
        <v>40</v>
      </c>
      <c r="P1483" s="142">
        <f>O1483*H1483</f>
        <v>0</v>
      </c>
      <c r="Q1483" s="142">
        <v>0</v>
      </c>
      <c r="R1483" s="142">
        <f>Q1483*H1483</f>
        <v>0</v>
      </c>
      <c r="S1483" s="142">
        <v>0</v>
      </c>
      <c r="T1483" s="143">
        <f>S1483*H1483</f>
        <v>0</v>
      </c>
      <c r="AR1483" s="144" t="s">
        <v>316</v>
      </c>
      <c r="AT1483" s="144" t="s">
        <v>215</v>
      </c>
      <c r="AU1483" s="144" t="s">
        <v>79</v>
      </c>
      <c r="AY1483" s="19" t="s">
        <v>212</v>
      </c>
      <c r="BE1483" s="145">
        <f>IF(N1483="základní",J1483,0)</f>
        <v>0</v>
      </c>
      <c r="BF1483" s="145">
        <f>IF(N1483="snížená",J1483,0)</f>
        <v>0</v>
      </c>
      <c r="BG1483" s="145">
        <f>IF(N1483="zákl. přenesená",J1483,0)</f>
        <v>0</v>
      </c>
      <c r="BH1483" s="145">
        <f>IF(N1483="sníž. přenesená",J1483,0)</f>
        <v>0</v>
      </c>
      <c r="BI1483" s="145">
        <f>IF(N1483="nulová",J1483,0)</f>
        <v>0</v>
      </c>
      <c r="BJ1483" s="19" t="s">
        <v>77</v>
      </c>
      <c r="BK1483" s="145">
        <f>ROUND(I1483*H1483,2)</f>
        <v>0</v>
      </c>
      <c r="BL1483" s="19" t="s">
        <v>316</v>
      </c>
      <c r="BM1483" s="144" t="s">
        <v>1863</v>
      </c>
    </row>
    <row r="1484" spans="2:65" s="1" customFormat="1" ht="136.5" x14ac:dyDescent="0.2">
      <c r="B1484" s="34"/>
      <c r="D1484" s="150" t="s">
        <v>224</v>
      </c>
      <c r="F1484" s="151" t="s">
        <v>1864</v>
      </c>
      <c r="I1484" s="148"/>
      <c r="L1484" s="34"/>
      <c r="M1484" s="149"/>
      <c r="T1484" s="55"/>
      <c r="AT1484" s="19" t="s">
        <v>224</v>
      </c>
      <c r="AU1484" s="19" t="s">
        <v>79</v>
      </c>
    </row>
    <row r="1485" spans="2:65" s="14" customFormat="1" x14ac:dyDescent="0.2">
      <c r="B1485" s="170"/>
      <c r="D1485" s="150" t="s">
        <v>226</v>
      </c>
      <c r="E1485" s="171" t="s">
        <v>19</v>
      </c>
      <c r="F1485" s="172" t="s">
        <v>1865</v>
      </c>
      <c r="H1485" s="171" t="s">
        <v>19</v>
      </c>
      <c r="I1485" s="173"/>
      <c r="L1485" s="170"/>
      <c r="M1485" s="174"/>
      <c r="T1485" s="175"/>
      <c r="AT1485" s="171" t="s">
        <v>226</v>
      </c>
      <c r="AU1485" s="171" t="s">
        <v>79</v>
      </c>
      <c r="AV1485" s="14" t="s">
        <v>77</v>
      </c>
      <c r="AW1485" s="14" t="s">
        <v>31</v>
      </c>
      <c r="AX1485" s="14" t="s">
        <v>69</v>
      </c>
      <c r="AY1485" s="171" t="s">
        <v>212</v>
      </c>
    </row>
    <row r="1486" spans="2:65" s="12" customFormat="1" x14ac:dyDescent="0.2">
      <c r="B1486" s="152"/>
      <c r="D1486" s="150" t="s">
        <v>226</v>
      </c>
      <c r="E1486" s="153" t="s">
        <v>19</v>
      </c>
      <c r="F1486" s="154" t="s">
        <v>1866</v>
      </c>
      <c r="H1486" s="155">
        <v>280</v>
      </c>
      <c r="I1486" s="156"/>
      <c r="L1486" s="152"/>
      <c r="M1486" s="157"/>
      <c r="T1486" s="158"/>
      <c r="AT1486" s="153" t="s">
        <v>226</v>
      </c>
      <c r="AU1486" s="153" t="s">
        <v>79</v>
      </c>
      <c r="AV1486" s="12" t="s">
        <v>79</v>
      </c>
      <c r="AW1486" s="12" t="s">
        <v>31</v>
      </c>
      <c r="AX1486" s="12" t="s">
        <v>69</v>
      </c>
      <c r="AY1486" s="153" t="s">
        <v>212</v>
      </c>
    </row>
    <row r="1487" spans="2:65" s="13" customFormat="1" x14ac:dyDescent="0.2">
      <c r="B1487" s="159"/>
      <c r="D1487" s="150" t="s">
        <v>226</v>
      </c>
      <c r="E1487" s="160" t="s">
        <v>19</v>
      </c>
      <c r="F1487" s="161" t="s">
        <v>228</v>
      </c>
      <c r="H1487" s="162">
        <v>280</v>
      </c>
      <c r="I1487" s="163"/>
      <c r="L1487" s="159"/>
      <c r="M1487" s="164"/>
      <c r="T1487" s="165"/>
      <c r="AT1487" s="160" t="s">
        <v>226</v>
      </c>
      <c r="AU1487" s="160" t="s">
        <v>79</v>
      </c>
      <c r="AV1487" s="13" t="s">
        <v>229</v>
      </c>
      <c r="AW1487" s="13" t="s">
        <v>31</v>
      </c>
      <c r="AX1487" s="13" t="s">
        <v>77</v>
      </c>
      <c r="AY1487" s="160" t="s">
        <v>212</v>
      </c>
    </row>
    <row r="1488" spans="2:65" s="1" customFormat="1" ht="16.5" customHeight="1" x14ac:dyDescent="0.2">
      <c r="B1488" s="34"/>
      <c r="C1488" s="133" t="s">
        <v>1867</v>
      </c>
      <c r="D1488" s="133" t="s">
        <v>215</v>
      </c>
      <c r="E1488" s="134" t="s">
        <v>1868</v>
      </c>
      <c r="F1488" s="135" t="s">
        <v>1869</v>
      </c>
      <c r="G1488" s="136" t="s">
        <v>624</v>
      </c>
      <c r="H1488" s="137">
        <v>400</v>
      </c>
      <c r="I1488" s="138"/>
      <c r="J1488" s="139">
        <f>ROUND(I1488*H1488,2)</f>
        <v>0</v>
      </c>
      <c r="K1488" s="135" t="s">
        <v>245</v>
      </c>
      <c r="L1488" s="34"/>
      <c r="M1488" s="140" t="s">
        <v>19</v>
      </c>
      <c r="N1488" s="141" t="s">
        <v>40</v>
      </c>
      <c r="P1488" s="142">
        <f>O1488*H1488</f>
        <v>0</v>
      </c>
      <c r="Q1488" s="142">
        <v>0</v>
      </c>
      <c r="R1488" s="142">
        <f>Q1488*H1488</f>
        <v>0</v>
      </c>
      <c r="S1488" s="142">
        <v>0</v>
      </c>
      <c r="T1488" s="143">
        <f>S1488*H1488</f>
        <v>0</v>
      </c>
      <c r="AR1488" s="144" t="s">
        <v>316</v>
      </c>
      <c r="AT1488" s="144" t="s">
        <v>215</v>
      </c>
      <c r="AU1488" s="144" t="s">
        <v>79</v>
      </c>
      <c r="AY1488" s="19" t="s">
        <v>212</v>
      </c>
      <c r="BE1488" s="145">
        <f>IF(N1488="základní",J1488,0)</f>
        <v>0</v>
      </c>
      <c r="BF1488" s="145">
        <f>IF(N1488="snížená",J1488,0)</f>
        <v>0</v>
      </c>
      <c r="BG1488" s="145">
        <f>IF(N1488="zákl. přenesená",J1488,0)</f>
        <v>0</v>
      </c>
      <c r="BH1488" s="145">
        <f>IF(N1488="sníž. přenesená",J1488,0)</f>
        <v>0</v>
      </c>
      <c r="BI1488" s="145">
        <f>IF(N1488="nulová",J1488,0)</f>
        <v>0</v>
      </c>
      <c r="BJ1488" s="19" t="s">
        <v>77</v>
      </c>
      <c r="BK1488" s="145">
        <f>ROUND(I1488*H1488,2)</f>
        <v>0</v>
      </c>
      <c r="BL1488" s="19" t="s">
        <v>316</v>
      </c>
      <c r="BM1488" s="144" t="s">
        <v>1870</v>
      </c>
    </row>
    <row r="1489" spans="2:65" s="1" customFormat="1" ht="126.75" x14ac:dyDescent="0.2">
      <c r="B1489" s="34"/>
      <c r="D1489" s="150" t="s">
        <v>224</v>
      </c>
      <c r="F1489" s="151" t="s">
        <v>1871</v>
      </c>
      <c r="I1489" s="148"/>
      <c r="L1489" s="34"/>
      <c r="M1489" s="149"/>
      <c r="T1489" s="55"/>
      <c r="AT1489" s="19" t="s">
        <v>224</v>
      </c>
      <c r="AU1489" s="19" t="s">
        <v>79</v>
      </c>
    </row>
    <row r="1490" spans="2:65" s="14" customFormat="1" x14ac:dyDescent="0.2">
      <c r="B1490" s="170"/>
      <c r="D1490" s="150" t="s">
        <v>226</v>
      </c>
      <c r="E1490" s="171" t="s">
        <v>19</v>
      </c>
      <c r="F1490" s="172" t="s">
        <v>1872</v>
      </c>
      <c r="H1490" s="171" t="s">
        <v>19</v>
      </c>
      <c r="I1490" s="173"/>
      <c r="L1490" s="170"/>
      <c r="M1490" s="174"/>
      <c r="T1490" s="175"/>
      <c r="AT1490" s="171" t="s">
        <v>226</v>
      </c>
      <c r="AU1490" s="171" t="s">
        <v>79</v>
      </c>
      <c r="AV1490" s="14" t="s">
        <v>77</v>
      </c>
      <c r="AW1490" s="14" t="s">
        <v>31</v>
      </c>
      <c r="AX1490" s="14" t="s">
        <v>69</v>
      </c>
      <c r="AY1490" s="171" t="s">
        <v>212</v>
      </c>
    </row>
    <row r="1491" spans="2:65" s="12" customFormat="1" x14ac:dyDescent="0.2">
      <c r="B1491" s="152"/>
      <c r="D1491" s="150" t="s">
        <v>226</v>
      </c>
      <c r="E1491" s="153" t="s">
        <v>19</v>
      </c>
      <c r="F1491" s="154" t="s">
        <v>1668</v>
      </c>
      <c r="H1491" s="155">
        <v>400</v>
      </c>
      <c r="I1491" s="156"/>
      <c r="L1491" s="152"/>
      <c r="M1491" s="157"/>
      <c r="T1491" s="158"/>
      <c r="AT1491" s="153" t="s">
        <v>226</v>
      </c>
      <c r="AU1491" s="153" t="s">
        <v>79</v>
      </c>
      <c r="AV1491" s="12" t="s">
        <v>79</v>
      </c>
      <c r="AW1491" s="12" t="s">
        <v>31</v>
      </c>
      <c r="AX1491" s="12" t="s">
        <v>69</v>
      </c>
      <c r="AY1491" s="153" t="s">
        <v>212</v>
      </c>
    </row>
    <row r="1492" spans="2:65" s="13" customFormat="1" x14ac:dyDescent="0.2">
      <c r="B1492" s="159"/>
      <c r="D1492" s="150" t="s">
        <v>226</v>
      </c>
      <c r="E1492" s="160" t="s">
        <v>19</v>
      </c>
      <c r="F1492" s="161" t="s">
        <v>228</v>
      </c>
      <c r="H1492" s="162">
        <v>400</v>
      </c>
      <c r="I1492" s="163"/>
      <c r="L1492" s="159"/>
      <c r="M1492" s="164"/>
      <c r="T1492" s="165"/>
      <c r="AT1492" s="160" t="s">
        <v>226</v>
      </c>
      <c r="AU1492" s="160" t="s">
        <v>79</v>
      </c>
      <c r="AV1492" s="13" t="s">
        <v>229</v>
      </c>
      <c r="AW1492" s="13" t="s">
        <v>31</v>
      </c>
      <c r="AX1492" s="13" t="s">
        <v>77</v>
      </c>
      <c r="AY1492" s="160" t="s">
        <v>212</v>
      </c>
    </row>
    <row r="1493" spans="2:65" s="1" customFormat="1" ht="16.5" customHeight="1" x14ac:dyDescent="0.2">
      <c r="B1493" s="34"/>
      <c r="C1493" s="133" t="s">
        <v>1873</v>
      </c>
      <c r="D1493" s="133" t="s">
        <v>215</v>
      </c>
      <c r="E1493" s="134" t="s">
        <v>1874</v>
      </c>
      <c r="F1493" s="135" t="s">
        <v>1875</v>
      </c>
      <c r="G1493" s="136" t="s">
        <v>624</v>
      </c>
      <c r="H1493" s="137">
        <v>70</v>
      </c>
      <c r="I1493" s="138"/>
      <c r="J1493" s="139">
        <f>ROUND(I1493*H1493,2)</f>
        <v>0</v>
      </c>
      <c r="K1493" s="135" t="s">
        <v>245</v>
      </c>
      <c r="L1493" s="34"/>
      <c r="M1493" s="140" t="s">
        <v>19</v>
      </c>
      <c r="N1493" s="141" t="s">
        <v>40</v>
      </c>
      <c r="P1493" s="142">
        <f>O1493*H1493</f>
        <v>0</v>
      </c>
      <c r="Q1493" s="142">
        <v>0</v>
      </c>
      <c r="R1493" s="142">
        <f>Q1493*H1493</f>
        <v>0</v>
      </c>
      <c r="S1493" s="142">
        <v>0</v>
      </c>
      <c r="T1493" s="143">
        <f>S1493*H1493</f>
        <v>0</v>
      </c>
      <c r="AR1493" s="144" t="s">
        <v>316</v>
      </c>
      <c r="AT1493" s="144" t="s">
        <v>215</v>
      </c>
      <c r="AU1493" s="144" t="s">
        <v>79</v>
      </c>
      <c r="AY1493" s="19" t="s">
        <v>212</v>
      </c>
      <c r="BE1493" s="145">
        <f>IF(N1493="základní",J1493,0)</f>
        <v>0</v>
      </c>
      <c r="BF1493" s="145">
        <f>IF(N1493="snížená",J1493,0)</f>
        <v>0</v>
      </c>
      <c r="BG1493" s="145">
        <f>IF(N1493="zákl. přenesená",J1493,0)</f>
        <v>0</v>
      </c>
      <c r="BH1493" s="145">
        <f>IF(N1493="sníž. přenesená",J1493,0)</f>
        <v>0</v>
      </c>
      <c r="BI1493" s="145">
        <f>IF(N1493="nulová",J1493,0)</f>
        <v>0</v>
      </c>
      <c r="BJ1493" s="19" t="s">
        <v>77</v>
      </c>
      <c r="BK1493" s="145">
        <f>ROUND(I1493*H1493,2)</f>
        <v>0</v>
      </c>
      <c r="BL1493" s="19" t="s">
        <v>316</v>
      </c>
      <c r="BM1493" s="144" t="s">
        <v>1876</v>
      </c>
    </row>
    <row r="1494" spans="2:65" s="1" customFormat="1" ht="136.5" x14ac:dyDescent="0.2">
      <c r="B1494" s="34"/>
      <c r="D1494" s="150" t="s">
        <v>224</v>
      </c>
      <c r="F1494" s="151" t="s">
        <v>1877</v>
      </c>
      <c r="I1494" s="148"/>
      <c r="L1494" s="34"/>
      <c r="M1494" s="149"/>
      <c r="T1494" s="55"/>
      <c r="AT1494" s="19" t="s">
        <v>224</v>
      </c>
      <c r="AU1494" s="19" t="s">
        <v>79</v>
      </c>
    </row>
    <row r="1495" spans="2:65" s="14" customFormat="1" x14ac:dyDescent="0.2">
      <c r="B1495" s="170"/>
      <c r="D1495" s="150" t="s">
        <v>226</v>
      </c>
      <c r="E1495" s="171" t="s">
        <v>19</v>
      </c>
      <c r="F1495" s="172" t="s">
        <v>1878</v>
      </c>
      <c r="H1495" s="171" t="s">
        <v>19</v>
      </c>
      <c r="I1495" s="173"/>
      <c r="L1495" s="170"/>
      <c r="M1495" s="174"/>
      <c r="T1495" s="175"/>
      <c r="AT1495" s="171" t="s">
        <v>226</v>
      </c>
      <c r="AU1495" s="171" t="s">
        <v>79</v>
      </c>
      <c r="AV1495" s="14" t="s">
        <v>77</v>
      </c>
      <c r="AW1495" s="14" t="s">
        <v>31</v>
      </c>
      <c r="AX1495" s="14" t="s">
        <v>69</v>
      </c>
      <c r="AY1495" s="171" t="s">
        <v>212</v>
      </c>
    </row>
    <row r="1496" spans="2:65" s="12" customFormat="1" x14ac:dyDescent="0.2">
      <c r="B1496" s="152"/>
      <c r="D1496" s="150" t="s">
        <v>226</v>
      </c>
      <c r="E1496" s="153" t="s">
        <v>19</v>
      </c>
      <c r="F1496" s="154" t="s">
        <v>1879</v>
      </c>
      <c r="H1496" s="155">
        <v>70</v>
      </c>
      <c r="I1496" s="156"/>
      <c r="L1496" s="152"/>
      <c r="M1496" s="157"/>
      <c r="T1496" s="158"/>
      <c r="AT1496" s="153" t="s">
        <v>226</v>
      </c>
      <c r="AU1496" s="153" t="s">
        <v>79</v>
      </c>
      <c r="AV1496" s="12" t="s">
        <v>79</v>
      </c>
      <c r="AW1496" s="12" t="s">
        <v>31</v>
      </c>
      <c r="AX1496" s="12" t="s">
        <v>69</v>
      </c>
      <c r="AY1496" s="153" t="s">
        <v>212</v>
      </c>
    </row>
    <row r="1497" spans="2:65" s="13" customFormat="1" x14ac:dyDescent="0.2">
      <c r="B1497" s="159"/>
      <c r="D1497" s="150" t="s">
        <v>226</v>
      </c>
      <c r="E1497" s="160" t="s">
        <v>19</v>
      </c>
      <c r="F1497" s="161" t="s">
        <v>228</v>
      </c>
      <c r="H1497" s="162">
        <v>70</v>
      </c>
      <c r="I1497" s="163"/>
      <c r="L1497" s="159"/>
      <c r="M1497" s="164"/>
      <c r="T1497" s="165"/>
      <c r="AT1497" s="160" t="s">
        <v>226</v>
      </c>
      <c r="AU1497" s="160" t="s">
        <v>79</v>
      </c>
      <c r="AV1497" s="13" t="s">
        <v>229</v>
      </c>
      <c r="AW1497" s="13" t="s">
        <v>31</v>
      </c>
      <c r="AX1497" s="13" t="s">
        <v>77</v>
      </c>
      <c r="AY1497" s="160" t="s">
        <v>212</v>
      </c>
    </row>
    <row r="1498" spans="2:65" s="11" customFormat="1" ht="22.9" customHeight="1" x14ac:dyDescent="0.2">
      <c r="B1498" s="121"/>
      <c r="D1498" s="122" t="s">
        <v>68</v>
      </c>
      <c r="E1498" s="131" t="s">
        <v>1880</v>
      </c>
      <c r="F1498" s="131" t="s">
        <v>1881</v>
      </c>
      <c r="I1498" s="124"/>
      <c r="J1498" s="132">
        <f>BK1498</f>
        <v>0</v>
      </c>
      <c r="L1498" s="121"/>
      <c r="M1498" s="126"/>
      <c r="P1498" s="127">
        <f>SUM(P1499:P1518)</f>
        <v>0</v>
      </c>
      <c r="R1498" s="127">
        <f>SUM(R1499:R1518)</f>
        <v>0</v>
      </c>
      <c r="T1498" s="128">
        <f>SUM(T1499:T1518)</f>
        <v>0</v>
      </c>
      <c r="AR1498" s="122" t="s">
        <v>79</v>
      </c>
      <c r="AT1498" s="129" t="s">
        <v>68</v>
      </c>
      <c r="AU1498" s="129" t="s">
        <v>77</v>
      </c>
      <c r="AY1498" s="122" t="s">
        <v>212</v>
      </c>
      <c r="BK1498" s="130">
        <f>SUM(BK1499:BK1518)</f>
        <v>0</v>
      </c>
    </row>
    <row r="1499" spans="2:65" s="1" customFormat="1" ht="21.75" customHeight="1" x14ac:dyDescent="0.2">
      <c r="B1499" s="34"/>
      <c r="C1499" s="133" t="s">
        <v>1882</v>
      </c>
      <c r="D1499" s="133" t="s">
        <v>215</v>
      </c>
      <c r="E1499" s="134" t="s">
        <v>1883</v>
      </c>
      <c r="F1499" s="135" t="s">
        <v>1884</v>
      </c>
      <c r="G1499" s="136" t="s">
        <v>536</v>
      </c>
      <c r="H1499" s="137">
        <v>45000</v>
      </c>
      <c r="I1499" s="138"/>
      <c r="J1499" s="139">
        <f>ROUND(I1499*H1499,2)</f>
        <v>0</v>
      </c>
      <c r="K1499" s="135" t="s">
        <v>245</v>
      </c>
      <c r="L1499" s="34"/>
      <c r="M1499" s="140" t="s">
        <v>19</v>
      </c>
      <c r="N1499" s="141" t="s">
        <v>40</v>
      </c>
      <c r="P1499" s="142">
        <f>O1499*H1499</f>
        <v>0</v>
      </c>
      <c r="Q1499" s="142">
        <v>0</v>
      </c>
      <c r="R1499" s="142">
        <f>Q1499*H1499</f>
        <v>0</v>
      </c>
      <c r="S1499" s="142">
        <v>0</v>
      </c>
      <c r="T1499" s="143">
        <f>S1499*H1499</f>
        <v>0</v>
      </c>
      <c r="AR1499" s="144" t="s">
        <v>316</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1885</v>
      </c>
    </row>
    <row r="1500" spans="2:65" s="1" customFormat="1" ht="126.75" x14ac:dyDescent="0.2">
      <c r="B1500" s="34"/>
      <c r="D1500" s="150" t="s">
        <v>224</v>
      </c>
      <c r="F1500" s="151" t="s">
        <v>1886</v>
      </c>
      <c r="I1500" s="148"/>
      <c r="L1500" s="34"/>
      <c r="M1500" s="149"/>
      <c r="T1500" s="55"/>
      <c r="AT1500" s="19" t="s">
        <v>224</v>
      </c>
      <c r="AU1500" s="19" t="s">
        <v>79</v>
      </c>
    </row>
    <row r="1501" spans="2:65" s="14" customFormat="1" x14ac:dyDescent="0.2">
      <c r="B1501" s="170"/>
      <c r="D1501" s="150" t="s">
        <v>226</v>
      </c>
      <c r="E1501" s="171" t="s">
        <v>19</v>
      </c>
      <c r="F1501" s="172" t="s">
        <v>1887</v>
      </c>
      <c r="H1501" s="171" t="s">
        <v>19</v>
      </c>
      <c r="I1501" s="173"/>
      <c r="L1501" s="170"/>
      <c r="M1501" s="174"/>
      <c r="T1501" s="175"/>
      <c r="AT1501" s="171" t="s">
        <v>226</v>
      </c>
      <c r="AU1501" s="171" t="s">
        <v>79</v>
      </c>
      <c r="AV1501" s="14" t="s">
        <v>77</v>
      </c>
      <c r="AW1501" s="14" t="s">
        <v>31</v>
      </c>
      <c r="AX1501" s="14" t="s">
        <v>69</v>
      </c>
      <c r="AY1501" s="171" t="s">
        <v>212</v>
      </c>
    </row>
    <row r="1502" spans="2:65" s="12" customFormat="1" x14ac:dyDescent="0.2">
      <c r="B1502" s="152"/>
      <c r="D1502" s="150" t="s">
        <v>226</v>
      </c>
      <c r="E1502" s="153" t="s">
        <v>19</v>
      </c>
      <c r="F1502" s="154" t="s">
        <v>1888</v>
      </c>
      <c r="H1502" s="155">
        <v>45000</v>
      </c>
      <c r="I1502" s="156"/>
      <c r="L1502" s="152"/>
      <c r="M1502" s="157"/>
      <c r="T1502" s="158"/>
      <c r="AT1502" s="153" t="s">
        <v>226</v>
      </c>
      <c r="AU1502" s="153" t="s">
        <v>79</v>
      </c>
      <c r="AV1502" s="12" t="s">
        <v>79</v>
      </c>
      <c r="AW1502" s="12" t="s">
        <v>31</v>
      </c>
      <c r="AX1502" s="12" t="s">
        <v>69</v>
      </c>
      <c r="AY1502" s="153" t="s">
        <v>212</v>
      </c>
    </row>
    <row r="1503" spans="2:65" s="13" customFormat="1" x14ac:dyDescent="0.2">
      <c r="B1503" s="159"/>
      <c r="D1503" s="150" t="s">
        <v>226</v>
      </c>
      <c r="E1503" s="160" t="s">
        <v>19</v>
      </c>
      <c r="F1503" s="161" t="s">
        <v>228</v>
      </c>
      <c r="H1503" s="162">
        <v>45000</v>
      </c>
      <c r="I1503" s="163"/>
      <c r="L1503" s="159"/>
      <c r="M1503" s="164"/>
      <c r="T1503" s="165"/>
      <c r="AT1503" s="160" t="s">
        <v>226</v>
      </c>
      <c r="AU1503" s="160" t="s">
        <v>79</v>
      </c>
      <c r="AV1503" s="13" t="s">
        <v>229</v>
      </c>
      <c r="AW1503" s="13" t="s">
        <v>31</v>
      </c>
      <c r="AX1503" s="13" t="s">
        <v>77</v>
      </c>
      <c r="AY1503" s="160" t="s">
        <v>212</v>
      </c>
    </row>
    <row r="1504" spans="2:65" s="1" customFormat="1" ht="24.2" customHeight="1" x14ac:dyDescent="0.2">
      <c r="B1504" s="34"/>
      <c r="C1504" s="133" t="s">
        <v>1889</v>
      </c>
      <c r="D1504" s="133" t="s">
        <v>215</v>
      </c>
      <c r="E1504" s="134" t="s">
        <v>1890</v>
      </c>
      <c r="F1504" s="135" t="s">
        <v>1891</v>
      </c>
      <c r="G1504" s="136" t="s">
        <v>624</v>
      </c>
      <c r="H1504" s="137">
        <v>1200</v>
      </c>
      <c r="I1504" s="138"/>
      <c r="J1504" s="139">
        <f>ROUND(I1504*H1504,2)</f>
        <v>0</v>
      </c>
      <c r="K1504" s="135" t="s">
        <v>245</v>
      </c>
      <c r="L1504" s="34"/>
      <c r="M1504" s="140" t="s">
        <v>19</v>
      </c>
      <c r="N1504" s="141" t="s">
        <v>40</v>
      </c>
      <c r="P1504" s="142">
        <f>O1504*H1504</f>
        <v>0</v>
      </c>
      <c r="Q1504" s="142">
        <v>0</v>
      </c>
      <c r="R1504" s="142">
        <f>Q1504*H1504</f>
        <v>0</v>
      </c>
      <c r="S1504" s="142">
        <v>0</v>
      </c>
      <c r="T1504" s="143">
        <f>S1504*H1504</f>
        <v>0</v>
      </c>
      <c r="AR1504" s="144" t="s">
        <v>316</v>
      </c>
      <c r="AT1504" s="144" t="s">
        <v>215</v>
      </c>
      <c r="AU1504" s="144" t="s">
        <v>79</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1892</v>
      </c>
    </row>
    <row r="1505" spans="2:65" s="1" customFormat="1" ht="126.75" x14ac:dyDescent="0.2">
      <c r="B1505" s="34"/>
      <c r="D1505" s="150" t="s">
        <v>224</v>
      </c>
      <c r="F1505" s="151" t="s">
        <v>1893</v>
      </c>
      <c r="I1505" s="148"/>
      <c r="L1505" s="34"/>
      <c r="M1505" s="149"/>
      <c r="T1505" s="55"/>
      <c r="AT1505" s="19" t="s">
        <v>224</v>
      </c>
      <c r="AU1505" s="19" t="s">
        <v>79</v>
      </c>
    </row>
    <row r="1506" spans="2:65" s="14" customFormat="1" x14ac:dyDescent="0.2">
      <c r="B1506" s="170"/>
      <c r="D1506" s="150" t="s">
        <v>226</v>
      </c>
      <c r="E1506" s="171" t="s">
        <v>19</v>
      </c>
      <c r="F1506" s="172" t="s">
        <v>1894</v>
      </c>
      <c r="H1506" s="171" t="s">
        <v>19</v>
      </c>
      <c r="I1506" s="173"/>
      <c r="L1506" s="170"/>
      <c r="M1506" s="174"/>
      <c r="T1506" s="175"/>
      <c r="AT1506" s="171" t="s">
        <v>226</v>
      </c>
      <c r="AU1506" s="171" t="s">
        <v>79</v>
      </c>
      <c r="AV1506" s="14" t="s">
        <v>77</v>
      </c>
      <c r="AW1506" s="14" t="s">
        <v>31</v>
      </c>
      <c r="AX1506" s="14" t="s">
        <v>69</v>
      </c>
      <c r="AY1506" s="171" t="s">
        <v>212</v>
      </c>
    </row>
    <row r="1507" spans="2:65" s="12" customFormat="1" x14ac:dyDescent="0.2">
      <c r="B1507" s="152"/>
      <c r="D1507" s="150" t="s">
        <v>226</v>
      </c>
      <c r="E1507" s="153" t="s">
        <v>19</v>
      </c>
      <c r="F1507" s="154" t="s">
        <v>1895</v>
      </c>
      <c r="H1507" s="155">
        <v>1200</v>
      </c>
      <c r="I1507" s="156"/>
      <c r="L1507" s="152"/>
      <c r="M1507" s="157"/>
      <c r="T1507" s="158"/>
      <c r="AT1507" s="153" t="s">
        <v>226</v>
      </c>
      <c r="AU1507" s="153" t="s">
        <v>79</v>
      </c>
      <c r="AV1507" s="12" t="s">
        <v>79</v>
      </c>
      <c r="AW1507" s="12" t="s">
        <v>31</v>
      </c>
      <c r="AX1507" s="12" t="s">
        <v>69</v>
      </c>
      <c r="AY1507" s="153" t="s">
        <v>212</v>
      </c>
    </row>
    <row r="1508" spans="2:65" s="13" customFormat="1" x14ac:dyDescent="0.2">
      <c r="B1508" s="159"/>
      <c r="D1508" s="150" t="s">
        <v>226</v>
      </c>
      <c r="E1508" s="160" t="s">
        <v>19</v>
      </c>
      <c r="F1508" s="161" t="s">
        <v>228</v>
      </c>
      <c r="H1508" s="162">
        <v>1200</v>
      </c>
      <c r="I1508" s="163"/>
      <c r="L1508" s="159"/>
      <c r="M1508" s="164"/>
      <c r="T1508" s="165"/>
      <c r="AT1508" s="160" t="s">
        <v>226</v>
      </c>
      <c r="AU1508" s="160" t="s">
        <v>79</v>
      </c>
      <c r="AV1508" s="13" t="s">
        <v>229</v>
      </c>
      <c r="AW1508" s="13" t="s">
        <v>31</v>
      </c>
      <c r="AX1508" s="13" t="s">
        <v>77</v>
      </c>
      <c r="AY1508" s="160" t="s">
        <v>212</v>
      </c>
    </row>
    <row r="1509" spans="2:65" s="1" customFormat="1" ht="21.75" customHeight="1" x14ac:dyDescent="0.2">
      <c r="B1509" s="34"/>
      <c r="C1509" s="133" t="s">
        <v>1896</v>
      </c>
      <c r="D1509" s="133" t="s">
        <v>215</v>
      </c>
      <c r="E1509" s="134" t="s">
        <v>1897</v>
      </c>
      <c r="F1509" s="135" t="s">
        <v>1898</v>
      </c>
      <c r="G1509" s="136" t="s">
        <v>624</v>
      </c>
      <c r="H1509" s="137">
        <v>3250</v>
      </c>
      <c r="I1509" s="138"/>
      <c r="J1509" s="139">
        <f>ROUND(I1509*H1509,2)</f>
        <v>0</v>
      </c>
      <c r="K1509" s="135" t="s">
        <v>245</v>
      </c>
      <c r="L1509" s="34"/>
      <c r="M1509" s="140" t="s">
        <v>19</v>
      </c>
      <c r="N1509" s="141" t="s">
        <v>40</v>
      </c>
      <c r="P1509" s="142">
        <f>O1509*H1509</f>
        <v>0</v>
      </c>
      <c r="Q1509" s="142">
        <v>0</v>
      </c>
      <c r="R1509" s="142">
        <f>Q1509*H1509</f>
        <v>0</v>
      </c>
      <c r="S1509" s="142">
        <v>0</v>
      </c>
      <c r="T1509" s="143">
        <f>S1509*H1509</f>
        <v>0</v>
      </c>
      <c r="AR1509" s="144" t="s">
        <v>316</v>
      </c>
      <c r="AT1509" s="144" t="s">
        <v>215</v>
      </c>
      <c r="AU1509" s="144" t="s">
        <v>79</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1899</v>
      </c>
    </row>
    <row r="1510" spans="2:65" s="1" customFormat="1" ht="126.75" x14ac:dyDescent="0.2">
      <c r="B1510" s="34"/>
      <c r="D1510" s="150" t="s">
        <v>224</v>
      </c>
      <c r="F1510" s="151" t="s">
        <v>1900</v>
      </c>
      <c r="I1510" s="148"/>
      <c r="L1510" s="34"/>
      <c r="M1510" s="149"/>
      <c r="T1510" s="55"/>
      <c r="AT1510" s="19" t="s">
        <v>224</v>
      </c>
      <c r="AU1510" s="19" t="s">
        <v>79</v>
      </c>
    </row>
    <row r="1511" spans="2:65" s="14" customFormat="1" x14ac:dyDescent="0.2">
      <c r="B1511" s="170"/>
      <c r="D1511" s="150" t="s">
        <v>226</v>
      </c>
      <c r="E1511" s="171" t="s">
        <v>19</v>
      </c>
      <c r="F1511" s="172" t="s">
        <v>1901</v>
      </c>
      <c r="H1511" s="171" t="s">
        <v>19</v>
      </c>
      <c r="I1511" s="173"/>
      <c r="L1511" s="170"/>
      <c r="M1511" s="174"/>
      <c r="T1511" s="175"/>
      <c r="AT1511" s="171" t="s">
        <v>226</v>
      </c>
      <c r="AU1511" s="171" t="s">
        <v>79</v>
      </c>
      <c r="AV1511" s="14" t="s">
        <v>77</v>
      </c>
      <c r="AW1511" s="14" t="s">
        <v>31</v>
      </c>
      <c r="AX1511" s="14" t="s">
        <v>69</v>
      </c>
      <c r="AY1511" s="171" t="s">
        <v>212</v>
      </c>
    </row>
    <row r="1512" spans="2:65" s="12" customFormat="1" x14ac:dyDescent="0.2">
      <c r="B1512" s="152"/>
      <c r="D1512" s="150" t="s">
        <v>226</v>
      </c>
      <c r="E1512" s="153" t="s">
        <v>19</v>
      </c>
      <c r="F1512" s="154" t="s">
        <v>1902</v>
      </c>
      <c r="H1512" s="155">
        <v>3250</v>
      </c>
      <c r="I1512" s="156"/>
      <c r="L1512" s="152"/>
      <c r="M1512" s="157"/>
      <c r="T1512" s="158"/>
      <c r="AT1512" s="153" t="s">
        <v>226</v>
      </c>
      <c r="AU1512" s="153" t="s">
        <v>79</v>
      </c>
      <c r="AV1512" s="12" t="s">
        <v>79</v>
      </c>
      <c r="AW1512" s="12" t="s">
        <v>31</v>
      </c>
      <c r="AX1512" s="12" t="s">
        <v>69</v>
      </c>
      <c r="AY1512" s="153" t="s">
        <v>212</v>
      </c>
    </row>
    <row r="1513" spans="2:65" s="13" customFormat="1" x14ac:dyDescent="0.2">
      <c r="B1513" s="159"/>
      <c r="D1513" s="150" t="s">
        <v>226</v>
      </c>
      <c r="E1513" s="160" t="s">
        <v>19</v>
      </c>
      <c r="F1513" s="161" t="s">
        <v>228</v>
      </c>
      <c r="H1513" s="162">
        <v>3250</v>
      </c>
      <c r="I1513" s="163"/>
      <c r="L1513" s="159"/>
      <c r="M1513" s="164"/>
      <c r="T1513" s="165"/>
      <c r="AT1513" s="160" t="s">
        <v>226</v>
      </c>
      <c r="AU1513" s="160" t="s">
        <v>79</v>
      </c>
      <c r="AV1513" s="13" t="s">
        <v>229</v>
      </c>
      <c r="AW1513" s="13" t="s">
        <v>31</v>
      </c>
      <c r="AX1513" s="13" t="s">
        <v>77</v>
      </c>
      <c r="AY1513" s="160" t="s">
        <v>212</v>
      </c>
    </row>
    <row r="1514" spans="2:65" s="1" customFormat="1" ht="24.2" customHeight="1" x14ac:dyDescent="0.2">
      <c r="B1514" s="34"/>
      <c r="C1514" s="133" t="s">
        <v>1903</v>
      </c>
      <c r="D1514" s="133" t="s">
        <v>215</v>
      </c>
      <c r="E1514" s="134" t="s">
        <v>1904</v>
      </c>
      <c r="F1514" s="135" t="s">
        <v>1905</v>
      </c>
      <c r="G1514" s="136" t="s">
        <v>536</v>
      </c>
      <c r="H1514" s="137">
        <v>1400</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79</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1906</v>
      </c>
    </row>
    <row r="1515" spans="2:65" s="1" customFormat="1" ht="126.75" x14ac:dyDescent="0.2">
      <c r="B1515" s="34"/>
      <c r="D1515" s="150" t="s">
        <v>224</v>
      </c>
      <c r="F1515" s="151" t="s">
        <v>1907</v>
      </c>
      <c r="I1515" s="148"/>
      <c r="L1515" s="34"/>
      <c r="M1515" s="149"/>
      <c r="T1515" s="55"/>
      <c r="AT1515" s="19" t="s">
        <v>224</v>
      </c>
      <c r="AU1515" s="19" t="s">
        <v>79</v>
      </c>
    </row>
    <row r="1516" spans="2:65" s="14" customFormat="1" x14ac:dyDescent="0.2">
      <c r="B1516" s="170"/>
      <c r="D1516" s="150" t="s">
        <v>226</v>
      </c>
      <c r="E1516" s="171" t="s">
        <v>19</v>
      </c>
      <c r="F1516" s="172" t="s">
        <v>1908</v>
      </c>
      <c r="H1516" s="171" t="s">
        <v>19</v>
      </c>
      <c r="I1516" s="173"/>
      <c r="L1516" s="170"/>
      <c r="M1516" s="174"/>
      <c r="T1516" s="175"/>
      <c r="AT1516" s="171" t="s">
        <v>226</v>
      </c>
      <c r="AU1516" s="171" t="s">
        <v>79</v>
      </c>
      <c r="AV1516" s="14" t="s">
        <v>77</v>
      </c>
      <c r="AW1516" s="14" t="s">
        <v>31</v>
      </c>
      <c r="AX1516" s="14" t="s">
        <v>69</v>
      </c>
      <c r="AY1516" s="171" t="s">
        <v>212</v>
      </c>
    </row>
    <row r="1517" spans="2:65" s="12" customFormat="1" x14ac:dyDescent="0.2">
      <c r="B1517" s="152"/>
      <c r="D1517" s="150" t="s">
        <v>226</v>
      </c>
      <c r="E1517" s="153" t="s">
        <v>19</v>
      </c>
      <c r="F1517" s="154" t="s">
        <v>1909</v>
      </c>
      <c r="H1517" s="155">
        <v>1400</v>
      </c>
      <c r="I1517" s="156"/>
      <c r="L1517" s="152"/>
      <c r="M1517" s="157"/>
      <c r="T1517" s="158"/>
      <c r="AT1517" s="153" t="s">
        <v>226</v>
      </c>
      <c r="AU1517" s="153" t="s">
        <v>79</v>
      </c>
      <c r="AV1517" s="12" t="s">
        <v>79</v>
      </c>
      <c r="AW1517" s="12" t="s">
        <v>31</v>
      </c>
      <c r="AX1517" s="12" t="s">
        <v>69</v>
      </c>
      <c r="AY1517" s="153" t="s">
        <v>212</v>
      </c>
    </row>
    <row r="1518" spans="2:65" s="13" customFormat="1" x14ac:dyDescent="0.2">
      <c r="B1518" s="159"/>
      <c r="D1518" s="150" t="s">
        <v>226</v>
      </c>
      <c r="E1518" s="160" t="s">
        <v>19</v>
      </c>
      <c r="F1518" s="161" t="s">
        <v>228</v>
      </c>
      <c r="H1518" s="162">
        <v>1400</v>
      </c>
      <c r="I1518" s="163"/>
      <c r="L1518" s="159"/>
      <c r="M1518" s="164"/>
      <c r="T1518" s="165"/>
      <c r="AT1518" s="160" t="s">
        <v>226</v>
      </c>
      <c r="AU1518" s="160" t="s">
        <v>79</v>
      </c>
      <c r="AV1518" s="13" t="s">
        <v>229</v>
      </c>
      <c r="AW1518" s="13" t="s">
        <v>31</v>
      </c>
      <c r="AX1518" s="13" t="s">
        <v>77</v>
      </c>
      <c r="AY1518" s="160" t="s">
        <v>212</v>
      </c>
    </row>
    <row r="1519" spans="2:65" s="11" customFormat="1" ht="22.9" customHeight="1" x14ac:dyDescent="0.2">
      <c r="B1519" s="121"/>
      <c r="D1519" s="122" t="s">
        <v>68</v>
      </c>
      <c r="E1519" s="131" t="s">
        <v>1910</v>
      </c>
      <c r="F1519" s="131" t="s">
        <v>1911</v>
      </c>
      <c r="I1519" s="124"/>
      <c r="J1519" s="132">
        <f>BK1519</f>
        <v>0</v>
      </c>
      <c r="L1519" s="121"/>
      <c r="M1519" s="126"/>
      <c r="P1519" s="127">
        <f>SUM(P1520:P1529)</f>
        <v>0</v>
      </c>
      <c r="R1519" s="127">
        <f>SUM(R1520:R1529)</f>
        <v>0</v>
      </c>
      <c r="T1519" s="128">
        <f>SUM(T1520:T1529)</f>
        <v>0</v>
      </c>
      <c r="AR1519" s="122" t="s">
        <v>79</v>
      </c>
      <c r="AT1519" s="129" t="s">
        <v>68</v>
      </c>
      <c r="AU1519" s="129" t="s">
        <v>77</v>
      </c>
      <c r="AY1519" s="122" t="s">
        <v>212</v>
      </c>
      <c r="BK1519" s="130">
        <f>SUM(BK1520:BK1529)</f>
        <v>0</v>
      </c>
    </row>
    <row r="1520" spans="2:65" s="1" customFormat="1" ht="24.2" customHeight="1" x14ac:dyDescent="0.2">
      <c r="B1520" s="34"/>
      <c r="C1520" s="133" t="s">
        <v>1912</v>
      </c>
      <c r="D1520" s="133" t="s">
        <v>215</v>
      </c>
      <c r="E1520" s="134" t="s">
        <v>1913</v>
      </c>
      <c r="F1520" s="135" t="s">
        <v>1914</v>
      </c>
      <c r="G1520" s="136" t="s">
        <v>536</v>
      </c>
      <c r="H1520" s="137">
        <v>19500</v>
      </c>
      <c r="I1520" s="138"/>
      <c r="J1520" s="139">
        <f>ROUND(I1520*H1520,2)</f>
        <v>0</v>
      </c>
      <c r="K1520" s="135" t="s">
        <v>245</v>
      </c>
      <c r="L1520" s="34"/>
      <c r="M1520" s="140" t="s">
        <v>19</v>
      </c>
      <c r="N1520" s="141" t="s">
        <v>40</v>
      </c>
      <c r="P1520" s="142">
        <f>O1520*H1520</f>
        <v>0</v>
      </c>
      <c r="Q1520" s="142">
        <v>0</v>
      </c>
      <c r="R1520" s="142">
        <f>Q1520*H1520</f>
        <v>0</v>
      </c>
      <c r="S1520" s="142">
        <v>0</v>
      </c>
      <c r="T1520" s="143">
        <f>S1520*H1520</f>
        <v>0</v>
      </c>
      <c r="AR1520" s="144" t="s">
        <v>316</v>
      </c>
      <c r="AT1520" s="144" t="s">
        <v>215</v>
      </c>
      <c r="AU1520" s="144" t="s">
        <v>79</v>
      </c>
      <c r="AY1520" s="19" t="s">
        <v>212</v>
      </c>
      <c r="BE1520" s="145">
        <f>IF(N1520="základní",J1520,0)</f>
        <v>0</v>
      </c>
      <c r="BF1520" s="145">
        <f>IF(N1520="snížená",J1520,0)</f>
        <v>0</v>
      </c>
      <c r="BG1520" s="145">
        <f>IF(N1520="zákl. přenesená",J1520,0)</f>
        <v>0</v>
      </c>
      <c r="BH1520" s="145">
        <f>IF(N1520="sníž. přenesená",J1520,0)</f>
        <v>0</v>
      </c>
      <c r="BI1520" s="145">
        <f>IF(N1520="nulová",J1520,0)</f>
        <v>0</v>
      </c>
      <c r="BJ1520" s="19" t="s">
        <v>77</v>
      </c>
      <c r="BK1520" s="145">
        <f>ROUND(I1520*H1520,2)</f>
        <v>0</v>
      </c>
      <c r="BL1520" s="19" t="s">
        <v>316</v>
      </c>
      <c r="BM1520" s="144" t="s">
        <v>1915</v>
      </c>
    </row>
    <row r="1521" spans="2:65" s="1" customFormat="1" ht="126.75" x14ac:dyDescent="0.2">
      <c r="B1521" s="34"/>
      <c r="D1521" s="150" t="s">
        <v>224</v>
      </c>
      <c r="F1521" s="151" t="s">
        <v>1916</v>
      </c>
      <c r="I1521" s="148"/>
      <c r="L1521" s="34"/>
      <c r="M1521" s="149"/>
      <c r="T1521" s="55"/>
      <c r="AT1521" s="19" t="s">
        <v>224</v>
      </c>
      <c r="AU1521" s="19" t="s">
        <v>79</v>
      </c>
    </row>
    <row r="1522" spans="2:65" s="14" customFormat="1" x14ac:dyDescent="0.2">
      <c r="B1522" s="170"/>
      <c r="D1522" s="150" t="s">
        <v>226</v>
      </c>
      <c r="E1522" s="171" t="s">
        <v>19</v>
      </c>
      <c r="F1522" s="172" t="s">
        <v>1917</v>
      </c>
      <c r="H1522" s="171" t="s">
        <v>19</v>
      </c>
      <c r="I1522" s="173"/>
      <c r="L1522" s="170"/>
      <c r="M1522" s="174"/>
      <c r="T1522" s="175"/>
      <c r="AT1522" s="171" t="s">
        <v>226</v>
      </c>
      <c r="AU1522" s="171" t="s">
        <v>79</v>
      </c>
      <c r="AV1522" s="14" t="s">
        <v>77</v>
      </c>
      <c r="AW1522" s="14" t="s">
        <v>31</v>
      </c>
      <c r="AX1522" s="14" t="s">
        <v>69</v>
      </c>
      <c r="AY1522" s="171" t="s">
        <v>212</v>
      </c>
    </row>
    <row r="1523" spans="2:65" s="12" customFormat="1" x14ac:dyDescent="0.2">
      <c r="B1523" s="152"/>
      <c r="D1523" s="150" t="s">
        <v>226</v>
      </c>
      <c r="E1523" s="153" t="s">
        <v>19</v>
      </c>
      <c r="F1523" s="154" t="s">
        <v>1918</v>
      </c>
      <c r="H1523" s="155">
        <v>19500</v>
      </c>
      <c r="I1523" s="156"/>
      <c r="L1523" s="152"/>
      <c r="M1523" s="157"/>
      <c r="T1523" s="158"/>
      <c r="AT1523" s="153" t="s">
        <v>226</v>
      </c>
      <c r="AU1523" s="153" t="s">
        <v>79</v>
      </c>
      <c r="AV1523" s="12" t="s">
        <v>79</v>
      </c>
      <c r="AW1523" s="12" t="s">
        <v>31</v>
      </c>
      <c r="AX1523" s="12" t="s">
        <v>69</v>
      </c>
      <c r="AY1523" s="153" t="s">
        <v>212</v>
      </c>
    </row>
    <row r="1524" spans="2:65" s="13" customFormat="1" x14ac:dyDescent="0.2">
      <c r="B1524" s="159"/>
      <c r="D1524" s="150" t="s">
        <v>226</v>
      </c>
      <c r="E1524" s="160" t="s">
        <v>19</v>
      </c>
      <c r="F1524" s="161" t="s">
        <v>228</v>
      </c>
      <c r="H1524" s="162">
        <v>19500</v>
      </c>
      <c r="I1524" s="163"/>
      <c r="L1524" s="159"/>
      <c r="M1524" s="164"/>
      <c r="T1524" s="165"/>
      <c r="AT1524" s="160" t="s">
        <v>226</v>
      </c>
      <c r="AU1524" s="160" t="s">
        <v>79</v>
      </c>
      <c r="AV1524" s="13" t="s">
        <v>229</v>
      </c>
      <c r="AW1524" s="13" t="s">
        <v>31</v>
      </c>
      <c r="AX1524" s="13" t="s">
        <v>77</v>
      </c>
      <c r="AY1524" s="160" t="s">
        <v>212</v>
      </c>
    </row>
    <row r="1525" spans="2:65" s="1" customFormat="1" ht="16.5" customHeight="1" x14ac:dyDescent="0.2">
      <c r="B1525" s="34"/>
      <c r="C1525" s="133" t="s">
        <v>1919</v>
      </c>
      <c r="D1525" s="133" t="s">
        <v>215</v>
      </c>
      <c r="E1525" s="134" t="s">
        <v>1920</v>
      </c>
      <c r="F1525" s="135" t="s">
        <v>1921</v>
      </c>
      <c r="G1525" s="136" t="s">
        <v>624</v>
      </c>
      <c r="H1525" s="137">
        <v>850</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79</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1922</v>
      </c>
    </row>
    <row r="1526" spans="2:65" s="1" customFormat="1" ht="136.5" x14ac:dyDescent="0.2">
      <c r="B1526" s="34"/>
      <c r="D1526" s="150" t="s">
        <v>224</v>
      </c>
      <c r="F1526" s="151" t="s">
        <v>1923</v>
      </c>
      <c r="I1526" s="148"/>
      <c r="L1526" s="34"/>
      <c r="M1526" s="149"/>
      <c r="T1526" s="55"/>
      <c r="AT1526" s="19" t="s">
        <v>224</v>
      </c>
      <c r="AU1526" s="19" t="s">
        <v>79</v>
      </c>
    </row>
    <row r="1527" spans="2:65" s="14" customFormat="1" x14ac:dyDescent="0.2">
      <c r="B1527" s="170"/>
      <c r="D1527" s="150" t="s">
        <v>226</v>
      </c>
      <c r="E1527" s="171" t="s">
        <v>19</v>
      </c>
      <c r="F1527" s="172" t="s">
        <v>1924</v>
      </c>
      <c r="H1527" s="171" t="s">
        <v>19</v>
      </c>
      <c r="I1527" s="173"/>
      <c r="L1527" s="170"/>
      <c r="M1527" s="174"/>
      <c r="T1527" s="175"/>
      <c r="AT1527" s="171" t="s">
        <v>226</v>
      </c>
      <c r="AU1527" s="171" t="s">
        <v>79</v>
      </c>
      <c r="AV1527" s="14" t="s">
        <v>77</v>
      </c>
      <c r="AW1527" s="14" t="s">
        <v>31</v>
      </c>
      <c r="AX1527" s="14" t="s">
        <v>69</v>
      </c>
      <c r="AY1527" s="171" t="s">
        <v>212</v>
      </c>
    </row>
    <row r="1528" spans="2:65" s="12" customFormat="1" x14ac:dyDescent="0.2">
      <c r="B1528" s="152"/>
      <c r="D1528" s="150" t="s">
        <v>226</v>
      </c>
      <c r="E1528" s="153" t="s">
        <v>19</v>
      </c>
      <c r="F1528" s="154" t="s">
        <v>1925</v>
      </c>
      <c r="H1528" s="155">
        <v>850</v>
      </c>
      <c r="I1528" s="156"/>
      <c r="L1528" s="152"/>
      <c r="M1528" s="157"/>
      <c r="T1528" s="158"/>
      <c r="AT1528" s="153" t="s">
        <v>226</v>
      </c>
      <c r="AU1528" s="153" t="s">
        <v>79</v>
      </c>
      <c r="AV1528" s="12" t="s">
        <v>79</v>
      </c>
      <c r="AW1528" s="12" t="s">
        <v>31</v>
      </c>
      <c r="AX1528" s="12" t="s">
        <v>69</v>
      </c>
      <c r="AY1528" s="153" t="s">
        <v>212</v>
      </c>
    </row>
    <row r="1529" spans="2:65" s="13" customFormat="1" x14ac:dyDescent="0.2">
      <c r="B1529" s="159"/>
      <c r="D1529" s="150" t="s">
        <v>226</v>
      </c>
      <c r="E1529" s="160" t="s">
        <v>19</v>
      </c>
      <c r="F1529" s="161" t="s">
        <v>228</v>
      </c>
      <c r="H1529" s="162">
        <v>850</v>
      </c>
      <c r="I1529" s="163"/>
      <c r="L1529" s="159"/>
      <c r="M1529" s="164"/>
      <c r="T1529" s="165"/>
      <c r="AT1529" s="160" t="s">
        <v>226</v>
      </c>
      <c r="AU1529" s="160" t="s">
        <v>79</v>
      </c>
      <c r="AV1529" s="13" t="s">
        <v>229</v>
      </c>
      <c r="AW1529" s="13" t="s">
        <v>31</v>
      </c>
      <c r="AX1529" s="13" t="s">
        <v>77</v>
      </c>
      <c r="AY1529" s="160" t="s">
        <v>212</v>
      </c>
    </row>
    <row r="1530" spans="2:65" s="11" customFormat="1" ht="22.9" customHeight="1" x14ac:dyDescent="0.2">
      <c r="B1530" s="121"/>
      <c r="D1530" s="122" t="s">
        <v>68</v>
      </c>
      <c r="E1530" s="131" t="s">
        <v>1926</v>
      </c>
      <c r="F1530" s="131" t="s">
        <v>1927</v>
      </c>
      <c r="I1530" s="124"/>
      <c r="J1530" s="132">
        <f>BK1530</f>
        <v>0</v>
      </c>
      <c r="L1530" s="121"/>
      <c r="M1530" s="126"/>
      <c r="P1530" s="127">
        <f>SUM(P1531:P1575)</f>
        <v>0</v>
      </c>
      <c r="R1530" s="127">
        <f>SUM(R1531:R1575)</f>
        <v>0</v>
      </c>
      <c r="T1530" s="128">
        <f>SUM(T1531:T1575)</f>
        <v>0</v>
      </c>
      <c r="AR1530" s="122" t="s">
        <v>79</v>
      </c>
      <c r="AT1530" s="129" t="s">
        <v>68</v>
      </c>
      <c r="AU1530" s="129" t="s">
        <v>77</v>
      </c>
      <c r="AY1530" s="122" t="s">
        <v>212</v>
      </c>
      <c r="BK1530" s="130">
        <f>SUM(BK1531:BK1575)</f>
        <v>0</v>
      </c>
    </row>
    <row r="1531" spans="2:65" s="1" customFormat="1" ht="24.2" customHeight="1" x14ac:dyDescent="0.2">
      <c r="B1531" s="34"/>
      <c r="C1531" s="133" t="s">
        <v>1928</v>
      </c>
      <c r="D1531" s="133" t="s">
        <v>215</v>
      </c>
      <c r="E1531" s="134" t="s">
        <v>1929</v>
      </c>
      <c r="F1531" s="135" t="s">
        <v>1930</v>
      </c>
      <c r="G1531" s="136" t="s">
        <v>536</v>
      </c>
      <c r="H1531" s="137">
        <v>1500</v>
      </c>
      <c r="I1531" s="138"/>
      <c r="J1531" s="139">
        <f>ROUND(I1531*H1531,2)</f>
        <v>0</v>
      </c>
      <c r="K1531" s="135" t="s">
        <v>245</v>
      </c>
      <c r="L1531" s="34"/>
      <c r="M1531" s="140" t="s">
        <v>19</v>
      </c>
      <c r="N1531" s="141" t="s">
        <v>40</v>
      </c>
      <c r="P1531" s="142">
        <f>O1531*H1531</f>
        <v>0</v>
      </c>
      <c r="Q1531" s="142">
        <v>0</v>
      </c>
      <c r="R1531" s="142">
        <f>Q1531*H1531</f>
        <v>0</v>
      </c>
      <c r="S1531" s="142">
        <v>0</v>
      </c>
      <c r="T1531" s="143">
        <f>S1531*H1531</f>
        <v>0</v>
      </c>
      <c r="AR1531" s="144" t="s">
        <v>316</v>
      </c>
      <c r="AT1531" s="144" t="s">
        <v>215</v>
      </c>
      <c r="AU1531" s="144" t="s">
        <v>79</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1931</v>
      </c>
    </row>
    <row r="1532" spans="2:65" s="1" customFormat="1" ht="136.5" x14ac:dyDescent="0.2">
      <c r="B1532" s="34"/>
      <c r="D1532" s="150" t="s">
        <v>224</v>
      </c>
      <c r="F1532" s="151" t="s">
        <v>1932</v>
      </c>
      <c r="I1532" s="148"/>
      <c r="L1532" s="34"/>
      <c r="M1532" s="149"/>
      <c r="T1532" s="55"/>
      <c r="AT1532" s="19" t="s">
        <v>224</v>
      </c>
      <c r="AU1532" s="19" t="s">
        <v>79</v>
      </c>
    </row>
    <row r="1533" spans="2:65" s="14" customFormat="1" x14ac:dyDescent="0.2">
      <c r="B1533" s="170"/>
      <c r="D1533" s="150" t="s">
        <v>226</v>
      </c>
      <c r="E1533" s="171" t="s">
        <v>19</v>
      </c>
      <c r="F1533" s="172" t="s">
        <v>1933</v>
      </c>
      <c r="H1533" s="171" t="s">
        <v>19</v>
      </c>
      <c r="I1533" s="173"/>
      <c r="L1533" s="170"/>
      <c r="M1533" s="174"/>
      <c r="T1533" s="175"/>
      <c r="AT1533" s="171" t="s">
        <v>226</v>
      </c>
      <c r="AU1533" s="171" t="s">
        <v>79</v>
      </c>
      <c r="AV1533" s="14" t="s">
        <v>77</v>
      </c>
      <c r="AW1533" s="14" t="s">
        <v>31</v>
      </c>
      <c r="AX1533" s="14" t="s">
        <v>69</v>
      </c>
      <c r="AY1533" s="171" t="s">
        <v>212</v>
      </c>
    </row>
    <row r="1534" spans="2:65" s="12" customFormat="1" x14ac:dyDescent="0.2">
      <c r="B1534" s="152"/>
      <c r="D1534" s="150" t="s">
        <v>226</v>
      </c>
      <c r="E1534" s="153" t="s">
        <v>19</v>
      </c>
      <c r="F1534" s="154" t="s">
        <v>1934</v>
      </c>
      <c r="H1534" s="155">
        <v>1500</v>
      </c>
      <c r="I1534" s="156"/>
      <c r="L1534" s="152"/>
      <c r="M1534" s="157"/>
      <c r="T1534" s="158"/>
      <c r="AT1534" s="153" t="s">
        <v>226</v>
      </c>
      <c r="AU1534" s="153" t="s">
        <v>79</v>
      </c>
      <c r="AV1534" s="12" t="s">
        <v>79</v>
      </c>
      <c r="AW1534" s="12" t="s">
        <v>31</v>
      </c>
      <c r="AX1534" s="12" t="s">
        <v>69</v>
      </c>
      <c r="AY1534" s="153" t="s">
        <v>212</v>
      </c>
    </row>
    <row r="1535" spans="2:65" s="13" customFormat="1" x14ac:dyDescent="0.2">
      <c r="B1535" s="159"/>
      <c r="D1535" s="150" t="s">
        <v>226</v>
      </c>
      <c r="E1535" s="160" t="s">
        <v>19</v>
      </c>
      <c r="F1535" s="161" t="s">
        <v>228</v>
      </c>
      <c r="H1535" s="162">
        <v>1500</v>
      </c>
      <c r="I1535" s="163"/>
      <c r="L1535" s="159"/>
      <c r="M1535" s="164"/>
      <c r="T1535" s="165"/>
      <c r="AT1535" s="160" t="s">
        <v>226</v>
      </c>
      <c r="AU1535" s="160" t="s">
        <v>79</v>
      </c>
      <c r="AV1535" s="13" t="s">
        <v>229</v>
      </c>
      <c r="AW1535" s="13" t="s">
        <v>31</v>
      </c>
      <c r="AX1535" s="13" t="s">
        <v>77</v>
      </c>
      <c r="AY1535" s="160" t="s">
        <v>212</v>
      </c>
    </row>
    <row r="1536" spans="2:65" s="1" customFormat="1" ht="24.2" customHeight="1" x14ac:dyDescent="0.2">
      <c r="B1536" s="34"/>
      <c r="C1536" s="133" t="s">
        <v>1935</v>
      </c>
      <c r="D1536" s="133" t="s">
        <v>215</v>
      </c>
      <c r="E1536" s="134" t="s">
        <v>1936</v>
      </c>
      <c r="F1536" s="135" t="s">
        <v>1937</v>
      </c>
      <c r="G1536" s="136" t="s">
        <v>536</v>
      </c>
      <c r="H1536" s="137">
        <v>450</v>
      </c>
      <c r="I1536" s="138"/>
      <c r="J1536" s="139">
        <f>ROUND(I1536*H1536,2)</f>
        <v>0</v>
      </c>
      <c r="K1536" s="135" t="s">
        <v>245</v>
      </c>
      <c r="L1536" s="34"/>
      <c r="M1536" s="140" t="s">
        <v>19</v>
      </c>
      <c r="N1536" s="141" t="s">
        <v>40</v>
      </c>
      <c r="P1536" s="142">
        <f>O1536*H1536</f>
        <v>0</v>
      </c>
      <c r="Q1536" s="142">
        <v>0</v>
      </c>
      <c r="R1536" s="142">
        <f>Q1536*H1536</f>
        <v>0</v>
      </c>
      <c r="S1536" s="142">
        <v>0</v>
      </c>
      <c r="T1536" s="143">
        <f>S1536*H1536</f>
        <v>0</v>
      </c>
      <c r="AR1536" s="144" t="s">
        <v>316</v>
      </c>
      <c r="AT1536" s="144" t="s">
        <v>215</v>
      </c>
      <c r="AU1536" s="144" t="s">
        <v>79</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1938</v>
      </c>
    </row>
    <row r="1537" spans="2:65" s="1" customFormat="1" ht="136.5" x14ac:dyDescent="0.2">
      <c r="B1537" s="34"/>
      <c r="D1537" s="150" t="s">
        <v>224</v>
      </c>
      <c r="F1537" s="151" t="s">
        <v>1932</v>
      </c>
      <c r="I1537" s="148"/>
      <c r="L1537" s="34"/>
      <c r="M1537" s="149"/>
      <c r="T1537" s="55"/>
      <c r="AT1537" s="19" t="s">
        <v>224</v>
      </c>
      <c r="AU1537" s="19" t="s">
        <v>79</v>
      </c>
    </row>
    <row r="1538" spans="2:65" s="14" customFormat="1" x14ac:dyDescent="0.2">
      <c r="B1538" s="170"/>
      <c r="D1538" s="150" t="s">
        <v>226</v>
      </c>
      <c r="E1538" s="171" t="s">
        <v>19</v>
      </c>
      <c r="F1538" s="172" t="s">
        <v>1939</v>
      </c>
      <c r="H1538" s="171" t="s">
        <v>19</v>
      </c>
      <c r="I1538" s="173"/>
      <c r="L1538" s="170"/>
      <c r="M1538" s="174"/>
      <c r="T1538" s="175"/>
      <c r="AT1538" s="171" t="s">
        <v>226</v>
      </c>
      <c r="AU1538" s="171" t="s">
        <v>79</v>
      </c>
      <c r="AV1538" s="14" t="s">
        <v>77</v>
      </c>
      <c r="AW1538" s="14" t="s">
        <v>31</v>
      </c>
      <c r="AX1538" s="14" t="s">
        <v>69</v>
      </c>
      <c r="AY1538" s="171" t="s">
        <v>212</v>
      </c>
    </row>
    <row r="1539" spans="2:65" s="12" customFormat="1" x14ac:dyDescent="0.2">
      <c r="B1539" s="152"/>
      <c r="D1539" s="150" t="s">
        <v>226</v>
      </c>
      <c r="E1539" s="153" t="s">
        <v>19</v>
      </c>
      <c r="F1539" s="154" t="s">
        <v>1940</v>
      </c>
      <c r="H1539" s="155">
        <v>450</v>
      </c>
      <c r="I1539" s="156"/>
      <c r="L1539" s="152"/>
      <c r="M1539" s="157"/>
      <c r="T1539" s="158"/>
      <c r="AT1539" s="153" t="s">
        <v>226</v>
      </c>
      <c r="AU1539" s="153" t="s">
        <v>79</v>
      </c>
      <c r="AV1539" s="12" t="s">
        <v>79</v>
      </c>
      <c r="AW1539" s="12" t="s">
        <v>31</v>
      </c>
      <c r="AX1539" s="12" t="s">
        <v>69</v>
      </c>
      <c r="AY1539" s="153" t="s">
        <v>212</v>
      </c>
    </row>
    <row r="1540" spans="2:65" s="13" customFormat="1" x14ac:dyDescent="0.2">
      <c r="B1540" s="159"/>
      <c r="D1540" s="150" t="s">
        <v>226</v>
      </c>
      <c r="E1540" s="160" t="s">
        <v>19</v>
      </c>
      <c r="F1540" s="161" t="s">
        <v>228</v>
      </c>
      <c r="H1540" s="162">
        <v>450</v>
      </c>
      <c r="I1540" s="163"/>
      <c r="L1540" s="159"/>
      <c r="M1540" s="164"/>
      <c r="T1540" s="165"/>
      <c r="AT1540" s="160" t="s">
        <v>226</v>
      </c>
      <c r="AU1540" s="160" t="s">
        <v>79</v>
      </c>
      <c r="AV1540" s="13" t="s">
        <v>229</v>
      </c>
      <c r="AW1540" s="13" t="s">
        <v>31</v>
      </c>
      <c r="AX1540" s="13" t="s">
        <v>77</v>
      </c>
      <c r="AY1540" s="160" t="s">
        <v>212</v>
      </c>
    </row>
    <row r="1541" spans="2:65" s="1" customFormat="1" ht="16.5" customHeight="1" x14ac:dyDescent="0.2">
      <c r="B1541" s="34"/>
      <c r="C1541" s="133" t="s">
        <v>1941</v>
      </c>
      <c r="D1541" s="133" t="s">
        <v>215</v>
      </c>
      <c r="E1541" s="134" t="s">
        <v>1942</v>
      </c>
      <c r="F1541" s="135" t="s">
        <v>1943</v>
      </c>
      <c r="G1541" s="136" t="s">
        <v>624</v>
      </c>
      <c r="H1541" s="137">
        <v>450</v>
      </c>
      <c r="I1541" s="138"/>
      <c r="J1541" s="139">
        <f>ROUND(I1541*H1541,2)</f>
        <v>0</v>
      </c>
      <c r="K1541" s="135" t="s">
        <v>245</v>
      </c>
      <c r="L1541" s="34"/>
      <c r="M1541" s="140" t="s">
        <v>19</v>
      </c>
      <c r="N1541" s="141" t="s">
        <v>40</v>
      </c>
      <c r="P1541" s="142">
        <f>O1541*H1541</f>
        <v>0</v>
      </c>
      <c r="Q1541" s="142">
        <v>0</v>
      </c>
      <c r="R1541" s="142">
        <f>Q1541*H1541</f>
        <v>0</v>
      </c>
      <c r="S1541" s="142">
        <v>0</v>
      </c>
      <c r="T1541" s="143">
        <f>S1541*H1541</f>
        <v>0</v>
      </c>
      <c r="AR1541" s="144" t="s">
        <v>316</v>
      </c>
      <c r="AT1541" s="144" t="s">
        <v>215</v>
      </c>
      <c r="AU1541" s="144" t="s">
        <v>79</v>
      </c>
      <c r="AY1541" s="19" t="s">
        <v>212</v>
      </c>
      <c r="BE1541" s="145">
        <f>IF(N1541="základní",J1541,0)</f>
        <v>0</v>
      </c>
      <c r="BF1541" s="145">
        <f>IF(N1541="snížená",J1541,0)</f>
        <v>0</v>
      </c>
      <c r="BG1541" s="145">
        <f>IF(N1541="zákl. přenesená",J1541,0)</f>
        <v>0</v>
      </c>
      <c r="BH1541" s="145">
        <f>IF(N1541="sníž. přenesená",J1541,0)</f>
        <v>0</v>
      </c>
      <c r="BI1541" s="145">
        <f>IF(N1541="nulová",J1541,0)</f>
        <v>0</v>
      </c>
      <c r="BJ1541" s="19" t="s">
        <v>77</v>
      </c>
      <c r="BK1541" s="145">
        <f>ROUND(I1541*H1541,2)</f>
        <v>0</v>
      </c>
      <c r="BL1541" s="19" t="s">
        <v>316</v>
      </c>
      <c r="BM1541" s="144" t="s">
        <v>1944</v>
      </c>
    </row>
    <row r="1542" spans="2:65" s="1" customFormat="1" ht="146.25" x14ac:dyDescent="0.2">
      <c r="B1542" s="34"/>
      <c r="D1542" s="150" t="s">
        <v>224</v>
      </c>
      <c r="F1542" s="151" t="s">
        <v>1945</v>
      </c>
      <c r="I1542" s="148"/>
      <c r="L1542" s="34"/>
      <c r="M1542" s="149"/>
      <c r="T1542" s="55"/>
      <c r="AT1542" s="19" t="s">
        <v>224</v>
      </c>
      <c r="AU1542" s="19" t="s">
        <v>79</v>
      </c>
    </row>
    <row r="1543" spans="2:65" s="14" customFormat="1" x14ac:dyDescent="0.2">
      <c r="B1543" s="170"/>
      <c r="D1543" s="150" t="s">
        <v>226</v>
      </c>
      <c r="E1543" s="171" t="s">
        <v>19</v>
      </c>
      <c r="F1543" s="172" t="s">
        <v>1946</v>
      </c>
      <c r="H1543" s="171" t="s">
        <v>19</v>
      </c>
      <c r="I1543" s="173"/>
      <c r="L1543" s="170"/>
      <c r="M1543" s="174"/>
      <c r="T1543" s="175"/>
      <c r="AT1543" s="171" t="s">
        <v>226</v>
      </c>
      <c r="AU1543" s="171" t="s">
        <v>79</v>
      </c>
      <c r="AV1543" s="14" t="s">
        <v>77</v>
      </c>
      <c r="AW1543" s="14" t="s">
        <v>31</v>
      </c>
      <c r="AX1543" s="14" t="s">
        <v>69</v>
      </c>
      <c r="AY1543" s="171" t="s">
        <v>212</v>
      </c>
    </row>
    <row r="1544" spans="2:65" s="12" customFormat="1" x14ac:dyDescent="0.2">
      <c r="B1544" s="152"/>
      <c r="D1544" s="150" t="s">
        <v>226</v>
      </c>
      <c r="E1544" s="153" t="s">
        <v>19</v>
      </c>
      <c r="F1544" s="154" t="s">
        <v>1947</v>
      </c>
      <c r="H1544" s="155">
        <v>450</v>
      </c>
      <c r="I1544" s="156"/>
      <c r="L1544" s="152"/>
      <c r="M1544" s="157"/>
      <c r="T1544" s="158"/>
      <c r="AT1544" s="153" t="s">
        <v>226</v>
      </c>
      <c r="AU1544" s="153" t="s">
        <v>79</v>
      </c>
      <c r="AV1544" s="12" t="s">
        <v>79</v>
      </c>
      <c r="AW1544" s="12" t="s">
        <v>31</v>
      </c>
      <c r="AX1544" s="12" t="s">
        <v>69</v>
      </c>
      <c r="AY1544" s="153" t="s">
        <v>212</v>
      </c>
    </row>
    <row r="1545" spans="2:65" s="13" customFormat="1" x14ac:dyDescent="0.2">
      <c r="B1545" s="159"/>
      <c r="D1545" s="150" t="s">
        <v>226</v>
      </c>
      <c r="E1545" s="160" t="s">
        <v>19</v>
      </c>
      <c r="F1545" s="161" t="s">
        <v>228</v>
      </c>
      <c r="H1545" s="162">
        <v>450</v>
      </c>
      <c r="I1545" s="163"/>
      <c r="L1545" s="159"/>
      <c r="M1545" s="164"/>
      <c r="T1545" s="165"/>
      <c r="AT1545" s="160" t="s">
        <v>226</v>
      </c>
      <c r="AU1545" s="160" t="s">
        <v>79</v>
      </c>
      <c r="AV1545" s="13" t="s">
        <v>229</v>
      </c>
      <c r="AW1545" s="13" t="s">
        <v>31</v>
      </c>
      <c r="AX1545" s="13" t="s">
        <v>77</v>
      </c>
      <c r="AY1545" s="160" t="s">
        <v>212</v>
      </c>
    </row>
    <row r="1546" spans="2:65" s="1" customFormat="1" ht="16.5" customHeight="1" x14ac:dyDescent="0.2">
      <c r="B1546" s="34"/>
      <c r="C1546" s="133" t="s">
        <v>1948</v>
      </c>
      <c r="D1546" s="133" t="s">
        <v>215</v>
      </c>
      <c r="E1546" s="134" t="s">
        <v>1949</v>
      </c>
      <c r="F1546" s="135" t="s">
        <v>1950</v>
      </c>
      <c r="G1546" s="136" t="s">
        <v>624</v>
      </c>
      <c r="H1546" s="137">
        <v>30</v>
      </c>
      <c r="I1546" s="138"/>
      <c r="J1546" s="139">
        <f>ROUND(I1546*H1546,2)</f>
        <v>0</v>
      </c>
      <c r="K1546" s="135" t="s">
        <v>245</v>
      </c>
      <c r="L1546" s="34"/>
      <c r="M1546" s="140" t="s">
        <v>19</v>
      </c>
      <c r="N1546" s="141" t="s">
        <v>40</v>
      </c>
      <c r="P1546" s="142">
        <f>O1546*H1546</f>
        <v>0</v>
      </c>
      <c r="Q1546" s="142">
        <v>0</v>
      </c>
      <c r="R1546" s="142">
        <f>Q1546*H1546</f>
        <v>0</v>
      </c>
      <c r="S1546" s="142">
        <v>0</v>
      </c>
      <c r="T1546" s="143">
        <f>S1546*H1546</f>
        <v>0</v>
      </c>
      <c r="AR1546" s="144" t="s">
        <v>316</v>
      </c>
      <c r="AT1546" s="144" t="s">
        <v>215</v>
      </c>
      <c r="AU1546" s="144" t="s">
        <v>79</v>
      </c>
      <c r="AY1546" s="19" t="s">
        <v>212</v>
      </c>
      <c r="BE1546" s="145">
        <f>IF(N1546="základní",J1546,0)</f>
        <v>0</v>
      </c>
      <c r="BF1546" s="145">
        <f>IF(N1546="snížená",J1546,0)</f>
        <v>0</v>
      </c>
      <c r="BG1546" s="145">
        <f>IF(N1546="zákl. přenesená",J1546,0)</f>
        <v>0</v>
      </c>
      <c r="BH1546" s="145">
        <f>IF(N1546="sníž. přenesená",J1546,0)</f>
        <v>0</v>
      </c>
      <c r="BI1546" s="145">
        <f>IF(N1546="nulová",J1546,0)</f>
        <v>0</v>
      </c>
      <c r="BJ1546" s="19" t="s">
        <v>77</v>
      </c>
      <c r="BK1546" s="145">
        <f>ROUND(I1546*H1546,2)</f>
        <v>0</v>
      </c>
      <c r="BL1546" s="19" t="s">
        <v>316</v>
      </c>
      <c r="BM1546" s="144" t="s">
        <v>1951</v>
      </c>
    </row>
    <row r="1547" spans="2:65" s="1" customFormat="1" ht="136.5" x14ac:dyDescent="0.2">
      <c r="B1547" s="34"/>
      <c r="D1547" s="150" t="s">
        <v>224</v>
      </c>
      <c r="F1547" s="151" t="s">
        <v>1952</v>
      </c>
      <c r="I1547" s="148"/>
      <c r="L1547" s="34"/>
      <c r="M1547" s="149"/>
      <c r="T1547" s="55"/>
      <c r="AT1547" s="19" t="s">
        <v>224</v>
      </c>
      <c r="AU1547" s="19" t="s">
        <v>79</v>
      </c>
    </row>
    <row r="1548" spans="2:65" s="14" customFormat="1" x14ac:dyDescent="0.2">
      <c r="B1548" s="170"/>
      <c r="D1548" s="150" t="s">
        <v>226</v>
      </c>
      <c r="E1548" s="171" t="s">
        <v>19</v>
      </c>
      <c r="F1548" s="172" t="s">
        <v>1953</v>
      </c>
      <c r="H1548" s="171" t="s">
        <v>19</v>
      </c>
      <c r="I1548" s="173"/>
      <c r="L1548" s="170"/>
      <c r="M1548" s="174"/>
      <c r="T1548" s="175"/>
      <c r="AT1548" s="171" t="s">
        <v>226</v>
      </c>
      <c r="AU1548" s="171" t="s">
        <v>79</v>
      </c>
      <c r="AV1548" s="14" t="s">
        <v>77</v>
      </c>
      <c r="AW1548" s="14" t="s">
        <v>31</v>
      </c>
      <c r="AX1548" s="14" t="s">
        <v>69</v>
      </c>
      <c r="AY1548" s="171" t="s">
        <v>212</v>
      </c>
    </row>
    <row r="1549" spans="2:65" s="12" customFormat="1" x14ac:dyDescent="0.2">
      <c r="B1549" s="152"/>
      <c r="D1549" s="150" t="s">
        <v>226</v>
      </c>
      <c r="E1549" s="153" t="s">
        <v>19</v>
      </c>
      <c r="F1549" s="154" t="s">
        <v>1954</v>
      </c>
      <c r="H1549" s="155">
        <v>30</v>
      </c>
      <c r="I1549" s="156"/>
      <c r="L1549" s="152"/>
      <c r="M1549" s="157"/>
      <c r="T1549" s="158"/>
      <c r="AT1549" s="153" t="s">
        <v>226</v>
      </c>
      <c r="AU1549" s="153" t="s">
        <v>79</v>
      </c>
      <c r="AV1549" s="12" t="s">
        <v>79</v>
      </c>
      <c r="AW1549" s="12" t="s">
        <v>31</v>
      </c>
      <c r="AX1549" s="12" t="s">
        <v>69</v>
      </c>
      <c r="AY1549" s="153" t="s">
        <v>212</v>
      </c>
    </row>
    <row r="1550" spans="2:65" s="13" customFormat="1" x14ac:dyDescent="0.2">
      <c r="B1550" s="159"/>
      <c r="D1550" s="150" t="s">
        <v>226</v>
      </c>
      <c r="E1550" s="160" t="s">
        <v>19</v>
      </c>
      <c r="F1550" s="161" t="s">
        <v>228</v>
      </c>
      <c r="H1550" s="162">
        <v>30</v>
      </c>
      <c r="I1550" s="163"/>
      <c r="L1550" s="159"/>
      <c r="M1550" s="164"/>
      <c r="T1550" s="165"/>
      <c r="AT1550" s="160" t="s">
        <v>226</v>
      </c>
      <c r="AU1550" s="160" t="s">
        <v>79</v>
      </c>
      <c r="AV1550" s="13" t="s">
        <v>229</v>
      </c>
      <c r="AW1550" s="13" t="s">
        <v>31</v>
      </c>
      <c r="AX1550" s="13" t="s">
        <v>77</v>
      </c>
      <c r="AY1550" s="160" t="s">
        <v>212</v>
      </c>
    </row>
    <row r="1551" spans="2:65" s="1" customFormat="1" ht="16.5" customHeight="1" x14ac:dyDescent="0.2">
      <c r="B1551" s="34"/>
      <c r="C1551" s="133" t="s">
        <v>1955</v>
      </c>
      <c r="D1551" s="133" t="s">
        <v>215</v>
      </c>
      <c r="E1551" s="134" t="s">
        <v>1956</v>
      </c>
      <c r="F1551" s="135" t="s">
        <v>1957</v>
      </c>
      <c r="G1551" s="136" t="s">
        <v>624</v>
      </c>
      <c r="H1551" s="137">
        <v>10</v>
      </c>
      <c r="I1551" s="138"/>
      <c r="J1551" s="139">
        <f>ROUND(I1551*H1551,2)</f>
        <v>0</v>
      </c>
      <c r="K1551" s="135" t="s">
        <v>245</v>
      </c>
      <c r="L1551" s="34"/>
      <c r="M1551" s="140" t="s">
        <v>19</v>
      </c>
      <c r="N1551" s="141" t="s">
        <v>40</v>
      </c>
      <c r="P1551" s="142">
        <f>O1551*H1551</f>
        <v>0</v>
      </c>
      <c r="Q1551" s="142">
        <v>0</v>
      </c>
      <c r="R1551" s="142">
        <f>Q1551*H1551</f>
        <v>0</v>
      </c>
      <c r="S1551" s="142">
        <v>0</v>
      </c>
      <c r="T1551" s="143">
        <f>S1551*H1551</f>
        <v>0</v>
      </c>
      <c r="AR1551" s="144" t="s">
        <v>316</v>
      </c>
      <c r="AT1551" s="144" t="s">
        <v>215</v>
      </c>
      <c r="AU1551" s="144" t="s">
        <v>79</v>
      </c>
      <c r="AY1551" s="19" t="s">
        <v>212</v>
      </c>
      <c r="BE1551" s="145">
        <f>IF(N1551="základní",J1551,0)</f>
        <v>0</v>
      </c>
      <c r="BF1551" s="145">
        <f>IF(N1551="snížená",J1551,0)</f>
        <v>0</v>
      </c>
      <c r="BG1551" s="145">
        <f>IF(N1551="zákl. přenesená",J1551,0)</f>
        <v>0</v>
      </c>
      <c r="BH1551" s="145">
        <f>IF(N1551="sníž. přenesená",J1551,0)</f>
        <v>0</v>
      </c>
      <c r="BI1551" s="145">
        <f>IF(N1551="nulová",J1551,0)</f>
        <v>0</v>
      </c>
      <c r="BJ1551" s="19" t="s">
        <v>77</v>
      </c>
      <c r="BK1551" s="145">
        <f>ROUND(I1551*H1551,2)</f>
        <v>0</v>
      </c>
      <c r="BL1551" s="19" t="s">
        <v>316</v>
      </c>
      <c r="BM1551" s="144" t="s">
        <v>1958</v>
      </c>
    </row>
    <row r="1552" spans="2:65" s="1" customFormat="1" ht="136.5" x14ac:dyDescent="0.2">
      <c r="B1552" s="34"/>
      <c r="D1552" s="150" t="s">
        <v>224</v>
      </c>
      <c r="F1552" s="151" t="s">
        <v>1959</v>
      </c>
      <c r="I1552" s="148"/>
      <c r="L1552" s="34"/>
      <c r="M1552" s="149"/>
      <c r="T1552" s="55"/>
      <c r="AT1552" s="19" t="s">
        <v>224</v>
      </c>
      <c r="AU1552" s="19" t="s">
        <v>79</v>
      </c>
    </row>
    <row r="1553" spans="2:65" s="14" customFormat="1" x14ac:dyDescent="0.2">
      <c r="B1553" s="170"/>
      <c r="D1553" s="150" t="s">
        <v>226</v>
      </c>
      <c r="E1553" s="171" t="s">
        <v>19</v>
      </c>
      <c r="F1553" s="172" t="s">
        <v>1960</v>
      </c>
      <c r="H1553" s="171" t="s">
        <v>19</v>
      </c>
      <c r="I1553" s="173"/>
      <c r="L1553" s="170"/>
      <c r="M1553" s="174"/>
      <c r="T1553" s="175"/>
      <c r="AT1553" s="171" t="s">
        <v>226</v>
      </c>
      <c r="AU1553" s="171" t="s">
        <v>79</v>
      </c>
      <c r="AV1553" s="14" t="s">
        <v>77</v>
      </c>
      <c r="AW1553" s="14" t="s">
        <v>31</v>
      </c>
      <c r="AX1553" s="14" t="s">
        <v>69</v>
      </c>
      <c r="AY1553" s="171" t="s">
        <v>212</v>
      </c>
    </row>
    <row r="1554" spans="2:65" s="12" customFormat="1" x14ac:dyDescent="0.2">
      <c r="B1554" s="152"/>
      <c r="D1554" s="150" t="s">
        <v>226</v>
      </c>
      <c r="E1554" s="153" t="s">
        <v>19</v>
      </c>
      <c r="F1554" s="154" t="s">
        <v>1961</v>
      </c>
      <c r="H1554" s="155">
        <v>10</v>
      </c>
      <c r="I1554" s="156"/>
      <c r="L1554" s="152"/>
      <c r="M1554" s="157"/>
      <c r="T1554" s="158"/>
      <c r="AT1554" s="153" t="s">
        <v>226</v>
      </c>
      <c r="AU1554" s="153" t="s">
        <v>79</v>
      </c>
      <c r="AV1554" s="12" t="s">
        <v>79</v>
      </c>
      <c r="AW1554" s="12" t="s">
        <v>31</v>
      </c>
      <c r="AX1554" s="12" t="s">
        <v>69</v>
      </c>
      <c r="AY1554" s="153" t="s">
        <v>212</v>
      </c>
    </row>
    <row r="1555" spans="2:65" s="13" customFormat="1" x14ac:dyDescent="0.2">
      <c r="B1555" s="159"/>
      <c r="D1555" s="150" t="s">
        <v>226</v>
      </c>
      <c r="E1555" s="160" t="s">
        <v>19</v>
      </c>
      <c r="F1555" s="161" t="s">
        <v>228</v>
      </c>
      <c r="H1555" s="162">
        <v>10</v>
      </c>
      <c r="I1555" s="163"/>
      <c r="L1555" s="159"/>
      <c r="M1555" s="164"/>
      <c r="T1555" s="165"/>
      <c r="AT1555" s="160" t="s">
        <v>226</v>
      </c>
      <c r="AU1555" s="160" t="s">
        <v>79</v>
      </c>
      <c r="AV1555" s="13" t="s">
        <v>229</v>
      </c>
      <c r="AW1555" s="13" t="s">
        <v>31</v>
      </c>
      <c r="AX1555" s="13" t="s">
        <v>77</v>
      </c>
      <c r="AY1555" s="160" t="s">
        <v>212</v>
      </c>
    </row>
    <row r="1556" spans="2:65" s="1" customFormat="1" ht="16.5" customHeight="1" x14ac:dyDescent="0.2">
      <c r="B1556" s="34"/>
      <c r="C1556" s="133" t="s">
        <v>1962</v>
      </c>
      <c r="D1556" s="133" t="s">
        <v>215</v>
      </c>
      <c r="E1556" s="134" t="s">
        <v>1963</v>
      </c>
      <c r="F1556" s="135" t="s">
        <v>1964</v>
      </c>
      <c r="G1556" s="136" t="s">
        <v>624</v>
      </c>
      <c r="H1556" s="137">
        <v>15</v>
      </c>
      <c r="I1556" s="138"/>
      <c r="J1556" s="139">
        <f>ROUND(I1556*H1556,2)</f>
        <v>0</v>
      </c>
      <c r="K1556" s="135" t="s">
        <v>245</v>
      </c>
      <c r="L1556" s="34"/>
      <c r="M1556" s="140" t="s">
        <v>19</v>
      </c>
      <c r="N1556" s="141" t="s">
        <v>40</v>
      </c>
      <c r="P1556" s="142">
        <f>O1556*H1556</f>
        <v>0</v>
      </c>
      <c r="Q1556" s="142">
        <v>0</v>
      </c>
      <c r="R1556" s="142">
        <f>Q1556*H1556</f>
        <v>0</v>
      </c>
      <c r="S1556" s="142">
        <v>0</v>
      </c>
      <c r="T1556" s="143">
        <f>S1556*H1556</f>
        <v>0</v>
      </c>
      <c r="AR1556" s="144" t="s">
        <v>316</v>
      </c>
      <c r="AT1556" s="144" t="s">
        <v>215</v>
      </c>
      <c r="AU1556" s="144" t="s">
        <v>79</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1965</v>
      </c>
    </row>
    <row r="1557" spans="2:65" s="1" customFormat="1" ht="136.5" x14ac:dyDescent="0.2">
      <c r="B1557" s="34"/>
      <c r="D1557" s="150" t="s">
        <v>224</v>
      </c>
      <c r="F1557" s="151" t="s">
        <v>1966</v>
      </c>
      <c r="I1557" s="148"/>
      <c r="L1557" s="34"/>
      <c r="M1557" s="149"/>
      <c r="T1557" s="55"/>
      <c r="AT1557" s="19" t="s">
        <v>224</v>
      </c>
      <c r="AU1557" s="19" t="s">
        <v>79</v>
      </c>
    </row>
    <row r="1558" spans="2:65" s="14" customFormat="1" x14ac:dyDescent="0.2">
      <c r="B1558" s="170"/>
      <c r="D1558" s="150" t="s">
        <v>226</v>
      </c>
      <c r="E1558" s="171" t="s">
        <v>19</v>
      </c>
      <c r="F1558" s="172" t="s">
        <v>1967</v>
      </c>
      <c r="H1558" s="171" t="s">
        <v>19</v>
      </c>
      <c r="I1558" s="173"/>
      <c r="L1558" s="170"/>
      <c r="M1558" s="174"/>
      <c r="T1558" s="175"/>
      <c r="AT1558" s="171" t="s">
        <v>226</v>
      </c>
      <c r="AU1558" s="171" t="s">
        <v>79</v>
      </c>
      <c r="AV1558" s="14" t="s">
        <v>77</v>
      </c>
      <c r="AW1558" s="14" t="s">
        <v>31</v>
      </c>
      <c r="AX1558" s="14" t="s">
        <v>69</v>
      </c>
      <c r="AY1558" s="171" t="s">
        <v>212</v>
      </c>
    </row>
    <row r="1559" spans="2:65" s="12" customFormat="1" x14ac:dyDescent="0.2">
      <c r="B1559" s="152"/>
      <c r="D1559" s="150" t="s">
        <v>226</v>
      </c>
      <c r="E1559" s="153" t="s">
        <v>19</v>
      </c>
      <c r="F1559" s="154" t="s">
        <v>1968</v>
      </c>
      <c r="H1559" s="155">
        <v>15</v>
      </c>
      <c r="I1559" s="156"/>
      <c r="L1559" s="152"/>
      <c r="M1559" s="157"/>
      <c r="T1559" s="158"/>
      <c r="AT1559" s="153" t="s">
        <v>226</v>
      </c>
      <c r="AU1559" s="153" t="s">
        <v>79</v>
      </c>
      <c r="AV1559" s="12" t="s">
        <v>79</v>
      </c>
      <c r="AW1559" s="12" t="s">
        <v>31</v>
      </c>
      <c r="AX1559" s="12" t="s">
        <v>69</v>
      </c>
      <c r="AY1559" s="153" t="s">
        <v>212</v>
      </c>
    </row>
    <row r="1560" spans="2:65" s="13" customFormat="1" x14ac:dyDescent="0.2">
      <c r="B1560" s="159"/>
      <c r="D1560" s="150" t="s">
        <v>226</v>
      </c>
      <c r="E1560" s="160" t="s">
        <v>19</v>
      </c>
      <c r="F1560" s="161" t="s">
        <v>228</v>
      </c>
      <c r="H1560" s="162">
        <v>15</v>
      </c>
      <c r="I1560" s="163"/>
      <c r="L1560" s="159"/>
      <c r="M1560" s="164"/>
      <c r="T1560" s="165"/>
      <c r="AT1560" s="160" t="s">
        <v>226</v>
      </c>
      <c r="AU1560" s="160" t="s">
        <v>79</v>
      </c>
      <c r="AV1560" s="13" t="s">
        <v>229</v>
      </c>
      <c r="AW1560" s="13" t="s">
        <v>31</v>
      </c>
      <c r="AX1560" s="13" t="s">
        <v>77</v>
      </c>
      <c r="AY1560" s="160" t="s">
        <v>212</v>
      </c>
    </row>
    <row r="1561" spans="2:65" s="1" customFormat="1" ht="24.2" customHeight="1" x14ac:dyDescent="0.2">
      <c r="B1561" s="34"/>
      <c r="C1561" s="133" t="s">
        <v>1969</v>
      </c>
      <c r="D1561" s="133" t="s">
        <v>215</v>
      </c>
      <c r="E1561" s="134" t="s">
        <v>1970</v>
      </c>
      <c r="F1561" s="135" t="s">
        <v>1971</v>
      </c>
      <c r="G1561" s="136" t="s">
        <v>536</v>
      </c>
      <c r="H1561" s="137">
        <v>1500</v>
      </c>
      <c r="I1561" s="138"/>
      <c r="J1561" s="139">
        <f>ROUND(I1561*H1561,2)</f>
        <v>0</v>
      </c>
      <c r="K1561" s="135" t="s">
        <v>245</v>
      </c>
      <c r="L1561" s="34"/>
      <c r="M1561" s="140" t="s">
        <v>19</v>
      </c>
      <c r="N1561" s="141" t="s">
        <v>40</v>
      </c>
      <c r="P1561" s="142">
        <f>O1561*H1561</f>
        <v>0</v>
      </c>
      <c r="Q1561" s="142">
        <v>0</v>
      </c>
      <c r="R1561" s="142">
        <f>Q1561*H1561</f>
        <v>0</v>
      </c>
      <c r="S1561" s="142">
        <v>0</v>
      </c>
      <c r="T1561" s="143">
        <f>S1561*H1561</f>
        <v>0</v>
      </c>
      <c r="AR1561" s="144" t="s">
        <v>316</v>
      </c>
      <c r="AT1561" s="144" t="s">
        <v>215</v>
      </c>
      <c r="AU1561" s="144" t="s">
        <v>79</v>
      </c>
      <c r="AY1561" s="19" t="s">
        <v>212</v>
      </c>
      <c r="BE1561" s="145">
        <f>IF(N1561="základní",J1561,0)</f>
        <v>0</v>
      </c>
      <c r="BF1561" s="145">
        <f>IF(N1561="snížená",J1561,0)</f>
        <v>0</v>
      </c>
      <c r="BG1561" s="145">
        <f>IF(N1561="zákl. přenesená",J1561,0)</f>
        <v>0</v>
      </c>
      <c r="BH1561" s="145">
        <f>IF(N1561="sníž. přenesená",J1561,0)</f>
        <v>0</v>
      </c>
      <c r="BI1561" s="145">
        <f>IF(N1561="nulová",J1561,0)</f>
        <v>0</v>
      </c>
      <c r="BJ1561" s="19" t="s">
        <v>77</v>
      </c>
      <c r="BK1561" s="145">
        <f>ROUND(I1561*H1561,2)</f>
        <v>0</v>
      </c>
      <c r="BL1561" s="19" t="s">
        <v>316</v>
      </c>
      <c r="BM1561" s="144" t="s">
        <v>1972</v>
      </c>
    </row>
    <row r="1562" spans="2:65" s="1" customFormat="1" ht="146.25" x14ac:dyDescent="0.2">
      <c r="B1562" s="34"/>
      <c r="D1562" s="150" t="s">
        <v>224</v>
      </c>
      <c r="F1562" s="151" t="s">
        <v>1973</v>
      </c>
      <c r="I1562" s="148"/>
      <c r="L1562" s="34"/>
      <c r="M1562" s="149"/>
      <c r="T1562" s="55"/>
      <c r="AT1562" s="19" t="s">
        <v>224</v>
      </c>
      <c r="AU1562" s="19" t="s">
        <v>79</v>
      </c>
    </row>
    <row r="1563" spans="2:65" s="14" customFormat="1" x14ac:dyDescent="0.2">
      <c r="B1563" s="170"/>
      <c r="D1563" s="150" t="s">
        <v>226</v>
      </c>
      <c r="E1563" s="171" t="s">
        <v>19</v>
      </c>
      <c r="F1563" s="172" t="s">
        <v>1974</v>
      </c>
      <c r="H1563" s="171" t="s">
        <v>19</v>
      </c>
      <c r="I1563" s="173"/>
      <c r="L1563" s="170"/>
      <c r="M1563" s="174"/>
      <c r="T1563" s="175"/>
      <c r="AT1563" s="171" t="s">
        <v>226</v>
      </c>
      <c r="AU1563" s="171" t="s">
        <v>79</v>
      </c>
      <c r="AV1563" s="14" t="s">
        <v>77</v>
      </c>
      <c r="AW1563" s="14" t="s">
        <v>31</v>
      </c>
      <c r="AX1563" s="14" t="s">
        <v>69</v>
      </c>
      <c r="AY1563" s="171" t="s">
        <v>212</v>
      </c>
    </row>
    <row r="1564" spans="2:65" s="12" customFormat="1" x14ac:dyDescent="0.2">
      <c r="B1564" s="152"/>
      <c r="D1564" s="150" t="s">
        <v>226</v>
      </c>
      <c r="E1564" s="153" t="s">
        <v>19</v>
      </c>
      <c r="F1564" s="154" t="s">
        <v>1934</v>
      </c>
      <c r="H1564" s="155">
        <v>1500</v>
      </c>
      <c r="I1564" s="156"/>
      <c r="L1564" s="152"/>
      <c r="M1564" s="157"/>
      <c r="T1564" s="158"/>
      <c r="AT1564" s="153" t="s">
        <v>226</v>
      </c>
      <c r="AU1564" s="153" t="s">
        <v>79</v>
      </c>
      <c r="AV1564" s="12" t="s">
        <v>79</v>
      </c>
      <c r="AW1564" s="12" t="s">
        <v>31</v>
      </c>
      <c r="AX1564" s="12" t="s">
        <v>69</v>
      </c>
      <c r="AY1564" s="153" t="s">
        <v>212</v>
      </c>
    </row>
    <row r="1565" spans="2:65" s="13" customFormat="1" x14ac:dyDescent="0.2">
      <c r="B1565" s="159"/>
      <c r="D1565" s="150" t="s">
        <v>226</v>
      </c>
      <c r="E1565" s="160" t="s">
        <v>19</v>
      </c>
      <c r="F1565" s="161" t="s">
        <v>228</v>
      </c>
      <c r="H1565" s="162">
        <v>1500</v>
      </c>
      <c r="I1565" s="163"/>
      <c r="L1565" s="159"/>
      <c r="M1565" s="164"/>
      <c r="T1565" s="165"/>
      <c r="AT1565" s="160" t="s">
        <v>226</v>
      </c>
      <c r="AU1565" s="160" t="s">
        <v>79</v>
      </c>
      <c r="AV1565" s="13" t="s">
        <v>229</v>
      </c>
      <c r="AW1565" s="13" t="s">
        <v>31</v>
      </c>
      <c r="AX1565" s="13" t="s">
        <v>77</v>
      </c>
      <c r="AY1565" s="160" t="s">
        <v>212</v>
      </c>
    </row>
    <row r="1566" spans="2:65" s="1" customFormat="1" ht="16.5" customHeight="1" x14ac:dyDescent="0.2">
      <c r="B1566" s="34"/>
      <c r="C1566" s="133" t="s">
        <v>1975</v>
      </c>
      <c r="D1566" s="133" t="s">
        <v>215</v>
      </c>
      <c r="E1566" s="134" t="s">
        <v>1976</v>
      </c>
      <c r="F1566" s="135" t="s">
        <v>1977</v>
      </c>
      <c r="G1566" s="136" t="s">
        <v>624</v>
      </c>
      <c r="H1566" s="137">
        <v>400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316</v>
      </c>
      <c r="AT1566" s="144" t="s">
        <v>215</v>
      </c>
      <c r="AU1566" s="144" t="s">
        <v>79</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316</v>
      </c>
      <c r="BM1566" s="144" t="s">
        <v>1978</v>
      </c>
    </row>
    <row r="1567" spans="2:65" s="1" customFormat="1" ht="146.25" x14ac:dyDescent="0.2">
      <c r="B1567" s="34"/>
      <c r="D1567" s="150" t="s">
        <v>224</v>
      </c>
      <c r="F1567" s="151" t="s">
        <v>1979</v>
      </c>
      <c r="I1567" s="148"/>
      <c r="L1567" s="34"/>
      <c r="M1567" s="149"/>
      <c r="T1567" s="55"/>
      <c r="AT1567" s="19" t="s">
        <v>224</v>
      </c>
      <c r="AU1567" s="19" t="s">
        <v>79</v>
      </c>
    </row>
    <row r="1568" spans="2:65" s="14" customFormat="1" x14ac:dyDescent="0.2">
      <c r="B1568" s="170"/>
      <c r="D1568" s="150" t="s">
        <v>226</v>
      </c>
      <c r="E1568" s="171" t="s">
        <v>19</v>
      </c>
      <c r="F1568" s="172" t="s">
        <v>1980</v>
      </c>
      <c r="H1568" s="171" t="s">
        <v>19</v>
      </c>
      <c r="I1568" s="173"/>
      <c r="L1568" s="170"/>
      <c r="M1568" s="174"/>
      <c r="T1568" s="175"/>
      <c r="AT1568" s="171" t="s">
        <v>226</v>
      </c>
      <c r="AU1568" s="171" t="s">
        <v>79</v>
      </c>
      <c r="AV1568" s="14" t="s">
        <v>77</v>
      </c>
      <c r="AW1568" s="14" t="s">
        <v>31</v>
      </c>
      <c r="AX1568" s="14" t="s">
        <v>69</v>
      </c>
      <c r="AY1568" s="171" t="s">
        <v>212</v>
      </c>
    </row>
    <row r="1569" spans="2:65" s="12" customFormat="1" x14ac:dyDescent="0.2">
      <c r="B1569" s="152"/>
      <c r="D1569" s="150" t="s">
        <v>226</v>
      </c>
      <c r="E1569" s="153" t="s">
        <v>19</v>
      </c>
      <c r="F1569" s="154" t="s">
        <v>1668</v>
      </c>
      <c r="H1569" s="155">
        <v>400</v>
      </c>
      <c r="I1569" s="156"/>
      <c r="L1569" s="152"/>
      <c r="M1569" s="157"/>
      <c r="T1569" s="158"/>
      <c r="AT1569" s="153" t="s">
        <v>226</v>
      </c>
      <c r="AU1569" s="153" t="s">
        <v>79</v>
      </c>
      <c r="AV1569" s="12" t="s">
        <v>79</v>
      </c>
      <c r="AW1569" s="12" t="s">
        <v>31</v>
      </c>
      <c r="AX1569" s="12" t="s">
        <v>69</v>
      </c>
      <c r="AY1569" s="153" t="s">
        <v>212</v>
      </c>
    </row>
    <row r="1570" spans="2:65" s="13" customFormat="1" x14ac:dyDescent="0.2">
      <c r="B1570" s="159"/>
      <c r="D1570" s="150" t="s">
        <v>226</v>
      </c>
      <c r="E1570" s="160" t="s">
        <v>19</v>
      </c>
      <c r="F1570" s="161" t="s">
        <v>228</v>
      </c>
      <c r="H1570" s="162">
        <v>400</v>
      </c>
      <c r="I1570" s="163"/>
      <c r="L1570" s="159"/>
      <c r="M1570" s="164"/>
      <c r="T1570" s="165"/>
      <c r="AT1570" s="160" t="s">
        <v>226</v>
      </c>
      <c r="AU1570" s="160" t="s">
        <v>79</v>
      </c>
      <c r="AV1570" s="13" t="s">
        <v>229</v>
      </c>
      <c r="AW1570" s="13" t="s">
        <v>31</v>
      </c>
      <c r="AX1570" s="13" t="s">
        <v>77</v>
      </c>
      <c r="AY1570" s="160" t="s">
        <v>212</v>
      </c>
    </row>
    <row r="1571" spans="2:65" s="1" customFormat="1" ht="16.5" customHeight="1" x14ac:dyDescent="0.2">
      <c r="B1571" s="34"/>
      <c r="C1571" s="133" t="s">
        <v>1981</v>
      </c>
      <c r="D1571" s="133" t="s">
        <v>215</v>
      </c>
      <c r="E1571" s="134" t="s">
        <v>1982</v>
      </c>
      <c r="F1571" s="135" t="s">
        <v>1983</v>
      </c>
      <c r="G1571" s="136" t="s">
        <v>624</v>
      </c>
      <c r="H1571" s="137">
        <v>80</v>
      </c>
      <c r="I1571" s="138"/>
      <c r="J1571" s="139">
        <f>ROUND(I1571*H1571,2)</f>
        <v>0</v>
      </c>
      <c r="K1571" s="135" t="s">
        <v>245</v>
      </c>
      <c r="L1571" s="34"/>
      <c r="M1571" s="140" t="s">
        <v>19</v>
      </c>
      <c r="N1571" s="141" t="s">
        <v>40</v>
      </c>
      <c r="P1571" s="142">
        <f>O1571*H1571</f>
        <v>0</v>
      </c>
      <c r="Q1571" s="142">
        <v>0</v>
      </c>
      <c r="R1571" s="142">
        <f>Q1571*H1571</f>
        <v>0</v>
      </c>
      <c r="S1571" s="142">
        <v>0</v>
      </c>
      <c r="T1571" s="143">
        <f>S1571*H1571</f>
        <v>0</v>
      </c>
      <c r="AR1571" s="144" t="s">
        <v>316</v>
      </c>
      <c r="AT1571" s="144" t="s">
        <v>215</v>
      </c>
      <c r="AU1571" s="144" t="s">
        <v>79</v>
      </c>
      <c r="AY1571" s="19" t="s">
        <v>212</v>
      </c>
      <c r="BE1571" s="145">
        <f>IF(N1571="základní",J1571,0)</f>
        <v>0</v>
      </c>
      <c r="BF1571" s="145">
        <f>IF(N1571="snížená",J1571,0)</f>
        <v>0</v>
      </c>
      <c r="BG1571" s="145">
        <f>IF(N1571="zákl. přenesená",J1571,0)</f>
        <v>0</v>
      </c>
      <c r="BH1571" s="145">
        <f>IF(N1571="sníž. přenesená",J1571,0)</f>
        <v>0</v>
      </c>
      <c r="BI1571" s="145">
        <f>IF(N1571="nulová",J1571,0)</f>
        <v>0</v>
      </c>
      <c r="BJ1571" s="19" t="s">
        <v>77</v>
      </c>
      <c r="BK1571" s="145">
        <f>ROUND(I1571*H1571,2)</f>
        <v>0</v>
      </c>
      <c r="BL1571" s="19" t="s">
        <v>316</v>
      </c>
      <c r="BM1571" s="144" t="s">
        <v>1984</v>
      </c>
    </row>
    <row r="1572" spans="2:65" s="1" customFormat="1" ht="136.5" x14ac:dyDescent="0.2">
      <c r="B1572" s="34"/>
      <c r="D1572" s="150" t="s">
        <v>224</v>
      </c>
      <c r="F1572" s="151" t="s">
        <v>1985</v>
      </c>
      <c r="I1572" s="148"/>
      <c r="L1572" s="34"/>
      <c r="M1572" s="149"/>
      <c r="T1572" s="55"/>
      <c r="AT1572" s="19" t="s">
        <v>224</v>
      </c>
      <c r="AU1572" s="19" t="s">
        <v>79</v>
      </c>
    </row>
    <row r="1573" spans="2:65" s="14" customFormat="1" x14ac:dyDescent="0.2">
      <c r="B1573" s="170"/>
      <c r="D1573" s="150" t="s">
        <v>226</v>
      </c>
      <c r="E1573" s="171" t="s">
        <v>19</v>
      </c>
      <c r="F1573" s="172" t="s">
        <v>1986</v>
      </c>
      <c r="H1573" s="171" t="s">
        <v>19</v>
      </c>
      <c r="I1573" s="173"/>
      <c r="L1573" s="170"/>
      <c r="M1573" s="174"/>
      <c r="T1573" s="175"/>
      <c r="AT1573" s="171" t="s">
        <v>226</v>
      </c>
      <c r="AU1573" s="171" t="s">
        <v>79</v>
      </c>
      <c r="AV1573" s="14" t="s">
        <v>77</v>
      </c>
      <c r="AW1573" s="14" t="s">
        <v>31</v>
      </c>
      <c r="AX1573" s="14" t="s">
        <v>69</v>
      </c>
      <c r="AY1573" s="171" t="s">
        <v>212</v>
      </c>
    </row>
    <row r="1574" spans="2:65" s="12" customFormat="1" x14ac:dyDescent="0.2">
      <c r="B1574" s="152"/>
      <c r="D1574" s="150" t="s">
        <v>226</v>
      </c>
      <c r="E1574" s="153" t="s">
        <v>19</v>
      </c>
      <c r="F1574" s="154" t="s">
        <v>1713</v>
      </c>
      <c r="H1574" s="155">
        <v>80</v>
      </c>
      <c r="I1574" s="156"/>
      <c r="L1574" s="152"/>
      <c r="M1574" s="157"/>
      <c r="T1574" s="158"/>
      <c r="AT1574" s="153" t="s">
        <v>226</v>
      </c>
      <c r="AU1574" s="153" t="s">
        <v>79</v>
      </c>
      <c r="AV1574" s="12" t="s">
        <v>79</v>
      </c>
      <c r="AW1574" s="12" t="s">
        <v>31</v>
      </c>
      <c r="AX1574" s="12" t="s">
        <v>69</v>
      </c>
      <c r="AY1574" s="153" t="s">
        <v>212</v>
      </c>
    </row>
    <row r="1575" spans="2:65" s="13" customFormat="1" x14ac:dyDescent="0.2">
      <c r="B1575" s="159"/>
      <c r="D1575" s="150" t="s">
        <v>226</v>
      </c>
      <c r="E1575" s="160" t="s">
        <v>19</v>
      </c>
      <c r="F1575" s="161" t="s">
        <v>228</v>
      </c>
      <c r="H1575" s="162">
        <v>80</v>
      </c>
      <c r="I1575" s="163"/>
      <c r="L1575" s="159"/>
      <c r="M1575" s="164"/>
      <c r="T1575" s="165"/>
      <c r="AT1575" s="160" t="s">
        <v>226</v>
      </c>
      <c r="AU1575" s="160" t="s">
        <v>79</v>
      </c>
      <c r="AV1575" s="13" t="s">
        <v>229</v>
      </c>
      <c r="AW1575" s="13" t="s">
        <v>31</v>
      </c>
      <c r="AX1575" s="13" t="s">
        <v>77</v>
      </c>
      <c r="AY1575" s="160" t="s">
        <v>212</v>
      </c>
    </row>
    <row r="1576" spans="2:65" s="11" customFormat="1" ht="22.9" customHeight="1" x14ac:dyDescent="0.2">
      <c r="B1576" s="121"/>
      <c r="D1576" s="122" t="s">
        <v>68</v>
      </c>
      <c r="E1576" s="131" t="s">
        <v>1987</v>
      </c>
      <c r="F1576" s="131" t="s">
        <v>1988</v>
      </c>
      <c r="I1576" s="124"/>
      <c r="J1576" s="132">
        <f>BK1576</f>
        <v>0</v>
      </c>
      <c r="L1576" s="121"/>
      <c r="M1576" s="126"/>
      <c r="P1576" s="127">
        <f>SUM(P1577:P1584)</f>
        <v>0</v>
      </c>
      <c r="R1576" s="127">
        <f>SUM(R1577:R1584)</f>
        <v>0</v>
      </c>
      <c r="T1576" s="128">
        <f>SUM(T1577:T1584)</f>
        <v>0</v>
      </c>
      <c r="AR1576" s="122" t="s">
        <v>79</v>
      </c>
      <c r="AT1576" s="129" t="s">
        <v>68</v>
      </c>
      <c r="AU1576" s="129" t="s">
        <v>77</v>
      </c>
      <c r="AY1576" s="122" t="s">
        <v>212</v>
      </c>
      <c r="BK1576" s="130">
        <f>SUM(BK1577:BK1584)</f>
        <v>0</v>
      </c>
    </row>
    <row r="1577" spans="2:65" s="1" customFormat="1" ht="16.5" customHeight="1" x14ac:dyDescent="0.2">
      <c r="B1577" s="34"/>
      <c r="C1577" s="133" t="s">
        <v>1989</v>
      </c>
      <c r="D1577" s="133" t="s">
        <v>215</v>
      </c>
      <c r="E1577" s="134" t="s">
        <v>1990</v>
      </c>
      <c r="F1577" s="135" t="s">
        <v>1991</v>
      </c>
      <c r="G1577" s="136" t="s">
        <v>218</v>
      </c>
      <c r="H1577" s="137">
        <v>1</v>
      </c>
      <c r="I1577" s="138"/>
      <c r="J1577" s="139">
        <f>ROUND(I1577*H1577,2)</f>
        <v>0</v>
      </c>
      <c r="K1577" s="135" t="s">
        <v>245</v>
      </c>
      <c r="L1577" s="34"/>
      <c r="M1577" s="140" t="s">
        <v>19</v>
      </c>
      <c r="N1577" s="141" t="s">
        <v>40</v>
      </c>
      <c r="P1577" s="142">
        <f>O1577*H1577</f>
        <v>0</v>
      </c>
      <c r="Q1577" s="142">
        <v>0</v>
      </c>
      <c r="R1577" s="142">
        <f>Q1577*H1577</f>
        <v>0</v>
      </c>
      <c r="S1577" s="142">
        <v>0</v>
      </c>
      <c r="T1577" s="143">
        <f>S1577*H1577</f>
        <v>0</v>
      </c>
      <c r="AR1577" s="144" t="s">
        <v>316</v>
      </c>
      <c r="AT1577" s="144" t="s">
        <v>215</v>
      </c>
      <c r="AU1577" s="144" t="s">
        <v>79</v>
      </c>
      <c r="AY1577" s="19" t="s">
        <v>212</v>
      </c>
      <c r="BE1577" s="145">
        <f>IF(N1577="základní",J1577,0)</f>
        <v>0</v>
      </c>
      <c r="BF1577" s="145">
        <f>IF(N1577="snížená",J1577,0)</f>
        <v>0</v>
      </c>
      <c r="BG1577" s="145">
        <f>IF(N1577="zákl. přenesená",J1577,0)</f>
        <v>0</v>
      </c>
      <c r="BH1577" s="145">
        <f>IF(N1577="sníž. přenesená",J1577,0)</f>
        <v>0</v>
      </c>
      <c r="BI1577" s="145">
        <f>IF(N1577="nulová",J1577,0)</f>
        <v>0</v>
      </c>
      <c r="BJ1577" s="19" t="s">
        <v>77</v>
      </c>
      <c r="BK1577" s="145">
        <f>ROUND(I1577*H1577,2)</f>
        <v>0</v>
      </c>
      <c r="BL1577" s="19" t="s">
        <v>316</v>
      </c>
      <c r="BM1577" s="144" t="s">
        <v>1992</v>
      </c>
    </row>
    <row r="1578" spans="2:65" s="1" customFormat="1" ht="107.25" x14ac:dyDescent="0.2">
      <c r="B1578" s="34"/>
      <c r="D1578" s="150" t="s">
        <v>224</v>
      </c>
      <c r="F1578" s="151" t="s">
        <v>1993</v>
      </c>
      <c r="I1578" s="148"/>
      <c r="L1578" s="34"/>
      <c r="M1578" s="149"/>
      <c r="T1578" s="55"/>
      <c r="AT1578" s="19" t="s">
        <v>224</v>
      </c>
      <c r="AU1578" s="19" t="s">
        <v>79</v>
      </c>
    </row>
    <row r="1579" spans="2:65" s="12" customFormat="1" x14ac:dyDescent="0.2">
      <c r="B1579" s="152"/>
      <c r="D1579" s="150" t="s">
        <v>226</v>
      </c>
      <c r="E1579" s="153" t="s">
        <v>19</v>
      </c>
      <c r="F1579" s="154" t="s">
        <v>1994</v>
      </c>
      <c r="H1579" s="155">
        <v>1</v>
      </c>
      <c r="I1579" s="156"/>
      <c r="L1579" s="152"/>
      <c r="M1579" s="157"/>
      <c r="T1579" s="158"/>
      <c r="AT1579" s="153" t="s">
        <v>226</v>
      </c>
      <c r="AU1579" s="153" t="s">
        <v>79</v>
      </c>
      <c r="AV1579" s="12" t="s">
        <v>79</v>
      </c>
      <c r="AW1579" s="12" t="s">
        <v>31</v>
      </c>
      <c r="AX1579" s="12" t="s">
        <v>69</v>
      </c>
      <c r="AY1579" s="153" t="s">
        <v>212</v>
      </c>
    </row>
    <row r="1580" spans="2:65" s="13" customFormat="1" x14ac:dyDescent="0.2">
      <c r="B1580" s="159"/>
      <c r="D1580" s="150" t="s">
        <v>226</v>
      </c>
      <c r="E1580" s="160" t="s">
        <v>19</v>
      </c>
      <c r="F1580" s="161" t="s">
        <v>228</v>
      </c>
      <c r="H1580" s="162">
        <v>1</v>
      </c>
      <c r="I1580" s="163"/>
      <c r="L1580" s="159"/>
      <c r="M1580" s="164"/>
      <c r="T1580" s="165"/>
      <c r="AT1580" s="160" t="s">
        <v>226</v>
      </c>
      <c r="AU1580" s="160" t="s">
        <v>79</v>
      </c>
      <c r="AV1580" s="13" t="s">
        <v>229</v>
      </c>
      <c r="AW1580" s="13" t="s">
        <v>31</v>
      </c>
      <c r="AX1580" s="13" t="s">
        <v>77</v>
      </c>
      <c r="AY1580" s="160" t="s">
        <v>212</v>
      </c>
    </row>
    <row r="1581" spans="2:65" s="1" customFormat="1" ht="16.5" customHeight="1" x14ac:dyDescent="0.2">
      <c r="B1581" s="34"/>
      <c r="C1581" s="133" t="s">
        <v>1995</v>
      </c>
      <c r="D1581" s="133" t="s">
        <v>215</v>
      </c>
      <c r="E1581" s="134" t="s">
        <v>1996</v>
      </c>
      <c r="F1581" s="135" t="s">
        <v>1997</v>
      </c>
      <c r="G1581" s="136" t="s">
        <v>218</v>
      </c>
      <c r="H1581" s="137">
        <v>1</v>
      </c>
      <c r="I1581" s="138"/>
      <c r="J1581" s="139">
        <f>ROUND(I1581*H1581,2)</f>
        <v>0</v>
      </c>
      <c r="K1581" s="135" t="s">
        <v>245</v>
      </c>
      <c r="L1581" s="34"/>
      <c r="M1581" s="140" t="s">
        <v>19</v>
      </c>
      <c r="N1581" s="141" t="s">
        <v>40</v>
      </c>
      <c r="P1581" s="142">
        <f>O1581*H1581</f>
        <v>0</v>
      </c>
      <c r="Q1581" s="142">
        <v>0</v>
      </c>
      <c r="R1581" s="142">
        <f>Q1581*H1581</f>
        <v>0</v>
      </c>
      <c r="S1581" s="142">
        <v>0</v>
      </c>
      <c r="T1581" s="143">
        <f>S1581*H1581</f>
        <v>0</v>
      </c>
      <c r="AR1581" s="144" t="s">
        <v>316</v>
      </c>
      <c r="AT1581" s="144" t="s">
        <v>215</v>
      </c>
      <c r="AU1581" s="144" t="s">
        <v>79</v>
      </c>
      <c r="AY1581" s="19" t="s">
        <v>212</v>
      </c>
      <c r="BE1581" s="145">
        <f>IF(N1581="základní",J1581,0)</f>
        <v>0</v>
      </c>
      <c r="BF1581" s="145">
        <f>IF(N1581="snížená",J1581,0)</f>
        <v>0</v>
      </c>
      <c r="BG1581" s="145">
        <f>IF(N1581="zákl. přenesená",J1581,0)</f>
        <v>0</v>
      </c>
      <c r="BH1581" s="145">
        <f>IF(N1581="sníž. přenesená",J1581,0)</f>
        <v>0</v>
      </c>
      <c r="BI1581" s="145">
        <f>IF(N1581="nulová",J1581,0)</f>
        <v>0</v>
      </c>
      <c r="BJ1581" s="19" t="s">
        <v>77</v>
      </c>
      <c r="BK1581" s="145">
        <f>ROUND(I1581*H1581,2)</f>
        <v>0</v>
      </c>
      <c r="BL1581" s="19" t="s">
        <v>316</v>
      </c>
      <c r="BM1581" s="144" t="s">
        <v>1998</v>
      </c>
    </row>
    <row r="1582" spans="2:65" s="1" customFormat="1" ht="107.25" x14ac:dyDescent="0.2">
      <c r="B1582" s="34"/>
      <c r="D1582" s="150" t="s">
        <v>224</v>
      </c>
      <c r="F1582" s="151" t="s">
        <v>1993</v>
      </c>
      <c r="I1582" s="148"/>
      <c r="L1582" s="34"/>
      <c r="M1582" s="149"/>
      <c r="T1582" s="55"/>
      <c r="AT1582" s="19" t="s">
        <v>224</v>
      </c>
      <c r="AU1582" s="19" t="s">
        <v>79</v>
      </c>
    </row>
    <row r="1583" spans="2:65" s="12" customFormat="1" x14ac:dyDescent="0.2">
      <c r="B1583" s="152"/>
      <c r="D1583" s="150" t="s">
        <v>226</v>
      </c>
      <c r="E1583" s="153" t="s">
        <v>19</v>
      </c>
      <c r="F1583" s="154" t="s">
        <v>1999</v>
      </c>
      <c r="H1583" s="155">
        <v>1</v>
      </c>
      <c r="I1583" s="156"/>
      <c r="L1583" s="152"/>
      <c r="M1583" s="157"/>
      <c r="T1583" s="158"/>
      <c r="AT1583" s="153" t="s">
        <v>226</v>
      </c>
      <c r="AU1583" s="153" t="s">
        <v>79</v>
      </c>
      <c r="AV1583" s="12" t="s">
        <v>79</v>
      </c>
      <c r="AW1583" s="12" t="s">
        <v>31</v>
      </c>
      <c r="AX1583" s="12" t="s">
        <v>69</v>
      </c>
      <c r="AY1583" s="153" t="s">
        <v>212</v>
      </c>
    </row>
    <row r="1584" spans="2:65" s="13" customFormat="1" x14ac:dyDescent="0.2">
      <c r="B1584" s="159"/>
      <c r="D1584" s="150" t="s">
        <v>226</v>
      </c>
      <c r="E1584" s="160" t="s">
        <v>19</v>
      </c>
      <c r="F1584" s="161" t="s">
        <v>228</v>
      </c>
      <c r="H1584" s="162">
        <v>1</v>
      </c>
      <c r="I1584" s="163"/>
      <c r="L1584" s="159"/>
      <c r="M1584" s="164"/>
      <c r="T1584" s="165"/>
      <c r="AT1584" s="160" t="s">
        <v>226</v>
      </c>
      <c r="AU1584" s="160" t="s">
        <v>79</v>
      </c>
      <c r="AV1584" s="13" t="s">
        <v>229</v>
      </c>
      <c r="AW1584" s="13" t="s">
        <v>31</v>
      </c>
      <c r="AX1584" s="13" t="s">
        <v>77</v>
      </c>
      <c r="AY1584" s="160" t="s">
        <v>212</v>
      </c>
    </row>
    <row r="1585" spans="2:65" s="11" customFormat="1" ht="22.9" customHeight="1" x14ac:dyDescent="0.2">
      <c r="B1585" s="121"/>
      <c r="D1585" s="122" t="s">
        <v>68</v>
      </c>
      <c r="E1585" s="131" t="s">
        <v>2000</v>
      </c>
      <c r="F1585" s="131" t="s">
        <v>2001</v>
      </c>
      <c r="I1585" s="124"/>
      <c r="J1585" s="132">
        <f>BK1585</f>
        <v>0</v>
      </c>
      <c r="L1585" s="121"/>
      <c r="M1585" s="126"/>
      <c r="P1585" s="127">
        <f>SUM(P1586:P1601)</f>
        <v>0</v>
      </c>
      <c r="R1585" s="127">
        <f>SUM(R1586:R1601)</f>
        <v>0</v>
      </c>
      <c r="T1585" s="128">
        <f>SUM(T1586:T1601)</f>
        <v>33.676746440000002</v>
      </c>
      <c r="AR1585" s="122" t="s">
        <v>79</v>
      </c>
      <c r="AT1585" s="129" t="s">
        <v>68</v>
      </c>
      <c r="AU1585" s="129" t="s">
        <v>77</v>
      </c>
      <c r="AY1585" s="122" t="s">
        <v>212</v>
      </c>
      <c r="BK1585" s="130">
        <f>SUM(BK1586:BK1601)</f>
        <v>0</v>
      </c>
    </row>
    <row r="1586" spans="2:65" s="1" customFormat="1" ht="24.2" customHeight="1" x14ac:dyDescent="0.2">
      <c r="B1586" s="34"/>
      <c r="C1586" s="133" t="s">
        <v>2002</v>
      </c>
      <c r="D1586" s="133" t="s">
        <v>215</v>
      </c>
      <c r="E1586" s="134" t="s">
        <v>2003</v>
      </c>
      <c r="F1586" s="135" t="s">
        <v>2004</v>
      </c>
      <c r="G1586" s="136" t="s">
        <v>495</v>
      </c>
      <c r="H1586" s="137">
        <v>258.685</v>
      </c>
      <c r="I1586" s="138"/>
      <c r="J1586" s="139">
        <f>ROUND(I1586*H1586,2)</f>
        <v>0</v>
      </c>
      <c r="K1586" s="135" t="s">
        <v>245</v>
      </c>
      <c r="L1586" s="34"/>
      <c r="M1586" s="140" t="s">
        <v>19</v>
      </c>
      <c r="N1586" s="141" t="s">
        <v>40</v>
      </c>
      <c r="P1586" s="142">
        <f>O1586*H1586</f>
        <v>0</v>
      </c>
      <c r="Q1586" s="142">
        <v>0</v>
      </c>
      <c r="R1586" s="142">
        <f>Q1586*H1586</f>
        <v>0</v>
      </c>
      <c r="S1586" s="142">
        <v>1.7000000000000001E-2</v>
      </c>
      <c r="T1586" s="143">
        <f>S1586*H1586</f>
        <v>4.3976450000000007</v>
      </c>
      <c r="AR1586" s="144" t="s">
        <v>316</v>
      </c>
      <c r="AT1586" s="144" t="s">
        <v>215</v>
      </c>
      <c r="AU1586" s="144" t="s">
        <v>79</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316</v>
      </c>
      <c r="BM1586" s="144" t="s">
        <v>2005</v>
      </c>
    </row>
    <row r="1587" spans="2:65" s="14" customFormat="1" x14ac:dyDescent="0.2">
      <c r="B1587" s="170"/>
      <c r="D1587" s="150" t="s">
        <v>226</v>
      </c>
      <c r="E1587" s="171" t="s">
        <v>19</v>
      </c>
      <c r="F1587" s="172" t="s">
        <v>2006</v>
      </c>
      <c r="H1587" s="171" t="s">
        <v>19</v>
      </c>
      <c r="I1587" s="173"/>
      <c r="L1587" s="170"/>
      <c r="M1587" s="174"/>
      <c r="T1587" s="175"/>
      <c r="AT1587" s="171" t="s">
        <v>226</v>
      </c>
      <c r="AU1587" s="171" t="s">
        <v>79</v>
      </c>
      <c r="AV1587" s="14" t="s">
        <v>77</v>
      </c>
      <c r="AW1587" s="14" t="s">
        <v>31</v>
      </c>
      <c r="AX1587" s="14" t="s">
        <v>69</v>
      </c>
      <c r="AY1587" s="171" t="s">
        <v>212</v>
      </c>
    </row>
    <row r="1588" spans="2:65" s="12" customFormat="1" x14ac:dyDescent="0.2">
      <c r="B1588" s="152"/>
      <c r="D1588" s="150" t="s">
        <v>226</v>
      </c>
      <c r="E1588" s="153" t="s">
        <v>19</v>
      </c>
      <c r="F1588" s="154" t="s">
        <v>1455</v>
      </c>
      <c r="H1588" s="155">
        <v>258.685</v>
      </c>
      <c r="I1588" s="156"/>
      <c r="L1588" s="152"/>
      <c r="M1588" s="157"/>
      <c r="T1588" s="158"/>
      <c r="AT1588" s="153" t="s">
        <v>226</v>
      </c>
      <c r="AU1588" s="153" t="s">
        <v>79</v>
      </c>
      <c r="AV1588" s="12" t="s">
        <v>79</v>
      </c>
      <c r="AW1588" s="12" t="s">
        <v>31</v>
      </c>
      <c r="AX1588" s="12" t="s">
        <v>69</v>
      </c>
      <c r="AY1588" s="153" t="s">
        <v>212</v>
      </c>
    </row>
    <row r="1589" spans="2:65" s="13" customFormat="1" x14ac:dyDescent="0.2">
      <c r="B1589" s="159"/>
      <c r="D1589" s="150" t="s">
        <v>226</v>
      </c>
      <c r="E1589" s="160" t="s">
        <v>19</v>
      </c>
      <c r="F1589" s="161" t="s">
        <v>228</v>
      </c>
      <c r="H1589" s="162">
        <v>258.685</v>
      </c>
      <c r="I1589" s="163"/>
      <c r="L1589" s="159"/>
      <c r="M1589" s="164"/>
      <c r="T1589" s="165"/>
      <c r="AT1589" s="160" t="s">
        <v>226</v>
      </c>
      <c r="AU1589" s="160" t="s">
        <v>79</v>
      </c>
      <c r="AV1589" s="13" t="s">
        <v>229</v>
      </c>
      <c r="AW1589" s="13" t="s">
        <v>31</v>
      </c>
      <c r="AX1589" s="13" t="s">
        <v>77</v>
      </c>
      <c r="AY1589" s="160" t="s">
        <v>212</v>
      </c>
    </row>
    <row r="1590" spans="2:65" s="1" customFormat="1" ht="24.2" customHeight="1" x14ac:dyDescent="0.2">
      <c r="B1590" s="34"/>
      <c r="C1590" s="133" t="s">
        <v>2007</v>
      </c>
      <c r="D1590" s="133" t="s">
        <v>215</v>
      </c>
      <c r="E1590" s="134" t="s">
        <v>2008</v>
      </c>
      <c r="F1590" s="135" t="s">
        <v>2009</v>
      </c>
      <c r="G1590" s="136" t="s">
        <v>495</v>
      </c>
      <c r="H1590" s="137">
        <v>912.80100000000004</v>
      </c>
      <c r="I1590" s="138"/>
      <c r="J1590" s="139">
        <f>ROUND(I1590*H1590,2)</f>
        <v>0</v>
      </c>
      <c r="K1590" s="135" t="s">
        <v>219</v>
      </c>
      <c r="L1590" s="34"/>
      <c r="M1590" s="140" t="s">
        <v>19</v>
      </c>
      <c r="N1590" s="141" t="s">
        <v>40</v>
      </c>
      <c r="P1590" s="142">
        <f>O1590*H1590</f>
        <v>0</v>
      </c>
      <c r="Q1590" s="142">
        <v>0</v>
      </c>
      <c r="R1590" s="142">
        <f>Q1590*H1590</f>
        <v>0</v>
      </c>
      <c r="S1590" s="142">
        <v>3.1E-2</v>
      </c>
      <c r="T1590" s="143">
        <f>S1590*H1590</f>
        <v>28.296831000000001</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x14ac:dyDescent="0.2">
      <c r="B1591" s="34"/>
      <c r="D1591" s="146" t="s">
        <v>222</v>
      </c>
      <c r="F1591" s="147" t="s">
        <v>2011</v>
      </c>
      <c r="I1591" s="148"/>
      <c r="L1591" s="34"/>
      <c r="M1591" s="149"/>
      <c r="T1591" s="55"/>
      <c r="AT1591" s="19" t="s">
        <v>222</v>
      </c>
      <c r="AU1591" s="19" t="s">
        <v>79</v>
      </c>
    </row>
    <row r="1592" spans="2:65" s="14" customFormat="1" x14ac:dyDescent="0.2">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x14ac:dyDescent="0.2">
      <c r="B1593" s="152"/>
      <c r="D1593" s="150" t="s">
        <v>226</v>
      </c>
      <c r="E1593" s="153" t="s">
        <v>19</v>
      </c>
      <c r="F1593" s="154" t="s">
        <v>1416</v>
      </c>
      <c r="H1593" s="155">
        <v>719.7</v>
      </c>
      <c r="I1593" s="156"/>
      <c r="L1593" s="152"/>
      <c r="M1593" s="157"/>
      <c r="T1593" s="158"/>
      <c r="AT1593" s="153" t="s">
        <v>226</v>
      </c>
      <c r="AU1593" s="153" t="s">
        <v>79</v>
      </c>
      <c r="AV1593" s="12" t="s">
        <v>79</v>
      </c>
      <c r="AW1593" s="12" t="s">
        <v>31</v>
      </c>
      <c r="AX1593" s="12" t="s">
        <v>69</v>
      </c>
      <c r="AY1593" s="153" t="s">
        <v>212</v>
      </c>
    </row>
    <row r="1594" spans="2:65" s="12" customFormat="1" x14ac:dyDescent="0.2">
      <c r="B1594" s="152"/>
      <c r="D1594" s="150" t="s">
        <v>226</v>
      </c>
      <c r="E1594" s="153" t="s">
        <v>19</v>
      </c>
      <c r="F1594" s="154" t="s">
        <v>2013</v>
      </c>
      <c r="H1594" s="155">
        <v>188.97</v>
      </c>
      <c r="I1594" s="156"/>
      <c r="L1594" s="152"/>
      <c r="M1594" s="157"/>
      <c r="T1594" s="158"/>
      <c r="AT1594" s="153" t="s">
        <v>226</v>
      </c>
      <c r="AU1594" s="153" t="s">
        <v>79</v>
      </c>
      <c r="AV1594" s="12" t="s">
        <v>79</v>
      </c>
      <c r="AW1594" s="12" t="s">
        <v>31</v>
      </c>
      <c r="AX1594" s="12" t="s">
        <v>69</v>
      </c>
      <c r="AY1594" s="153" t="s">
        <v>212</v>
      </c>
    </row>
    <row r="1595" spans="2:65" s="12" customFormat="1" x14ac:dyDescent="0.2">
      <c r="B1595" s="152"/>
      <c r="D1595" s="150" t="s">
        <v>226</v>
      </c>
      <c r="E1595" s="153" t="s">
        <v>19</v>
      </c>
      <c r="F1595" s="154" t="s">
        <v>2014</v>
      </c>
      <c r="H1595" s="155">
        <v>4.1310000000000002</v>
      </c>
      <c r="I1595" s="156"/>
      <c r="L1595" s="152"/>
      <c r="M1595" s="157"/>
      <c r="T1595" s="158"/>
      <c r="AT1595" s="153" t="s">
        <v>226</v>
      </c>
      <c r="AU1595" s="153" t="s">
        <v>79</v>
      </c>
      <c r="AV1595" s="12" t="s">
        <v>79</v>
      </c>
      <c r="AW1595" s="12" t="s">
        <v>31</v>
      </c>
      <c r="AX1595" s="12" t="s">
        <v>69</v>
      </c>
      <c r="AY1595" s="153" t="s">
        <v>212</v>
      </c>
    </row>
    <row r="1596" spans="2:65" s="13" customFormat="1" x14ac:dyDescent="0.2">
      <c r="B1596" s="159"/>
      <c r="D1596" s="150" t="s">
        <v>226</v>
      </c>
      <c r="E1596" s="160" t="s">
        <v>19</v>
      </c>
      <c r="F1596" s="161" t="s">
        <v>228</v>
      </c>
      <c r="H1596" s="162">
        <v>912.80100000000004</v>
      </c>
      <c r="I1596" s="163"/>
      <c r="L1596" s="159"/>
      <c r="M1596" s="164"/>
      <c r="T1596" s="165"/>
      <c r="AT1596" s="160" t="s">
        <v>226</v>
      </c>
      <c r="AU1596" s="160" t="s">
        <v>79</v>
      </c>
      <c r="AV1596" s="13" t="s">
        <v>229</v>
      </c>
      <c r="AW1596" s="13" t="s">
        <v>31</v>
      </c>
      <c r="AX1596" s="13" t="s">
        <v>77</v>
      </c>
      <c r="AY1596" s="160" t="s">
        <v>212</v>
      </c>
    </row>
    <row r="1597" spans="2:65" s="1" customFormat="1" ht="24.2" customHeight="1" x14ac:dyDescent="0.2">
      <c r="B1597" s="34"/>
      <c r="C1597" s="133" t="s">
        <v>2015</v>
      </c>
      <c r="D1597" s="133" t="s">
        <v>215</v>
      </c>
      <c r="E1597" s="134" t="s">
        <v>2016</v>
      </c>
      <c r="F1597" s="135" t="s">
        <v>2017</v>
      </c>
      <c r="G1597" s="136" t="s">
        <v>495</v>
      </c>
      <c r="H1597" s="137">
        <v>62.405999999999999</v>
      </c>
      <c r="I1597" s="138"/>
      <c r="J1597" s="139">
        <f>ROUND(I1597*H1597,2)</f>
        <v>0</v>
      </c>
      <c r="K1597" s="135" t="s">
        <v>219</v>
      </c>
      <c r="L1597" s="34"/>
      <c r="M1597" s="140" t="s">
        <v>19</v>
      </c>
      <c r="N1597" s="141" t="s">
        <v>40</v>
      </c>
      <c r="P1597" s="142">
        <f>O1597*H1597</f>
        <v>0</v>
      </c>
      <c r="Q1597" s="142">
        <v>0</v>
      </c>
      <c r="R1597" s="142">
        <f>Q1597*H1597</f>
        <v>0</v>
      </c>
      <c r="S1597" s="142">
        <v>1.5740000000000001E-2</v>
      </c>
      <c r="T1597" s="143">
        <f>S1597*H1597</f>
        <v>0.98227043999999997</v>
      </c>
      <c r="AR1597" s="144" t="s">
        <v>316</v>
      </c>
      <c r="AT1597" s="144" t="s">
        <v>215</v>
      </c>
      <c r="AU1597" s="144" t="s">
        <v>79</v>
      </c>
      <c r="AY1597" s="19" t="s">
        <v>212</v>
      </c>
      <c r="BE1597" s="145">
        <f>IF(N1597="základní",J1597,0)</f>
        <v>0</v>
      </c>
      <c r="BF1597" s="145">
        <f>IF(N1597="snížená",J1597,0)</f>
        <v>0</v>
      </c>
      <c r="BG1597" s="145">
        <f>IF(N1597="zákl. přenesená",J1597,0)</f>
        <v>0</v>
      </c>
      <c r="BH1597" s="145">
        <f>IF(N1597="sníž. přenesená",J1597,0)</f>
        <v>0</v>
      </c>
      <c r="BI1597" s="145">
        <f>IF(N1597="nulová",J1597,0)</f>
        <v>0</v>
      </c>
      <c r="BJ1597" s="19" t="s">
        <v>77</v>
      </c>
      <c r="BK1597" s="145">
        <f>ROUND(I1597*H1597,2)</f>
        <v>0</v>
      </c>
      <c r="BL1597" s="19" t="s">
        <v>316</v>
      </c>
      <c r="BM1597" s="144" t="s">
        <v>2018</v>
      </c>
    </row>
    <row r="1598" spans="2:65" s="1" customFormat="1" x14ac:dyDescent="0.2">
      <c r="B1598" s="34"/>
      <c r="D1598" s="146" t="s">
        <v>222</v>
      </c>
      <c r="F1598" s="147" t="s">
        <v>2019</v>
      </c>
      <c r="I1598" s="148"/>
      <c r="L1598" s="34"/>
      <c r="M1598" s="149"/>
      <c r="T1598" s="55"/>
      <c r="AT1598" s="19" t="s">
        <v>222</v>
      </c>
      <c r="AU1598" s="19" t="s">
        <v>79</v>
      </c>
    </row>
    <row r="1599" spans="2:65" s="14" customFormat="1" x14ac:dyDescent="0.2">
      <c r="B1599" s="170"/>
      <c r="D1599" s="150" t="s">
        <v>226</v>
      </c>
      <c r="E1599" s="171" t="s">
        <v>19</v>
      </c>
      <c r="F1599" s="172" t="s">
        <v>2020</v>
      </c>
      <c r="H1599" s="171" t="s">
        <v>19</v>
      </c>
      <c r="I1599" s="173"/>
      <c r="L1599" s="170"/>
      <c r="M1599" s="174"/>
      <c r="T1599" s="175"/>
      <c r="AT1599" s="171" t="s">
        <v>226</v>
      </c>
      <c r="AU1599" s="171" t="s">
        <v>79</v>
      </c>
      <c r="AV1599" s="14" t="s">
        <v>77</v>
      </c>
      <c r="AW1599" s="14" t="s">
        <v>31</v>
      </c>
      <c r="AX1599" s="14" t="s">
        <v>69</v>
      </c>
      <c r="AY1599" s="171" t="s">
        <v>212</v>
      </c>
    </row>
    <row r="1600" spans="2:65" s="12" customFormat="1" x14ac:dyDescent="0.2">
      <c r="B1600" s="152"/>
      <c r="D1600" s="150" t="s">
        <v>226</v>
      </c>
      <c r="E1600" s="153" t="s">
        <v>19</v>
      </c>
      <c r="F1600" s="154" t="s">
        <v>2021</v>
      </c>
      <c r="H1600" s="155">
        <v>62.405999999999999</v>
      </c>
      <c r="I1600" s="156"/>
      <c r="L1600" s="152"/>
      <c r="M1600" s="157"/>
      <c r="T1600" s="158"/>
      <c r="AT1600" s="153" t="s">
        <v>226</v>
      </c>
      <c r="AU1600" s="153" t="s">
        <v>79</v>
      </c>
      <c r="AV1600" s="12" t="s">
        <v>79</v>
      </c>
      <c r="AW1600" s="12" t="s">
        <v>31</v>
      </c>
      <c r="AX1600" s="12" t="s">
        <v>69</v>
      </c>
      <c r="AY1600" s="153" t="s">
        <v>212</v>
      </c>
    </row>
    <row r="1601" spans="2:65" s="13" customFormat="1" x14ac:dyDescent="0.2">
      <c r="B1601" s="159"/>
      <c r="D1601" s="150" t="s">
        <v>226</v>
      </c>
      <c r="E1601" s="160" t="s">
        <v>19</v>
      </c>
      <c r="F1601" s="161" t="s">
        <v>228</v>
      </c>
      <c r="H1601" s="162">
        <v>62.405999999999999</v>
      </c>
      <c r="I1601" s="163"/>
      <c r="L1601" s="159"/>
      <c r="M1601" s="164"/>
      <c r="T1601" s="165"/>
      <c r="AT1601" s="160" t="s">
        <v>226</v>
      </c>
      <c r="AU1601" s="160" t="s">
        <v>79</v>
      </c>
      <c r="AV1601" s="13" t="s">
        <v>229</v>
      </c>
      <c r="AW1601" s="13" t="s">
        <v>31</v>
      </c>
      <c r="AX1601" s="13" t="s">
        <v>77</v>
      </c>
      <c r="AY1601" s="160" t="s">
        <v>212</v>
      </c>
    </row>
    <row r="1602" spans="2:65" s="11" customFormat="1" ht="22.9" customHeight="1" x14ac:dyDescent="0.2">
      <c r="B1602" s="121"/>
      <c r="D1602" s="122" t="s">
        <v>68</v>
      </c>
      <c r="E1602" s="131" t="s">
        <v>2022</v>
      </c>
      <c r="F1602" s="131" t="s">
        <v>2023</v>
      </c>
      <c r="I1602" s="124"/>
      <c r="J1602" s="132">
        <f>BK1602</f>
        <v>0</v>
      </c>
      <c r="L1602" s="121"/>
      <c r="M1602" s="126"/>
      <c r="P1602" s="127">
        <f>SUM(P1603:P1608)</f>
        <v>0</v>
      </c>
      <c r="R1602" s="127">
        <f>SUM(R1603:R1608)</f>
        <v>0</v>
      </c>
      <c r="T1602" s="128">
        <f>SUM(T1603:T1608)</f>
        <v>0.19105800000000001</v>
      </c>
      <c r="AR1602" s="122" t="s">
        <v>79</v>
      </c>
      <c r="AT1602" s="129" t="s">
        <v>68</v>
      </c>
      <c r="AU1602" s="129" t="s">
        <v>77</v>
      </c>
      <c r="AY1602" s="122" t="s">
        <v>212</v>
      </c>
      <c r="BK1602" s="130">
        <f>SUM(BK1603:BK1608)</f>
        <v>0</v>
      </c>
    </row>
    <row r="1603" spans="2:65" s="1" customFormat="1" ht="16.5" customHeight="1" x14ac:dyDescent="0.2">
      <c r="B1603" s="34"/>
      <c r="C1603" s="133" t="s">
        <v>2024</v>
      </c>
      <c r="D1603" s="133" t="s">
        <v>215</v>
      </c>
      <c r="E1603" s="134" t="s">
        <v>2025</v>
      </c>
      <c r="F1603" s="135" t="s">
        <v>2026</v>
      </c>
      <c r="G1603" s="136" t="s">
        <v>495</v>
      </c>
      <c r="H1603" s="137">
        <v>90.98</v>
      </c>
      <c r="I1603" s="138"/>
      <c r="J1603" s="139">
        <f>ROUND(I1603*H1603,2)</f>
        <v>0</v>
      </c>
      <c r="K1603" s="135" t="s">
        <v>219</v>
      </c>
      <c r="L1603" s="34"/>
      <c r="M1603" s="140" t="s">
        <v>19</v>
      </c>
      <c r="N1603" s="141" t="s">
        <v>40</v>
      </c>
      <c r="P1603" s="142">
        <f>O1603*H1603</f>
        <v>0</v>
      </c>
      <c r="Q1603" s="142">
        <v>0</v>
      </c>
      <c r="R1603" s="142">
        <f>Q1603*H1603</f>
        <v>0</v>
      </c>
      <c r="S1603" s="142">
        <v>2.0999999999999999E-3</v>
      </c>
      <c r="T1603" s="143">
        <f>S1603*H1603</f>
        <v>0.19105800000000001</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2027</v>
      </c>
    </row>
    <row r="1604" spans="2:65" s="1" customFormat="1" x14ac:dyDescent="0.2">
      <c r="B1604" s="34"/>
      <c r="D1604" s="146" t="s">
        <v>222</v>
      </c>
      <c r="F1604" s="147" t="s">
        <v>2028</v>
      </c>
      <c r="I1604" s="148"/>
      <c r="L1604" s="34"/>
      <c r="M1604" s="149"/>
      <c r="T1604" s="55"/>
      <c r="AT1604" s="19" t="s">
        <v>222</v>
      </c>
      <c r="AU1604" s="19" t="s">
        <v>79</v>
      </c>
    </row>
    <row r="1605" spans="2:65" s="14" customFormat="1" x14ac:dyDescent="0.2">
      <c r="B1605" s="170"/>
      <c r="D1605" s="150" t="s">
        <v>226</v>
      </c>
      <c r="E1605" s="171" t="s">
        <v>19</v>
      </c>
      <c r="F1605" s="172" t="s">
        <v>2029</v>
      </c>
      <c r="H1605" s="171" t="s">
        <v>19</v>
      </c>
      <c r="I1605" s="173"/>
      <c r="L1605" s="170"/>
      <c r="M1605" s="174"/>
      <c r="T1605" s="175"/>
      <c r="AT1605" s="171" t="s">
        <v>226</v>
      </c>
      <c r="AU1605" s="171" t="s">
        <v>79</v>
      </c>
      <c r="AV1605" s="14" t="s">
        <v>77</v>
      </c>
      <c r="AW1605" s="14" t="s">
        <v>31</v>
      </c>
      <c r="AX1605" s="14" t="s">
        <v>69</v>
      </c>
      <c r="AY1605" s="171" t="s">
        <v>212</v>
      </c>
    </row>
    <row r="1606" spans="2:65" s="12" customFormat="1" x14ac:dyDescent="0.2">
      <c r="B1606" s="152"/>
      <c r="D1606" s="150" t="s">
        <v>226</v>
      </c>
      <c r="E1606" s="153" t="s">
        <v>19</v>
      </c>
      <c r="F1606" s="154" t="s">
        <v>2030</v>
      </c>
      <c r="H1606" s="155">
        <v>43.14</v>
      </c>
      <c r="I1606" s="156"/>
      <c r="L1606" s="152"/>
      <c r="M1606" s="157"/>
      <c r="T1606" s="158"/>
      <c r="AT1606" s="153" t="s">
        <v>226</v>
      </c>
      <c r="AU1606" s="153" t="s">
        <v>79</v>
      </c>
      <c r="AV1606" s="12" t="s">
        <v>79</v>
      </c>
      <c r="AW1606" s="12" t="s">
        <v>31</v>
      </c>
      <c r="AX1606" s="12" t="s">
        <v>69</v>
      </c>
      <c r="AY1606" s="153" t="s">
        <v>212</v>
      </c>
    </row>
    <row r="1607" spans="2:65" s="12" customFormat="1" x14ac:dyDescent="0.2">
      <c r="B1607" s="152"/>
      <c r="D1607" s="150" t="s">
        <v>226</v>
      </c>
      <c r="E1607" s="153" t="s">
        <v>19</v>
      </c>
      <c r="F1607" s="154" t="s">
        <v>2031</v>
      </c>
      <c r="H1607" s="155">
        <v>47.84</v>
      </c>
      <c r="I1607" s="156"/>
      <c r="L1607" s="152"/>
      <c r="M1607" s="157"/>
      <c r="T1607" s="158"/>
      <c r="AT1607" s="153" t="s">
        <v>226</v>
      </c>
      <c r="AU1607" s="153" t="s">
        <v>79</v>
      </c>
      <c r="AV1607" s="12" t="s">
        <v>79</v>
      </c>
      <c r="AW1607" s="12" t="s">
        <v>31</v>
      </c>
      <c r="AX1607" s="12" t="s">
        <v>69</v>
      </c>
      <c r="AY1607" s="153" t="s">
        <v>212</v>
      </c>
    </row>
    <row r="1608" spans="2:65" s="13" customFormat="1" x14ac:dyDescent="0.2">
      <c r="B1608" s="159"/>
      <c r="D1608" s="150" t="s">
        <v>226</v>
      </c>
      <c r="E1608" s="160" t="s">
        <v>19</v>
      </c>
      <c r="F1608" s="161" t="s">
        <v>228</v>
      </c>
      <c r="H1608" s="162">
        <v>90.98</v>
      </c>
      <c r="I1608" s="163"/>
      <c r="L1608" s="159"/>
      <c r="M1608" s="164"/>
      <c r="T1608" s="165"/>
      <c r="AT1608" s="160" t="s">
        <v>226</v>
      </c>
      <c r="AU1608" s="160" t="s">
        <v>79</v>
      </c>
      <c r="AV1608" s="13" t="s">
        <v>229</v>
      </c>
      <c r="AW1608" s="13" t="s">
        <v>31</v>
      </c>
      <c r="AX1608" s="13" t="s">
        <v>77</v>
      </c>
      <c r="AY1608" s="160" t="s">
        <v>212</v>
      </c>
    </row>
    <row r="1609" spans="2:65" s="11" customFormat="1" ht="22.9" customHeight="1" x14ac:dyDescent="0.2">
      <c r="B1609" s="121"/>
      <c r="D1609" s="122" t="s">
        <v>68</v>
      </c>
      <c r="E1609" s="131" t="s">
        <v>2032</v>
      </c>
      <c r="F1609" s="131" t="s">
        <v>2033</v>
      </c>
      <c r="I1609" s="124"/>
      <c r="J1609" s="132">
        <f>BK1609</f>
        <v>0</v>
      </c>
      <c r="L1609" s="121"/>
      <c r="M1609" s="126"/>
      <c r="P1609" s="127">
        <f>SUM(P1610:P1685)</f>
        <v>0</v>
      </c>
      <c r="R1609" s="127">
        <f>SUM(R1610:R1685)</f>
        <v>0</v>
      </c>
      <c r="T1609" s="128">
        <f>SUM(T1610:T1685)</f>
        <v>4.7140459999999997</v>
      </c>
      <c r="AR1609" s="122" t="s">
        <v>79</v>
      </c>
      <c r="AT1609" s="129" t="s">
        <v>68</v>
      </c>
      <c r="AU1609" s="129" t="s">
        <v>77</v>
      </c>
      <c r="AY1609" s="122" t="s">
        <v>212</v>
      </c>
      <c r="BK1609" s="130">
        <f>SUM(BK1610:BK1685)</f>
        <v>0</v>
      </c>
    </row>
    <row r="1610" spans="2:65" s="1" customFormat="1" ht="16.5" customHeight="1" x14ac:dyDescent="0.2">
      <c r="B1610" s="34"/>
      <c r="C1610" s="133" t="s">
        <v>2034</v>
      </c>
      <c r="D1610" s="133" t="s">
        <v>215</v>
      </c>
      <c r="E1610" s="134" t="s">
        <v>2035</v>
      </c>
      <c r="F1610" s="135" t="s">
        <v>2036</v>
      </c>
      <c r="G1610" s="136" t="s">
        <v>536</v>
      </c>
      <c r="H1610" s="137">
        <v>150.30000000000001</v>
      </c>
      <c r="I1610" s="138"/>
      <c r="J1610" s="139">
        <f>ROUND(I1610*H1610,2)</f>
        <v>0</v>
      </c>
      <c r="K1610" s="135" t="s">
        <v>219</v>
      </c>
      <c r="L1610" s="34"/>
      <c r="M1610" s="140" t="s">
        <v>19</v>
      </c>
      <c r="N1610" s="141" t="s">
        <v>40</v>
      </c>
      <c r="P1610" s="142">
        <f>O1610*H1610</f>
        <v>0</v>
      </c>
      <c r="Q1610" s="142">
        <v>0</v>
      </c>
      <c r="R1610" s="142">
        <f>Q1610*H1610</f>
        <v>0</v>
      </c>
      <c r="S1610" s="142">
        <v>1.7600000000000001E-3</v>
      </c>
      <c r="T1610" s="143">
        <f>S1610*H1610</f>
        <v>0.26452800000000004</v>
      </c>
      <c r="AR1610" s="144" t="s">
        <v>316</v>
      </c>
      <c r="AT1610" s="144" t="s">
        <v>215</v>
      </c>
      <c r="AU1610" s="144" t="s">
        <v>79</v>
      </c>
      <c r="AY1610" s="19" t="s">
        <v>212</v>
      </c>
      <c r="BE1610" s="145">
        <f>IF(N1610="základní",J1610,0)</f>
        <v>0</v>
      </c>
      <c r="BF1610" s="145">
        <f>IF(N1610="snížená",J1610,0)</f>
        <v>0</v>
      </c>
      <c r="BG1610" s="145">
        <f>IF(N1610="zákl. přenesená",J1610,0)</f>
        <v>0</v>
      </c>
      <c r="BH1610" s="145">
        <f>IF(N1610="sníž. přenesená",J1610,0)</f>
        <v>0</v>
      </c>
      <c r="BI1610" s="145">
        <f>IF(N1610="nulová",J1610,0)</f>
        <v>0</v>
      </c>
      <c r="BJ1610" s="19" t="s">
        <v>77</v>
      </c>
      <c r="BK1610" s="145">
        <f>ROUND(I1610*H1610,2)</f>
        <v>0</v>
      </c>
      <c r="BL1610" s="19" t="s">
        <v>316</v>
      </c>
      <c r="BM1610" s="144" t="s">
        <v>2037</v>
      </c>
    </row>
    <row r="1611" spans="2:65" s="1" customFormat="1" x14ac:dyDescent="0.2">
      <c r="B1611" s="34"/>
      <c r="D1611" s="146" t="s">
        <v>222</v>
      </c>
      <c r="F1611" s="147" t="s">
        <v>2038</v>
      </c>
      <c r="I1611" s="148"/>
      <c r="L1611" s="34"/>
      <c r="M1611" s="149"/>
      <c r="T1611" s="55"/>
      <c r="AT1611" s="19" t="s">
        <v>222</v>
      </c>
      <c r="AU1611" s="19" t="s">
        <v>79</v>
      </c>
    </row>
    <row r="1612" spans="2:65" s="14" customFormat="1" x14ac:dyDescent="0.2">
      <c r="B1612" s="170"/>
      <c r="D1612" s="150" t="s">
        <v>226</v>
      </c>
      <c r="E1612" s="171" t="s">
        <v>19</v>
      </c>
      <c r="F1612" s="172" t="s">
        <v>2039</v>
      </c>
      <c r="H1612" s="171" t="s">
        <v>19</v>
      </c>
      <c r="I1612" s="173"/>
      <c r="L1612" s="170"/>
      <c r="M1612" s="174"/>
      <c r="T1612" s="175"/>
      <c r="AT1612" s="171" t="s">
        <v>226</v>
      </c>
      <c r="AU1612" s="171" t="s">
        <v>79</v>
      </c>
      <c r="AV1612" s="14" t="s">
        <v>77</v>
      </c>
      <c r="AW1612" s="14" t="s">
        <v>31</v>
      </c>
      <c r="AX1612" s="14" t="s">
        <v>69</v>
      </c>
      <c r="AY1612" s="171" t="s">
        <v>212</v>
      </c>
    </row>
    <row r="1613" spans="2:65" s="12" customFormat="1" x14ac:dyDescent="0.2">
      <c r="B1613" s="152"/>
      <c r="D1613" s="150" t="s">
        <v>226</v>
      </c>
      <c r="E1613" s="153" t="s">
        <v>19</v>
      </c>
      <c r="F1613" s="154" t="s">
        <v>2040</v>
      </c>
      <c r="H1613" s="155">
        <v>128</v>
      </c>
      <c r="I1613" s="156"/>
      <c r="L1613" s="152"/>
      <c r="M1613" s="157"/>
      <c r="T1613" s="158"/>
      <c r="AT1613" s="153" t="s">
        <v>226</v>
      </c>
      <c r="AU1613" s="153" t="s">
        <v>79</v>
      </c>
      <c r="AV1613" s="12" t="s">
        <v>79</v>
      </c>
      <c r="AW1613" s="12" t="s">
        <v>31</v>
      </c>
      <c r="AX1613" s="12" t="s">
        <v>69</v>
      </c>
      <c r="AY1613" s="153" t="s">
        <v>212</v>
      </c>
    </row>
    <row r="1614" spans="2:65" s="12" customFormat="1" x14ac:dyDescent="0.2">
      <c r="B1614" s="152"/>
      <c r="D1614" s="150" t="s">
        <v>226</v>
      </c>
      <c r="E1614" s="153" t="s">
        <v>19</v>
      </c>
      <c r="F1614" s="154" t="s">
        <v>2041</v>
      </c>
      <c r="H1614" s="155">
        <v>22.3</v>
      </c>
      <c r="I1614" s="156"/>
      <c r="L1614" s="152"/>
      <c r="M1614" s="157"/>
      <c r="T1614" s="158"/>
      <c r="AT1614" s="153" t="s">
        <v>226</v>
      </c>
      <c r="AU1614" s="153" t="s">
        <v>79</v>
      </c>
      <c r="AV1614" s="12" t="s">
        <v>79</v>
      </c>
      <c r="AW1614" s="12" t="s">
        <v>31</v>
      </c>
      <c r="AX1614" s="12" t="s">
        <v>69</v>
      </c>
      <c r="AY1614" s="153" t="s">
        <v>212</v>
      </c>
    </row>
    <row r="1615" spans="2:65" s="13" customFormat="1" x14ac:dyDescent="0.2">
      <c r="B1615" s="159"/>
      <c r="D1615" s="150" t="s">
        <v>226</v>
      </c>
      <c r="E1615" s="160" t="s">
        <v>19</v>
      </c>
      <c r="F1615" s="161" t="s">
        <v>228</v>
      </c>
      <c r="H1615" s="162">
        <v>150.30000000000001</v>
      </c>
      <c r="I1615" s="163"/>
      <c r="L1615" s="159"/>
      <c r="M1615" s="164"/>
      <c r="T1615" s="165"/>
      <c r="AT1615" s="160" t="s">
        <v>226</v>
      </c>
      <c r="AU1615" s="160" t="s">
        <v>79</v>
      </c>
      <c r="AV1615" s="13" t="s">
        <v>229</v>
      </c>
      <c r="AW1615" s="13" t="s">
        <v>31</v>
      </c>
      <c r="AX1615" s="13" t="s">
        <v>77</v>
      </c>
      <c r="AY1615" s="160" t="s">
        <v>212</v>
      </c>
    </row>
    <row r="1616" spans="2:65" s="1" customFormat="1" ht="16.5" customHeight="1" x14ac:dyDescent="0.2">
      <c r="B1616" s="34"/>
      <c r="C1616" s="133" t="s">
        <v>2042</v>
      </c>
      <c r="D1616" s="133" t="s">
        <v>215</v>
      </c>
      <c r="E1616" s="134" t="s">
        <v>2043</v>
      </c>
      <c r="F1616" s="135" t="s">
        <v>2044</v>
      </c>
      <c r="G1616" s="136" t="s">
        <v>536</v>
      </c>
      <c r="H1616" s="137">
        <v>300</v>
      </c>
      <c r="I1616" s="138"/>
      <c r="J1616" s="139">
        <f>ROUND(I1616*H1616,2)</f>
        <v>0</v>
      </c>
      <c r="K1616" s="135" t="s">
        <v>219</v>
      </c>
      <c r="L1616" s="34"/>
      <c r="M1616" s="140" t="s">
        <v>19</v>
      </c>
      <c r="N1616" s="141" t="s">
        <v>40</v>
      </c>
      <c r="P1616" s="142">
        <f>O1616*H1616</f>
        <v>0</v>
      </c>
      <c r="Q1616" s="142">
        <v>0</v>
      </c>
      <c r="R1616" s="142">
        <f>Q1616*H1616</f>
        <v>0</v>
      </c>
      <c r="S1616" s="142">
        <v>6.7000000000000002E-4</v>
      </c>
      <c r="T1616" s="143">
        <f>S1616*H1616</f>
        <v>0.20100000000000001</v>
      </c>
      <c r="AR1616" s="144" t="s">
        <v>316</v>
      </c>
      <c r="AT1616" s="144" t="s">
        <v>215</v>
      </c>
      <c r="AU1616" s="144" t="s">
        <v>79</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316</v>
      </c>
      <c r="BM1616" s="144" t="s">
        <v>2045</v>
      </c>
    </row>
    <row r="1617" spans="2:65" s="1" customFormat="1" x14ac:dyDescent="0.2">
      <c r="B1617" s="34"/>
      <c r="D1617" s="146" t="s">
        <v>222</v>
      </c>
      <c r="F1617" s="147" t="s">
        <v>2046</v>
      </c>
      <c r="I1617" s="148"/>
      <c r="L1617" s="34"/>
      <c r="M1617" s="149"/>
      <c r="T1617" s="55"/>
      <c r="AT1617" s="19" t="s">
        <v>222</v>
      </c>
      <c r="AU1617" s="19" t="s">
        <v>79</v>
      </c>
    </row>
    <row r="1618" spans="2:65" s="12" customFormat="1" x14ac:dyDescent="0.2">
      <c r="B1618" s="152"/>
      <c r="D1618" s="150" t="s">
        <v>226</v>
      </c>
      <c r="E1618" s="153" t="s">
        <v>19</v>
      </c>
      <c r="F1618" s="154" t="s">
        <v>2047</v>
      </c>
      <c r="H1618" s="155">
        <v>300</v>
      </c>
      <c r="I1618" s="156"/>
      <c r="L1618" s="152"/>
      <c r="M1618" s="157"/>
      <c r="T1618" s="158"/>
      <c r="AT1618" s="153" t="s">
        <v>226</v>
      </c>
      <c r="AU1618" s="153" t="s">
        <v>79</v>
      </c>
      <c r="AV1618" s="12" t="s">
        <v>79</v>
      </c>
      <c r="AW1618" s="12" t="s">
        <v>31</v>
      </c>
      <c r="AX1618" s="12" t="s">
        <v>69</v>
      </c>
      <c r="AY1618" s="153" t="s">
        <v>212</v>
      </c>
    </row>
    <row r="1619" spans="2:65" s="13" customFormat="1" x14ac:dyDescent="0.2">
      <c r="B1619" s="159"/>
      <c r="D1619" s="150" t="s">
        <v>226</v>
      </c>
      <c r="E1619" s="160" t="s">
        <v>19</v>
      </c>
      <c r="F1619" s="161" t="s">
        <v>228</v>
      </c>
      <c r="H1619" s="162">
        <v>300</v>
      </c>
      <c r="I1619" s="163"/>
      <c r="L1619" s="159"/>
      <c r="M1619" s="164"/>
      <c r="T1619" s="165"/>
      <c r="AT1619" s="160" t="s">
        <v>226</v>
      </c>
      <c r="AU1619" s="160" t="s">
        <v>79</v>
      </c>
      <c r="AV1619" s="13" t="s">
        <v>229</v>
      </c>
      <c r="AW1619" s="13" t="s">
        <v>31</v>
      </c>
      <c r="AX1619" s="13" t="s">
        <v>77</v>
      </c>
      <c r="AY1619" s="160" t="s">
        <v>212</v>
      </c>
    </row>
    <row r="1620" spans="2:65" s="1" customFormat="1" ht="16.5" customHeight="1" x14ac:dyDescent="0.2">
      <c r="B1620" s="34"/>
      <c r="C1620" s="133" t="s">
        <v>2048</v>
      </c>
      <c r="D1620" s="133" t="s">
        <v>215</v>
      </c>
      <c r="E1620" s="134" t="s">
        <v>2049</v>
      </c>
      <c r="F1620" s="135" t="s">
        <v>2050</v>
      </c>
      <c r="G1620" s="136" t="s">
        <v>536</v>
      </c>
      <c r="H1620" s="137">
        <v>27.1</v>
      </c>
      <c r="I1620" s="138"/>
      <c r="J1620" s="139">
        <f>ROUND(I1620*H1620,2)</f>
        <v>0</v>
      </c>
      <c r="K1620" s="135" t="s">
        <v>219</v>
      </c>
      <c r="L1620" s="34"/>
      <c r="M1620" s="140" t="s">
        <v>19</v>
      </c>
      <c r="N1620" s="141" t="s">
        <v>40</v>
      </c>
      <c r="P1620" s="142">
        <f>O1620*H1620</f>
        <v>0</v>
      </c>
      <c r="Q1620" s="142">
        <v>0</v>
      </c>
      <c r="R1620" s="142">
        <f>Q1620*H1620</f>
        <v>0</v>
      </c>
      <c r="S1620" s="142">
        <v>1.6999999999999999E-3</v>
      </c>
      <c r="T1620" s="143">
        <f>S1620*H1620</f>
        <v>4.607E-2</v>
      </c>
      <c r="AR1620" s="144" t="s">
        <v>316</v>
      </c>
      <c r="AT1620" s="144" t="s">
        <v>215</v>
      </c>
      <c r="AU1620" s="144" t="s">
        <v>79</v>
      </c>
      <c r="AY1620" s="19" t="s">
        <v>212</v>
      </c>
      <c r="BE1620" s="145">
        <f>IF(N1620="základní",J1620,0)</f>
        <v>0</v>
      </c>
      <c r="BF1620" s="145">
        <f>IF(N1620="snížená",J1620,0)</f>
        <v>0</v>
      </c>
      <c r="BG1620" s="145">
        <f>IF(N1620="zákl. přenesená",J1620,0)</f>
        <v>0</v>
      </c>
      <c r="BH1620" s="145">
        <f>IF(N1620="sníž. přenesená",J1620,0)</f>
        <v>0</v>
      </c>
      <c r="BI1620" s="145">
        <f>IF(N1620="nulová",J1620,0)</f>
        <v>0</v>
      </c>
      <c r="BJ1620" s="19" t="s">
        <v>77</v>
      </c>
      <c r="BK1620" s="145">
        <f>ROUND(I1620*H1620,2)</f>
        <v>0</v>
      </c>
      <c r="BL1620" s="19" t="s">
        <v>316</v>
      </c>
      <c r="BM1620" s="144" t="s">
        <v>2051</v>
      </c>
    </row>
    <row r="1621" spans="2:65" s="1" customFormat="1" x14ac:dyDescent="0.2">
      <c r="B1621" s="34"/>
      <c r="D1621" s="146" t="s">
        <v>222</v>
      </c>
      <c r="F1621" s="147" t="s">
        <v>2052</v>
      </c>
      <c r="I1621" s="148"/>
      <c r="L1621" s="34"/>
      <c r="M1621" s="149"/>
      <c r="T1621" s="55"/>
      <c r="AT1621" s="19" t="s">
        <v>222</v>
      </c>
      <c r="AU1621" s="19" t="s">
        <v>79</v>
      </c>
    </row>
    <row r="1622" spans="2:65" s="14" customFormat="1" x14ac:dyDescent="0.2">
      <c r="B1622" s="170"/>
      <c r="D1622" s="150" t="s">
        <v>226</v>
      </c>
      <c r="E1622" s="171" t="s">
        <v>19</v>
      </c>
      <c r="F1622" s="172" t="s">
        <v>2053</v>
      </c>
      <c r="H1622" s="171" t="s">
        <v>19</v>
      </c>
      <c r="I1622" s="173"/>
      <c r="L1622" s="170"/>
      <c r="M1622" s="174"/>
      <c r="T1622" s="175"/>
      <c r="AT1622" s="171" t="s">
        <v>226</v>
      </c>
      <c r="AU1622" s="171" t="s">
        <v>79</v>
      </c>
      <c r="AV1622" s="14" t="s">
        <v>77</v>
      </c>
      <c r="AW1622" s="14" t="s">
        <v>31</v>
      </c>
      <c r="AX1622" s="14" t="s">
        <v>69</v>
      </c>
      <c r="AY1622" s="171" t="s">
        <v>212</v>
      </c>
    </row>
    <row r="1623" spans="2:65" s="12" customFormat="1" x14ac:dyDescent="0.2">
      <c r="B1623" s="152"/>
      <c r="D1623" s="150" t="s">
        <v>226</v>
      </c>
      <c r="E1623" s="153" t="s">
        <v>19</v>
      </c>
      <c r="F1623" s="154" t="s">
        <v>2054</v>
      </c>
      <c r="H1623" s="155">
        <v>27.1</v>
      </c>
      <c r="I1623" s="156"/>
      <c r="L1623" s="152"/>
      <c r="M1623" s="157"/>
      <c r="T1623" s="158"/>
      <c r="AT1623" s="153" t="s">
        <v>226</v>
      </c>
      <c r="AU1623" s="153" t="s">
        <v>79</v>
      </c>
      <c r="AV1623" s="12" t="s">
        <v>79</v>
      </c>
      <c r="AW1623" s="12" t="s">
        <v>31</v>
      </c>
      <c r="AX1623" s="12" t="s">
        <v>69</v>
      </c>
      <c r="AY1623" s="153" t="s">
        <v>212</v>
      </c>
    </row>
    <row r="1624" spans="2:65" s="13" customFormat="1" x14ac:dyDescent="0.2">
      <c r="B1624" s="159"/>
      <c r="D1624" s="150" t="s">
        <v>226</v>
      </c>
      <c r="E1624" s="160" t="s">
        <v>19</v>
      </c>
      <c r="F1624" s="161" t="s">
        <v>228</v>
      </c>
      <c r="H1624" s="162">
        <v>27.1</v>
      </c>
      <c r="I1624" s="163"/>
      <c r="L1624" s="159"/>
      <c r="M1624" s="164"/>
      <c r="T1624" s="165"/>
      <c r="AT1624" s="160" t="s">
        <v>226</v>
      </c>
      <c r="AU1624" s="160" t="s">
        <v>79</v>
      </c>
      <c r="AV1624" s="13" t="s">
        <v>229</v>
      </c>
      <c r="AW1624" s="13" t="s">
        <v>31</v>
      </c>
      <c r="AX1624" s="13" t="s">
        <v>77</v>
      </c>
      <c r="AY1624" s="160" t="s">
        <v>212</v>
      </c>
    </row>
    <row r="1625" spans="2:65" s="1" customFormat="1" ht="16.5" customHeight="1" x14ac:dyDescent="0.2">
      <c r="B1625" s="34"/>
      <c r="C1625" s="133" t="s">
        <v>2055</v>
      </c>
      <c r="D1625" s="133" t="s">
        <v>215</v>
      </c>
      <c r="E1625" s="134" t="s">
        <v>2056</v>
      </c>
      <c r="F1625" s="135" t="s">
        <v>2057</v>
      </c>
      <c r="G1625" s="136" t="s">
        <v>624</v>
      </c>
      <c r="H1625" s="137">
        <v>1</v>
      </c>
      <c r="I1625" s="138"/>
      <c r="J1625" s="139">
        <f>ROUND(I1625*H1625,2)</f>
        <v>0</v>
      </c>
      <c r="K1625" s="135" t="s">
        <v>219</v>
      </c>
      <c r="L1625" s="34"/>
      <c r="M1625" s="140" t="s">
        <v>19</v>
      </c>
      <c r="N1625" s="141" t="s">
        <v>40</v>
      </c>
      <c r="P1625" s="142">
        <f>O1625*H1625</f>
        <v>0</v>
      </c>
      <c r="Q1625" s="142">
        <v>0</v>
      </c>
      <c r="R1625" s="142">
        <f>Q1625*H1625</f>
        <v>0</v>
      </c>
      <c r="S1625" s="142">
        <v>1.4999999999999999E-2</v>
      </c>
      <c r="T1625" s="143">
        <f>S1625*H1625</f>
        <v>1.4999999999999999E-2</v>
      </c>
      <c r="AR1625" s="144" t="s">
        <v>316</v>
      </c>
      <c r="AT1625" s="144" t="s">
        <v>215</v>
      </c>
      <c r="AU1625" s="144" t="s">
        <v>79</v>
      </c>
      <c r="AY1625" s="19" t="s">
        <v>212</v>
      </c>
      <c r="BE1625" s="145">
        <f>IF(N1625="základní",J1625,0)</f>
        <v>0</v>
      </c>
      <c r="BF1625" s="145">
        <f>IF(N1625="snížená",J1625,0)</f>
        <v>0</v>
      </c>
      <c r="BG1625" s="145">
        <f>IF(N1625="zákl. přenesená",J1625,0)</f>
        <v>0</v>
      </c>
      <c r="BH1625" s="145">
        <f>IF(N1625="sníž. přenesená",J1625,0)</f>
        <v>0</v>
      </c>
      <c r="BI1625" s="145">
        <f>IF(N1625="nulová",J1625,0)</f>
        <v>0</v>
      </c>
      <c r="BJ1625" s="19" t="s">
        <v>77</v>
      </c>
      <c r="BK1625" s="145">
        <f>ROUND(I1625*H1625,2)</f>
        <v>0</v>
      </c>
      <c r="BL1625" s="19" t="s">
        <v>316</v>
      </c>
      <c r="BM1625" s="144" t="s">
        <v>2058</v>
      </c>
    </row>
    <row r="1626" spans="2:65" s="1" customFormat="1" x14ac:dyDescent="0.2">
      <c r="B1626" s="34"/>
      <c r="D1626" s="146" t="s">
        <v>222</v>
      </c>
      <c r="F1626" s="147" t="s">
        <v>2059</v>
      </c>
      <c r="I1626" s="148"/>
      <c r="L1626" s="34"/>
      <c r="M1626" s="149"/>
      <c r="T1626" s="55"/>
      <c r="AT1626" s="19" t="s">
        <v>222</v>
      </c>
      <c r="AU1626" s="19" t="s">
        <v>79</v>
      </c>
    </row>
    <row r="1627" spans="2:65" s="12" customFormat="1" x14ac:dyDescent="0.2">
      <c r="B1627" s="152"/>
      <c r="D1627" s="150" t="s">
        <v>226</v>
      </c>
      <c r="E1627" s="153" t="s">
        <v>19</v>
      </c>
      <c r="F1627" s="154" t="s">
        <v>2060</v>
      </c>
      <c r="H1627" s="155">
        <v>1</v>
      </c>
      <c r="I1627" s="156"/>
      <c r="L1627" s="152"/>
      <c r="M1627" s="157"/>
      <c r="T1627" s="158"/>
      <c r="AT1627" s="153" t="s">
        <v>226</v>
      </c>
      <c r="AU1627" s="153" t="s">
        <v>79</v>
      </c>
      <c r="AV1627" s="12" t="s">
        <v>79</v>
      </c>
      <c r="AW1627" s="12" t="s">
        <v>31</v>
      </c>
      <c r="AX1627" s="12" t="s">
        <v>69</v>
      </c>
      <c r="AY1627" s="153" t="s">
        <v>212</v>
      </c>
    </row>
    <row r="1628" spans="2:65" s="13" customFormat="1" x14ac:dyDescent="0.2">
      <c r="B1628" s="159"/>
      <c r="D1628" s="150" t="s">
        <v>226</v>
      </c>
      <c r="E1628" s="160" t="s">
        <v>19</v>
      </c>
      <c r="F1628" s="161" t="s">
        <v>228</v>
      </c>
      <c r="H1628" s="162">
        <v>1</v>
      </c>
      <c r="I1628" s="163"/>
      <c r="L1628" s="159"/>
      <c r="M1628" s="164"/>
      <c r="T1628" s="165"/>
      <c r="AT1628" s="160" t="s">
        <v>226</v>
      </c>
      <c r="AU1628" s="160" t="s">
        <v>79</v>
      </c>
      <c r="AV1628" s="13" t="s">
        <v>229</v>
      </c>
      <c r="AW1628" s="13" t="s">
        <v>31</v>
      </c>
      <c r="AX1628" s="13" t="s">
        <v>77</v>
      </c>
      <c r="AY1628" s="160" t="s">
        <v>212</v>
      </c>
    </row>
    <row r="1629" spans="2:65" s="1" customFormat="1" ht="16.5" customHeight="1" x14ac:dyDescent="0.2">
      <c r="B1629" s="34"/>
      <c r="C1629" s="133" t="s">
        <v>2061</v>
      </c>
      <c r="D1629" s="133" t="s">
        <v>215</v>
      </c>
      <c r="E1629" s="134" t="s">
        <v>2062</v>
      </c>
      <c r="F1629" s="135" t="s">
        <v>2063</v>
      </c>
      <c r="G1629" s="136" t="s">
        <v>624</v>
      </c>
      <c r="H1629" s="137">
        <v>2</v>
      </c>
      <c r="I1629" s="138"/>
      <c r="J1629" s="139">
        <f>ROUND(I1629*H1629,2)</f>
        <v>0</v>
      </c>
      <c r="K1629" s="135" t="s">
        <v>219</v>
      </c>
      <c r="L1629" s="34"/>
      <c r="M1629" s="140" t="s">
        <v>19</v>
      </c>
      <c r="N1629" s="141" t="s">
        <v>40</v>
      </c>
      <c r="P1629" s="142">
        <f>O1629*H1629</f>
        <v>0</v>
      </c>
      <c r="Q1629" s="142">
        <v>0</v>
      </c>
      <c r="R1629" s="142">
        <f>Q1629*H1629</f>
        <v>0</v>
      </c>
      <c r="S1629" s="142">
        <v>9.0600000000000003E-3</v>
      </c>
      <c r="T1629" s="143">
        <f>S1629*H1629</f>
        <v>1.8120000000000001E-2</v>
      </c>
      <c r="AR1629" s="144" t="s">
        <v>316</v>
      </c>
      <c r="AT1629" s="144" t="s">
        <v>215</v>
      </c>
      <c r="AU1629" s="144" t="s">
        <v>79</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2064</v>
      </c>
    </row>
    <row r="1630" spans="2:65" s="1" customFormat="1" x14ac:dyDescent="0.2">
      <c r="B1630" s="34"/>
      <c r="D1630" s="146" t="s">
        <v>222</v>
      </c>
      <c r="F1630" s="147" t="s">
        <v>2065</v>
      </c>
      <c r="I1630" s="148"/>
      <c r="L1630" s="34"/>
      <c r="M1630" s="149"/>
      <c r="T1630" s="55"/>
      <c r="AT1630" s="19" t="s">
        <v>222</v>
      </c>
      <c r="AU1630" s="19" t="s">
        <v>79</v>
      </c>
    </row>
    <row r="1631" spans="2:65" s="14" customFormat="1" x14ac:dyDescent="0.2">
      <c r="B1631" s="170"/>
      <c r="D1631" s="150" t="s">
        <v>226</v>
      </c>
      <c r="E1631" s="171" t="s">
        <v>19</v>
      </c>
      <c r="F1631" s="172" t="s">
        <v>2066</v>
      </c>
      <c r="H1631" s="171" t="s">
        <v>19</v>
      </c>
      <c r="I1631" s="173"/>
      <c r="L1631" s="170"/>
      <c r="M1631" s="174"/>
      <c r="T1631" s="175"/>
      <c r="AT1631" s="171" t="s">
        <v>226</v>
      </c>
      <c r="AU1631" s="171" t="s">
        <v>79</v>
      </c>
      <c r="AV1631" s="14" t="s">
        <v>77</v>
      </c>
      <c r="AW1631" s="14" t="s">
        <v>31</v>
      </c>
      <c r="AX1631" s="14" t="s">
        <v>69</v>
      </c>
      <c r="AY1631" s="171" t="s">
        <v>212</v>
      </c>
    </row>
    <row r="1632" spans="2:65" s="12" customFormat="1" x14ac:dyDescent="0.2">
      <c r="B1632" s="152"/>
      <c r="D1632" s="150" t="s">
        <v>226</v>
      </c>
      <c r="E1632" s="153" t="s">
        <v>19</v>
      </c>
      <c r="F1632" s="154" t="s">
        <v>2067</v>
      </c>
      <c r="H1632" s="155">
        <v>2</v>
      </c>
      <c r="I1632" s="156"/>
      <c r="L1632" s="152"/>
      <c r="M1632" s="157"/>
      <c r="T1632" s="158"/>
      <c r="AT1632" s="153" t="s">
        <v>226</v>
      </c>
      <c r="AU1632" s="153" t="s">
        <v>79</v>
      </c>
      <c r="AV1632" s="12" t="s">
        <v>79</v>
      </c>
      <c r="AW1632" s="12" t="s">
        <v>31</v>
      </c>
      <c r="AX1632" s="12" t="s">
        <v>69</v>
      </c>
      <c r="AY1632" s="153" t="s">
        <v>212</v>
      </c>
    </row>
    <row r="1633" spans="2:65" s="13" customFormat="1" x14ac:dyDescent="0.2">
      <c r="B1633" s="159"/>
      <c r="D1633" s="150" t="s">
        <v>226</v>
      </c>
      <c r="E1633" s="160" t="s">
        <v>19</v>
      </c>
      <c r="F1633" s="161" t="s">
        <v>228</v>
      </c>
      <c r="H1633" s="162">
        <v>2</v>
      </c>
      <c r="I1633" s="163"/>
      <c r="L1633" s="159"/>
      <c r="M1633" s="164"/>
      <c r="T1633" s="165"/>
      <c r="AT1633" s="160" t="s">
        <v>226</v>
      </c>
      <c r="AU1633" s="160" t="s">
        <v>79</v>
      </c>
      <c r="AV1633" s="13" t="s">
        <v>229</v>
      </c>
      <c r="AW1633" s="13" t="s">
        <v>31</v>
      </c>
      <c r="AX1633" s="13" t="s">
        <v>77</v>
      </c>
      <c r="AY1633" s="160" t="s">
        <v>212</v>
      </c>
    </row>
    <row r="1634" spans="2:65" s="1" customFormat="1" ht="16.5" customHeight="1" x14ac:dyDescent="0.2">
      <c r="B1634" s="34"/>
      <c r="C1634" s="133" t="s">
        <v>2068</v>
      </c>
      <c r="D1634" s="133" t="s">
        <v>215</v>
      </c>
      <c r="E1634" s="134" t="s">
        <v>2069</v>
      </c>
      <c r="F1634" s="135" t="s">
        <v>2070</v>
      </c>
      <c r="G1634" s="136" t="s">
        <v>536</v>
      </c>
      <c r="H1634" s="137">
        <v>150.30000000000001</v>
      </c>
      <c r="I1634" s="138"/>
      <c r="J1634" s="139">
        <f>ROUND(I1634*H1634,2)</f>
        <v>0</v>
      </c>
      <c r="K1634" s="135" t="s">
        <v>219</v>
      </c>
      <c r="L1634" s="34"/>
      <c r="M1634" s="140" t="s">
        <v>19</v>
      </c>
      <c r="N1634" s="141" t="s">
        <v>40</v>
      </c>
      <c r="P1634" s="142">
        <f>O1634*H1634</f>
        <v>0</v>
      </c>
      <c r="Q1634" s="142">
        <v>0</v>
      </c>
      <c r="R1634" s="142">
        <f>Q1634*H1634</f>
        <v>0</v>
      </c>
      <c r="S1634" s="142">
        <v>1.91E-3</v>
      </c>
      <c r="T1634" s="143">
        <f>S1634*H1634</f>
        <v>0.28707300000000002</v>
      </c>
      <c r="AR1634" s="144" t="s">
        <v>316</v>
      </c>
      <c r="AT1634" s="144" t="s">
        <v>215</v>
      </c>
      <c r="AU1634" s="144" t="s">
        <v>79</v>
      </c>
      <c r="AY1634" s="19" t="s">
        <v>212</v>
      </c>
      <c r="BE1634" s="145">
        <f>IF(N1634="základní",J1634,0)</f>
        <v>0</v>
      </c>
      <c r="BF1634" s="145">
        <f>IF(N1634="snížená",J1634,0)</f>
        <v>0</v>
      </c>
      <c r="BG1634" s="145">
        <f>IF(N1634="zákl. přenesená",J1634,0)</f>
        <v>0</v>
      </c>
      <c r="BH1634" s="145">
        <f>IF(N1634="sníž. přenesená",J1634,0)</f>
        <v>0</v>
      </c>
      <c r="BI1634" s="145">
        <f>IF(N1634="nulová",J1634,0)</f>
        <v>0</v>
      </c>
      <c r="BJ1634" s="19" t="s">
        <v>77</v>
      </c>
      <c r="BK1634" s="145">
        <f>ROUND(I1634*H1634,2)</f>
        <v>0</v>
      </c>
      <c r="BL1634" s="19" t="s">
        <v>316</v>
      </c>
      <c r="BM1634" s="144" t="s">
        <v>2071</v>
      </c>
    </row>
    <row r="1635" spans="2:65" s="1" customFormat="1" x14ac:dyDescent="0.2">
      <c r="B1635" s="34"/>
      <c r="D1635" s="146" t="s">
        <v>222</v>
      </c>
      <c r="F1635" s="147" t="s">
        <v>2072</v>
      </c>
      <c r="I1635" s="148"/>
      <c r="L1635" s="34"/>
      <c r="M1635" s="149"/>
      <c r="T1635" s="55"/>
      <c r="AT1635" s="19" t="s">
        <v>222</v>
      </c>
      <c r="AU1635" s="19" t="s">
        <v>79</v>
      </c>
    </row>
    <row r="1636" spans="2:65" s="14" customFormat="1" x14ac:dyDescent="0.2">
      <c r="B1636" s="170"/>
      <c r="D1636" s="150" t="s">
        <v>226</v>
      </c>
      <c r="E1636" s="171" t="s">
        <v>19</v>
      </c>
      <c r="F1636" s="172" t="s">
        <v>2073</v>
      </c>
      <c r="H1636" s="171" t="s">
        <v>19</v>
      </c>
      <c r="I1636" s="173"/>
      <c r="L1636" s="170"/>
      <c r="M1636" s="174"/>
      <c r="T1636" s="175"/>
      <c r="AT1636" s="171" t="s">
        <v>226</v>
      </c>
      <c r="AU1636" s="171" t="s">
        <v>79</v>
      </c>
      <c r="AV1636" s="14" t="s">
        <v>77</v>
      </c>
      <c r="AW1636" s="14" t="s">
        <v>31</v>
      </c>
      <c r="AX1636" s="14" t="s">
        <v>69</v>
      </c>
      <c r="AY1636" s="171" t="s">
        <v>212</v>
      </c>
    </row>
    <row r="1637" spans="2:65" s="12" customFormat="1" x14ac:dyDescent="0.2">
      <c r="B1637" s="152"/>
      <c r="D1637" s="150" t="s">
        <v>226</v>
      </c>
      <c r="E1637" s="153" t="s">
        <v>19</v>
      </c>
      <c r="F1637" s="154" t="s">
        <v>2074</v>
      </c>
      <c r="H1637" s="155">
        <v>128</v>
      </c>
      <c r="I1637" s="156"/>
      <c r="L1637" s="152"/>
      <c r="M1637" s="157"/>
      <c r="T1637" s="158"/>
      <c r="AT1637" s="153" t="s">
        <v>226</v>
      </c>
      <c r="AU1637" s="153" t="s">
        <v>79</v>
      </c>
      <c r="AV1637" s="12" t="s">
        <v>79</v>
      </c>
      <c r="AW1637" s="12" t="s">
        <v>31</v>
      </c>
      <c r="AX1637" s="12" t="s">
        <v>69</v>
      </c>
      <c r="AY1637" s="153" t="s">
        <v>212</v>
      </c>
    </row>
    <row r="1638" spans="2:65" s="12" customFormat="1" x14ac:dyDescent="0.2">
      <c r="B1638" s="152"/>
      <c r="D1638" s="150" t="s">
        <v>226</v>
      </c>
      <c r="E1638" s="153" t="s">
        <v>19</v>
      </c>
      <c r="F1638" s="154" t="s">
        <v>2075</v>
      </c>
      <c r="H1638" s="155">
        <v>22.3</v>
      </c>
      <c r="I1638" s="156"/>
      <c r="L1638" s="152"/>
      <c r="M1638" s="157"/>
      <c r="T1638" s="158"/>
      <c r="AT1638" s="153" t="s">
        <v>226</v>
      </c>
      <c r="AU1638" s="153" t="s">
        <v>79</v>
      </c>
      <c r="AV1638" s="12" t="s">
        <v>79</v>
      </c>
      <c r="AW1638" s="12" t="s">
        <v>31</v>
      </c>
      <c r="AX1638" s="12" t="s">
        <v>69</v>
      </c>
      <c r="AY1638" s="153" t="s">
        <v>212</v>
      </c>
    </row>
    <row r="1639" spans="2:65" s="13" customFormat="1" x14ac:dyDescent="0.2">
      <c r="B1639" s="159"/>
      <c r="D1639" s="150" t="s">
        <v>226</v>
      </c>
      <c r="E1639" s="160" t="s">
        <v>19</v>
      </c>
      <c r="F1639" s="161" t="s">
        <v>228</v>
      </c>
      <c r="H1639" s="162">
        <v>150.30000000000001</v>
      </c>
      <c r="I1639" s="163"/>
      <c r="L1639" s="159"/>
      <c r="M1639" s="164"/>
      <c r="T1639" s="165"/>
      <c r="AT1639" s="160" t="s">
        <v>226</v>
      </c>
      <c r="AU1639" s="160" t="s">
        <v>79</v>
      </c>
      <c r="AV1639" s="13" t="s">
        <v>229</v>
      </c>
      <c r="AW1639" s="13" t="s">
        <v>31</v>
      </c>
      <c r="AX1639" s="13" t="s">
        <v>77</v>
      </c>
      <c r="AY1639" s="160" t="s">
        <v>212</v>
      </c>
    </row>
    <row r="1640" spans="2:65" s="1" customFormat="1" ht="16.5" customHeight="1" x14ac:dyDescent="0.2">
      <c r="B1640" s="34"/>
      <c r="C1640" s="133" t="s">
        <v>2076</v>
      </c>
      <c r="D1640" s="133" t="s">
        <v>215</v>
      </c>
      <c r="E1640" s="134" t="s">
        <v>2077</v>
      </c>
      <c r="F1640" s="135" t="s">
        <v>2078</v>
      </c>
      <c r="G1640" s="136" t="s">
        <v>536</v>
      </c>
      <c r="H1640" s="137">
        <v>650</v>
      </c>
      <c r="I1640" s="138"/>
      <c r="J1640" s="139">
        <f>ROUND(I1640*H1640,2)</f>
        <v>0</v>
      </c>
      <c r="K1640" s="135" t="s">
        <v>219</v>
      </c>
      <c r="L1640" s="34"/>
      <c r="M1640" s="140" t="s">
        <v>19</v>
      </c>
      <c r="N1640" s="141" t="s">
        <v>40</v>
      </c>
      <c r="P1640" s="142">
        <f>O1640*H1640</f>
        <v>0</v>
      </c>
      <c r="Q1640" s="142">
        <v>0</v>
      </c>
      <c r="R1640" s="142">
        <f>Q1640*H1640</f>
        <v>0</v>
      </c>
      <c r="S1640" s="142">
        <v>1.67E-3</v>
      </c>
      <c r="T1640" s="143">
        <f>S1640*H1640</f>
        <v>1.0855000000000001</v>
      </c>
      <c r="AR1640" s="144" t="s">
        <v>316</v>
      </c>
      <c r="AT1640" s="144" t="s">
        <v>215</v>
      </c>
      <c r="AU1640" s="144" t="s">
        <v>79</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316</v>
      </c>
      <c r="BM1640" s="144" t="s">
        <v>2079</v>
      </c>
    </row>
    <row r="1641" spans="2:65" s="1" customFormat="1" x14ac:dyDescent="0.2">
      <c r="B1641" s="34"/>
      <c r="D1641" s="146" t="s">
        <v>222</v>
      </c>
      <c r="F1641" s="147" t="s">
        <v>2080</v>
      </c>
      <c r="I1641" s="148"/>
      <c r="L1641" s="34"/>
      <c r="M1641" s="149"/>
      <c r="T1641" s="55"/>
      <c r="AT1641" s="19" t="s">
        <v>222</v>
      </c>
      <c r="AU1641" s="19" t="s">
        <v>79</v>
      </c>
    </row>
    <row r="1642" spans="2:65" s="14" customFormat="1" x14ac:dyDescent="0.2">
      <c r="B1642" s="170"/>
      <c r="D1642" s="150" t="s">
        <v>226</v>
      </c>
      <c r="E1642" s="171" t="s">
        <v>19</v>
      </c>
      <c r="F1642" s="172" t="s">
        <v>2081</v>
      </c>
      <c r="H1642" s="171" t="s">
        <v>19</v>
      </c>
      <c r="I1642" s="173"/>
      <c r="L1642" s="170"/>
      <c r="M1642" s="174"/>
      <c r="T1642" s="175"/>
      <c r="AT1642" s="171" t="s">
        <v>226</v>
      </c>
      <c r="AU1642" s="171" t="s">
        <v>79</v>
      </c>
      <c r="AV1642" s="14" t="s">
        <v>77</v>
      </c>
      <c r="AW1642" s="14" t="s">
        <v>31</v>
      </c>
      <c r="AX1642" s="14" t="s">
        <v>69</v>
      </c>
      <c r="AY1642" s="171" t="s">
        <v>212</v>
      </c>
    </row>
    <row r="1643" spans="2:65" s="12" customFormat="1" ht="22.5" x14ac:dyDescent="0.2">
      <c r="B1643" s="152"/>
      <c r="D1643" s="150" t="s">
        <v>226</v>
      </c>
      <c r="E1643" s="153" t="s">
        <v>19</v>
      </c>
      <c r="F1643" s="154" t="s">
        <v>2082</v>
      </c>
      <c r="H1643" s="155">
        <v>650</v>
      </c>
      <c r="I1643" s="156"/>
      <c r="L1643" s="152"/>
      <c r="M1643" s="157"/>
      <c r="T1643" s="158"/>
      <c r="AT1643" s="153" t="s">
        <v>226</v>
      </c>
      <c r="AU1643" s="153" t="s">
        <v>79</v>
      </c>
      <c r="AV1643" s="12" t="s">
        <v>79</v>
      </c>
      <c r="AW1643" s="12" t="s">
        <v>31</v>
      </c>
      <c r="AX1643" s="12" t="s">
        <v>69</v>
      </c>
      <c r="AY1643" s="153" t="s">
        <v>212</v>
      </c>
    </row>
    <row r="1644" spans="2:65" s="13" customFormat="1" x14ac:dyDescent="0.2">
      <c r="B1644" s="159"/>
      <c r="D1644" s="150" t="s">
        <v>226</v>
      </c>
      <c r="E1644" s="160" t="s">
        <v>19</v>
      </c>
      <c r="F1644" s="161" t="s">
        <v>228</v>
      </c>
      <c r="H1644" s="162">
        <v>650</v>
      </c>
      <c r="I1644" s="163"/>
      <c r="L1644" s="159"/>
      <c r="M1644" s="164"/>
      <c r="T1644" s="165"/>
      <c r="AT1644" s="160" t="s">
        <v>226</v>
      </c>
      <c r="AU1644" s="160" t="s">
        <v>79</v>
      </c>
      <c r="AV1644" s="13" t="s">
        <v>229</v>
      </c>
      <c r="AW1644" s="13" t="s">
        <v>31</v>
      </c>
      <c r="AX1644" s="13" t="s">
        <v>77</v>
      </c>
      <c r="AY1644" s="160" t="s">
        <v>212</v>
      </c>
    </row>
    <row r="1645" spans="2:65" s="1" customFormat="1" ht="16.5" customHeight="1" x14ac:dyDescent="0.2">
      <c r="B1645" s="34"/>
      <c r="C1645" s="133" t="s">
        <v>2083</v>
      </c>
      <c r="D1645" s="133" t="s">
        <v>215</v>
      </c>
      <c r="E1645" s="134" t="s">
        <v>2084</v>
      </c>
      <c r="F1645" s="135" t="s">
        <v>2085</v>
      </c>
      <c r="G1645" s="136" t="s">
        <v>536</v>
      </c>
      <c r="H1645" s="137">
        <v>1178.18</v>
      </c>
      <c r="I1645" s="138"/>
      <c r="J1645" s="139">
        <f>ROUND(I1645*H1645,2)</f>
        <v>0</v>
      </c>
      <c r="K1645" s="135" t="s">
        <v>219</v>
      </c>
      <c r="L1645" s="34"/>
      <c r="M1645" s="140" t="s">
        <v>19</v>
      </c>
      <c r="N1645" s="141" t="s">
        <v>40</v>
      </c>
      <c r="P1645" s="142">
        <f>O1645*H1645</f>
        <v>0</v>
      </c>
      <c r="Q1645" s="142">
        <v>0</v>
      </c>
      <c r="R1645" s="142">
        <f>Q1645*H1645</f>
        <v>0</v>
      </c>
      <c r="S1645" s="142">
        <v>1.75E-3</v>
      </c>
      <c r="T1645" s="143">
        <f>S1645*H1645</f>
        <v>2.0618150000000002</v>
      </c>
      <c r="AR1645" s="144" t="s">
        <v>316</v>
      </c>
      <c r="AT1645" s="144" t="s">
        <v>215</v>
      </c>
      <c r="AU1645" s="144" t="s">
        <v>79</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2086</v>
      </c>
    </row>
    <row r="1646" spans="2:65" s="1" customFormat="1" x14ac:dyDescent="0.2">
      <c r="B1646" s="34"/>
      <c r="D1646" s="146" t="s">
        <v>222</v>
      </c>
      <c r="F1646" s="147" t="s">
        <v>2087</v>
      </c>
      <c r="I1646" s="148"/>
      <c r="L1646" s="34"/>
      <c r="M1646" s="149"/>
      <c r="T1646" s="55"/>
      <c r="AT1646" s="19" t="s">
        <v>222</v>
      </c>
      <c r="AU1646" s="19" t="s">
        <v>79</v>
      </c>
    </row>
    <row r="1647" spans="2:65" s="14" customFormat="1" x14ac:dyDescent="0.2">
      <c r="B1647" s="170"/>
      <c r="D1647" s="150" t="s">
        <v>226</v>
      </c>
      <c r="E1647" s="171" t="s">
        <v>19</v>
      </c>
      <c r="F1647" s="172" t="s">
        <v>2088</v>
      </c>
      <c r="H1647" s="171" t="s">
        <v>19</v>
      </c>
      <c r="I1647" s="173"/>
      <c r="L1647" s="170"/>
      <c r="M1647" s="174"/>
      <c r="T1647" s="175"/>
      <c r="AT1647" s="171" t="s">
        <v>226</v>
      </c>
      <c r="AU1647" s="171" t="s">
        <v>79</v>
      </c>
      <c r="AV1647" s="14" t="s">
        <v>77</v>
      </c>
      <c r="AW1647" s="14" t="s">
        <v>31</v>
      </c>
      <c r="AX1647" s="14" t="s">
        <v>69</v>
      </c>
      <c r="AY1647" s="171" t="s">
        <v>212</v>
      </c>
    </row>
    <row r="1648" spans="2:65" s="12" customFormat="1" x14ac:dyDescent="0.2">
      <c r="B1648" s="152"/>
      <c r="D1648" s="150" t="s">
        <v>226</v>
      </c>
      <c r="E1648" s="153" t="s">
        <v>19</v>
      </c>
      <c r="F1648" s="154" t="s">
        <v>2089</v>
      </c>
      <c r="H1648" s="155">
        <v>56.9</v>
      </c>
      <c r="I1648" s="156"/>
      <c r="L1648" s="152"/>
      <c r="M1648" s="157"/>
      <c r="T1648" s="158"/>
      <c r="AT1648" s="153" t="s">
        <v>226</v>
      </c>
      <c r="AU1648" s="153" t="s">
        <v>79</v>
      </c>
      <c r="AV1648" s="12" t="s">
        <v>79</v>
      </c>
      <c r="AW1648" s="12" t="s">
        <v>31</v>
      </c>
      <c r="AX1648" s="12" t="s">
        <v>69</v>
      </c>
      <c r="AY1648" s="153" t="s">
        <v>212</v>
      </c>
    </row>
    <row r="1649" spans="2:65" s="15" customFormat="1" x14ac:dyDescent="0.2">
      <c r="B1649" s="176"/>
      <c r="D1649" s="150" t="s">
        <v>226</v>
      </c>
      <c r="E1649" s="177" t="s">
        <v>19</v>
      </c>
      <c r="F1649" s="178" t="s">
        <v>455</v>
      </c>
      <c r="H1649" s="179">
        <v>56.9</v>
      </c>
      <c r="I1649" s="180"/>
      <c r="L1649" s="176"/>
      <c r="M1649" s="181"/>
      <c r="T1649" s="182"/>
      <c r="AT1649" s="177" t="s">
        <v>226</v>
      </c>
      <c r="AU1649" s="177" t="s">
        <v>79</v>
      </c>
      <c r="AV1649" s="15" t="s">
        <v>236</v>
      </c>
      <c r="AW1649" s="15" t="s">
        <v>31</v>
      </c>
      <c r="AX1649" s="15" t="s">
        <v>69</v>
      </c>
      <c r="AY1649" s="177" t="s">
        <v>212</v>
      </c>
    </row>
    <row r="1650" spans="2:65" s="12" customFormat="1" x14ac:dyDescent="0.2">
      <c r="B1650" s="152"/>
      <c r="D1650" s="150" t="s">
        <v>226</v>
      </c>
      <c r="E1650" s="153" t="s">
        <v>19</v>
      </c>
      <c r="F1650" s="154" t="s">
        <v>2090</v>
      </c>
      <c r="H1650" s="155">
        <v>246.4</v>
      </c>
      <c r="I1650" s="156"/>
      <c r="L1650" s="152"/>
      <c r="M1650" s="157"/>
      <c r="T1650" s="158"/>
      <c r="AT1650" s="153" t="s">
        <v>226</v>
      </c>
      <c r="AU1650" s="153" t="s">
        <v>79</v>
      </c>
      <c r="AV1650" s="12" t="s">
        <v>79</v>
      </c>
      <c r="AW1650" s="12" t="s">
        <v>31</v>
      </c>
      <c r="AX1650" s="12" t="s">
        <v>69</v>
      </c>
      <c r="AY1650" s="153" t="s">
        <v>212</v>
      </c>
    </row>
    <row r="1651" spans="2:65" s="12" customFormat="1" x14ac:dyDescent="0.2">
      <c r="B1651" s="152"/>
      <c r="D1651" s="150" t="s">
        <v>226</v>
      </c>
      <c r="E1651" s="153" t="s">
        <v>19</v>
      </c>
      <c r="F1651" s="154" t="s">
        <v>2091</v>
      </c>
      <c r="H1651" s="155">
        <v>123.2</v>
      </c>
      <c r="I1651" s="156"/>
      <c r="L1651" s="152"/>
      <c r="M1651" s="157"/>
      <c r="T1651" s="158"/>
      <c r="AT1651" s="153" t="s">
        <v>226</v>
      </c>
      <c r="AU1651" s="153" t="s">
        <v>79</v>
      </c>
      <c r="AV1651" s="12" t="s">
        <v>79</v>
      </c>
      <c r="AW1651" s="12" t="s">
        <v>31</v>
      </c>
      <c r="AX1651" s="12" t="s">
        <v>69</v>
      </c>
      <c r="AY1651" s="153" t="s">
        <v>212</v>
      </c>
    </row>
    <row r="1652" spans="2:65" s="12" customFormat="1" x14ac:dyDescent="0.2">
      <c r="B1652" s="152"/>
      <c r="D1652" s="150" t="s">
        <v>226</v>
      </c>
      <c r="E1652" s="153" t="s">
        <v>19</v>
      </c>
      <c r="F1652" s="154" t="s">
        <v>2092</v>
      </c>
      <c r="H1652" s="155">
        <v>123.2</v>
      </c>
      <c r="I1652" s="156"/>
      <c r="L1652" s="152"/>
      <c r="M1652" s="157"/>
      <c r="T1652" s="158"/>
      <c r="AT1652" s="153" t="s">
        <v>226</v>
      </c>
      <c r="AU1652" s="153" t="s">
        <v>79</v>
      </c>
      <c r="AV1652" s="12" t="s">
        <v>79</v>
      </c>
      <c r="AW1652" s="12" t="s">
        <v>31</v>
      </c>
      <c r="AX1652" s="12" t="s">
        <v>69</v>
      </c>
      <c r="AY1652" s="153" t="s">
        <v>212</v>
      </c>
    </row>
    <row r="1653" spans="2:65" s="12" customFormat="1" x14ac:dyDescent="0.2">
      <c r="B1653" s="152"/>
      <c r="D1653" s="150" t="s">
        <v>226</v>
      </c>
      <c r="E1653" s="153" t="s">
        <v>19</v>
      </c>
      <c r="F1653" s="154" t="s">
        <v>2093</v>
      </c>
      <c r="H1653" s="155">
        <v>123.2</v>
      </c>
      <c r="I1653" s="156"/>
      <c r="L1653" s="152"/>
      <c r="M1653" s="157"/>
      <c r="T1653" s="158"/>
      <c r="AT1653" s="153" t="s">
        <v>226</v>
      </c>
      <c r="AU1653" s="153" t="s">
        <v>79</v>
      </c>
      <c r="AV1653" s="12" t="s">
        <v>79</v>
      </c>
      <c r="AW1653" s="12" t="s">
        <v>31</v>
      </c>
      <c r="AX1653" s="12" t="s">
        <v>69</v>
      </c>
      <c r="AY1653" s="153" t="s">
        <v>212</v>
      </c>
    </row>
    <row r="1654" spans="2:65" s="12" customFormat="1" x14ac:dyDescent="0.2">
      <c r="B1654" s="152"/>
      <c r="D1654" s="150" t="s">
        <v>226</v>
      </c>
      <c r="E1654" s="153" t="s">
        <v>19</v>
      </c>
      <c r="F1654" s="154" t="s">
        <v>2094</v>
      </c>
      <c r="H1654" s="155">
        <v>123.2</v>
      </c>
      <c r="I1654" s="156"/>
      <c r="L1654" s="152"/>
      <c r="M1654" s="157"/>
      <c r="T1654" s="158"/>
      <c r="AT1654" s="153" t="s">
        <v>226</v>
      </c>
      <c r="AU1654" s="153" t="s">
        <v>79</v>
      </c>
      <c r="AV1654" s="12" t="s">
        <v>79</v>
      </c>
      <c r="AW1654" s="12" t="s">
        <v>31</v>
      </c>
      <c r="AX1654" s="12" t="s">
        <v>69</v>
      </c>
      <c r="AY1654" s="153" t="s">
        <v>212</v>
      </c>
    </row>
    <row r="1655" spans="2:65" s="12" customFormat="1" x14ac:dyDescent="0.2">
      <c r="B1655" s="152"/>
      <c r="D1655" s="150" t="s">
        <v>226</v>
      </c>
      <c r="E1655" s="153" t="s">
        <v>19</v>
      </c>
      <c r="F1655" s="154" t="s">
        <v>2095</v>
      </c>
      <c r="H1655" s="155">
        <v>254.72</v>
      </c>
      <c r="I1655" s="156"/>
      <c r="L1655" s="152"/>
      <c r="M1655" s="157"/>
      <c r="T1655" s="158"/>
      <c r="AT1655" s="153" t="s">
        <v>226</v>
      </c>
      <c r="AU1655" s="153" t="s">
        <v>79</v>
      </c>
      <c r="AV1655" s="12" t="s">
        <v>79</v>
      </c>
      <c r="AW1655" s="12" t="s">
        <v>31</v>
      </c>
      <c r="AX1655" s="12" t="s">
        <v>69</v>
      </c>
      <c r="AY1655" s="153" t="s">
        <v>212</v>
      </c>
    </row>
    <row r="1656" spans="2:65" s="12" customFormat="1" x14ac:dyDescent="0.2">
      <c r="B1656" s="152"/>
      <c r="D1656" s="150" t="s">
        <v>226</v>
      </c>
      <c r="E1656" s="153" t="s">
        <v>19</v>
      </c>
      <c r="F1656" s="154" t="s">
        <v>2096</v>
      </c>
      <c r="H1656" s="155">
        <v>127.36</v>
      </c>
      <c r="I1656" s="156"/>
      <c r="L1656" s="152"/>
      <c r="M1656" s="157"/>
      <c r="T1656" s="158"/>
      <c r="AT1656" s="153" t="s">
        <v>226</v>
      </c>
      <c r="AU1656" s="153" t="s">
        <v>79</v>
      </c>
      <c r="AV1656" s="12" t="s">
        <v>79</v>
      </c>
      <c r="AW1656" s="12" t="s">
        <v>31</v>
      </c>
      <c r="AX1656" s="12" t="s">
        <v>69</v>
      </c>
      <c r="AY1656" s="153" t="s">
        <v>212</v>
      </c>
    </row>
    <row r="1657" spans="2:65" s="15" customFormat="1" x14ac:dyDescent="0.2">
      <c r="B1657" s="176"/>
      <c r="D1657" s="150" t="s">
        <v>226</v>
      </c>
      <c r="E1657" s="177" t="s">
        <v>19</v>
      </c>
      <c r="F1657" s="178" t="s">
        <v>455</v>
      </c>
      <c r="H1657" s="179">
        <v>1121.28</v>
      </c>
      <c r="I1657" s="180"/>
      <c r="L1657" s="176"/>
      <c r="M1657" s="181"/>
      <c r="T1657" s="182"/>
      <c r="AT1657" s="177" t="s">
        <v>226</v>
      </c>
      <c r="AU1657" s="177" t="s">
        <v>79</v>
      </c>
      <c r="AV1657" s="15" t="s">
        <v>236</v>
      </c>
      <c r="AW1657" s="15" t="s">
        <v>31</v>
      </c>
      <c r="AX1657" s="15" t="s">
        <v>69</v>
      </c>
      <c r="AY1657" s="177" t="s">
        <v>212</v>
      </c>
    </row>
    <row r="1658" spans="2:65" s="13" customFormat="1" x14ac:dyDescent="0.2">
      <c r="B1658" s="159"/>
      <c r="D1658" s="150" t="s">
        <v>226</v>
      </c>
      <c r="E1658" s="160" t="s">
        <v>19</v>
      </c>
      <c r="F1658" s="161" t="s">
        <v>228</v>
      </c>
      <c r="H1658" s="162">
        <v>1178.18</v>
      </c>
      <c r="I1658" s="163"/>
      <c r="L1658" s="159"/>
      <c r="M1658" s="164"/>
      <c r="T1658" s="165"/>
      <c r="AT1658" s="160" t="s">
        <v>226</v>
      </c>
      <c r="AU1658" s="160" t="s">
        <v>79</v>
      </c>
      <c r="AV1658" s="13" t="s">
        <v>229</v>
      </c>
      <c r="AW1658" s="13" t="s">
        <v>31</v>
      </c>
      <c r="AX1658" s="13" t="s">
        <v>77</v>
      </c>
      <c r="AY1658" s="160" t="s">
        <v>212</v>
      </c>
    </row>
    <row r="1659" spans="2:65" s="1" customFormat="1" ht="16.5" customHeight="1" x14ac:dyDescent="0.2">
      <c r="B1659" s="34"/>
      <c r="C1659" s="133" t="s">
        <v>2097</v>
      </c>
      <c r="D1659" s="133" t="s">
        <v>215</v>
      </c>
      <c r="E1659" s="134" t="s">
        <v>2098</v>
      </c>
      <c r="F1659" s="135" t="s">
        <v>2099</v>
      </c>
      <c r="G1659" s="136" t="s">
        <v>495</v>
      </c>
      <c r="H1659" s="137">
        <v>80</v>
      </c>
      <c r="I1659" s="138"/>
      <c r="J1659" s="139">
        <f>ROUND(I1659*H1659,2)</f>
        <v>0</v>
      </c>
      <c r="K1659" s="135" t="s">
        <v>219</v>
      </c>
      <c r="L1659" s="34"/>
      <c r="M1659" s="140" t="s">
        <v>19</v>
      </c>
      <c r="N1659" s="141" t="s">
        <v>40</v>
      </c>
      <c r="P1659" s="142">
        <f>O1659*H1659</f>
        <v>0</v>
      </c>
      <c r="Q1659" s="142">
        <v>0</v>
      </c>
      <c r="R1659" s="142">
        <f>Q1659*H1659</f>
        <v>0</v>
      </c>
      <c r="S1659" s="142">
        <v>5.8399999999999997E-3</v>
      </c>
      <c r="T1659" s="143">
        <f>S1659*H1659</f>
        <v>0.46719999999999995</v>
      </c>
      <c r="AR1659" s="144" t="s">
        <v>316</v>
      </c>
      <c r="AT1659" s="144" t="s">
        <v>215</v>
      </c>
      <c r="AU1659" s="144" t="s">
        <v>79</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316</v>
      </c>
      <c r="BM1659" s="144" t="s">
        <v>2100</v>
      </c>
    </row>
    <row r="1660" spans="2:65" s="1" customFormat="1" x14ac:dyDescent="0.2">
      <c r="B1660" s="34"/>
      <c r="D1660" s="146" t="s">
        <v>222</v>
      </c>
      <c r="F1660" s="147" t="s">
        <v>2101</v>
      </c>
      <c r="I1660" s="148"/>
      <c r="L1660" s="34"/>
      <c r="M1660" s="149"/>
      <c r="T1660" s="55"/>
      <c r="AT1660" s="19" t="s">
        <v>222</v>
      </c>
      <c r="AU1660" s="19" t="s">
        <v>79</v>
      </c>
    </row>
    <row r="1661" spans="2:65" s="12" customFormat="1" x14ac:dyDescent="0.2">
      <c r="B1661" s="152"/>
      <c r="D1661" s="150" t="s">
        <v>226</v>
      </c>
      <c r="E1661" s="153" t="s">
        <v>19</v>
      </c>
      <c r="F1661" s="154" t="s">
        <v>2102</v>
      </c>
      <c r="H1661" s="155">
        <v>80</v>
      </c>
      <c r="I1661" s="156"/>
      <c r="L1661" s="152"/>
      <c r="M1661" s="157"/>
      <c r="T1661" s="158"/>
      <c r="AT1661" s="153" t="s">
        <v>226</v>
      </c>
      <c r="AU1661" s="153" t="s">
        <v>79</v>
      </c>
      <c r="AV1661" s="12" t="s">
        <v>79</v>
      </c>
      <c r="AW1661" s="12" t="s">
        <v>31</v>
      </c>
      <c r="AX1661" s="12" t="s">
        <v>69</v>
      </c>
      <c r="AY1661" s="153" t="s">
        <v>212</v>
      </c>
    </row>
    <row r="1662" spans="2:65" s="13" customFormat="1" x14ac:dyDescent="0.2">
      <c r="B1662" s="159"/>
      <c r="D1662" s="150" t="s">
        <v>226</v>
      </c>
      <c r="E1662" s="160" t="s">
        <v>19</v>
      </c>
      <c r="F1662" s="161" t="s">
        <v>228</v>
      </c>
      <c r="H1662" s="162">
        <v>80</v>
      </c>
      <c r="I1662" s="163"/>
      <c r="L1662" s="159"/>
      <c r="M1662" s="164"/>
      <c r="T1662" s="165"/>
      <c r="AT1662" s="160" t="s">
        <v>226</v>
      </c>
      <c r="AU1662" s="160" t="s">
        <v>79</v>
      </c>
      <c r="AV1662" s="13" t="s">
        <v>229</v>
      </c>
      <c r="AW1662" s="13" t="s">
        <v>31</v>
      </c>
      <c r="AX1662" s="13" t="s">
        <v>77</v>
      </c>
      <c r="AY1662" s="160" t="s">
        <v>212</v>
      </c>
    </row>
    <row r="1663" spans="2:65" s="1" customFormat="1" ht="24.2" customHeight="1" x14ac:dyDescent="0.2">
      <c r="B1663" s="34"/>
      <c r="C1663" s="133" t="s">
        <v>2103</v>
      </c>
      <c r="D1663" s="133" t="s">
        <v>215</v>
      </c>
      <c r="E1663" s="134" t="s">
        <v>2104</v>
      </c>
      <c r="F1663" s="135" t="s">
        <v>2105</v>
      </c>
      <c r="G1663" s="136" t="s">
        <v>624</v>
      </c>
      <c r="H1663" s="137">
        <v>100</v>
      </c>
      <c r="I1663" s="138"/>
      <c r="J1663" s="139">
        <f>ROUND(I1663*H1663,2)</f>
        <v>0</v>
      </c>
      <c r="K1663" s="135" t="s">
        <v>219</v>
      </c>
      <c r="L1663" s="34"/>
      <c r="M1663" s="140" t="s">
        <v>19</v>
      </c>
      <c r="N1663" s="141" t="s">
        <v>40</v>
      </c>
      <c r="P1663" s="142">
        <f>O1663*H1663</f>
        <v>0</v>
      </c>
      <c r="Q1663" s="142">
        <v>0</v>
      </c>
      <c r="R1663" s="142">
        <f>Q1663*H1663</f>
        <v>0</v>
      </c>
      <c r="S1663" s="142">
        <v>1.8799999999999999E-3</v>
      </c>
      <c r="T1663" s="143">
        <f>S1663*H1663</f>
        <v>0.188</v>
      </c>
      <c r="AR1663" s="144" t="s">
        <v>316</v>
      </c>
      <c r="AT1663" s="144" t="s">
        <v>215</v>
      </c>
      <c r="AU1663" s="144" t="s">
        <v>79</v>
      </c>
      <c r="AY1663" s="19" t="s">
        <v>212</v>
      </c>
      <c r="BE1663" s="145">
        <f>IF(N1663="základní",J1663,0)</f>
        <v>0</v>
      </c>
      <c r="BF1663" s="145">
        <f>IF(N1663="snížená",J1663,0)</f>
        <v>0</v>
      </c>
      <c r="BG1663" s="145">
        <f>IF(N1663="zákl. přenesená",J1663,0)</f>
        <v>0</v>
      </c>
      <c r="BH1663" s="145">
        <f>IF(N1663="sníž. přenesená",J1663,0)</f>
        <v>0</v>
      </c>
      <c r="BI1663" s="145">
        <f>IF(N1663="nulová",J1663,0)</f>
        <v>0</v>
      </c>
      <c r="BJ1663" s="19" t="s">
        <v>77</v>
      </c>
      <c r="BK1663" s="145">
        <f>ROUND(I1663*H1663,2)</f>
        <v>0</v>
      </c>
      <c r="BL1663" s="19" t="s">
        <v>316</v>
      </c>
      <c r="BM1663" s="144" t="s">
        <v>2106</v>
      </c>
    </row>
    <row r="1664" spans="2:65" s="1" customFormat="1" x14ac:dyDescent="0.2">
      <c r="B1664" s="34"/>
      <c r="D1664" s="146" t="s">
        <v>222</v>
      </c>
      <c r="F1664" s="147" t="s">
        <v>2107</v>
      </c>
      <c r="I1664" s="148"/>
      <c r="L1664" s="34"/>
      <c r="M1664" s="149"/>
      <c r="T1664" s="55"/>
      <c r="AT1664" s="19" t="s">
        <v>222</v>
      </c>
      <c r="AU1664" s="19" t="s">
        <v>79</v>
      </c>
    </row>
    <row r="1665" spans="2:65" s="14" customFormat="1" x14ac:dyDescent="0.2">
      <c r="B1665" s="170"/>
      <c r="D1665" s="150" t="s">
        <v>226</v>
      </c>
      <c r="E1665" s="171" t="s">
        <v>19</v>
      </c>
      <c r="F1665" s="172" t="s">
        <v>2108</v>
      </c>
      <c r="H1665" s="171" t="s">
        <v>19</v>
      </c>
      <c r="I1665" s="173"/>
      <c r="L1665" s="170"/>
      <c r="M1665" s="174"/>
      <c r="T1665" s="175"/>
      <c r="AT1665" s="171" t="s">
        <v>226</v>
      </c>
      <c r="AU1665" s="171" t="s">
        <v>79</v>
      </c>
      <c r="AV1665" s="14" t="s">
        <v>77</v>
      </c>
      <c r="AW1665" s="14" t="s">
        <v>31</v>
      </c>
      <c r="AX1665" s="14" t="s">
        <v>69</v>
      </c>
      <c r="AY1665" s="171" t="s">
        <v>212</v>
      </c>
    </row>
    <row r="1666" spans="2:65" s="12" customFormat="1" x14ac:dyDescent="0.2">
      <c r="B1666" s="152"/>
      <c r="D1666" s="150" t="s">
        <v>226</v>
      </c>
      <c r="E1666" s="153" t="s">
        <v>19</v>
      </c>
      <c r="F1666" s="154" t="s">
        <v>2109</v>
      </c>
      <c r="H1666" s="155">
        <v>100</v>
      </c>
      <c r="I1666" s="156"/>
      <c r="L1666" s="152"/>
      <c r="M1666" s="157"/>
      <c r="T1666" s="158"/>
      <c r="AT1666" s="153" t="s">
        <v>226</v>
      </c>
      <c r="AU1666" s="153" t="s">
        <v>79</v>
      </c>
      <c r="AV1666" s="12" t="s">
        <v>79</v>
      </c>
      <c r="AW1666" s="12" t="s">
        <v>31</v>
      </c>
      <c r="AX1666" s="12" t="s">
        <v>69</v>
      </c>
      <c r="AY1666" s="153" t="s">
        <v>212</v>
      </c>
    </row>
    <row r="1667" spans="2:65" s="13" customFormat="1" x14ac:dyDescent="0.2">
      <c r="B1667" s="159"/>
      <c r="D1667" s="150" t="s">
        <v>226</v>
      </c>
      <c r="E1667" s="160" t="s">
        <v>19</v>
      </c>
      <c r="F1667" s="161" t="s">
        <v>228</v>
      </c>
      <c r="H1667" s="162">
        <v>100</v>
      </c>
      <c r="I1667" s="163"/>
      <c r="L1667" s="159"/>
      <c r="M1667" s="164"/>
      <c r="T1667" s="165"/>
      <c r="AT1667" s="160" t="s">
        <v>226</v>
      </c>
      <c r="AU1667" s="160" t="s">
        <v>79</v>
      </c>
      <c r="AV1667" s="13" t="s">
        <v>229</v>
      </c>
      <c r="AW1667" s="13" t="s">
        <v>31</v>
      </c>
      <c r="AX1667" s="13" t="s">
        <v>77</v>
      </c>
      <c r="AY1667" s="160" t="s">
        <v>212</v>
      </c>
    </row>
    <row r="1668" spans="2:65" s="1" customFormat="1" ht="16.5" customHeight="1" x14ac:dyDescent="0.2">
      <c r="B1668" s="34"/>
      <c r="C1668" s="133" t="s">
        <v>2110</v>
      </c>
      <c r="D1668" s="133" t="s">
        <v>215</v>
      </c>
      <c r="E1668" s="134" t="s">
        <v>2111</v>
      </c>
      <c r="F1668" s="135" t="s">
        <v>2112</v>
      </c>
      <c r="G1668" s="136" t="s">
        <v>536</v>
      </c>
      <c r="H1668" s="137">
        <v>3.5</v>
      </c>
      <c r="I1668" s="138"/>
      <c r="J1668" s="139">
        <f>ROUND(I1668*H1668,2)</f>
        <v>0</v>
      </c>
      <c r="K1668" s="135" t="s">
        <v>219</v>
      </c>
      <c r="L1668" s="34"/>
      <c r="M1668" s="140" t="s">
        <v>19</v>
      </c>
      <c r="N1668" s="141" t="s">
        <v>40</v>
      </c>
      <c r="P1668" s="142">
        <f>O1668*H1668</f>
        <v>0</v>
      </c>
      <c r="Q1668" s="142">
        <v>0</v>
      </c>
      <c r="R1668" s="142">
        <f>Q1668*H1668</f>
        <v>0</v>
      </c>
      <c r="S1668" s="142">
        <v>2.5999999999999999E-3</v>
      </c>
      <c r="T1668" s="143">
        <f>S1668*H1668</f>
        <v>9.1000000000000004E-3</v>
      </c>
      <c r="AR1668" s="144" t="s">
        <v>316</v>
      </c>
      <c r="AT1668" s="144" t="s">
        <v>215</v>
      </c>
      <c r="AU1668" s="144" t="s">
        <v>79</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2113</v>
      </c>
    </row>
    <row r="1669" spans="2:65" s="1" customFormat="1" x14ac:dyDescent="0.2">
      <c r="B1669" s="34"/>
      <c r="D1669" s="146" t="s">
        <v>222</v>
      </c>
      <c r="F1669" s="147" t="s">
        <v>2114</v>
      </c>
      <c r="I1669" s="148"/>
      <c r="L1669" s="34"/>
      <c r="M1669" s="149"/>
      <c r="T1669" s="55"/>
      <c r="AT1669" s="19" t="s">
        <v>222</v>
      </c>
      <c r="AU1669" s="19" t="s">
        <v>79</v>
      </c>
    </row>
    <row r="1670" spans="2:65" s="14" customFormat="1" x14ac:dyDescent="0.2">
      <c r="B1670" s="170"/>
      <c r="D1670" s="150" t="s">
        <v>226</v>
      </c>
      <c r="E1670" s="171" t="s">
        <v>19</v>
      </c>
      <c r="F1670" s="172" t="s">
        <v>2115</v>
      </c>
      <c r="H1670" s="171" t="s">
        <v>19</v>
      </c>
      <c r="I1670" s="173"/>
      <c r="L1670" s="170"/>
      <c r="M1670" s="174"/>
      <c r="T1670" s="175"/>
      <c r="AT1670" s="171" t="s">
        <v>226</v>
      </c>
      <c r="AU1670" s="171" t="s">
        <v>79</v>
      </c>
      <c r="AV1670" s="14" t="s">
        <v>77</v>
      </c>
      <c r="AW1670" s="14" t="s">
        <v>31</v>
      </c>
      <c r="AX1670" s="14" t="s">
        <v>69</v>
      </c>
      <c r="AY1670" s="171" t="s">
        <v>212</v>
      </c>
    </row>
    <row r="1671" spans="2:65" s="12" customFormat="1" x14ac:dyDescent="0.2">
      <c r="B1671" s="152"/>
      <c r="D1671" s="150" t="s">
        <v>226</v>
      </c>
      <c r="E1671" s="153" t="s">
        <v>19</v>
      </c>
      <c r="F1671" s="154" t="s">
        <v>2116</v>
      </c>
      <c r="H1671" s="155">
        <v>3.5</v>
      </c>
      <c r="I1671" s="156"/>
      <c r="L1671" s="152"/>
      <c r="M1671" s="157"/>
      <c r="T1671" s="158"/>
      <c r="AT1671" s="153" t="s">
        <v>226</v>
      </c>
      <c r="AU1671" s="153" t="s">
        <v>79</v>
      </c>
      <c r="AV1671" s="12" t="s">
        <v>79</v>
      </c>
      <c r="AW1671" s="12" t="s">
        <v>31</v>
      </c>
      <c r="AX1671" s="12" t="s">
        <v>69</v>
      </c>
      <c r="AY1671" s="153" t="s">
        <v>212</v>
      </c>
    </row>
    <row r="1672" spans="2:65" s="13" customFormat="1" x14ac:dyDescent="0.2">
      <c r="B1672" s="159"/>
      <c r="D1672" s="150" t="s">
        <v>226</v>
      </c>
      <c r="E1672" s="160" t="s">
        <v>19</v>
      </c>
      <c r="F1672" s="161" t="s">
        <v>228</v>
      </c>
      <c r="H1672" s="162">
        <v>3.5</v>
      </c>
      <c r="I1672" s="163"/>
      <c r="L1672" s="159"/>
      <c r="M1672" s="164"/>
      <c r="T1672" s="165"/>
      <c r="AT1672" s="160" t="s">
        <v>226</v>
      </c>
      <c r="AU1672" s="160" t="s">
        <v>79</v>
      </c>
      <c r="AV1672" s="13" t="s">
        <v>229</v>
      </c>
      <c r="AW1672" s="13" t="s">
        <v>31</v>
      </c>
      <c r="AX1672" s="13" t="s">
        <v>77</v>
      </c>
      <c r="AY1672" s="160" t="s">
        <v>212</v>
      </c>
    </row>
    <row r="1673" spans="2:65" s="1" customFormat="1" ht="16.5" customHeight="1" x14ac:dyDescent="0.2">
      <c r="B1673" s="34"/>
      <c r="C1673" s="133" t="s">
        <v>2117</v>
      </c>
      <c r="D1673" s="133" t="s">
        <v>215</v>
      </c>
      <c r="E1673" s="134" t="s">
        <v>2118</v>
      </c>
      <c r="F1673" s="135" t="s">
        <v>2119</v>
      </c>
      <c r="G1673" s="136" t="s">
        <v>624</v>
      </c>
      <c r="H1673" s="137">
        <v>5</v>
      </c>
      <c r="I1673" s="138"/>
      <c r="J1673" s="139">
        <f>ROUND(I1673*H1673,2)</f>
        <v>0</v>
      </c>
      <c r="K1673" s="135" t="s">
        <v>219</v>
      </c>
      <c r="L1673" s="34"/>
      <c r="M1673" s="140" t="s">
        <v>19</v>
      </c>
      <c r="N1673" s="141" t="s">
        <v>40</v>
      </c>
      <c r="P1673" s="142">
        <f>O1673*H1673</f>
        <v>0</v>
      </c>
      <c r="Q1673" s="142">
        <v>0</v>
      </c>
      <c r="R1673" s="142">
        <f>Q1673*H1673</f>
        <v>0</v>
      </c>
      <c r="S1673" s="142">
        <v>9.4000000000000004E-3</v>
      </c>
      <c r="T1673" s="143">
        <f>S1673*H1673</f>
        <v>4.7E-2</v>
      </c>
      <c r="AR1673" s="144" t="s">
        <v>316</v>
      </c>
      <c r="AT1673" s="144" t="s">
        <v>215</v>
      </c>
      <c r="AU1673" s="144" t="s">
        <v>79</v>
      </c>
      <c r="AY1673" s="19" t="s">
        <v>212</v>
      </c>
      <c r="BE1673" s="145">
        <f>IF(N1673="základní",J1673,0)</f>
        <v>0</v>
      </c>
      <c r="BF1673" s="145">
        <f>IF(N1673="snížená",J1673,0)</f>
        <v>0</v>
      </c>
      <c r="BG1673" s="145">
        <f>IF(N1673="zákl. přenesená",J1673,0)</f>
        <v>0</v>
      </c>
      <c r="BH1673" s="145">
        <f>IF(N1673="sníž. přenesená",J1673,0)</f>
        <v>0</v>
      </c>
      <c r="BI1673" s="145">
        <f>IF(N1673="nulová",J1673,0)</f>
        <v>0</v>
      </c>
      <c r="BJ1673" s="19" t="s">
        <v>77</v>
      </c>
      <c r="BK1673" s="145">
        <f>ROUND(I1673*H1673,2)</f>
        <v>0</v>
      </c>
      <c r="BL1673" s="19" t="s">
        <v>316</v>
      </c>
      <c r="BM1673" s="144" t="s">
        <v>2120</v>
      </c>
    </row>
    <row r="1674" spans="2:65" s="1" customFormat="1" x14ac:dyDescent="0.2">
      <c r="B1674" s="34"/>
      <c r="D1674" s="146" t="s">
        <v>222</v>
      </c>
      <c r="F1674" s="147" t="s">
        <v>2121</v>
      </c>
      <c r="I1674" s="148"/>
      <c r="L1674" s="34"/>
      <c r="M1674" s="149"/>
      <c r="T1674" s="55"/>
      <c r="AT1674" s="19" t="s">
        <v>222</v>
      </c>
      <c r="AU1674" s="19" t="s">
        <v>79</v>
      </c>
    </row>
    <row r="1675" spans="2:65" s="14" customFormat="1" x14ac:dyDescent="0.2">
      <c r="B1675" s="170"/>
      <c r="D1675" s="150" t="s">
        <v>226</v>
      </c>
      <c r="E1675" s="171" t="s">
        <v>19</v>
      </c>
      <c r="F1675" s="172" t="s">
        <v>2122</v>
      </c>
      <c r="H1675" s="171" t="s">
        <v>19</v>
      </c>
      <c r="I1675" s="173"/>
      <c r="L1675" s="170"/>
      <c r="M1675" s="174"/>
      <c r="T1675" s="175"/>
      <c r="AT1675" s="171" t="s">
        <v>226</v>
      </c>
      <c r="AU1675" s="171" t="s">
        <v>79</v>
      </c>
      <c r="AV1675" s="14" t="s">
        <v>77</v>
      </c>
      <c r="AW1675" s="14" t="s">
        <v>31</v>
      </c>
      <c r="AX1675" s="14" t="s">
        <v>69</v>
      </c>
      <c r="AY1675" s="171" t="s">
        <v>212</v>
      </c>
    </row>
    <row r="1676" spans="2:65" s="12" customFormat="1" x14ac:dyDescent="0.2">
      <c r="B1676" s="152"/>
      <c r="D1676" s="150" t="s">
        <v>226</v>
      </c>
      <c r="E1676" s="153" t="s">
        <v>19</v>
      </c>
      <c r="F1676" s="154" t="s">
        <v>2123</v>
      </c>
      <c r="H1676" s="155">
        <v>5</v>
      </c>
      <c r="I1676" s="156"/>
      <c r="L1676" s="152"/>
      <c r="M1676" s="157"/>
      <c r="T1676" s="158"/>
      <c r="AT1676" s="153" t="s">
        <v>226</v>
      </c>
      <c r="AU1676" s="153" t="s">
        <v>79</v>
      </c>
      <c r="AV1676" s="12" t="s">
        <v>79</v>
      </c>
      <c r="AW1676" s="12" t="s">
        <v>31</v>
      </c>
      <c r="AX1676" s="12" t="s">
        <v>69</v>
      </c>
      <c r="AY1676" s="153" t="s">
        <v>212</v>
      </c>
    </row>
    <row r="1677" spans="2:65" s="13" customFormat="1" x14ac:dyDescent="0.2">
      <c r="B1677" s="159"/>
      <c r="D1677" s="150" t="s">
        <v>226</v>
      </c>
      <c r="E1677" s="160" t="s">
        <v>19</v>
      </c>
      <c r="F1677" s="161" t="s">
        <v>228</v>
      </c>
      <c r="H1677" s="162">
        <v>5</v>
      </c>
      <c r="I1677" s="163"/>
      <c r="L1677" s="159"/>
      <c r="M1677" s="164"/>
      <c r="T1677" s="165"/>
      <c r="AT1677" s="160" t="s">
        <v>226</v>
      </c>
      <c r="AU1677" s="160" t="s">
        <v>79</v>
      </c>
      <c r="AV1677" s="13" t="s">
        <v>229</v>
      </c>
      <c r="AW1677" s="13" t="s">
        <v>31</v>
      </c>
      <c r="AX1677" s="13" t="s">
        <v>77</v>
      </c>
      <c r="AY1677" s="160" t="s">
        <v>212</v>
      </c>
    </row>
    <row r="1678" spans="2:65" s="1" customFormat="1" ht="16.5" customHeight="1" x14ac:dyDescent="0.2">
      <c r="B1678" s="34"/>
      <c r="C1678" s="133" t="s">
        <v>2124</v>
      </c>
      <c r="D1678" s="133" t="s">
        <v>215</v>
      </c>
      <c r="E1678" s="134" t="s">
        <v>2125</v>
      </c>
      <c r="F1678" s="135" t="s">
        <v>2126</v>
      </c>
      <c r="G1678" s="136" t="s">
        <v>536</v>
      </c>
      <c r="H1678" s="137">
        <v>6</v>
      </c>
      <c r="I1678" s="138"/>
      <c r="J1678" s="139">
        <f>ROUND(I1678*H1678,2)</f>
        <v>0</v>
      </c>
      <c r="K1678" s="135" t="s">
        <v>219</v>
      </c>
      <c r="L1678" s="34"/>
      <c r="M1678" s="140" t="s">
        <v>19</v>
      </c>
      <c r="N1678" s="141" t="s">
        <v>40</v>
      </c>
      <c r="P1678" s="142">
        <f>O1678*H1678</f>
        <v>0</v>
      </c>
      <c r="Q1678" s="142">
        <v>0</v>
      </c>
      <c r="R1678" s="142">
        <f>Q1678*H1678</f>
        <v>0</v>
      </c>
      <c r="S1678" s="142">
        <v>3.9399999999999999E-3</v>
      </c>
      <c r="T1678" s="143">
        <f>S1678*H1678</f>
        <v>2.3640000000000001E-2</v>
      </c>
      <c r="AR1678" s="144" t="s">
        <v>316</v>
      </c>
      <c r="AT1678" s="144" t="s">
        <v>215</v>
      </c>
      <c r="AU1678" s="144" t="s">
        <v>79</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316</v>
      </c>
      <c r="BM1678" s="144" t="s">
        <v>2127</v>
      </c>
    </row>
    <row r="1679" spans="2:65" s="1" customFormat="1" x14ac:dyDescent="0.2">
      <c r="B1679" s="34"/>
      <c r="D1679" s="146" t="s">
        <v>222</v>
      </c>
      <c r="F1679" s="147" t="s">
        <v>2128</v>
      </c>
      <c r="I1679" s="148"/>
      <c r="L1679" s="34"/>
      <c r="M1679" s="149"/>
      <c r="T1679" s="55"/>
      <c r="AT1679" s="19" t="s">
        <v>222</v>
      </c>
      <c r="AU1679" s="19" t="s">
        <v>79</v>
      </c>
    </row>
    <row r="1680" spans="2:65" s="12" customFormat="1" x14ac:dyDescent="0.2">
      <c r="B1680" s="152"/>
      <c r="D1680" s="150" t="s">
        <v>226</v>
      </c>
      <c r="E1680" s="153" t="s">
        <v>19</v>
      </c>
      <c r="F1680" s="154" t="s">
        <v>2129</v>
      </c>
      <c r="H1680" s="155">
        <v>6</v>
      </c>
      <c r="I1680" s="156"/>
      <c r="L1680" s="152"/>
      <c r="M1680" s="157"/>
      <c r="T1680" s="158"/>
      <c r="AT1680" s="153" t="s">
        <v>226</v>
      </c>
      <c r="AU1680" s="153" t="s">
        <v>79</v>
      </c>
      <c r="AV1680" s="12" t="s">
        <v>79</v>
      </c>
      <c r="AW1680" s="12" t="s">
        <v>31</v>
      </c>
      <c r="AX1680" s="12" t="s">
        <v>69</v>
      </c>
      <c r="AY1680" s="153" t="s">
        <v>212</v>
      </c>
    </row>
    <row r="1681" spans="2:65" s="13" customFormat="1" x14ac:dyDescent="0.2">
      <c r="B1681" s="159"/>
      <c r="D1681" s="150" t="s">
        <v>226</v>
      </c>
      <c r="E1681" s="160" t="s">
        <v>19</v>
      </c>
      <c r="F1681" s="161" t="s">
        <v>228</v>
      </c>
      <c r="H1681" s="162">
        <v>6</v>
      </c>
      <c r="I1681" s="163"/>
      <c r="L1681" s="159"/>
      <c r="M1681" s="164"/>
      <c r="T1681" s="165"/>
      <c r="AT1681" s="160" t="s">
        <v>226</v>
      </c>
      <c r="AU1681" s="160" t="s">
        <v>79</v>
      </c>
      <c r="AV1681" s="13" t="s">
        <v>229</v>
      </c>
      <c r="AW1681" s="13" t="s">
        <v>31</v>
      </c>
      <c r="AX1681" s="13" t="s">
        <v>77</v>
      </c>
      <c r="AY1681" s="160" t="s">
        <v>212</v>
      </c>
    </row>
    <row r="1682" spans="2:65" s="1" customFormat="1" ht="24.2" customHeight="1" x14ac:dyDescent="0.2">
      <c r="B1682" s="34"/>
      <c r="C1682" s="133" t="s">
        <v>2130</v>
      </c>
      <c r="D1682" s="133" t="s">
        <v>215</v>
      </c>
      <c r="E1682" s="134" t="s">
        <v>2131</v>
      </c>
      <c r="F1682" s="135" t="s">
        <v>2132</v>
      </c>
      <c r="G1682" s="136" t="s">
        <v>624</v>
      </c>
      <c r="H1682" s="137">
        <v>8</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316</v>
      </c>
      <c r="AT1682" s="144" t="s">
        <v>215</v>
      </c>
      <c r="AU1682" s="144" t="s">
        <v>79</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316</v>
      </c>
      <c r="BM1682" s="144" t="s">
        <v>2133</v>
      </c>
    </row>
    <row r="1683" spans="2:65" s="1" customFormat="1" x14ac:dyDescent="0.2">
      <c r="B1683" s="34"/>
      <c r="D1683" s="146" t="s">
        <v>222</v>
      </c>
      <c r="F1683" s="147" t="s">
        <v>2134</v>
      </c>
      <c r="I1683" s="148"/>
      <c r="L1683" s="34"/>
      <c r="M1683" s="149"/>
      <c r="T1683" s="55"/>
      <c r="AT1683" s="19" t="s">
        <v>222</v>
      </c>
      <c r="AU1683" s="19" t="s">
        <v>79</v>
      </c>
    </row>
    <row r="1684" spans="2:65" s="12" customFormat="1" x14ac:dyDescent="0.2">
      <c r="B1684" s="152"/>
      <c r="D1684" s="150" t="s">
        <v>226</v>
      </c>
      <c r="E1684" s="153" t="s">
        <v>19</v>
      </c>
      <c r="F1684" s="154" t="s">
        <v>2135</v>
      </c>
      <c r="H1684" s="155">
        <v>8</v>
      </c>
      <c r="I1684" s="156"/>
      <c r="L1684" s="152"/>
      <c r="M1684" s="157"/>
      <c r="T1684" s="158"/>
      <c r="AT1684" s="153" t="s">
        <v>226</v>
      </c>
      <c r="AU1684" s="153" t="s">
        <v>79</v>
      </c>
      <c r="AV1684" s="12" t="s">
        <v>79</v>
      </c>
      <c r="AW1684" s="12" t="s">
        <v>31</v>
      </c>
      <c r="AX1684" s="12" t="s">
        <v>69</v>
      </c>
      <c r="AY1684" s="153" t="s">
        <v>212</v>
      </c>
    </row>
    <row r="1685" spans="2:65" s="13" customFormat="1" x14ac:dyDescent="0.2">
      <c r="B1685" s="159"/>
      <c r="D1685" s="150" t="s">
        <v>226</v>
      </c>
      <c r="E1685" s="160" t="s">
        <v>19</v>
      </c>
      <c r="F1685" s="161" t="s">
        <v>228</v>
      </c>
      <c r="H1685" s="162">
        <v>8</v>
      </c>
      <c r="I1685" s="163"/>
      <c r="L1685" s="159"/>
      <c r="M1685" s="164"/>
      <c r="T1685" s="165"/>
      <c r="AT1685" s="160" t="s">
        <v>226</v>
      </c>
      <c r="AU1685" s="160" t="s">
        <v>79</v>
      </c>
      <c r="AV1685" s="13" t="s">
        <v>229</v>
      </c>
      <c r="AW1685" s="13" t="s">
        <v>31</v>
      </c>
      <c r="AX1685" s="13" t="s">
        <v>77</v>
      </c>
      <c r="AY1685" s="160" t="s">
        <v>212</v>
      </c>
    </row>
    <row r="1686" spans="2:65" s="11" customFormat="1" ht="22.9" customHeight="1" x14ac:dyDescent="0.2">
      <c r="B1686" s="121"/>
      <c r="D1686" s="122" t="s">
        <v>68</v>
      </c>
      <c r="E1686" s="131" t="s">
        <v>2136</v>
      </c>
      <c r="F1686" s="131" t="s">
        <v>2137</v>
      </c>
      <c r="I1686" s="124"/>
      <c r="J1686" s="132">
        <f>BK1686</f>
        <v>0</v>
      </c>
      <c r="L1686" s="121"/>
      <c r="M1686" s="126"/>
      <c r="P1686" s="127">
        <f>SUM(P1687:P1720)</f>
        <v>0</v>
      </c>
      <c r="R1686" s="127">
        <f>SUM(R1687:R1720)</f>
        <v>0</v>
      </c>
      <c r="T1686" s="128">
        <f>SUM(T1687:T1720)</f>
        <v>1.2574000000000001</v>
      </c>
      <c r="AR1686" s="122" t="s">
        <v>79</v>
      </c>
      <c r="AT1686" s="129" t="s">
        <v>68</v>
      </c>
      <c r="AU1686" s="129" t="s">
        <v>77</v>
      </c>
      <c r="AY1686" s="122" t="s">
        <v>212</v>
      </c>
      <c r="BK1686" s="130">
        <f>SUM(BK1687:BK1720)</f>
        <v>0</v>
      </c>
    </row>
    <row r="1687" spans="2:65" s="1" customFormat="1" ht="16.5" customHeight="1" x14ac:dyDescent="0.2">
      <c r="B1687" s="34"/>
      <c r="C1687" s="133" t="s">
        <v>2138</v>
      </c>
      <c r="D1687" s="133" t="s">
        <v>215</v>
      </c>
      <c r="E1687" s="134" t="s">
        <v>2139</v>
      </c>
      <c r="F1687" s="135" t="s">
        <v>2140</v>
      </c>
      <c r="G1687" s="136" t="s">
        <v>624</v>
      </c>
      <c r="H1687" s="137">
        <v>1</v>
      </c>
      <c r="I1687" s="138"/>
      <c r="J1687" s="139">
        <f>ROUND(I1687*H1687,2)</f>
        <v>0</v>
      </c>
      <c r="K1687" s="135" t="s">
        <v>219</v>
      </c>
      <c r="L1687" s="34"/>
      <c r="M1687" s="140" t="s">
        <v>19</v>
      </c>
      <c r="N1687" s="141" t="s">
        <v>40</v>
      </c>
      <c r="P1687" s="142">
        <f>O1687*H1687</f>
        <v>0</v>
      </c>
      <c r="Q1687" s="142">
        <v>0</v>
      </c>
      <c r="R1687" s="142">
        <f>Q1687*H1687</f>
        <v>0</v>
      </c>
      <c r="S1687" s="142">
        <v>4.4999999999999998E-2</v>
      </c>
      <c r="T1687" s="143">
        <f>S1687*H1687</f>
        <v>4.4999999999999998E-2</v>
      </c>
      <c r="AR1687" s="144" t="s">
        <v>316</v>
      </c>
      <c r="AT1687" s="144" t="s">
        <v>215</v>
      </c>
      <c r="AU1687" s="144" t="s">
        <v>79</v>
      </c>
      <c r="AY1687" s="19" t="s">
        <v>212</v>
      </c>
      <c r="BE1687" s="145">
        <f>IF(N1687="základní",J1687,0)</f>
        <v>0</v>
      </c>
      <c r="BF1687" s="145">
        <f>IF(N1687="snížená",J1687,0)</f>
        <v>0</v>
      </c>
      <c r="BG1687" s="145">
        <f>IF(N1687="zákl. přenesená",J1687,0)</f>
        <v>0</v>
      </c>
      <c r="BH1687" s="145">
        <f>IF(N1687="sníž. přenesená",J1687,0)</f>
        <v>0</v>
      </c>
      <c r="BI1687" s="145">
        <f>IF(N1687="nulová",J1687,0)</f>
        <v>0</v>
      </c>
      <c r="BJ1687" s="19" t="s">
        <v>77</v>
      </c>
      <c r="BK1687" s="145">
        <f>ROUND(I1687*H1687,2)</f>
        <v>0</v>
      </c>
      <c r="BL1687" s="19" t="s">
        <v>316</v>
      </c>
      <c r="BM1687" s="144" t="s">
        <v>2141</v>
      </c>
    </row>
    <row r="1688" spans="2:65" s="1" customFormat="1" x14ac:dyDescent="0.2">
      <c r="B1688" s="34"/>
      <c r="D1688" s="146" t="s">
        <v>222</v>
      </c>
      <c r="F1688" s="147" t="s">
        <v>2142</v>
      </c>
      <c r="I1688" s="148"/>
      <c r="L1688" s="34"/>
      <c r="M1688" s="149"/>
      <c r="T1688" s="55"/>
      <c r="AT1688" s="19" t="s">
        <v>222</v>
      </c>
      <c r="AU1688" s="19" t="s">
        <v>79</v>
      </c>
    </row>
    <row r="1689" spans="2:65" s="12" customFormat="1" x14ac:dyDescent="0.2">
      <c r="B1689" s="152"/>
      <c r="D1689" s="150" t="s">
        <v>226</v>
      </c>
      <c r="E1689" s="153" t="s">
        <v>19</v>
      </c>
      <c r="F1689" s="154" t="s">
        <v>2143</v>
      </c>
      <c r="H1689" s="155">
        <v>1</v>
      </c>
      <c r="I1689" s="156"/>
      <c r="L1689" s="152"/>
      <c r="M1689" s="157"/>
      <c r="T1689" s="158"/>
      <c r="AT1689" s="153" t="s">
        <v>226</v>
      </c>
      <c r="AU1689" s="153" t="s">
        <v>79</v>
      </c>
      <c r="AV1689" s="12" t="s">
        <v>79</v>
      </c>
      <c r="AW1689" s="12" t="s">
        <v>31</v>
      </c>
      <c r="AX1689" s="12" t="s">
        <v>69</v>
      </c>
      <c r="AY1689" s="153" t="s">
        <v>212</v>
      </c>
    </row>
    <row r="1690" spans="2:65" s="13" customFormat="1" x14ac:dyDescent="0.2">
      <c r="B1690" s="159"/>
      <c r="D1690" s="150" t="s">
        <v>226</v>
      </c>
      <c r="E1690" s="160" t="s">
        <v>19</v>
      </c>
      <c r="F1690" s="161" t="s">
        <v>228</v>
      </c>
      <c r="H1690" s="162">
        <v>1</v>
      </c>
      <c r="I1690" s="163"/>
      <c r="L1690" s="159"/>
      <c r="M1690" s="164"/>
      <c r="T1690" s="165"/>
      <c r="AT1690" s="160" t="s">
        <v>226</v>
      </c>
      <c r="AU1690" s="160" t="s">
        <v>79</v>
      </c>
      <c r="AV1690" s="13" t="s">
        <v>229</v>
      </c>
      <c r="AW1690" s="13" t="s">
        <v>31</v>
      </c>
      <c r="AX1690" s="13" t="s">
        <v>77</v>
      </c>
      <c r="AY1690" s="160" t="s">
        <v>212</v>
      </c>
    </row>
    <row r="1691" spans="2:65" s="1" customFormat="1" ht="16.5" customHeight="1" x14ac:dyDescent="0.2">
      <c r="B1691" s="34"/>
      <c r="C1691" s="133" t="s">
        <v>2144</v>
      </c>
      <c r="D1691" s="133" t="s">
        <v>215</v>
      </c>
      <c r="E1691" s="134" t="s">
        <v>2145</v>
      </c>
      <c r="F1691" s="135" t="s">
        <v>2146</v>
      </c>
      <c r="G1691" s="136" t="s">
        <v>624</v>
      </c>
      <c r="H1691" s="137">
        <v>20</v>
      </c>
      <c r="I1691" s="138"/>
      <c r="J1691" s="139">
        <f>ROUND(I1691*H1691,2)</f>
        <v>0</v>
      </c>
      <c r="K1691" s="135" t="s">
        <v>219</v>
      </c>
      <c r="L1691" s="34"/>
      <c r="M1691" s="140" t="s">
        <v>19</v>
      </c>
      <c r="N1691" s="141" t="s">
        <v>40</v>
      </c>
      <c r="P1691" s="142">
        <f>O1691*H1691</f>
        <v>0</v>
      </c>
      <c r="Q1691" s="142">
        <v>0</v>
      </c>
      <c r="R1691" s="142">
        <f>Q1691*H1691</f>
        <v>0</v>
      </c>
      <c r="S1691" s="142">
        <v>1E-3</v>
      </c>
      <c r="T1691" s="143">
        <f>S1691*H1691</f>
        <v>0.02</v>
      </c>
      <c r="AR1691" s="144" t="s">
        <v>316</v>
      </c>
      <c r="AT1691" s="144" t="s">
        <v>215</v>
      </c>
      <c r="AU1691" s="144" t="s">
        <v>79</v>
      </c>
      <c r="AY1691" s="19" t="s">
        <v>212</v>
      </c>
      <c r="BE1691" s="145">
        <f>IF(N1691="základní",J1691,0)</f>
        <v>0</v>
      </c>
      <c r="BF1691" s="145">
        <f>IF(N1691="snížená",J1691,0)</f>
        <v>0</v>
      </c>
      <c r="BG1691" s="145">
        <f>IF(N1691="zákl. přenesená",J1691,0)</f>
        <v>0</v>
      </c>
      <c r="BH1691" s="145">
        <f>IF(N1691="sníž. přenesená",J1691,0)</f>
        <v>0</v>
      </c>
      <c r="BI1691" s="145">
        <f>IF(N1691="nulová",J1691,0)</f>
        <v>0</v>
      </c>
      <c r="BJ1691" s="19" t="s">
        <v>77</v>
      </c>
      <c r="BK1691" s="145">
        <f>ROUND(I1691*H1691,2)</f>
        <v>0</v>
      </c>
      <c r="BL1691" s="19" t="s">
        <v>316</v>
      </c>
      <c r="BM1691" s="144" t="s">
        <v>2147</v>
      </c>
    </row>
    <row r="1692" spans="2:65" s="1" customFormat="1" x14ac:dyDescent="0.2">
      <c r="B1692" s="34"/>
      <c r="D1692" s="146" t="s">
        <v>222</v>
      </c>
      <c r="F1692" s="147" t="s">
        <v>2148</v>
      </c>
      <c r="I1692" s="148"/>
      <c r="L1692" s="34"/>
      <c r="M1692" s="149"/>
      <c r="T1692" s="55"/>
      <c r="AT1692" s="19" t="s">
        <v>222</v>
      </c>
      <c r="AU1692" s="19" t="s">
        <v>79</v>
      </c>
    </row>
    <row r="1693" spans="2:65" s="14" customFormat="1" x14ac:dyDescent="0.2">
      <c r="B1693" s="170"/>
      <c r="D1693" s="150" t="s">
        <v>226</v>
      </c>
      <c r="E1693" s="171" t="s">
        <v>19</v>
      </c>
      <c r="F1693" s="172" t="s">
        <v>2149</v>
      </c>
      <c r="H1693" s="171" t="s">
        <v>19</v>
      </c>
      <c r="I1693" s="173"/>
      <c r="L1693" s="170"/>
      <c r="M1693" s="174"/>
      <c r="T1693" s="175"/>
      <c r="AT1693" s="171" t="s">
        <v>226</v>
      </c>
      <c r="AU1693" s="171" t="s">
        <v>79</v>
      </c>
      <c r="AV1693" s="14" t="s">
        <v>77</v>
      </c>
      <c r="AW1693" s="14" t="s">
        <v>31</v>
      </c>
      <c r="AX1693" s="14" t="s">
        <v>69</v>
      </c>
      <c r="AY1693" s="171" t="s">
        <v>212</v>
      </c>
    </row>
    <row r="1694" spans="2:65" s="12" customFormat="1" x14ac:dyDescent="0.2">
      <c r="B1694" s="152"/>
      <c r="D1694" s="150" t="s">
        <v>226</v>
      </c>
      <c r="E1694" s="153" t="s">
        <v>19</v>
      </c>
      <c r="F1694" s="154" t="s">
        <v>2150</v>
      </c>
      <c r="H1694" s="155">
        <v>20</v>
      </c>
      <c r="I1694" s="156"/>
      <c r="L1694" s="152"/>
      <c r="M1694" s="157"/>
      <c r="T1694" s="158"/>
      <c r="AT1694" s="153" t="s">
        <v>226</v>
      </c>
      <c r="AU1694" s="153" t="s">
        <v>79</v>
      </c>
      <c r="AV1694" s="12" t="s">
        <v>79</v>
      </c>
      <c r="AW1694" s="12" t="s">
        <v>31</v>
      </c>
      <c r="AX1694" s="12" t="s">
        <v>69</v>
      </c>
      <c r="AY1694" s="153" t="s">
        <v>212</v>
      </c>
    </row>
    <row r="1695" spans="2:65" s="13" customFormat="1" x14ac:dyDescent="0.2">
      <c r="B1695" s="159"/>
      <c r="D1695" s="150" t="s">
        <v>226</v>
      </c>
      <c r="E1695" s="160" t="s">
        <v>19</v>
      </c>
      <c r="F1695" s="161" t="s">
        <v>228</v>
      </c>
      <c r="H1695" s="162">
        <v>20</v>
      </c>
      <c r="I1695" s="163"/>
      <c r="L1695" s="159"/>
      <c r="M1695" s="164"/>
      <c r="T1695" s="165"/>
      <c r="AT1695" s="160" t="s">
        <v>226</v>
      </c>
      <c r="AU1695" s="160" t="s">
        <v>79</v>
      </c>
      <c r="AV1695" s="13" t="s">
        <v>229</v>
      </c>
      <c r="AW1695" s="13" t="s">
        <v>31</v>
      </c>
      <c r="AX1695" s="13" t="s">
        <v>77</v>
      </c>
      <c r="AY1695" s="160" t="s">
        <v>212</v>
      </c>
    </row>
    <row r="1696" spans="2:65" s="1" customFormat="1" ht="16.5" customHeight="1" x14ac:dyDescent="0.2">
      <c r="B1696" s="34"/>
      <c r="C1696" s="133" t="s">
        <v>2151</v>
      </c>
      <c r="D1696" s="133" t="s">
        <v>215</v>
      </c>
      <c r="E1696" s="134" t="s">
        <v>2152</v>
      </c>
      <c r="F1696" s="135" t="s">
        <v>2153</v>
      </c>
      <c r="G1696" s="136" t="s">
        <v>624</v>
      </c>
      <c r="H1696" s="137">
        <v>10</v>
      </c>
      <c r="I1696" s="138"/>
      <c r="J1696" s="139">
        <f>ROUND(I1696*H1696,2)</f>
        <v>0</v>
      </c>
      <c r="K1696" s="135" t="s">
        <v>219</v>
      </c>
      <c r="L1696" s="34"/>
      <c r="M1696" s="140" t="s">
        <v>19</v>
      </c>
      <c r="N1696" s="141" t="s">
        <v>40</v>
      </c>
      <c r="P1696" s="142">
        <f>O1696*H1696</f>
        <v>0</v>
      </c>
      <c r="Q1696" s="142">
        <v>0</v>
      </c>
      <c r="R1696" s="142">
        <f>Q1696*H1696</f>
        <v>0</v>
      </c>
      <c r="S1696" s="142">
        <v>3.0000000000000001E-3</v>
      </c>
      <c r="T1696" s="143">
        <f>S1696*H1696</f>
        <v>0.03</v>
      </c>
      <c r="AR1696" s="144" t="s">
        <v>316</v>
      </c>
      <c r="AT1696" s="144" t="s">
        <v>215</v>
      </c>
      <c r="AU1696" s="144" t="s">
        <v>79</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2154</v>
      </c>
    </row>
    <row r="1697" spans="2:65" s="1" customFormat="1" x14ac:dyDescent="0.2">
      <c r="B1697" s="34"/>
      <c r="D1697" s="146" t="s">
        <v>222</v>
      </c>
      <c r="F1697" s="147" t="s">
        <v>2155</v>
      </c>
      <c r="I1697" s="148"/>
      <c r="L1697" s="34"/>
      <c r="M1697" s="149"/>
      <c r="T1697" s="55"/>
      <c r="AT1697" s="19" t="s">
        <v>222</v>
      </c>
      <c r="AU1697" s="19" t="s">
        <v>79</v>
      </c>
    </row>
    <row r="1698" spans="2:65" s="14" customFormat="1" x14ac:dyDescent="0.2">
      <c r="B1698" s="170"/>
      <c r="D1698" s="150" t="s">
        <v>226</v>
      </c>
      <c r="E1698" s="171" t="s">
        <v>19</v>
      </c>
      <c r="F1698" s="172" t="s">
        <v>2149</v>
      </c>
      <c r="H1698" s="171" t="s">
        <v>19</v>
      </c>
      <c r="I1698" s="173"/>
      <c r="L1698" s="170"/>
      <c r="M1698" s="174"/>
      <c r="T1698" s="175"/>
      <c r="AT1698" s="171" t="s">
        <v>226</v>
      </c>
      <c r="AU1698" s="171" t="s">
        <v>79</v>
      </c>
      <c r="AV1698" s="14" t="s">
        <v>77</v>
      </c>
      <c r="AW1698" s="14" t="s">
        <v>31</v>
      </c>
      <c r="AX1698" s="14" t="s">
        <v>69</v>
      </c>
      <c r="AY1698" s="171" t="s">
        <v>212</v>
      </c>
    </row>
    <row r="1699" spans="2:65" s="12" customFormat="1" x14ac:dyDescent="0.2">
      <c r="B1699" s="152"/>
      <c r="D1699" s="150" t="s">
        <v>226</v>
      </c>
      <c r="E1699" s="153" t="s">
        <v>19</v>
      </c>
      <c r="F1699" s="154" t="s">
        <v>2156</v>
      </c>
      <c r="H1699" s="155">
        <v>10</v>
      </c>
      <c r="I1699" s="156"/>
      <c r="L1699" s="152"/>
      <c r="M1699" s="157"/>
      <c r="T1699" s="158"/>
      <c r="AT1699" s="153" t="s">
        <v>226</v>
      </c>
      <c r="AU1699" s="153" t="s">
        <v>79</v>
      </c>
      <c r="AV1699" s="12" t="s">
        <v>79</v>
      </c>
      <c r="AW1699" s="12" t="s">
        <v>31</v>
      </c>
      <c r="AX1699" s="12" t="s">
        <v>69</v>
      </c>
      <c r="AY1699" s="153" t="s">
        <v>212</v>
      </c>
    </row>
    <row r="1700" spans="2:65" s="13" customFormat="1" x14ac:dyDescent="0.2">
      <c r="B1700" s="159"/>
      <c r="D1700" s="150" t="s">
        <v>226</v>
      </c>
      <c r="E1700" s="160" t="s">
        <v>19</v>
      </c>
      <c r="F1700" s="161" t="s">
        <v>228</v>
      </c>
      <c r="H1700" s="162">
        <v>10</v>
      </c>
      <c r="I1700" s="163"/>
      <c r="L1700" s="159"/>
      <c r="M1700" s="164"/>
      <c r="T1700" s="165"/>
      <c r="AT1700" s="160" t="s">
        <v>226</v>
      </c>
      <c r="AU1700" s="160" t="s">
        <v>79</v>
      </c>
      <c r="AV1700" s="13" t="s">
        <v>229</v>
      </c>
      <c r="AW1700" s="13" t="s">
        <v>31</v>
      </c>
      <c r="AX1700" s="13" t="s">
        <v>77</v>
      </c>
      <c r="AY1700" s="160" t="s">
        <v>212</v>
      </c>
    </row>
    <row r="1701" spans="2:65" s="1" customFormat="1" ht="16.5" customHeight="1" x14ac:dyDescent="0.2">
      <c r="B1701" s="34"/>
      <c r="C1701" s="133" t="s">
        <v>2157</v>
      </c>
      <c r="D1701" s="133" t="s">
        <v>215</v>
      </c>
      <c r="E1701" s="134" t="s">
        <v>2158</v>
      </c>
      <c r="F1701" s="135" t="s">
        <v>2159</v>
      </c>
      <c r="G1701" s="136" t="s">
        <v>624</v>
      </c>
      <c r="H1701" s="137">
        <v>2</v>
      </c>
      <c r="I1701" s="138"/>
      <c r="J1701" s="139">
        <f>ROUND(I1701*H1701,2)</f>
        <v>0</v>
      </c>
      <c r="K1701" s="135" t="s">
        <v>219</v>
      </c>
      <c r="L1701" s="34"/>
      <c r="M1701" s="140" t="s">
        <v>19</v>
      </c>
      <c r="N1701" s="141" t="s">
        <v>40</v>
      </c>
      <c r="P1701" s="142">
        <f>O1701*H1701</f>
        <v>0</v>
      </c>
      <c r="Q1701" s="142">
        <v>0</v>
      </c>
      <c r="R1701" s="142">
        <f>Q1701*H1701</f>
        <v>0</v>
      </c>
      <c r="S1701" s="142">
        <v>4.1700000000000001E-2</v>
      </c>
      <c r="T1701" s="143">
        <f>S1701*H1701</f>
        <v>8.3400000000000002E-2</v>
      </c>
      <c r="AR1701" s="144" t="s">
        <v>316</v>
      </c>
      <c r="AT1701" s="144" t="s">
        <v>215</v>
      </c>
      <c r="AU1701" s="144" t="s">
        <v>79</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316</v>
      </c>
      <c r="BM1701" s="144" t="s">
        <v>2160</v>
      </c>
    </row>
    <row r="1702" spans="2:65" s="1" customFormat="1" x14ac:dyDescent="0.2">
      <c r="B1702" s="34"/>
      <c r="D1702" s="146" t="s">
        <v>222</v>
      </c>
      <c r="F1702" s="147" t="s">
        <v>2161</v>
      </c>
      <c r="I1702" s="148"/>
      <c r="L1702" s="34"/>
      <c r="M1702" s="149"/>
      <c r="T1702" s="55"/>
      <c r="AT1702" s="19" t="s">
        <v>222</v>
      </c>
      <c r="AU1702" s="19" t="s">
        <v>79</v>
      </c>
    </row>
    <row r="1703" spans="2:65" s="14" customFormat="1" x14ac:dyDescent="0.2">
      <c r="B1703" s="170"/>
      <c r="D1703" s="150" t="s">
        <v>226</v>
      </c>
      <c r="E1703" s="171" t="s">
        <v>19</v>
      </c>
      <c r="F1703" s="172" t="s">
        <v>2162</v>
      </c>
      <c r="H1703" s="171" t="s">
        <v>19</v>
      </c>
      <c r="I1703" s="173"/>
      <c r="L1703" s="170"/>
      <c r="M1703" s="174"/>
      <c r="T1703" s="175"/>
      <c r="AT1703" s="171" t="s">
        <v>226</v>
      </c>
      <c r="AU1703" s="171" t="s">
        <v>79</v>
      </c>
      <c r="AV1703" s="14" t="s">
        <v>77</v>
      </c>
      <c r="AW1703" s="14" t="s">
        <v>31</v>
      </c>
      <c r="AX1703" s="14" t="s">
        <v>69</v>
      </c>
      <c r="AY1703" s="171" t="s">
        <v>212</v>
      </c>
    </row>
    <row r="1704" spans="2:65" s="12" customFormat="1" x14ac:dyDescent="0.2">
      <c r="B1704" s="152"/>
      <c r="D1704" s="150" t="s">
        <v>226</v>
      </c>
      <c r="E1704" s="153" t="s">
        <v>19</v>
      </c>
      <c r="F1704" s="154" t="s">
        <v>2163</v>
      </c>
      <c r="H1704" s="155">
        <v>2</v>
      </c>
      <c r="I1704" s="156"/>
      <c r="L1704" s="152"/>
      <c r="M1704" s="157"/>
      <c r="T1704" s="158"/>
      <c r="AT1704" s="153" t="s">
        <v>226</v>
      </c>
      <c r="AU1704" s="153" t="s">
        <v>79</v>
      </c>
      <c r="AV1704" s="12" t="s">
        <v>79</v>
      </c>
      <c r="AW1704" s="12" t="s">
        <v>31</v>
      </c>
      <c r="AX1704" s="12" t="s">
        <v>69</v>
      </c>
      <c r="AY1704" s="153" t="s">
        <v>212</v>
      </c>
    </row>
    <row r="1705" spans="2:65" s="13" customFormat="1" x14ac:dyDescent="0.2">
      <c r="B1705" s="159"/>
      <c r="D1705" s="150" t="s">
        <v>226</v>
      </c>
      <c r="E1705" s="160" t="s">
        <v>19</v>
      </c>
      <c r="F1705" s="161" t="s">
        <v>228</v>
      </c>
      <c r="H1705" s="162">
        <v>2</v>
      </c>
      <c r="I1705" s="163"/>
      <c r="L1705" s="159"/>
      <c r="M1705" s="164"/>
      <c r="T1705" s="165"/>
      <c r="AT1705" s="160" t="s">
        <v>226</v>
      </c>
      <c r="AU1705" s="160" t="s">
        <v>79</v>
      </c>
      <c r="AV1705" s="13" t="s">
        <v>229</v>
      </c>
      <c r="AW1705" s="13" t="s">
        <v>31</v>
      </c>
      <c r="AX1705" s="13" t="s">
        <v>77</v>
      </c>
      <c r="AY1705" s="160" t="s">
        <v>212</v>
      </c>
    </row>
    <row r="1706" spans="2:65" s="1" customFormat="1" ht="24.2" customHeight="1" x14ac:dyDescent="0.2">
      <c r="B1706" s="34"/>
      <c r="C1706" s="133" t="s">
        <v>2164</v>
      </c>
      <c r="D1706" s="133" t="s">
        <v>215</v>
      </c>
      <c r="E1706" s="134" t="s">
        <v>2165</v>
      </c>
      <c r="F1706" s="135" t="s">
        <v>2166</v>
      </c>
      <c r="G1706" s="136" t="s">
        <v>624</v>
      </c>
      <c r="H1706" s="137">
        <v>5</v>
      </c>
      <c r="I1706" s="138"/>
      <c r="J1706" s="139">
        <f>ROUND(I1706*H1706,2)</f>
        <v>0</v>
      </c>
      <c r="K1706" s="135" t="s">
        <v>219</v>
      </c>
      <c r="L1706" s="34"/>
      <c r="M1706" s="140" t="s">
        <v>19</v>
      </c>
      <c r="N1706" s="141" t="s">
        <v>40</v>
      </c>
      <c r="P1706" s="142">
        <f>O1706*H1706</f>
        <v>0</v>
      </c>
      <c r="Q1706" s="142">
        <v>0</v>
      </c>
      <c r="R1706" s="142">
        <f>Q1706*H1706</f>
        <v>0</v>
      </c>
      <c r="S1706" s="142">
        <v>0.17399999999999999</v>
      </c>
      <c r="T1706" s="143">
        <f>S1706*H1706</f>
        <v>0.86999999999999988</v>
      </c>
      <c r="AR1706" s="144" t="s">
        <v>316</v>
      </c>
      <c r="AT1706" s="144" t="s">
        <v>215</v>
      </c>
      <c r="AU1706" s="144" t="s">
        <v>79</v>
      </c>
      <c r="AY1706" s="19" t="s">
        <v>212</v>
      </c>
      <c r="BE1706" s="145">
        <f>IF(N1706="základní",J1706,0)</f>
        <v>0</v>
      </c>
      <c r="BF1706" s="145">
        <f>IF(N1706="snížená",J1706,0)</f>
        <v>0</v>
      </c>
      <c r="BG1706" s="145">
        <f>IF(N1706="zákl. přenesená",J1706,0)</f>
        <v>0</v>
      </c>
      <c r="BH1706" s="145">
        <f>IF(N1706="sníž. přenesená",J1706,0)</f>
        <v>0</v>
      </c>
      <c r="BI1706" s="145">
        <f>IF(N1706="nulová",J1706,0)</f>
        <v>0</v>
      </c>
      <c r="BJ1706" s="19" t="s">
        <v>77</v>
      </c>
      <c r="BK1706" s="145">
        <f>ROUND(I1706*H1706,2)</f>
        <v>0</v>
      </c>
      <c r="BL1706" s="19" t="s">
        <v>316</v>
      </c>
      <c r="BM1706" s="144" t="s">
        <v>2167</v>
      </c>
    </row>
    <row r="1707" spans="2:65" s="1" customFormat="1" x14ac:dyDescent="0.2">
      <c r="B1707" s="34"/>
      <c r="D1707" s="146" t="s">
        <v>222</v>
      </c>
      <c r="F1707" s="147" t="s">
        <v>2168</v>
      </c>
      <c r="I1707" s="148"/>
      <c r="L1707" s="34"/>
      <c r="M1707" s="149"/>
      <c r="T1707" s="55"/>
      <c r="AT1707" s="19" t="s">
        <v>222</v>
      </c>
      <c r="AU1707" s="19" t="s">
        <v>79</v>
      </c>
    </row>
    <row r="1708" spans="2:65" s="14" customFormat="1" x14ac:dyDescent="0.2">
      <c r="B1708" s="170"/>
      <c r="D1708" s="150" t="s">
        <v>226</v>
      </c>
      <c r="E1708" s="171" t="s">
        <v>19</v>
      </c>
      <c r="F1708" s="172" t="s">
        <v>2169</v>
      </c>
      <c r="H1708" s="171" t="s">
        <v>19</v>
      </c>
      <c r="I1708" s="173"/>
      <c r="L1708" s="170"/>
      <c r="M1708" s="174"/>
      <c r="T1708" s="175"/>
      <c r="AT1708" s="171" t="s">
        <v>226</v>
      </c>
      <c r="AU1708" s="171" t="s">
        <v>79</v>
      </c>
      <c r="AV1708" s="14" t="s">
        <v>77</v>
      </c>
      <c r="AW1708" s="14" t="s">
        <v>31</v>
      </c>
      <c r="AX1708" s="14" t="s">
        <v>69</v>
      </c>
      <c r="AY1708" s="171" t="s">
        <v>212</v>
      </c>
    </row>
    <row r="1709" spans="2:65" s="14" customFormat="1" x14ac:dyDescent="0.2">
      <c r="B1709" s="170"/>
      <c r="D1709" s="150" t="s">
        <v>226</v>
      </c>
      <c r="E1709" s="171" t="s">
        <v>19</v>
      </c>
      <c r="F1709" s="172" t="s">
        <v>2170</v>
      </c>
      <c r="H1709" s="171" t="s">
        <v>19</v>
      </c>
      <c r="I1709" s="173"/>
      <c r="L1709" s="170"/>
      <c r="M1709" s="174"/>
      <c r="T1709" s="175"/>
      <c r="AT1709" s="171" t="s">
        <v>226</v>
      </c>
      <c r="AU1709" s="171" t="s">
        <v>79</v>
      </c>
      <c r="AV1709" s="14" t="s">
        <v>77</v>
      </c>
      <c r="AW1709" s="14" t="s">
        <v>31</v>
      </c>
      <c r="AX1709" s="14" t="s">
        <v>69</v>
      </c>
      <c r="AY1709" s="171" t="s">
        <v>212</v>
      </c>
    </row>
    <row r="1710" spans="2:65" s="12" customFormat="1" x14ac:dyDescent="0.2">
      <c r="B1710" s="152"/>
      <c r="D1710" s="150" t="s">
        <v>226</v>
      </c>
      <c r="E1710" s="153" t="s">
        <v>19</v>
      </c>
      <c r="F1710" s="154" t="s">
        <v>1773</v>
      </c>
      <c r="H1710" s="155">
        <v>1</v>
      </c>
      <c r="I1710" s="156"/>
      <c r="L1710" s="152"/>
      <c r="M1710" s="157"/>
      <c r="T1710" s="158"/>
      <c r="AT1710" s="153" t="s">
        <v>226</v>
      </c>
      <c r="AU1710" s="153" t="s">
        <v>79</v>
      </c>
      <c r="AV1710" s="12" t="s">
        <v>79</v>
      </c>
      <c r="AW1710" s="12" t="s">
        <v>31</v>
      </c>
      <c r="AX1710" s="12" t="s">
        <v>69</v>
      </c>
      <c r="AY1710" s="153" t="s">
        <v>212</v>
      </c>
    </row>
    <row r="1711" spans="2:65" s="12" customFormat="1" x14ac:dyDescent="0.2">
      <c r="B1711" s="152"/>
      <c r="D1711" s="150" t="s">
        <v>226</v>
      </c>
      <c r="E1711" s="153" t="s">
        <v>19</v>
      </c>
      <c r="F1711" s="154" t="s">
        <v>1774</v>
      </c>
      <c r="H1711" s="155">
        <v>1</v>
      </c>
      <c r="I1711" s="156"/>
      <c r="L1711" s="152"/>
      <c r="M1711" s="157"/>
      <c r="T1711" s="158"/>
      <c r="AT1711" s="153" t="s">
        <v>226</v>
      </c>
      <c r="AU1711" s="153" t="s">
        <v>79</v>
      </c>
      <c r="AV1711" s="12" t="s">
        <v>79</v>
      </c>
      <c r="AW1711" s="12" t="s">
        <v>31</v>
      </c>
      <c r="AX1711" s="12" t="s">
        <v>69</v>
      </c>
      <c r="AY1711" s="153" t="s">
        <v>212</v>
      </c>
    </row>
    <row r="1712" spans="2:65" s="12" customFormat="1" x14ac:dyDescent="0.2">
      <c r="B1712" s="152"/>
      <c r="D1712" s="150" t="s">
        <v>226</v>
      </c>
      <c r="E1712" s="153" t="s">
        <v>19</v>
      </c>
      <c r="F1712" s="154" t="s">
        <v>1775</v>
      </c>
      <c r="H1712" s="155">
        <v>1</v>
      </c>
      <c r="I1712" s="156"/>
      <c r="L1712" s="152"/>
      <c r="M1712" s="157"/>
      <c r="T1712" s="158"/>
      <c r="AT1712" s="153" t="s">
        <v>226</v>
      </c>
      <c r="AU1712" s="153" t="s">
        <v>79</v>
      </c>
      <c r="AV1712" s="12" t="s">
        <v>79</v>
      </c>
      <c r="AW1712" s="12" t="s">
        <v>31</v>
      </c>
      <c r="AX1712" s="12" t="s">
        <v>69</v>
      </c>
      <c r="AY1712" s="153" t="s">
        <v>212</v>
      </c>
    </row>
    <row r="1713" spans="2:65" s="12" customFormat="1" x14ac:dyDescent="0.2">
      <c r="B1713" s="152"/>
      <c r="D1713" s="150" t="s">
        <v>226</v>
      </c>
      <c r="E1713" s="153" t="s">
        <v>19</v>
      </c>
      <c r="F1713" s="154" t="s">
        <v>1776</v>
      </c>
      <c r="H1713" s="155">
        <v>1</v>
      </c>
      <c r="I1713" s="156"/>
      <c r="L1713" s="152"/>
      <c r="M1713" s="157"/>
      <c r="T1713" s="158"/>
      <c r="AT1713" s="153" t="s">
        <v>226</v>
      </c>
      <c r="AU1713" s="153" t="s">
        <v>79</v>
      </c>
      <c r="AV1713" s="12" t="s">
        <v>79</v>
      </c>
      <c r="AW1713" s="12" t="s">
        <v>31</v>
      </c>
      <c r="AX1713" s="12" t="s">
        <v>69</v>
      </c>
      <c r="AY1713" s="153" t="s">
        <v>212</v>
      </c>
    </row>
    <row r="1714" spans="2:65" s="12" customFormat="1" x14ac:dyDescent="0.2">
      <c r="B1714" s="152"/>
      <c r="D1714" s="150" t="s">
        <v>226</v>
      </c>
      <c r="E1714" s="153" t="s">
        <v>19</v>
      </c>
      <c r="F1714" s="154" t="s">
        <v>1777</v>
      </c>
      <c r="H1714" s="155">
        <v>1</v>
      </c>
      <c r="I1714" s="156"/>
      <c r="L1714" s="152"/>
      <c r="M1714" s="157"/>
      <c r="T1714" s="158"/>
      <c r="AT1714" s="153" t="s">
        <v>226</v>
      </c>
      <c r="AU1714" s="153" t="s">
        <v>79</v>
      </c>
      <c r="AV1714" s="12" t="s">
        <v>79</v>
      </c>
      <c r="AW1714" s="12" t="s">
        <v>31</v>
      </c>
      <c r="AX1714" s="12" t="s">
        <v>69</v>
      </c>
      <c r="AY1714" s="153" t="s">
        <v>212</v>
      </c>
    </row>
    <row r="1715" spans="2:65" s="13" customFormat="1" x14ac:dyDescent="0.2">
      <c r="B1715" s="159"/>
      <c r="D1715" s="150" t="s">
        <v>226</v>
      </c>
      <c r="E1715" s="160" t="s">
        <v>19</v>
      </c>
      <c r="F1715" s="161" t="s">
        <v>228</v>
      </c>
      <c r="H1715" s="162">
        <v>5</v>
      </c>
      <c r="I1715" s="163"/>
      <c r="L1715" s="159"/>
      <c r="M1715" s="164"/>
      <c r="T1715" s="165"/>
      <c r="AT1715" s="160" t="s">
        <v>226</v>
      </c>
      <c r="AU1715" s="160" t="s">
        <v>79</v>
      </c>
      <c r="AV1715" s="13" t="s">
        <v>229</v>
      </c>
      <c r="AW1715" s="13" t="s">
        <v>31</v>
      </c>
      <c r="AX1715" s="13" t="s">
        <v>77</v>
      </c>
      <c r="AY1715" s="160" t="s">
        <v>212</v>
      </c>
    </row>
    <row r="1716" spans="2:65" s="1" customFormat="1" ht="21.75" customHeight="1" x14ac:dyDescent="0.2">
      <c r="B1716" s="34"/>
      <c r="C1716" s="133" t="s">
        <v>2171</v>
      </c>
      <c r="D1716" s="133" t="s">
        <v>215</v>
      </c>
      <c r="E1716" s="134" t="s">
        <v>2172</v>
      </c>
      <c r="F1716" s="135" t="s">
        <v>2173</v>
      </c>
      <c r="G1716" s="136" t="s">
        <v>624</v>
      </c>
      <c r="H1716" s="137">
        <v>1</v>
      </c>
      <c r="I1716" s="138"/>
      <c r="J1716" s="139">
        <f>ROUND(I1716*H1716,2)</f>
        <v>0</v>
      </c>
      <c r="K1716" s="135" t="s">
        <v>245</v>
      </c>
      <c r="L1716" s="34"/>
      <c r="M1716" s="140" t="s">
        <v>19</v>
      </c>
      <c r="N1716" s="141" t="s">
        <v>40</v>
      </c>
      <c r="P1716" s="142">
        <f>O1716*H1716</f>
        <v>0</v>
      </c>
      <c r="Q1716" s="142">
        <v>0</v>
      </c>
      <c r="R1716" s="142">
        <f>Q1716*H1716</f>
        <v>0</v>
      </c>
      <c r="S1716" s="142">
        <v>0.20899999999999999</v>
      </c>
      <c r="T1716" s="143">
        <f>S1716*H1716</f>
        <v>0.20899999999999999</v>
      </c>
      <c r="AR1716" s="144" t="s">
        <v>316</v>
      </c>
      <c r="AT1716" s="144" t="s">
        <v>215</v>
      </c>
      <c r="AU1716" s="144" t="s">
        <v>79</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2174</v>
      </c>
    </row>
    <row r="1717" spans="2:65" s="14" customFormat="1" x14ac:dyDescent="0.2">
      <c r="B1717" s="170"/>
      <c r="D1717" s="150" t="s">
        <v>226</v>
      </c>
      <c r="E1717" s="171" t="s">
        <v>19</v>
      </c>
      <c r="F1717" s="172" t="s">
        <v>2175</v>
      </c>
      <c r="H1717" s="171" t="s">
        <v>19</v>
      </c>
      <c r="I1717" s="173"/>
      <c r="L1717" s="170"/>
      <c r="M1717" s="174"/>
      <c r="T1717" s="175"/>
      <c r="AT1717" s="171" t="s">
        <v>226</v>
      </c>
      <c r="AU1717" s="171" t="s">
        <v>79</v>
      </c>
      <c r="AV1717" s="14" t="s">
        <v>77</v>
      </c>
      <c r="AW1717" s="14" t="s">
        <v>31</v>
      </c>
      <c r="AX1717" s="14" t="s">
        <v>69</v>
      </c>
      <c r="AY1717" s="171" t="s">
        <v>212</v>
      </c>
    </row>
    <row r="1718" spans="2:65" s="14" customFormat="1" x14ac:dyDescent="0.2">
      <c r="B1718" s="170"/>
      <c r="D1718" s="150" t="s">
        <v>226</v>
      </c>
      <c r="E1718" s="171" t="s">
        <v>19</v>
      </c>
      <c r="F1718" s="172" t="s">
        <v>2176</v>
      </c>
      <c r="H1718" s="171" t="s">
        <v>19</v>
      </c>
      <c r="I1718" s="173"/>
      <c r="L1718" s="170"/>
      <c r="M1718" s="174"/>
      <c r="T1718" s="175"/>
      <c r="AT1718" s="171" t="s">
        <v>226</v>
      </c>
      <c r="AU1718" s="171" t="s">
        <v>79</v>
      </c>
      <c r="AV1718" s="14" t="s">
        <v>77</v>
      </c>
      <c r="AW1718" s="14" t="s">
        <v>31</v>
      </c>
      <c r="AX1718" s="14" t="s">
        <v>69</v>
      </c>
      <c r="AY1718" s="171" t="s">
        <v>212</v>
      </c>
    </row>
    <row r="1719" spans="2:65" s="12" customFormat="1" x14ac:dyDescent="0.2">
      <c r="B1719" s="152"/>
      <c r="D1719" s="150" t="s">
        <v>226</v>
      </c>
      <c r="E1719" s="153" t="s">
        <v>19</v>
      </c>
      <c r="F1719" s="154" t="s">
        <v>1779</v>
      </c>
      <c r="H1719" s="155">
        <v>1</v>
      </c>
      <c r="I1719" s="156"/>
      <c r="L1719" s="152"/>
      <c r="M1719" s="157"/>
      <c r="T1719" s="158"/>
      <c r="AT1719" s="153" t="s">
        <v>226</v>
      </c>
      <c r="AU1719" s="153" t="s">
        <v>79</v>
      </c>
      <c r="AV1719" s="12" t="s">
        <v>79</v>
      </c>
      <c r="AW1719" s="12" t="s">
        <v>31</v>
      </c>
      <c r="AX1719" s="12" t="s">
        <v>69</v>
      </c>
      <c r="AY1719" s="153" t="s">
        <v>212</v>
      </c>
    </row>
    <row r="1720" spans="2:65" s="13" customFormat="1" x14ac:dyDescent="0.2">
      <c r="B1720" s="159"/>
      <c r="D1720" s="150" t="s">
        <v>226</v>
      </c>
      <c r="E1720" s="160" t="s">
        <v>19</v>
      </c>
      <c r="F1720" s="161" t="s">
        <v>228</v>
      </c>
      <c r="H1720" s="162">
        <v>1</v>
      </c>
      <c r="I1720" s="163"/>
      <c r="L1720" s="159"/>
      <c r="M1720" s="164"/>
      <c r="T1720" s="165"/>
      <c r="AT1720" s="160" t="s">
        <v>226</v>
      </c>
      <c r="AU1720" s="160" t="s">
        <v>79</v>
      </c>
      <c r="AV1720" s="13" t="s">
        <v>229</v>
      </c>
      <c r="AW1720" s="13" t="s">
        <v>31</v>
      </c>
      <c r="AX1720" s="13" t="s">
        <v>77</v>
      </c>
      <c r="AY1720" s="160" t="s">
        <v>212</v>
      </c>
    </row>
    <row r="1721" spans="2:65" s="11" customFormat="1" ht="22.9" customHeight="1" x14ac:dyDescent="0.2">
      <c r="B1721" s="121"/>
      <c r="D1721" s="122" t="s">
        <v>68</v>
      </c>
      <c r="E1721" s="131" t="s">
        <v>2177</v>
      </c>
      <c r="F1721" s="131" t="s">
        <v>2178</v>
      </c>
      <c r="I1721" s="124"/>
      <c r="J1721" s="132">
        <f>BK1721</f>
        <v>0</v>
      </c>
      <c r="L1721" s="121"/>
      <c r="M1721" s="126"/>
      <c r="P1721" s="127">
        <f>SUM(P1722:P1894)</f>
        <v>0</v>
      </c>
      <c r="R1721" s="127">
        <f>SUM(R1722:R1894)</f>
        <v>0</v>
      </c>
      <c r="T1721" s="128">
        <f>SUM(T1722:T1894)</f>
        <v>104.947253</v>
      </c>
      <c r="AR1721" s="122" t="s">
        <v>79</v>
      </c>
      <c r="AT1721" s="129" t="s">
        <v>68</v>
      </c>
      <c r="AU1721" s="129" t="s">
        <v>77</v>
      </c>
      <c r="AY1721" s="122" t="s">
        <v>212</v>
      </c>
      <c r="BK1721" s="130">
        <f>SUM(BK1722:BK1894)</f>
        <v>0</v>
      </c>
    </row>
    <row r="1722" spans="2:65" s="1" customFormat="1" ht="16.5" customHeight="1" x14ac:dyDescent="0.2">
      <c r="B1722" s="34"/>
      <c r="C1722" s="133" t="s">
        <v>2179</v>
      </c>
      <c r="D1722" s="133" t="s">
        <v>215</v>
      </c>
      <c r="E1722" s="134" t="s">
        <v>2180</v>
      </c>
      <c r="F1722" s="135" t="s">
        <v>2181</v>
      </c>
      <c r="G1722" s="136" t="s">
        <v>495</v>
      </c>
      <c r="H1722" s="137">
        <v>465.86</v>
      </c>
      <c r="I1722" s="138"/>
      <c r="J1722" s="139">
        <f>ROUND(I1722*H1722,2)</f>
        <v>0</v>
      </c>
      <c r="K1722" s="135" t="s">
        <v>219</v>
      </c>
      <c r="L1722" s="34"/>
      <c r="M1722" s="140" t="s">
        <v>19</v>
      </c>
      <c r="N1722" s="141" t="s">
        <v>40</v>
      </c>
      <c r="P1722" s="142">
        <f>O1722*H1722</f>
        <v>0</v>
      </c>
      <c r="Q1722" s="142">
        <v>0</v>
      </c>
      <c r="R1722" s="142">
        <f>Q1722*H1722</f>
        <v>0</v>
      </c>
      <c r="S1722" s="142">
        <v>3.3000000000000002E-2</v>
      </c>
      <c r="T1722" s="143">
        <f>S1722*H1722</f>
        <v>15.373380000000001</v>
      </c>
      <c r="AR1722" s="144" t="s">
        <v>316</v>
      </c>
      <c r="AT1722" s="144" t="s">
        <v>215</v>
      </c>
      <c r="AU1722" s="144" t="s">
        <v>79</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2182</v>
      </c>
    </row>
    <row r="1723" spans="2:65" s="1" customFormat="1" x14ac:dyDescent="0.2">
      <c r="B1723" s="34"/>
      <c r="D1723" s="146" t="s">
        <v>222</v>
      </c>
      <c r="F1723" s="147" t="s">
        <v>2183</v>
      </c>
      <c r="I1723" s="148"/>
      <c r="L1723" s="34"/>
      <c r="M1723" s="149"/>
      <c r="T1723" s="55"/>
      <c r="AT1723" s="19" t="s">
        <v>222</v>
      </c>
      <c r="AU1723" s="19" t="s">
        <v>79</v>
      </c>
    </row>
    <row r="1724" spans="2:65" s="14" customFormat="1" x14ac:dyDescent="0.2">
      <c r="B1724" s="170"/>
      <c r="D1724" s="150" t="s">
        <v>226</v>
      </c>
      <c r="E1724" s="171" t="s">
        <v>19</v>
      </c>
      <c r="F1724" s="172" t="s">
        <v>2184</v>
      </c>
      <c r="H1724" s="171" t="s">
        <v>19</v>
      </c>
      <c r="I1724" s="173"/>
      <c r="L1724" s="170"/>
      <c r="M1724" s="174"/>
      <c r="T1724" s="175"/>
      <c r="AT1724" s="171" t="s">
        <v>226</v>
      </c>
      <c r="AU1724" s="171" t="s">
        <v>79</v>
      </c>
      <c r="AV1724" s="14" t="s">
        <v>77</v>
      </c>
      <c r="AW1724" s="14" t="s">
        <v>31</v>
      </c>
      <c r="AX1724" s="14" t="s">
        <v>69</v>
      </c>
      <c r="AY1724" s="171" t="s">
        <v>212</v>
      </c>
    </row>
    <row r="1725" spans="2:65" s="14" customFormat="1" x14ac:dyDescent="0.2">
      <c r="B1725" s="170"/>
      <c r="D1725" s="150" t="s">
        <v>226</v>
      </c>
      <c r="E1725" s="171" t="s">
        <v>19</v>
      </c>
      <c r="F1725" s="172" t="s">
        <v>2185</v>
      </c>
      <c r="H1725" s="171" t="s">
        <v>19</v>
      </c>
      <c r="I1725" s="173"/>
      <c r="L1725" s="170"/>
      <c r="M1725" s="174"/>
      <c r="T1725" s="175"/>
      <c r="AT1725" s="171" t="s">
        <v>226</v>
      </c>
      <c r="AU1725" s="171" t="s">
        <v>79</v>
      </c>
      <c r="AV1725" s="14" t="s">
        <v>77</v>
      </c>
      <c r="AW1725" s="14" t="s">
        <v>31</v>
      </c>
      <c r="AX1725" s="14" t="s">
        <v>69</v>
      </c>
      <c r="AY1725" s="171" t="s">
        <v>212</v>
      </c>
    </row>
    <row r="1726" spans="2:65" s="12" customFormat="1" x14ac:dyDescent="0.2">
      <c r="B1726" s="152"/>
      <c r="D1726" s="150" t="s">
        <v>226</v>
      </c>
      <c r="E1726" s="153" t="s">
        <v>19</v>
      </c>
      <c r="F1726" s="154" t="s">
        <v>2186</v>
      </c>
      <c r="H1726" s="155">
        <v>3.7549999999999999</v>
      </c>
      <c r="I1726" s="156"/>
      <c r="L1726" s="152"/>
      <c r="M1726" s="157"/>
      <c r="T1726" s="158"/>
      <c r="AT1726" s="153" t="s">
        <v>226</v>
      </c>
      <c r="AU1726" s="153" t="s">
        <v>79</v>
      </c>
      <c r="AV1726" s="12" t="s">
        <v>79</v>
      </c>
      <c r="AW1726" s="12" t="s">
        <v>31</v>
      </c>
      <c r="AX1726" s="12" t="s">
        <v>69</v>
      </c>
      <c r="AY1726" s="153" t="s">
        <v>212</v>
      </c>
    </row>
    <row r="1727" spans="2:65" s="15" customFormat="1" x14ac:dyDescent="0.2">
      <c r="B1727" s="176"/>
      <c r="D1727" s="150" t="s">
        <v>226</v>
      </c>
      <c r="E1727" s="177" t="s">
        <v>19</v>
      </c>
      <c r="F1727" s="178" t="s">
        <v>455</v>
      </c>
      <c r="H1727" s="179">
        <v>3.7549999999999999</v>
      </c>
      <c r="I1727" s="180"/>
      <c r="L1727" s="176"/>
      <c r="M1727" s="181"/>
      <c r="T1727" s="182"/>
      <c r="AT1727" s="177" t="s">
        <v>226</v>
      </c>
      <c r="AU1727" s="177" t="s">
        <v>79</v>
      </c>
      <c r="AV1727" s="15" t="s">
        <v>236</v>
      </c>
      <c r="AW1727" s="15" t="s">
        <v>31</v>
      </c>
      <c r="AX1727" s="15" t="s">
        <v>69</v>
      </c>
      <c r="AY1727" s="177" t="s">
        <v>212</v>
      </c>
    </row>
    <row r="1728" spans="2:65" s="14" customFormat="1" x14ac:dyDescent="0.2">
      <c r="B1728" s="170"/>
      <c r="D1728" s="150" t="s">
        <v>226</v>
      </c>
      <c r="E1728" s="171" t="s">
        <v>19</v>
      </c>
      <c r="F1728" s="172" t="s">
        <v>2187</v>
      </c>
      <c r="H1728" s="171" t="s">
        <v>19</v>
      </c>
      <c r="I1728" s="173"/>
      <c r="L1728" s="170"/>
      <c r="M1728" s="174"/>
      <c r="T1728" s="175"/>
      <c r="AT1728" s="171" t="s">
        <v>226</v>
      </c>
      <c r="AU1728" s="171" t="s">
        <v>79</v>
      </c>
      <c r="AV1728" s="14" t="s">
        <v>77</v>
      </c>
      <c r="AW1728" s="14" t="s">
        <v>31</v>
      </c>
      <c r="AX1728" s="14" t="s">
        <v>69</v>
      </c>
      <c r="AY1728" s="171" t="s">
        <v>212</v>
      </c>
    </row>
    <row r="1729" spans="2:65" s="12" customFormat="1" x14ac:dyDescent="0.2">
      <c r="B1729" s="152"/>
      <c r="D1729" s="150" t="s">
        <v>226</v>
      </c>
      <c r="E1729" s="153" t="s">
        <v>19</v>
      </c>
      <c r="F1729" s="154" t="s">
        <v>2188</v>
      </c>
      <c r="H1729" s="155">
        <v>32.408999999999999</v>
      </c>
      <c r="I1729" s="156"/>
      <c r="L1729" s="152"/>
      <c r="M1729" s="157"/>
      <c r="T1729" s="158"/>
      <c r="AT1729" s="153" t="s">
        <v>226</v>
      </c>
      <c r="AU1729" s="153" t="s">
        <v>79</v>
      </c>
      <c r="AV1729" s="12" t="s">
        <v>79</v>
      </c>
      <c r="AW1729" s="12" t="s">
        <v>31</v>
      </c>
      <c r="AX1729" s="12" t="s">
        <v>69</v>
      </c>
      <c r="AY1729" s="153" t="s">
        <v>212</v>
      </c>
    </row>
    <row r="1730" spans="2:65" s="15" customFormat="1" x14ac:dyDescent="0.2">
      <c r="B1730" s="176"/>
      <c r="D1730" s="150" t="s">
        <v>226</v>
      </c>
      <c r="E1730" s="177" t="s">
        <v>19</v>
      </c>
      <c r="F1730" s="178" t="s">
        <v>455</v>
      </c>
      <c r="H1730" s="179">
        <v>32.408999999999999</v>
      </c>
      <c r="I1730" s="180"/>
      <c r="L1730" s="176"/>
      <c r="M1730" s="181"/>
      <c r="T1730" s="182"/>
      <c r="AT1730" s="177" t="s">
        <v>226</v>
      </c>
      <c r="AU1730" s="177" t="s">
        <v>79</v>
      </c>
      <c r="AV1730" s="15" t="s">
        <v>236</v>
      </c>
      <c r="AW1730" s="15" t="s">
        <v>31</v>
      </c>
      <c r="AX1730" s="15" t="s">
        <v>69</v>
      </c>
      <c r="AY1730" s="177" t="s">
        <v>212</v>
      </c>
    </row>
    <row r="1731" spans="2:65" s="14" customFormat="1" x14ac:dyDescent="0.2">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x14ac:dyDescent="0.2">
      <c r="B1732" s="152"/>
      <c r="D1732" s="150" t="s">
        <v>226</v>
      </c>
      <c r="E1732" s="153" t="s">
        <v>19</v>
      </c>
      <c r="F1732" s="154" t="s">
        <v>2190</v>
      </c>
      <c r="H1732" s="155">
        <v>251.56299999999999</v>
      </c>
      <c r="I1732" s="156"/>
      <c r="L1732" s="152"/>
      <c r="M1732" s="157"/>
      <c r="T1732" s="158"/>
      <c r="AT1732" s="153" t="s">
        <v>226</v>
      </c>
      <c r="AU1732" s="153" t="s">
        <v>79</v>
      </c>
      <c r="AV1732" s="12" t="s">
        <v>79</v>
      </c>
      <c r="AW1732" s="12" t="s">
        <v>31</v>
      </c>
      <c r="AX1732" s="12" t="s">
        <v>69</v>
      </c>
      <c r="AY1732" s="153" t="s">
        <v>212</v>
      </c>
    </row>
    <row r="1733" spans="2:65" s="12" customFormat="1" x14ac:dyDescent="0.2">
      <c r="B1733" s="152"/>
      <c r="D1733" s="150" t="s">
        <v>226</v>
      </c>
      <c r="E1733" s="153" t="s">
        <v>19</v>
      </c>
      <c r="F1733" s="154" t="s">
        <v>2191</v>
      </c>
      <c r="H1733" s="155">
        <v>178.13300000000001</v>
      </c>
      <c r="I1733" s="156"/>
      <c r="L1733" s="152"/>
      <c r="M1733" s="157"/>
      <c r="T1733" s="158"/>
      <c r="AT1733" s="153" t="s">
        <v>226</v>
      </c>
      <c r="AU1733" s="153" t="s">
        <v>79</v>
      </c>
      <c r="AV1733" s="12" t="s">
        <v>79</v>
      </c>
      <c r="AW1733" s="12" t="s">
        <v>31</v>
      </c>
      <c r="AX1733" s="12" t="s">
        <v>69</v>
      </c>
      <c r="AY1733" s="153" t="s">
        <v>212</v>
      </c>
    </row>
    <row r="1734" spans="2:65" s="15" customFormat="1" x14ac:dyDescent="0.2">
      <c r="B1734" s="176"/>
      <c r="D1734" s="150" t="s">
        <v>226</v>
      </c>
      <c r="E1734" s="177" t="s">
        <v>19</v>
      </c>
      <c r="F1734" s="178" t="s">
        <v>455</v>
      </c>
      <c r="H1734" s="179">
        <v>429.69600000000003</v>
      </c>
      <c r="I1734" s="180"/>
      <c r="L1734" s="176"/>
      <c r="M1734" s="181"/>
      <c r="T1734" s="182"/>
      <c r="AT1734" s="177" t="s">
        <v>226</v>
      </c>
      <c r="AU1734" s="177" t="s">
        <v>79</v>
      </c>
      <c r="AV1734" s="15" t="s">
        <v>236</v>
      </c>
      <c r="AW1734" s="15" t="s">
        <v>31</v>
      </c>
      <c r="AX1734" s="15" t="s">
        <v>69</v>
      </c>
      <c r="AY1734" s="177" t="s">
        <v>212</v>
      </c>
    </row>
    <row r="1735" spans="2:65" s="13" customFormat="1" x14ac:dyDescent="0.2">
      <c r="B1735" s="159"/>
      <c r="D1735" s="150" t="s">
        <v>226</v>
      </c>
      <c r="E1735" s="160" t="s">
        <v>19</v>
      </c>
      <c r="F1735" s="161" t="s">
        <v>228</v>
      </c>
      <c r="H1735" s="162">
        <v>465.86</v>
      </c>
      <c r="I1735" s="163"/>
      <c r="L1735" s="159"/>
      <c r="M1735" s="164"/>
      <c r="T1735" s="165"/>
      <c r="AT1735" s="160" t="s">
        <v>226</v>
      </c>
      <c r="AU1735" s="160" t="s">
        <v>79</v>
      </c>
      <c r="AV1735" s="13" t="s">
        <v>229</v>
      </c>
      <c r="AW1735" s="13" t="s">
        <v>31</v>
      </c>
      <c r="AX1735" s="13" t="s">
        <v>77</v>
      </c>
      <c r="AY1735" s="160" t="s">
        <v>212</v>
      </c>
    </row>
    <row r="1736" spans="2:65" s="1" customFormat="1" ht="16.5" customHeight="1" x14ac:dyDescent="0.2">
      <c r="B1736" s="34"/>
      <c r="C1736" s="133" t="s">
        <v>2192</v>
      </c>
      <c r="D1736" s="133" t="s">
        <v>215</v>
      </c>
      <c r="E1736" s="134" t="s">
        <v>2193</v>
      </c>
      <c r="F1736" s="135" t="s">
        <v>2194</v>
      </c>
      <c r="G1736" s="136" t="s">
        <v>495</v>
      </c>
      <c r="H1736" s="137">
        <v>40.700000000000003</v>
      </c>
      <c r="I1736" s="138"/>
      <c r="J1736" s="139">
        <f>ROUND(I1736*H1736,2)</f>
        <v>0</v>
      </c>
      <c r="K1736" s="135" t="s">
        <v>219</v>
      </c>
      <c r="L1736" s="34"/>
      <c r="M1736" s="140" t="s">
        <v>19</v>
      </c>
      <c r="N1736" s="141" t="s">
        <v>40</v>
      </c>
      <c r="P1736" s="142">
        <f>O1736*H1736</f>
        <v>0</v>
      </c>
      <c r="Q1736" s="142">
        <v>0</v>
      </c>
      <c r="R1736" s="142">
        <f>Q1736*H1736</f>
        <v>0</v>
      </c>
      <c r="S1736" s="142">
        <v>1.7000000000000001E-2</v>
      </c>
      <c r="T1736" s="143">
        <f>S1736*H1736</f>
        <v>0.69190000000000007</v>
      </c>
      <c r="AR1736" s="144" t="s">
        <v>316</v>
      </c>
      <c r="AT1736" s="144" t="s">
        <v>215</v>
      </c>
      <c r="AU1736" s="144" t="s">
        <v>79</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2195</v>
      </c>
    </row>
    <row r="1737" spans="2:65" s="1" customFormat="1" x14ac:dyDescent="0.2">
      <c r="B1737" s="34"/>
      <c r="D1737" s="146" t="s">
        <v>222</v>
      </c>
      <c r="F1737" s="147" t="s">
        <v>2196</v>
      </c>
      <c r="I1737" s="148"/>
      <c r="L1737" s="34"/>
      <c r="M1737" s="149"/>
      <c r="T1737" s="55"/>
      <c r="AT1737" s="19" t="s">
        <v>222</v>
      </c>
      <c r="AU1737" s="19" t="s">
        <v>79</v>
      </c>
    </row>
    <row r="1738" spans="2:65" s="14" customFormat="1" x14ac:dyDescent="0.2">
      <c r="B1738" s="170"/>
      <c r="D1738" s="150" t="s">
        <v>226</v>
      </c>
      <c r="E1738" s="171" t="s">
        <v>19</v>
      </c>
      <c r="F1738" s="172" t="s">
        <v>2197</v>
      </c>
      <c r="H1738" s="171" t="s">
        <v>19</v>
      </c>
      <c r="I1738" s="173"/>
      <c r="L1738" s="170"/>
      <c r="M1738" s="174"/>
      <c r="T1738" s="175"/>
      <c r="AT1738" s="171" t="s">
        <v>226</v>
      </c>
      <c r="AU1738" s="171" t="s">
        <v>79</v>
      </c>
      <c r="AV1738" s="14" t="s">
        <v>77</v>
      </c>
      <c r="AW1738" s="14" t="s">
        <v>31</v>
      </c>
      <c r="AX1738" s="14" t="s">
        <v>69</v>
      </c>
      <c r="AY1738" s="171" t="s">
        <v>212</v>
      </c>
    </row>
    <row r="1739" spans="2:65" s="12" customFormat="1" x14ac:dyDescent="0.2">
      <c r="B1739" s="152"/>
      <c r="D1739" s="150" t="s">
        <v>226</v>
      </c>
      <c r="E1739" s="153" t="s">
        <v>19</v>
      </c>
      <c r="F1739" s="154" t="s">
        <v>2198</v>
      </c>
      <c r="H1739" s="155">
        <v>40.700000000000003</v>
      </c>
      <c r="I1739" s="156"/>
      <c r="L1739" s="152"/>
      <c r="M1739" s="157"/>
      <c r="T1739" s="158"/>
      <c r="AT1739" s="153" t="s">
        <v>226</v>
      </c>
      <c r="AU1739" s="153" t="s">
        <v>79</v>
      </c>
      <c r="AV1739" s="12" t="s">
        <v>79</v>
      </c>
      <c r="AW1739" s="12" t="s">
        <v>31</v>
      </c>
      <c r="AX1739" s="12" t="s">
        <v>69</v>
      </c>
      <c r="AY1739" s="153" t="s">
        <v>212</v>
      </c>
    </row>
    <row r="1740" spans="2:65" s="13" customFormat="1" x14ac:dyDescent="0.2">
      <c r="B1740" s="159"/>
      <c r="D1740" s="150" t="s">
        <v>226</v>
      </c>
      <c r="E1740" s="160" t="s">
        <v>19</v>
      </c>
      <c r="F1740" s="161" t="s">
        <v>228</v>
      </c>
      <c r="H1740" s="162">
        <v>40.700000000000003</v>
      </c>
      <c r="I1740" s="163"/>
      <c r="L1740" s="159"/>
      <c r="M1740" s="164"/>
      <c r="T1740" s="165"/>
      <c r="AT1740" s="160" t="s">
        <v>226</v>
      </c>
      <c r="AU1740" s="160" t="s">
        <v>79</v>
      </c>
      <c r="AV1740" s="13" t="s">
        <v>229</v>
      </c>
      <c r="AW1740" s="13" t="s">
        <v>31</v>
      </c>
      <c r="AX1740" s="13" t="s">
        <v>77</v>
      </c>
      <c r="AY1740" s="160" t="s">
        <v>212</v>
      </c>
    </row>
    <row r="1741" spans="2:65" s="1" customFormat="1" ht="16.5" customHeight="1" x14ac:dyDescent="0.2">
      <c r="B1741" s="34"/>
      <c r="C1741" s="133" t="s">
        <v>2199</v>
      </c>
      <c r="D1741" s="133" t="s">
        <v>215</v>
      </c>
      <c r="E1741" s="134" t="s">
        <v>2200</v>
      </c>
      <c r="F1741" s="135" t="s">
        <v>2201</v>
      </c>
      <c r="G1741" s="136" t="s">
        <v>495</v>
      </c>
      <c r="H1741" s="137">
        <v>33</v>
      </c>
      <c r="I1741" s="138"/>
      <c r="J1741" s="139">
        <f>ROUND(I1741*H1741,2)</f>
        <v>0</v>
      </c>
      <c r="K1741" s="135" t="s">
        <v>219</v>
      </c>
      <c r="L1741" s="34"/>
      <c r="M1741" s="140" t="s">
        <v>19</v>
      </c>
      <c r="N1741" s="141" t="s">
        <v>40</v>
      </c>
      <c r="P1741" s="142">
        <f>O1741*H1741</f>
        <v>0</v>
      </c>
      <c r="Q1741" s="142">
        <v>0</v>
      </c>
      <c r="R1741" s="142">
        <f>Q1741*H1741</f>
        <v>0</v>
      </c>
      <c r="S1741" s="142">
        <v>0.02</v>
      </c>
      <c r="T1741" s="143">
        <f>S1741*H1741</f>
        <v>0.66</v>
      </c>
      <c r="AR1741" s="144" t="s">
        <v>316</v>
      </c>
      <c r="AT1741" s="144" t="s">
        <v>215</v>
      </c>
      <c r="AU1741" s="144" t="s">
        <v>79</v>
      </c>
      <c r="AY1741" s="19" t="s">
        <v>212</v>
      </c>
      <c r="BE1741" s="145">
        <f>IF(N1741="základní",J1741,0)</f>
        <v>0</v>
      </c>
      <c r="BF1741" s="145">
        <f>IF(N1741="snížená",J1741,0)</f>
        <v>0</v>
      </c>
      <c r="BG1741" s="145">
        <f>IF(N1741="zákl. přenesená",J1741,0)</f>
        <v>0</v>
      </c>
      <c r="BH1741" s="145">
        <f>IF(N1741="sníž. přenesená",J1741,0)</f>
        <v>0</v>
      </c>
      <c r="BI1741" s="145">
        <f>IF(N1741="nulová",J1741,0)</f>
        <v>0</v>
      </c>
      <c r="BJ1741" s="19" t="s">
        <v>77</v>
      </c>
      <c r="BK1741" s="145">
        <f>ROUND(I1741*H1741,2)</f>
        <v>0</v>
      </c>
      <c r="BL1741" s="19" t="s">
        <v>316</v>
      </c>
      <c r="BM1741" s="144" t="s">
        <v>2202</v>
      </c>
    </row>
    <row r="1742" spans="2:65" s="1" customFormat="1" x14ac:dyDescent="0.2">
      <c r="B1742" s="34"/>
      <c r="D1742" s="146" t="s">
        <v>222</v>
      </c>
      <c r="F1742" s="147" t="s">
        <v>2203</v>
      </c>
      <c r="I1742" s="148"/>
      <c r="L1742" s="34"/>
      <c r="M1742" s="149"/>
      <c r="T1742" s="55"/>
      <c r="AT1742" s="19" t="s">
        <v>222</v>
      </c>
      <c r="AU1742" s="19" t="s">
        <v>79</v>
      </c>
    </row>
    <row r="1743" spans="2:65" s="14" customFormat="1" x14ac:dyDescent="0.2">
      <c r="B1743" s="170"/>
      <c r="D1743" s="150" t="s">
        <v>226</v>
      </c>
      <c r="E1743" s="171" t="s">
        <v>19</v>
      </c>
      <c r="F1743" s="172" t="s">
        <v>2204</v>
      </c>
      <c r="H1743" s="171" t="s">
        <v>19</v>
      </c>
      <c r="I1743" s="173"/>
      <c r="L1743" s="170"/>
      <c r="M1743" s="174"/>
      <c r="T1743" s="175"/>
      <c r="AT1743" s="171" t="s">
        <v>226</v>
      </c>
      <c r="AU1743" s="171" t="s">
        <v>79</v>
      </c>
      <c r="AV1743" s="14" t="s">
        <v>77</v>
      </c>
      <c r="AW1743" s="14" t="s">
        <v>31</v>
      </c>
      <c r="AX1743" s="14" t="s">
        <v>69</v>
      </c>
      <c r="AY1743" s="171" t="s">
        <v>212</v>
      </c>
    </row>
    <row r="1744" spans="2:65" s="12" customFormat="1" x14ac:dyDescent="0.2">
      <c r="B1744" s="152"/>
      <c r="D1744" s="150" t="s">
        <v>226</v>
      </c>
      <c r="E1744" s="153" t="s">
        <v>19</v>
      </c>
      <c r="F1744" s="154" t="s">
        <v>2205</v>
      </c>
      <c r="H1744" s="155">
        <v>25.8</v>
      </c>
      <c r="I1744" s="156"/>
      <c r="L1744" s="152"/>
      <c r="M1744" s="157"/>
      <c r="T1744" s="158"/>
      <c r="AT1744" s="153" t="s">
        <v>226</v>
      </c>
      <c r="AU1744" s="153" t="s">
        <v>79</v>
      </c>
      <c r="AV1744" s="12" t="s">
        <v>79</v>
      </c>
      <c r="AW1744" s="12" t="s">
        <v>31</v>
      </c>
      <c r="AX1744" s="12" t="s">
        <v>69</v>
      </c>
      <c r="AY1744" s="153" t="s">
        <v>212</v>
      </c>
    </row>
    <row r="1745" spans="2:65" s="12" customFormat="1" x14ac:dyDescent="0.2">
      <c r="B1745" s="152"/>
      <c r="D1745" s="150" t="s">
        <v>226</v>
      </c>
      <c r="E1745" s="153" t="s">
        <v>19</v>
      </c>
      <c r="F1745" s="154" t="s">
        <v>2206</v>
      </c>
      <c r="H1745" s="155">
        <v>7.2</v>
      </c>
      <c r="I1745" s="156"/>
      <c r="L1745" s="152"/>
      <c r="M1745" s="157"/>
      <c r="T1745" s="158"/>
      <c r="AT1745" s="153" t="s">
        <v>226</v>
      </c>
      <c r="AU1745" s="153" t="s">
        <v>79</v>
      </c>
      <c r="AV1745" s="12" t="s">
        <v>79</v>
      </c>
      <c r="AW1745" s="12" t="s">
        <v>31</v>
      </c>
      <c r="AX1745" s="12" t="s">
        <v>69</v>
      </c>
      <c r="AY1745" s="153" t="s">
        <v>212</v>
      </c>
    </row>
    <row r="1746" spans="2:65" s="13" customFormat="1" x14ac:dyDescent="0.2">
      <c r="B1746" s="159"/>
      <c r="D1746" s="150" t="s">
        <v>226</v>
      </c>
      <c r="E1746" s="160" t="s">
        <v>19</v>
      </c>
      <c r="F1746" s="161" t="s">
        <v>228</v>
      </c>
      <c r="H1746" s="162">
        <v>33</v>
      </c>
      <c r="I1746" s="163"/>
      <c r="L1746" s="159"/>
      <c r="M1746" s="164"/>
      <c r="T1746" s="165"/>
      <c r="AT1746" s="160" t="s">
        <v>226</v>
      </c>
      <c r="AU1746" s="160" t="s">
        <v>79</v>
      </c>
      <c r="AV1746" s="13" t="s">
        <v>229</v>
      </c>
      <c r="AW1746" s="13" t="s">
        <v>31</v>
      </c>
      <c r="AX1746" s="13" t="s">
        <v>77</v>
      </c>
      <c r="AY1746" s="160" t="s">
        <v>212</v>
      </c>
    </row>
    <row r="1747" spans="2:65" s="1" customFormat="1" ht="16.5" customHeight="1" x14ac:dyDescent="0.2">
      <c r="B1747" s="34"/>
      <c r="C1747" s="133" t="s">
        <v>2207</v>
      </c>
      <c r="D1747" s="133" t="s">
        <v>215</v>
      </c>
      <c r="E1747" s="134" t="s">
        <v>2208</v>
      </c>
      <c r="F1747" s="135" t="s">
        <v>2209</v>
      </c>
      <c r="G1747" s="136" t="s">
        <v>536</v>
      </c>
      <c r="H1747" s="137">
        <v>12.9</v>
      </c>
      <c r="I1747" s="138"/>
      <c r="J1747" s="139">
        <f>ROUND(I1747*H1747,2)</f>
        <v>0</v>
      </c>
      <c r="K1747" s="135" t="s">
        <v>219</v>
      </c>
      <c r="L1747" s="34"/>
      <c r="M1747" s="140" t="s">
        <v>19</v>
      </c>
      <c r="N1747" s="141" t="s">
        <v>40</v>
      </c>
      <c r="P1747" s="142">
        <f>O1747*H1747</f>
        <v>0</v>
      </c>
      <c r="Q1747" s="142">
        <v>0</v>
      </c>
      <c r="R1747" s="142">
        <f>Q1747*H1747</f>
        <v>0</v>
      </c>
      <c r="S1747" s="142">
        <v>2.5000000000000001E-2</v>
      </c>
      <c r="T1747" s="143">
        <f>S1747*H1747</f>
        <v>0.32250000000000001</v>
      </c>
      <c r="AR1747" s="144" t="s">
        <v>316</v>
      </c>
      <c r="AT1747" s="144" t="s">
        <v>215</v>
      </c>
      <c r="AU1747" s="144" t="s">
        <v>79</v>
      </c>
      <c r="AY1747" s="19" t="s">
        <v>212</v>
      </c>
      <c r="BE1747" s="145">
        <f>IF(N1747="základní",J1747,0)</f>
        <v>0</v>
      </c>
      <c r="BF1747" s="145">
        <f>IF(N1747="snížená",J1747,0)</f>
        <v>0</v>
      </c>
      <c r="BG1747" s="145">
        <f>IF(N1747="zákl. přenesená",J1747,0)</f>
        <v>0</v>
      </c>
      <c r="BH1747" s="145">
        <f>IF(N1747="sníž. přenesená",J1747,0)</f>
        <v>0</v>
      </c>
      <c r="BI1747" s="145">
        <f>IF(N1747="nulová",J1747,0)</f>
        <v>0</v>
      </c>
      <c r="BJ1747" s="19" t="s">
        <v>77</v>
      </c>
      <c r="BK1747" s="145">
        <f>ROUND(I1747*H1747,2)</f>
        <v>0</v>
      </c>
      <c r="BL1747" s="19" t="s">
        <v>316</v>
      </c>
      <c r="BM1747" s="144" t="s">
        <v>2210</v>
      </c>
    </row>
    <row r="1748" spans="2:65" s="1" customFormat="1" x14ac:dyDescent="0.2">
      <c r="B1748" s="34"/>
      <c r="D1748" s="146" t="s">
        <v>222</v>
      </c>
      <c r="F1748" s="147" t="s">
        <v>2211</v>
      </c>
      <c r="I1748" s="148"/>
      <c r="L1748" s="34"/>
      <c r="M1748" s="149"/>
      <c r="T1748" s="55"/>
      <c r="AT1748" s="19" t="s">
        <v>222</v>
      </c>
      <c r="AU1748" s="19" t="s">
        <v>79</v>
      </c>
    </row>
    <row r="1749" spans="2:65" s="14" customFormat="1" x14ac:dyDescent="0.2">
      <c r="B1749" s="170"/>
      <c r="D1749" s="150" t="s">
        <v>226</v>
      </c>
      <c r="E1749" s="171" t="s">
        <v>19</v>
      </c>
      <c r="F1749" s="172" t="s">
        <v>2212</v>
      </c>
      <c r="H1749" s="171" t="s">
        <v>19</v>
      </c>
      <c r="I1749" s="173"/>
      <c r="L1749" s="170"/>
      <c r="M1749" s="174"/>
      <c r="T1749" s="175"/>
      <c r="AT1749" s="171" t="s">
        <v>226</v>
      </c>
      <c r="AU1749" s="171" t="s">
        <v>79</v>
      </c>
      <c r="AV1749" s="14" t="s">
        <v>77</v>
      </c>
      <c r="AW1749" s="14" t="s">
        <v>31</v>
      </c>
      <c r="AX1749" s="14" t="s">
        <v>69</v>
      </c>
      <c r="AY1749" s="171" t="s">
        <v>212</v>
      </c>
    </row>
    <row r="1750" spans="2:65" s="12" customFormat="1" x14ac:dyDescent="0.2">
      <c r="B1750" s="152"/>
      <c r="D1750" s="150" t="s">
        <v>226</v>
      </c>
      <c r="E1750" s="153" t="s">
        <v>19</v>
      </c>
      <c r="F1750" s="154" t="s">
        <v>2213</v>
      </c>
      <c r="H1750" s="155">
        <v>12.9</v>
      </c>
      <c r="I1750" s="156"/>
      <c r="L1750" s="152"/>
      <c r="M1750" s="157"/>
      <c r="T1750" s="158"/>
      <c r="AT1750" s="153" t="s">
        <v>226</v>
      </c>
      <c r="AU1750" s="153" t="s">
        <v>79</v>
      </c>
      <c r="AV1750" s="12" t="s">
        <v>79</v>
      </c>
      <c r="AW1750" s="12" t="s">
        <v>31</v>
      </c>
      <c r="AX1750" s="12" t="s">
        <v>69</v>
      </c>
      <c r="AY1750" s="153" t="s">
        <v>212</v>
      </c>
    </row>
    <row r="1751" spans="2:65" s="13" customFormat="1" x14ac:dyDescent="0.2">
      <c r="B1751" s="159"/>
      <c r="D1751" s="150" t="s">
        <v>226</v>
      </c>
      <c r="E1751" s="160" t="s">
        <v>19</v>
      </c>
      <c r="F1751" s="161" t="s">
        <v>228</v>
      </c>
      <c r="H1751" s="162">
        <v>12.9</v>
      </c>
      <c r="I1751" s="163"/>
      <c r="L1751" s="159"/>
      <c r="M1751" s="164"/>
      <c r="T1751" s="165"/>
      <c r="AT1751" s="160" t="s">
        <v>226</v>
      </c>
      <c r="AU1751" s="160" t="s">
        <v>79</v>
      </c>
      <c r="AV1751" s="13" t="s">
        <v>229</v>
      </c>
      <c r="AW1751" s="13" t="s">
        <v>31</v>
      </c>
      <c r="AX1751" s="13" t="s">
        <v>77</v>
      </c>
      <c r="AY1751" s="160" t="s">
        <v>212</v>
      </c>
    </row>
    <row r="1752" spans="2:65" s="1" customFormat="1" ht="21.75" customHeight="1" x14ac:dyDescent="0.2">
      <c r="B1752" s="34"/>
      <c r="C1752" s="133" t="s">
        <v>2214</v>
      </c>
      <c r="D1752" s="133" t="s">
        <v>215</v>
      </c>
      <c r="E1752" s="134" t="s">
        <v>2215</v>
      </c>
      <c r="F1752" s="135" t="s">
        <v>2216</v>
      </c>
      <c r="G1752" s="136" t="s">
        <v>536</v>
      </c>
      <c r="H1752" s="137">
        <v>27.1</v>
      </c>
      <c r="I1752" s="138"/>
      <c r="J1752" s="139">
        <f>ROUND(I1752*H1752,2)</f>
        <v>0</v>
      </c>
      <c r="K1752" s="135" t="s">
        <v>219</v>
      </c>
      <c r="L1752" s="34"/>
      <c r="M1752" s="140" t="s">
        <v>19</v>
      </c>
      <c r="N1752" s="141" t="s">
        <v>40</v>
      </c>
      <c r="P1752" s="142">
        <f>O1752*H1752</f>
        <v>0</v>
      </c>
      <c r="Q1752" s="142">
        <v>0</v>
      </c>
      <c r="R1752" s="142">
        <f>Q1752*H1752</f>
        <v>0</v>
      </c>
      <c r="S1752" s="142">
        <v>2.5000000000000001E-2</v>
      </c>
      <c r="T1752" s="143">
        <f>S1752*H1752</f>
        <v>0.6775000000000001</v>
      </c>
      <c r="AR1752" s="144" t="s">
        <v>316</v>
      </c>
      <c r="AT1752" s="144" t="s">
        <v>215</v>
      </c>
      <c r="AU1752" s="144" t="s">
        <v>79</v>
      </c>
      <c r="AY1752" s="19" t="s">
        <v>212</v>
      </c>
      <c r="BE1752" s="145">
        <f>IF(N1752="základní",J1752,0)</f>
        <v>0</v>
      </c>
      <c r="BF1752" s="145">
        <f>IF(N1752="snížená",J1752,0)</f>
        <v>0</v>
      </c>
      <c r="BG1752" s="145">
        <f>IF(N1752="zákl. přenesená",J1752,0)</f>
        <v>0</v>
      </c>
      <c r="BH1752" s="145">
        <f>IF(N1752="sníž. přenesená",J1752,0)</f>
        <v>0</v>
      </c>
      <c r="BI1752" s="145">
        <f>IF(N1752="nulová",J1752,0)</f>
        <v>0</v>
      </c>
      <c r="BJ1752" s="19" t="s">
        <v>77</v>
      </c>
      <c r="BK1752" s="145">
        <f>ROUND(I1752*H1752,2)</f>
        <v>0</v>
      </c>
      <c r="BL1752" s="19" t="s">
        <v>316</v>
      </c>
      <c r="BM1752" s="144" t="s">
        <v>2217</v>
      </c>
    </row>
    <row r="1753" spans="2:65" s="1" customFormat="1" x14ac:dyDescent="0.2">
      <c r="B1753" s="34"/>
      <c r="D1753" s="146" t="s">
        <v>222</v>
      </c>
      <c r="F1753" s="147" t="s">
        <v>2218</v>
      </c>
      <c r="I1753" s="148"/>
      <c r="L1753" s="34"/>
      <c r="M1753" s="149"/>
      <c r="T1753" s="55"/>
      <c r="AT1753" s="19" t="s">
        <v>222</v>
      </c>
      <c r="AU1753" s="19" t="s">
        <v>79</v>
      </c>
    </row>
    <row r="1754" spans="2:65" s="14" customFormat="1" x14ac:dyDescent="0.2">
      <c r="B1754" s="170"/>
      <c r="D1754" s="150" t="s">
        <v>226</v>
      </c>
      <c r="E1754" s="171" t="s">
        <v>19</v>
      </c>
      <c r="F1754" s="172" t="s">
        <v>2219</v>
      </c>
      <c r="H1754" s="171" t="s">
        <v>19</v>
      </c>
      <c r="I1754" s="173"/>
      <c r="L1754" s="170"/>
      <c r="M1754" s="174"/>
      <c r="T1754" s="175"/>
      <c r="AT1754" s="171" t="s">
        <v>226</v>
      </c>
      <c r="AU1754" s="171" t="s">
        <v>79</v>
      </c>
      <c r="AV1754" s="14" t="s">
        <v>77</v>
      </c>
      <c r="AW1754" s="14" t="s">
        <v>31</v>
      </c>
      <c r="AX1754" s="14" t="s">
        <v>69</v>
      </c>
      <c r="AY1754" s="171" t="s">
        <v>212</v>
      </c>
    </row>
    <row r="1755" spans="2:65" s="12" customFormat="1" x14ac:dyDescent="0.2">
      <c r="B1755" s="152"/>
      <c r="D1755" s="150" t="s">
        <v>226</v>
      </c>
      <c r="E1755" s="153" t="s">
        <v>19</v>
      </c>
      <c r="F1755" s="154" t="s">
        <v>2220</v>
      </c>
      <c r="H1755" s="155">
        <v>14</v>
      </c>
      <c r="I1755" s="156"/>
      <c r="L1755" s="152"/>
      <c r="M1755" s="157"/>
      <c r="T1755" s="158"/>
      <c r="AT1755" s="153" t="s">
        <v>226</v>
      </c>
      <c r="AU1755" s="153" t="s">
        <v>79</v>
      </c>
      <c r="AV1755" s="12" t="s">
        <v>79</v>
      </c>
      <c r="AW1755" s="12" t="s">
        <v>31</v>
      </c>
      <c r="AX1755" s="12" t="s">
        <v>69</v>
      </c>
      <c r="AY1755" s="153" t="s">
        <v>212</v>
      </c>
    </row>
    <row r="1756" spans="2:65" s="15" customFormat="1" x14ac:dyDescent="0.2">
      <c r="B1756" s="176"/>
      <c r="D1756" s="150" t="s">
        <v>226</v>
      </c>
      <c r="E1756" s="177" t="s">
        <v>19</v>
      </c>
      <c r="F1756" s="178" t="s">
        <v>455</v>
      </c>
      <c r="H1756" s="179">
        <v>14</v>
      </c>
      <c r="I1756" s="180"/>
      <c r="L1756" s="176"/>
      <c r="M1756" s="181"/>
      <c r="T1756" s="182"/>
      <c r="AT1756" s="177" t="s">
        <v>226</v>
      </c>
      <c r="AU1756" s="177" t="s">
        <v>79</v>
      </c>
      <c r="AV1756" s="15" t="s">
        <v>236</v>
      </c>
      <c r="AW1756" s="15" t="s">
        <v>31</v>
      </c>
      <c r="AX1756" s="15" t="s">
        <v>69</v>
      </c>
      <c r="AY1756" s="177" t="s">
        <v>212</v>
      </c>
    </row>
    <row r="1757" spans="2:65" s="14" customFormat="1" x14ac:dyDescent="0.2">
      <c r="B1757" s="170"/>
      <c r="D1757" s="150" t="s">
        <v>226</v>
      </c>
      <c r="E1757" s="171" t="s">
        <v>19</v>
      </c>
      <c r="F1757" s="172" t="s">
        <v>2221</v>
      </c>
      <c r="H1757" s="171" t="s">
        <v>19</v>
      </c>
      <c r="I1757" s="173"/>
      <c r="L1757" s="170"/>
      <c r="M1757" s="174"/>
      <c r="T1757" s="175"/>
      <c r="AT1757" s="171" t="s">
        <v>226</v>
      </c>
      <c r="AU1757" s="171" t="s">
        <v>79</v>
      </c>
      <c r="AV1757" s="14" t="s">
        <v>77</v>
      </c>
      <c r="AW1757" s="14" t="s">
        <v>31</v>
      </c>
      <c r="AX1757" s="14" t="s">
        <v>69</v>
      </c>
      <c r="AY1757" s="171" t="s">
        <v>212</v>
      </c>
    </row>
    <row r="1758" spans="2:65" s="12" customFormat="1" x14ac:dyDescent="0.2">
      <c r="B1758" s="152"/>
      <c r="D1758" s="150" t="s">
        <v>226</v>
      </c>
      <c r="E1758" s="153" t="s">
        <v>19</v>
      </c>
      <c r="F1758" s="154" t="s">
        <v>2222</v>
      </c>
      <c r="H1758" s="155">
        <v>5.4</v>
      </c>
      <c r="I1758" s="156"/>
      <c r="L1758" s="152"/>
      <c r="M1758" s="157"/>
      <c r="T1758" s="158"/>
      <c r="AT1758" s="153" t="s">
        <v>226</v>
      </c>
      <c r="AU1758" s="153" t="s">
        <v>79</v>
      </c>
      <c r="AV1758" s="12" t="s">
        <v>79</v>
      </c>
      <c r="AW1758" s="12" t="s">
        <v>31</v>
      </c>
      <c r="AX1758" s="12" t="s">
        <v>69</v>
      </c>
      <c r="AY1758" s="153" t="s">
        <v>212</v>
      </c>
    </row>
    <row r="1759" spans="2:65" s="15" customFormat="1" x14ac:dyDescent="0.2">
      <c r="B1759" s="176"/>
      <c r="D1759" s="150" t="s">
        <v>226</v>
      </c>
      <c r="E1759" s="177" t="s">
        <v>19</v>
      </c>
      <c r="F1759" s="178" t="s">
        <v>455</v>
      </c>
      <c r="H1759" s="179">
        <v>5.4</v>
      </c>
      <c r="I1759" s="180"/>
      <c r="L1759" s="176"/>
      <c r="M1759" s="181"/>
      <c r="T1759" s="182"/>
      <c r="AT1759" s="177" t="s">
        <v>226</v>
      </c>
      <c r="AU1759" s="177" t="s">
        <v>79</v>
      </c>
      <c r="AV1759" s="15" t="s">
        <v>236</v>
      </c>
      <c r="AW1759" s="15" t="s">
        <v>31</v>
      </c>
      <c r="AX1759" s="15" t="s">
        <v>69</v>
      </c>
      <c r="AY1759" s="177" t="s">
        <v>212</v>
      </c>
    </row>
    <row r="1760" spans="2:65" s="14" customFormat="1" x14ac:dyDescent="0.2">
      <c r="B1760" s="170"/>
      <c r="D1760" s="150" t="s">
        <v>226</v>
      </c>
      <c r="E1760" s="171" t="s">
        <v>19</v>
      </c>
      <c r="F1760" s="172" t="s">
        <v>2223</v>
      </c>
      <c r="H1760" s="171" t="s">
        <v>19</v>
      </c>
      <c r="I1760" s="173"/>
      <c r="L1760" s="170"/>
      <c r="M1760" s="174"/>
      <c r="T1760" s="175"/>
      <c r="AT1760" s="171" t="s">
        <v>226</v>
      </c>
      <c r="AU1760" s="171" t="s">
        <v>79</v>
      </c>
      <c r="AV1760" s="14" t="s">
        <v>77</v>
      </c>
      <c r="AW1760" s="14" t="s">
        <v>31</v>
      </c>
      <c r="AX1760" s="14" t="s">
        <v>69</v>
      </c>
      <c r="AY1760" s="171" t="s">
        <v>212</v>
      </c>
    </row>
    <row r="1761" spans="2:65" s="12" customFormat="1" x14ac:dyDescent="0.2">
      <c r="B1761" s="152"/>
      <c r="D1761" s="150" t="s">
        <v>226</v>
      </c>
      <c r="E1761" s="153" t="s">
        <v>19</v>
      </c>
      <c r="F1761" s="154" t="s">
        <v>2224</v>
      </c>
      <c r="H1761" s="155">
        <v>3.6</v>
      </c>
      <c r="I1761" s="156"/>
      <c r="L1761" s="152"/>
      <c r="M1761" s="157"/>
      <c r="T1761" s="158"/>
      <c r="AT1761" s="153" t="s">
        <v>226</v>
      </c>
      <c r="AU1761" s="153" t="s">
        <v>79</v>
      </c>
      <c r="AV1761" s="12" t="s">
        <v>79</v>
      </c>
      <c r="AW1761" s="12" t="s">
        <v>31</v>
      </c>
      <c r="AX1761" s="12" t="s">
        <v>69</v>
      </c>
      <c r="AY1761" s="153" t="s">
        <v>212</v>
      </c>
    </row>
    <row r="1762" spans="2:65" s="12" customFormat="1" x14ac:dyDescent="0.2">
      <c r="B1762" s="152"/>
      <c r="D1762" s="150" t="s">
        <v>226</v>
      </c>
      <c r="E1762" s="153" t="s">
        <v>19</v>
      </c>
      <c r="F1762" s="154" t="s">
        <v>2225</v>
      </c>
      <c r="H1762" s="155">
        <v>1.5</v>
      </c>
      <c r="I1762" s="156"/>
      <c r="L1762" s="152"/>
      <c r="M1762" s="157"/>
      <c r="T1762" s="158"/>
      <c r="AT1762" s="153" t="s">
        <v>226</v>
      </c>
      <c r="AU1762" s="153" t="s">
        <v>79</v>
      </c>
      <c r="AV1762" s="12" t="s">
        <v>79</v>
      </c>
      <c r="AW1762" s="12" t="s">
        <v>31</v>
      </c>
      <c r="AX1762" s="12" t="s">
        <v>69</v>
      </c>
      <c r="AY1762" s="153" t="s">
        <v>212</v>
      </c>
    </row>
    <row r="1763" spans="2:65" s="12" customFormat="1" x14ac:dyDescent="0.2">
      <c r="B1763" s="152"/>
      <c r="D1763" s="150" t="s">
        <v>226</v>
      </c>
      <c r="E1763" s="153" t="s">
        <v>19</v>
      </c>
      <c r="F1763" s="154" t="s">
        <v>2226</v>
      </c>
      <c r="H1763" s="155">
        <v>2.6</v>
      </c>
      <c r="I1763" s="156"/>
      <c r="L1763" s="152"/>
      <c r="M1763" s="157"/>
      <c r="T1763" s="158"/>
      <c r="AT1763" s="153" t="s">
        <v>226</v>
      </c>
      <c r="AU1763" s="153" t="s">
        <v>79</v>
      </c>
      <c r="AV1763" s="12" t="s">
        <v>79</v>
      </c>
      <c r="AW1763" s="12" t="s">
        <v>31</v>
      </c>
      <c r="AX1763" s="12" t="s">
        <v>69</v>
      </c>
      <c r="AY1763" s="153" t="s">
        <v>212</v>
      </c>
    </row>
    <row r="1764" spans="2:65" s="15" customFormat="1" x14ac:dyDescent="0.2">
      <c r="B1764" s="176"/>
      <c r="D1764" s="150" t="s">
        <v>226</v>
      </c>
      <c r="E1764" s="177" t="s">
        <v>19</v>
      </c>
      <c r="F1764" s="178" t="s">
        <v>455</v>
      </c>
      <c r="H1764" s="179">
        <v>7.7</v>
      </c>
      <c r="I1764" s="180"/>
      <c r="L1764" s="176"/>
      <c r="M1764" s="181"/>
      <c r="T1764" s="182"/>
      <c r="AT1764" s="177" t="s">
        <v>226</v>
      </c>
      <c r="AU1764" s="177" t="s">
        <v>79</v>
      </c>
      <c r="AV1764" s="15" t="s">
        <v>236</v>
      </c>
      <c r="AW1764" s="15" t="s">
        <v>31</v>
      </c>
      <c r="AX1764" s="15" t="s">
        <v>69</v>
      </c>
      <c r="AY1764" s="177" t="s">
        <v>212</v>
      </c>
    </row>
    <row r="1765" spans="2:65" s="13" customFormat="1" x14ac:dyDescent="0.2">
      <c r="B1765" s="159"/>
      <c r="D1765" s="150" t="s">
        <v>226</v>
      </c>
      <c r="E1765" s="160" t="s">
        <v>19</v>
      </c>
      <c r="F1765" s="161" t="s">
        <v>228</v>
      </c>
      <c r="H1765" s="162">
        <v>27.1</v>
      </c>
      <c r="I1765" s="163"/>
      <c r="L1765" s="159"/>
      <c r="M1765" s="164"/>
      <c r="T1765" s="165"/>
      <c r="AT1765" s="160" t="s">
        <v>226</v>
      </c>
      <c r="AU1765" s="160" t="s">
        <v>79</v>
      </c>
      <c r="AV1765" s="13" t="s">
        <v>229</v>
      </c>
      <c r="AW1765" s="13" t="s">
        <v>31</v>
      </c>
      <c r="AX1765" s="13" t="s">
        <v>77</v>
      </c>
      <c r="AY1765" s="160" t="s">
        <v>212</v>
      </c>
    </row>
    <row r="1766" spans="2:65" s="1" customFormat="1" ht="21.75" customHeight="1" x14ac:dyDescent="0.2">
      <c r="B1766" s="34"/>
      <c r="C1766" s="133" t="s">
        <v>2227</v>
      </c>
      <c r="D1766" s="133" t="s">
        <v>215</v>
      </c>
      <c r="E1766" s="134" t="s">
        <v>2228</v>
      </c>
      <c r="F1766" s="135" t="s">
        <v>2229</v>
      </c>
      <c r="G1766" s="136" t="s">
        <v>624</v>
      </c>
      <c r="H1766" s="137">
        <v>1</v>
      </c>
      <c r="I1766" s="138"/>
      <c r="J1766" s="139">
        <f>ROUND(I1766*H1766,2)</f>
        <v>0</v>
      </c>
      <c r="K1766" s="135" t="s">
        <v>219</v>
      </c>
      <c r="L1766" s="34"/>
      <c r="M1766" s="140" t="s">
        <v>19</v>
      </c>
      <c r="N1766" s="141" t="s">
        <v>40</v>
      </c>
      <c r="P1766" s="142">
        <f>O1766*H1766</f>
        <v>0</v>
      </c>
      <c r="Q1766" s="142">
        <v>0</v>
      </c>
      <c r="R1766" s="142">
        <f>Q1766*H1766</f>
        <v>0</v>
      </c>
      <c r="S1766" s="142">
        <v>6.6000000000000003E-2</v>
      </c>
      <c r="T1766" s="143">
        <f>S1766*H1766</f>
        <v>6.6000000000000003E-2</v>
      </c>
      <c r="AR1766" s="144" t="s">
        <v>316</v>
      </c>
      <c r="AT1766" s="144" t="s">
        <v>215</v>
      </c>
      <c r="AU1766" s="144" t="s">
        <v>79</v>
      </c>
      <c r="AY1766" s="19" t="s">
        <v>212</v>
      </c>
      <c r="BE1766" s="145">
        <f>IF(N1766="základní",J1766,0)</f>
        <v>0</v>
      </c>
      <c r="BF1766" s="145">
        <f>IF(N1766="snížená",J1766,0)</f>
        <v>0</v>
      </c>
      <c r="BG1766" s="145">
        <f>IF(N1766="zákl. přenesená",J1766,0)</f>
        <v>0</v>
      </c>
      <c r="BH1766" s="145">
        <f>IF(N1766="sníž. přenesená",J1766,0)</f>
        <v>0</v>
      </c>
      <c r="BI1766" s="145">
        <f>IF(N1766="nulová",J1766,0)</f>
        <v>0</v>
      </c>
      <c r="BJ1766" s="19" t="s">
        <v>77</v>
      </c>
      <c r="BK1766" s="145">
        <f>ROUND(I1766*H1766,2)</f>
        <v>0</v>
      </c>
      <c r="BL1766" s="19" t="s">
        <v>316</v>
      </c>
      <c r="BM1766" s="144" t="s">
        <v>2230</v>
      </c>
    </row>
    <row r="1767" spans="2:65" s="1" customFormat="1" x14ac:dyDescent="0.2">
      <c r="B1767" s="34"/>
      <c r="D1767" s="146" t="s">
        <v>222</v>
      </c>
      <c r="F1767" s="147" t="s">
        <v>2231</v>
      </c>
      <c r="I1767" s="148"/>
      <c r="L1767" s="34"/>
      <c r="M1767" s="149"/>
      <c r="T1767" s="55"/>
      <c r="AT1767" s="19" t="s">
        <v>222</v>
      </c>
      <c r="AU1767" s="19" t="s">
        <v>79</v>
      </c>
    </row>
    <row r="1768" spans="2:65" s="14" customFormat="1" x14ac:dyDescent="0.2">
      <c r="B1768" s="170"/>
      <c r="D1768" s="150" t="s">
        <v>226</v>
      </c>
      <c r="E1768" s="171" t="s">
        <v>19</v>
      </c>
      <c r="F1768" s="172" t="s">
        <v>2232</v>
      </c>
      <c r="H1768" s="171" t="s">
        <v>19</v>
      </c>
      <c r="I1768" s="173"/>
      <c r="L1768" s="170"/>
      <c r="M1768" s="174"/>
      <c r="T1768" s="175"/>
      <c r="AT1768" s="171" t="s">
        <v>226</v>
      </c>
      <c r="AU1768" s="171" t="s">
        <v>79</v>
      </c>
      <c r="AV1768" s="14" t="s">
        <v>77</v>
      </c>
      <c r="AW1768" s="14" t="s">
        <v>31</v>
      </c>
      <c r="AX1768" s="14" t="s">
        <v>69</v>
      </c>
      <c r="AY1768" s="171" t="s">
        <v>212</v>
      </c>
    </row>
    <row r="1769" spans="2:65" s="12" customFormat="1" x14ac:dyDescent="0.2">
      <c r="B1769" s="152"/>
      <c r="D1769" s="150" t="s">
        <v>226</v>
      </c>
      <c r="E1769" s="153" t="s">
        <v>19</v>
      </c>
      <c r="F1769" s="154" t="s">
        <v>2233</v>
      </c>
      <c r="H1769" s="155">
        <v>1</v>
      </c>
      <c r="I1769" s="156"/>
      <c r="L1769" s="152"/>
      <c r="M1769" s="157"/>
      <c r="T1769" s="158"/>
      <c r="AT1769" s="153" t="s">
        <v>226</v>
      </c>
      <c r="AU1769" s="153" t="s">
        <v>79</v>
      </c>
      <c r="AV1769" s="12" t="s">
        <v>79</v>
      </c>
      <c r="AW1769" s="12" t="s">
        <v>31</v>
      </c>
      <c r="AX1769" s="12" t="s">
        <v>69</v>
      </c>
      <c r="AY1769" s="153" t="s">
        <v>212</v>
      </c>
    </row>
    <row r="1770" spans="2:65" s="13" customFormat="1" x14ac:dyDescent="0.2">
      <c r="B1770" s="159"/>
      <c r="D1770" s="150" t="s">
        <v>226</v>
      </c>
      <c r="E1770" s="160" t="s">
        <v>19</v>
      </c>
      <c r="F1770" s="161" t="s">
        <v>228</v>
      </c>
      <c r="H1770" s="162">
        <v>1</v>
      </c>
      <c r="I1770" s="163"/>
      <c r="L1770" s="159"/>
      <c r="M1770" s="164"/>
      <c r="T1770" s="165"/>
      <c r="AT1770" s="160" t="s">
        <v>226</v>
      </c>
      <c r="AU1770" s="160" t="s">
        <v>79</v>
      </c>
      <c r="AV1770" s="13" t="s">
        <v>229</v>
      </c>
      <c r="AW1770" s="13" t="s">
        <v>31</v>
      </c>
      <c r="AX1770" s="13" t="s">
        <v>77</v>
      </c>
      <c r="AY1770" s="160" t="s">
        <v>212</v>
      </c>
    </row>
    <row r="1771" spans="2:65" s="1" customFormat="1" ht="16.5" customHeight="1" x14ac:dyDescent="0.2">
      <c r="B1771" s="34"/>
      <c r="C1771" s="133" t="s">
        <v>2234</v>
      </c>
      <c r="D1771" s="133" t="s">
        <v>215</v>
      </c>
      <c r="E1771" s="134" t="s">
        <v>2235</v>
      </c>
      <c r="F1771" s="135" t="s">
        <v>2236</v>
      </c>
      <c r="G1771" s="136" t="s">
        <v>495</v>
      </c>
      <c r="H1771" s="137">
        <v>8</v>
      </c>
      <c r="I1771" s="138"/>
      <c r="J1771" s="139">
        <f>ROUND(I1771*H1771,2)</f>
        <v>0</v>
      </c>
      <c r="K1771" s="135" t="s">
        <v>219</v>
      </c>
      <c r="L1771" s="34"/>
      <c r="M1771" s="140" t="s">
        <v>19</v>
      </c>
      <c r="N1771" s="141" t="s">
        <v>40</v>
      </c>
      <c r="P1771" s="142">
        <f>O1771*H1771</f>
        <v>0</v>
      </c>
      <c r="Q1771" s="142">
        <v>0</v>
      </c>
      <c r="R1771" s="142">
        <f>Q1771*H1771</f>
        <v>0</v>
      </c>
      <c r="S1771" s="142">
        <v>1.7999999999999999E-2</v>
      </c>
      <c r="T1771" s="143">
        <f>S1771*H1771</f>
        <v>0.14399999999999999</v>
      </c>
      <c r="AR1771" s="144" t="s">
        <v>316</v>
      </c>
      <c r="AT1771" s="144" t="s">
        <v>215</v>
      </c>
      <c r="AU1771" s="144" t="s">
        <v>79</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2237</v>
      </c>
    </row>
    <row r="1772" spans="2:65" s="1" customFormat="1" x14ac:dyDescent="0.2">
      <c r="B1772" s="34"/>
      <c r="D1772" s="146" t="s">
        <v>222</v>
      </c>
      <c r="F1772" s="147" t="s">
        <v>2238</v>
      </c>
      <c r="I1772" s="148"/>
      <c r="L1772" s="34"/>
      <c r="M1772" s="149"/>
      <c r="T1772" s="55"/>
      <c r="AT1772" s="19" t="s">
        <v>222</v>
      </c>
      <c r="AU1772" s="19" t="s">
        <v>79</v>
      </c>
    </row>
    <row r="1773" spans="2:65" s="14" customFormat="1" x14ac:dyDescent="0.2">
      <c r="B1773" s="170"/>
      <c r="D1773" s="150" t="s">
        <v>226</v>
      </c>
      <c r="E1773" s="171" t="s">
        <v>19</v>
      </c>
      <c r="F1773" s="172" t="s">
        <v>2239</v>
      </c>
      <c r="H1773" s="171" t="s">
        <v>19</v>
      </c>
      <c r="I1773" s="173"/>
      <c r="L1773" s="170"/>
      <c r="M1773" s="174"/>
      <c r="T1773" s="175"/>
      <c r="AT1773" s="171" t="s">
        <v>226</v>
      </c>
      <c r="AU1773" s="171" t="s">
        <v>79</v>
      </c>
      <c r="AV1773" s="14" t="s">
        <v>77</v>
      </c>
      <c r="AW1773" s="14" t="s">
        <v>31</v>
      </c>
      <c r="AX1773" s="14" t="s">
        <v>69</v>
      </c>
      <c r="AY1773" s="171" t="s">
        <v>212</v>
      </c>
    </row>
    <row r="1774" spans="2:65" s="12" customFormat="1" x14ac:dyDescent="0.2">
      <c r="B1774" s="152"/>
      <c r="D1774" s="150" t="s">
        <v>226</v>
      </c>
      <c r="E1774" s="153" t="s">
        <v>19</v>
      </c>
      <c r="F1774" s="154" t="s">
        <v>2240</v>
      </c>
      <c r="H1774" s="155">
        <v>5</v>
      </c>
      <c r="I1774" s="156"/>
      <c r="L1774" s="152"/>
      <c r="M1774" s="157"/>
      <c r="T1774" s="158"/>
      <c r="AT1774" s="153" t="s">
        <v>226</v>
      </c>
      <c r="AU1774" s="153" t="s">
        <v>79</v>
      </c>
      <c r="AV1774" s="12" t="s">
        <v>79</v>
      </c>
      <c r="AW1774" s="12" t="s">
        <v>31</v>
      </c>
      <c r="AX1774" s="12" t="s">
        <v>69</v>
      </c>
      <c r="AY1774" s="153" t="s">
        <v>212</v>
      </c>
    </row>
    <row r="1775" spans="2:65" s="12" customFormat="1" x14ac:dyDescent="0.2">
      <c r="B1775" s="152"/>
      <c r="D1775" s="150" t="s">
        <v>226</v>
      </c>
      <c r="E1775" s="153" t="s">
        <v>19</v>
      </c>
      <c r="F1775" s="154" t="s">
        <v>2241</v>
      </c>
      <c r="H1775" s="155">
        <v>3</v>
      </c>
      <c r="I1775" s="156"/>
      <c r="L1775" s="152"/>
      <c r="M1775" s="157"/>
      <c r="T1775" s="158"/>
      <c r="AT1775" s="153" t="s">
        <v>226</v>
      </c>
      <c r="AU1775" s="153" t="s">
        <v>79</v>
      </c>
      <c r="AV1775" s="12" t="s">
        <v>79</v>
      </c>
      <c r="AW1775" s="12" t="s">
        <v>31</v>
      </c>
      <c r="AX1775" s="12" t="s">
        <v>69</v>
      </c>
      <c r="AY1775" s="153" t="s">
        <v>212</v>
      </c>
    </row>
    <row r="1776" spans="2:65" s="13" customFormat="1" x14ac:dyDescent="0.2">
      <c r="B1776" s="159"/>
      <c r="D1776" s="150" t="s">
        <v>226</v>
      </c>
      <c r="E1776" s="160" t="s">
        <v>19</v>
      </c>
      <c r="F1776" s="161" t="s">
        <v>228</v>
      </c>
      <c r="H1776" s="162">
        <v>8</v>
      </c>
      <c r="I1776" s="163"/>
      <c r="L1776" s="159"/>
      <c r="M1776" s="164"/>
      <c r="T1776" s="165"/>
      <c r="AT1776" s="160" t="s">
        <v>226</v>
      </c>
      <c r="AU1776" s="160" t="s">
        <v>79</v>
      </c>
      <c r="AV1776" s="13" t="s">
        <v>229</v>
      </c>
      <c r="AW1776" s="13" t="s">
        <v>31</v>
      </c>
      <c r="AX1776" s="13" t="s">
        <v>77</v>
      </c>
      <c r="AY1776" s="160" t="s">
        <v>212</v>
      </c>
    </row>
    <row r="1777" spans="2:65" s="1" customFormat="1" ht="16.5" customHeight="1" x14ac:dyDescent="0.2">
      <c r="B1777" s="34"/>
      <c r="C1777" s="133" t="s">
        <v>2242</v>
      </c>
      <c r="D1777" s="133" t="s">
        <v>215</v>
      </c>
      <c r="E1777" s="134" t="s">
        <v>2243</v>
      </c>
      <c r="F1777" s="135" t="s">
        <v>2244</v>
      </c>
      <c r="G1777" s="136" t="s">
        <v>495</v>
      </c>
      <c r="H1777" s="137">
        <v>258.685</v>
      </c>
      <c r="I1777" s="138"/>
      <c r="J1777" s="139">
        <f>ROUND(I1777*H1777,2)</f>
        <v>0</v>
      </c>
      <c r="K1777" s="135" t="s">
        <v>219</v>
      </c>
      <c r="L1777" s="34"/>
      <c r="M1777" s="140" t="s">
        <v>19</v>
      </c>
      <c r="N1777" s="141" t="s">
        <v>40</v>
      </c>
      <c r="P1777" s="142">
        <f>O1777*H1777</f>
        <v>0</v>
      </c>
      <c r="Q1777" s="142">
        <v>0</v>
      </c>
      <c r="R1777" s="142">
        <f>Q1777*H1777</f>
        <v>0</v>
      </c>
      <c r="S1777" s="142">
        <v>7.0000000000000001E-3</v>
      </c>
      <c r="T1777" s="143">
        <f>S1777*H1777</f>
        <v>1.8107950000000002</v>
      </c>
      <c r="AR1777" s="144" t="s">
        <v>316</v>
      </c>
      <c r="AT1777" s="144" t="s">
        <v>215</v>
      </c>
      <c r="AU1777" s="144" t="s">
        <v>79</v>
      </c>
      <c r="AY1777" s="19" t="s">
        <v>212</v>
      </c>
      <c r="BE1777" s="145">
        <f>IF(N1777="základní",J1777,0)</f>
        <v>0</v>
      </c>
      <c r="BF1777" s="145">
        <f>IF(N1777="snížená",J1777,0)</f>
        <v>0</v>
      </c>
      <c r="BG1777" s="145">
        <f>IF(N1777="zákl. přenesená",J1777,0)</f>
        <v>0</v>
      </c>
      <c r="BH1777" s="145">
        <f>IF(N1777="sníž. přenesená",J1777,0)</f>
        <v>0</v>
      </c>
      <c r="BI1777" s="145">
        <f>IF(N1777="nulová",J1777,0)</f>
        <v>0</v>
      </c>
      <c r="BJ1777" s="19" t="s">
        <v>77</v>
      </c>
      <c r="BK1777" s="145">
        <f>ROUND(I1777*H1777,2)</f>
        <v>0</v>
      </c>
      <c r="BL1777" s="19" t="s">
        <v>316</v>
      </c>
      <c r="BM1777" s="144" t="s">
        <v>2245</v>
      </c>
    </row>
    <row r="1778" spans="2:65" s="1" customFormat="1" x14ac:dyDescent="0.2">
      <c r="B1778" s="34"/>
      <c r="D1778" s="146" t="s">
        <v>222</v>
      </c>
      <c r="F1778" s="147" t="s">
        <v>2246</v>
      </c>
      <c r="I1778" s="148"/>
      <c r="L1778" s="34"/>
      <c r="M1778" s="149"/>
      <c r="T1778" s="55"/>
      <c r="AT1778" s="19" t="s">
        <v>222</v>
      </c>
      <c r="AU1778" s="19" t="s">
        <v>79</v>
      </c>
    </row>
    <row r="1779" spans="2:65" s="14" customFormat="1" x14ac:dyDescent="0.2">
      <c r="B1779" s="170"/>
      <c r="D1779" s="150" t="s">
        <v>226</v>
      </c>
      <c r="E1779" s="171" t="s">
        <v>19</v>
      </c>
      <c r="F1779" s="172" t="s">
        <v>2247</v>
      </c>
      <c r="H1779" s="171" t="s">
        <v>19</v>
      </c>
      <c r="I1779" s="173"/>
      <c r="L1779" s="170"/>
      <c r="M1779" s="174"/>
      <c r="T1779" s="175"/>
      <c r="AT1779" s="171" t="s">
        <v>226</v>
      </c>
      <c r="AU1779" s="171" t="s">
        <v>79</v>
      </c>
      <c r="AV1779" s="14" t="s">
        <v>77</v>
      </c>
      <c r="AW1779" s="14" t="s">
        <v>31</v>
      </c>
      <c r="AX1779" s="14" t="s">
        <v>69</v>
      </c>
      <c r="AY1779" s="171" t="s">
        <v>212</v>
      </c>
    </row>
    <row r="1780" spans="2:65" s="12" customFormat="1" x14ac:dyDescent="0.2">
      <c r="B1780" s="152"/>
      <c r="D1780" s="150" t="s">
        <v>226</v>
      </c>
      <c r="E1780" s="153" t="s">
        <v>19</v>
      </c>
      <c r="F1780" s="154" t="s">
        <v>1455</v>
      </c>
      <c r="H1780" s="155">
        <v>258.685</v>
      </c>
      <c r="I1780" s="156"/>
      <c r="L1780" s="152"/>
      <c r="M1780" s="157"/>
      <c r="T1780" s="158"/>
      <c r="AT1780" s="153" t="s">
        <v>226</v>
      </c>
      <c r="AU1780" s="153" t="s">
        <v>79</v>
      </c>
      <c r="AV1780" s="12" t="s">
        <v>79</v>
      </c>
      <c r="AW1780" s="12" t="s">
        <v>31</v>
      </c>
      <c r="AX1780" s="12" t="s">
        <v>69</v>
      </c>
      <c r="AY1780" s="153" t="s">
        <v>212</v>
      </c>
    </row>
    <row r="1781" spans="2:65" s="13" customFormat="1" x14ac:dyDescent="0.2">
      <c r="B1781" s="159"/>
      <c r="D1781" s="150" t="s">
        <v>226</v>
      </c>
      <c r="E1781" s="160" t="s">
        <v>19</v>
      </c>
      <c r="F1781" s="161" t="s">
        <v>228</v>
      </c>
      <c r="H1781" s="162">
        <v>258.685</v>
      </c>
      <c r="I1781" s="163"/>
      <c r="L1781" s="159"/>
      <c r="M1781" s="164"/>
      <c r="T1781" s="165"/>
      <c r="AT1781" s="160" t="s">
        <v>226</v>
      </c>
      <c r="AU1781" s="160" t="s">
        <v>79</v>
      </c>
      <c r="AV1781" s="13" t="s">
        <v>229</v>
      </c>
      <c r="AW1781" s="13" t="s">
        <v>31</v>
      </c>
      <c r="AX1781" s="13" t="s">
        <v>77</v>
      </c>
      <c r="AY1781" s="160" t="s">
        <v>212</v>
      </c>
    </row>
    <row r="1782" spans="2:65" s="1" customFormat="1" ht="16.5" customHeight="1" x14ac:dyDescent="0.2">
      <c r="B1782" s="34"/>
      <c r="C1782" s="133" t="s">
        <v>2248</v>
      </c>
      <c r="D1782" s="133" t="s">
        <v>215</v>
      </c>
      <c r="E1782" s="134" t="s">
        <v>2249</v>
      </c>
      <c r="F1782" s="135" t="s">
        <v>2250</v>
      </c>
      <c r="G1782" s="136" t="s">
        <v>495</v>
      </c>
      <c r="H1782" s="137">
        <v>377.94</v>
      </c>
      <c r="I1782" s="138"/>
      <c r="J1782" s="139">
        <f>ROUND(I1782*H1782,2)</f>
        <v>0</v>
      </c>
      <c r="K1782" s="135" t="s">
        <v>219</v>
      </c>
      <c r="L1782" s="34"/>
      <c r="M1782" s="140" t="s">
        <v>19</v>
      </c>
      <c r="N1782" s="141" t="s">
        <v>40</v>
      </c>
      <c r="P1782" s="142">
        <f>O1782*H1782</f>
        <v>0</v>
      </c>
      <c r="Q1782" s="142">
        <v>0</v>
      </c>
      <c r="R1782" s="142">
        <f>Q1782*H1782</f>
        <v>0</v>
      </c>
      <c r="S1782" s="142">
        <v>7.0000000000000001E-3</v>
      </c>
      <c r="T1782" s="143">
        <f>S1782*H1782</f>
        <v>2.6455799999999998</v>
      </c>
      <c r="AR1782" s="144" t="s">
        <v>316</v>
      </c>
      <c r="AT1782" s="144" t="s">
        <v>215</v>
      </c>
      <c r="AU1782" s="144" t="s">
        <v>79</v>
      </c>
      <c r="AY1782" s="19" t="s">
        <v>212</v>
      </c>
      <c r="BE1782" s="145">
        <f>IF(N1782="základní",J1782,0)</f>
        <v>0</v>
      </c>
      <c r="BF1782" s="145">
        <f>IF(N1782="snížená",J1782,0)</f>
        <v>0</v>
      </c>
      <c r="BG1782" s="145">
        <f>IF(N1782="zákl. přenesená",J1782,0)</f>
        <v>0</v>
      </c>
      <c r="BH1782" s="145">
        <f>IF(N1782="sníž. přenesená",J1782,0)</f>
        <v>0</v>
      </c>
      <c r="BI1782" s="145">
        <f>IF(N1782="nulová",J1782,0)</f>
        <v>0</v>
      </c>
      <c r="BJ1782" s="19" t="s">
        <v>77</v>
      </c>
      <c r="BK1782" s="145">
        <f>ROUND(I1782*H1782,2)</f>
        <v>0</v>
      </c>
      <c r="BL1782" s="19" t="s">
        <v>316</v>
      </c>
      <c r="BM1782" s="144" t="s">
        <v>2251</v>
      </c>
    </row>
    <row r="1783" spans="2:65" s="1" customFormat="1" x14ac:dyDescent="0.2">
      <c r="B1783" s="34"/>
      <c r="D1783" s="146" t="s">
        <v>222</v>
      </c>
      <c r="F1783" s="147" t="s">
        <v>2252</v>
      </c>
      <c r="I1783" s="148"/>
      <c r="L1783" s="34"/>
      <c r="M1783" s="149"/>
      <c r="T1783" s="55"/>
      <c r="AT1783" s="19" t="s">
        <v>222</v>
      </c>
      <c r="AU1783" s="19" t="s">
        <v>79</v>
      </c>
    </row>
    <row r="1784" spans="2:65" s="12" customFormat="1" x14ac:dyDescent="0.2">
      <c r="B1784" s="152"/>
      <c r="D1784" s="150" t="s">
        <v>226</v>
      </c>
      <c r="E1784" s="153" t="s">
        <v>19</v>
      </c>
      <c r="F1784" s="154" t="s">
        <v>2013</v>
      </c>
      <c r="H1784" s="155">
        <v>188.97</v>
      </c>
      <c r="I1784" s="156"/>
      <c r="L1784" s="152"/>
      <c r="M1784" s="157"/>
      <c r="T1784" s="158"/>
      <c r="AT1784" s="153" t="s">
        <v>226</v>
      </c>
      <c r="AU1784" s="153" t="s">
        <v>79</v>
      </c>
      <c r="AV1784" s="12" t="s">
        <v>79</v>
      </c>
      <c r="AW1784" s="12" t="s">
        <v>31</v>
      </c>
      <c r="AX1784" s="12" t="s">
        <v>69</v>
      </c>
      <c r="AY1784" s="153" t="s">
        <v>212</v>
      </c>
    </row>
    <row r="1785" spans="2:65" s="12" customFormat="1" x14ac:dyDescent="0.2">
      <c r="B1785" s="152"/>
      <c r="D1785" s="150" t="s">
        <v>226</v>
      </c>
      <c r="E1785" s="153" t="s">
        <v>19</v>
      </c>
      <c r="F1785" s="154" t="s">
        <v>2253</v>
      </c>
      <c r="H1785" s="155">
        <v>188.97</v>
      </c>
      <c r="I1785" s="156"/>
      <c r="L1785" s="152"/>
      <c r="M1785" s="157"/>
      <c r="T1785" s="158"/>
      <c r="AT1785" s="153" t="s">
        <v>226</v>
      </c>
      <c r="AU1785" s="153" t="s">
        <v>79</v>
      </c>
      <c r="AV1785" s="12" t="s">
        <v>79</v>
      </c>
      <c r="AW1785" s="12" t="s">
        <v>31</v>
      </c>
      <c r="AX1785" s="12" t="s">
        <v>69</v>
      </c>
      <c r="AY1785" s="153" t="s">
        <v>212</v>
      </c>
    </row>
    <row r="1786" spans="2:65" s="13" customFormat="1" x14ac:dyDescent="0.2">
      <c r="B1786" s="159"/>
      <c r="D1786" s="150" t="s">
        <v>226</v>
      </c>
      <c r="E1786" s="160" t="s">
        <v>19</v>
      </c>
      <c r="F1786" s="161" t="s">
        <v>228</v>
      </c>
      <c r="H1786" s="162">
        <v>377.94</v>
      </c>
      <c r="I1786" s="163"/>
      <c r="L1786" s="159"/>
      <c r="M1786" s="164"/>
      <c r="T1786" s="165"/>
      <c r="AT1786" s="160" t="s">
        <v>226</v>
      </c>
      <c r="AU1786" s="160" t="s">
        <v>79</v>
      </c>
      <c r="AV1786" s="13" t="s">
        <v>229</v>
      </c>
      <c r="AW1786" s="13" t="s">
        <v>31</v>
      </c>
      <c r="AX1786" s="13" t="s">
        <v>77</v>
      </c>
      <c r="AY1786" s="160" t="s">
        <v>212</v>
      </c>
    </row>
    <row r="1787" spans="2:65" s="1" customFormat="1" ht="24.2" customHeight="1" x14ac:dyDescent="0.2">
      <c r="B1787" s="34"/>
      <c r="C1787" s="133" t="s">
        <v>2254</v>
      </c>
      <c r="D1787" s="133" t="s">
        <v>215</v>
      </c>
      <c r="E1787" s="134" t="s">
        <v>2255</v>
      </c>
      <c r="F1787" s="135" t="s">
        <v>2256</v>
      </c>
      <c r="G1787" s="136" t="s">
        <v>495</v>
      </c>
      <c r="H1787" s="137">
        <v>1802.846</v>
      </c>
      <c r="I1787" s="138"/>
      <c r="J1787" s="139">
        <f>ROUND(I1787*H1787,2)</f>
        <v>0</v>
      </c>
      <c r="K1787" s="135" t="s">
        <v>245</v>
      </c>
      <c r="L1787" s="34"/>
      <c r="M1787" s="140" t="s">
        <v>19</v>
      </c>
      <c r="N1787" s="141" t="s">
        <v>40</v>
      </c>
      <c r="P1787" s="142">
        <f>O1787*H1787</f>
        <v>0</v>
      </c>
      <c r="Q1787" s="142">
        <v>0</v>
      </c>
      <c r="R1787" s="142">
        <f>Q1787*H1787</f>
        <v>0</v>
      </c>
      <c r="S1787" s="142">
        <v>1.0999999999999999E-2</v>
      </c>
      <c r="T1787" s="143">
        <f>S1787*H1787</f>
        <v>19.831305999999998</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4" customFormat="1" x14ac:dyDescent="0.2">
      <c r="B1788" s="170"/>
      <c r="D1788" s="150" t="s">
        <v>226</v>
      </c>
      <c r="E1788" s="171" t="s">
        <v>19</v>
      </c>
      <c r="F1788" s="172" t="s">
        <v>2258</v>
      </c>
      <c r="H1788" s="171" t="s">
        <v>19</v>
      </c>
      <c r="I1788" s="173"/>
      <c r="L1788" s="170"/>
      <c r="M1788" s="174"/>
      <c r="T1788" s="175"/>
      <c r="AT1788" s="171" t="s">
        <v>226</v>
      </c>
      <c r="AU1788" s="171" t="s">
        <v>79</v>
      </c>
      <c r="AV1788" s="14" t="s">
        <v>77</v>
      </c>
      <c r="AW1788" s="14" t="s">
        <v>31</v>
      </c>
      <c r="AX1788" s="14" t="s">
        <v>69</v>
      </c>
      <c r="AY1788" s="171" t="s">
        <v>212</v>
      </c>
    </row>
    <row r="1789" spans="2:65" s="12" customFormat="1" x14ac:dyDescent="0.2">
      <c r="B1789" s="152"/>
      <c r="D1789" s="150" t="s">
        <v>226</v>
      </c>
      <c r="E1789" s="153" t="s">
        <v>19</v>
      </c>
      <c r="F1789" s="154" t="s">
        <v>2259</v>
      </c>
      <c r="H1789" s="155">
        <v>13.339</v>
      </c>
      <c r="I1789" s="156"/>
      <c r="L1789" s="152"/>
      <c r="M1789" s="157"/>
      <c r="T1789" s="158"/>
      <c r="AT1789" s="153" t="s">
        <v>226</v>
      </c>
      <c r="AU1789" s="153" t="s">
        <v>79</v>
      </c>
      <c r="AV1789" s="12" t="s">
        <v>79</v>
      </c>
      <c r="AW1789" s="12" t="s">
        <v>31</v>
      </c>
      <c r="AX1789" s="12" t="s">
        <v>69</v>
      </c>
      <c r="AY1789" s="153" t="s">
        <v>212</v>
      </c>
    </row>
    <row r="1790" spans="2:65" s="12" customFormat="1" x14ac:dyDescent="0.2">
      <c r="B1790" s="152"/>
      <c r="D1790" s="150" t="s">
        <v>226</v>
      </c>
      <c r="E1790" s="153" t="s">
        <v>19</v>
      </c>
      <c r="F1790" s="154" t="s">
        <v>2260</v>
      </c>
      <c r="H1790" s="155">
        <v>1430.559</v>
      </c>
      <c r="I1790" s="156"/>
      <c r="L1790" s="152"/>
      <c r="M1790" s="157"/>
      <c r="T1790" s="158"/>
      <c r="AT1790" s="153" t="s">
        <v>226</v>
      </c>
      <c r="AU1790" s="153" t="s">
        <v>79</v>
      </c>
      <c r="AV1790" s="12" t="s">
        <v>79</v>
      </c>
      <c r="AW1790" s="12" t="s">
        <v>31</v>
      </c>
      <c r="AX1790" s="12" t="s">
        <v>69</v>
      </c>
      <c r="AY1790" s="153" t="s">
        <v>212</v>
      </c>
    </row>
    <row r="1791" spans="2:65" s="12" customFormat="1" x14ac:dyDescent="0.2">
      <c r="B1791" s="152"/>
      <c r="D1791" s="150" t="s">
        <v>226</v>
      </c>
      <c r="E1791" s="153" t="s">
        <v>19</v>
      </c>
      <c r="F1791" s="154" t="s">
        <v>2261</v>
      </c>
      <c r="H1791" s="155">
        <v>71.61</v>
      </c>
      <c r="I1791" s="156"/>
      <c r="L1791" s="152"/>
      <c r="M1791" s="157"/>
      <c r="T1791" s="158"/>
      <c r="AT1791" s="153" t="s">
        <v>226</v>
      </c>
      <c r="AU1791" s="153" t="s">
        <v>79</v>
      </c>
      <c r="AV1791" s="12" t="s">
        <v>79</v>
      </c>
      <c r="AW1791" s="12" t="s">
        <v>31</v>
      </c>
      <c r="AX1791" s="12" t="s">
        <v>69</v>
      </c>
      <c r="AY1791" s="153" t="s">
        <v>212</v>
      </c>
    </row>
    <row r="1792" spans="2:65" s="12" customFormat="1" x14ac:dyDescent="0.2">
      <c r="B1792" s="152"/>
      <c r="D1792" s="150" t="s">
        <v>226</v>
      </c>
      <c r="E1792" s="153" t="s">
        <v>19</v>
      </c>
      <c r="F1792" s="154" t="s">
        <v>2262</v>
      </c>
      <c r="H1792" s="155">
        <v>287.33800000000002</v>
      </c>
      <c r="I1792" s="156"/>
      <c r="L1792" s="152"/>
      <c r="M1792" s="157"/>
      <c r="T1792" s="158"/>
      <c r="AT1792" s="153" t="s">
        <v>226</v>
      </c>
      <c r="AU1792" s="153" t="s">
        <v>79</v>
      </c>
      <c r="AV1792" s="12" t="s">
        <v>79</v>
      </c>
      <c r="AW1792" s="12" t="s">
        <v>31</v>
      </c>
      <c r="AX1792" s="12" t="s">
        <v>69</v>
      </c>
      <c r="AY1792" s="153" t="s">
        <v>212</v>
      </c>
    </row>
    <row r="1793" spans="2:65" s="13" customFormat="1" x14ac:dyDescent="0.2">
      <c r="B1793" s="159"/>
      <c r="D1793" s="150" t="s">
        <v>226</v>
      </c>
      <c r="E1793" s="160" t="s">
        <v>19</v>
      </c>
      <c r="F1793" s="161" t="s">
        <v>228</v>
      </c>
      <c r="H1793" s="162">
        <v>1802.846</v>
      </c>
      <c r="I1793" s="163"/>
      <c r="L1793" s="159"/>
      <c r="M1793" s="164"/>
      <c r="T1793" s="165"/>
      <c r="AT1793" s="160" t="s">
        <v>226</v>
      </c>
      <c r="AU1793" s="160" t="s">
        <v>79</v>
      </c>
      <c r="AV1793" s="13" t="s">
        <v>229</v>
      </c>
      <c r="AW1793" s="13" t="s">
        <v>31</v>
      </c>
      <c r="AX1793" s="13" t="s">
        <v>77</v>
      </c>
      <c r="AY1793" s="160" t="s">
        <v>212</v>
      </c>
    </row>
    <row r="1794" spans="2:65" s="1" customFormat="1" ht="16.5" customHeight="1" x14ac:dyDescent="0.2">
      <c r="B1794" s="34"/>
      <c r="C1794" s="133" t="s">
        <v>2263</v>
      </c>
      <c r="D1794" s="133" t="s">
        <v>215</v>
      </c>
      <c r="E1794" s="134" t="s">
        <v>2264</v>
      </c>
      <c r="F1794" s="135" t="s">
        <v>2265</v>
      </c>
      <c r="G1794" s="136" t="s">
        <v>495</v>
      </c>
      <c r="H1794" s="137">
        <v>1443.8979999999999</v>
      </c>
      <c r="I1794" s="138"/>
      <c r="J1794" s="139">
        <f>ROUND(I1794*H1794,2)</f>
        <v>0</v>
      </c>
      <c r="K1794" s="135" t="s">
        <v>219</v>
      </c>
      <c r="L1794" s="34"/>
      <c r="M1794" s="140" t="s">
        <v>19</v>
      </c>
      <c r="N1794" s="141" t="s">
        <v>40</v>
      </c>
      <c r="P1794" s="142">
        <f>O1794*H1794</f>
        <v>0</v>
      </c>
      <c r="Q1794" s="142">
        <v>0</v>
      </c>
      <c r="R1794" s="142">
        <f>Q1794*H1794</f>
        <v>0</v>
      </c>
      <c r="S1794" s="142">
        <v>4.0000000000000001E-3</v>
      </c>
      <c r="T1794" s="143">
        <f>S1794*H1794</f>
        <v>5.7755919999999996</v>
      </c>
      <c r="AR1794" s="144" t="s">
        <v>316</v>
      </c>
      <c r="AT1794" s="144" t="s">
        <v>215</v>
      </c>
      <c r="AU1794" s="144" t="s">
        <v>79</v>
      </c>
      <c r="AY1794" s="19" t="s">
        <v>212</v>
      </c>
      <c r="BE1794" s="145">
        <f>IF(N1794="základní",J1794,0)</f>
        <v>0</v>
      </c>
      <c r="BF1794" s="145">
        <f>IF(N1794="snížená",J1794,0)</f>
        <v>0</v>
      </c>
      <c r="BG1794" s="145">
        <f>IF(N1794="zákl. přenesená",J1794,0)</f>
        <v>0</v>
      </c>
      <c r="BH1794" s="145">
        <f>IF(N1794="sníž. přenesená",J1794,0)</f>
        <v>0</v>
      </c>
      <c r="BI1794" s="145">
        <f>IF(N1794="nulová",J1794,0)</f>
        <v>0</v>
      </c>
      <c r="BJ1794" s="19" t="s">
        <v>77</v>
      </c>
      <c r="BK1794" s="145">
        <f>ROUND(I1794*H1794,2)</f>
        <v>0</v>
      </c>
      <c r="BL1794" s="19" t="s">
        <v>316</v>
      </c>
      <c r="BM1794" s="144" t="s">
        <v>2266</v>
      </c>
    </row>
    <row r="1795" spans="2:65" s="1" customFormat="1" x14ac:dyDescent="0.2">
      <c r="B1795" s="34"/>
      <c r="D1795" s="146" t="s">
        <v>222</v>
      </c>
      <c r="F1795" s="147" t="s">
        <v>2267</v>
      </c>
      <c r="I1795" s="148"/>
      <c r="L1795" s="34"/>
      <c r="M1795" s="149"/>
      <c r="T1795" s="55"/>
      <c r="AT1795" s="19" t="s">
        <v>222</v>
      </c>
      <c r="AU1795" s="19" t="s">
        <v>79</v>
      </c>
    </row>
    <row r="1796" spans="2:65" s="14" customFormat="1" x14ac:dyDescent="0.2">
      <c r="B1796" s="170"/>
      <c r="D1796" s="150" t="s">
        <v>226</v>
      </c>
      <c r="E1796" s="171" t="s">
        <v>19</v>
      </c>
      <c r="F1796" s="172" t="s">
        <v>2268</v>
      </c>
      <c r="H1796" s="171" t="s">
        <v>19</v>
      </c>
      <c r="I1796" s="173"/>
      <c r="L1796" s="170"/>
      <c r="M1796" s="174"/>
      <c r="T1796" s="175"/>
      <c r="AT1796" s="171" t="s">
        <v>226</v>
      </c>
      <c r="AU1796" s="171" t="s">
        <v>79</v>
      </c>
      <c r="AV1796" s="14" t="s">
        <v>77</v>
      </c>
      <c r="AW1796" s="14" t="s">
        <v>31</v>
      </c>
      <c r="AX1796" s="14" t="s">
        <v>69</v>
      </c>
      <c r="AY1796" s="171" t="s">
        <v>212</v>
      </c>
    </row>
    <row r="1797" spans="2:65" s="12" customFormat="1" x14ac:dyDescent="0.2">
      <c r="B1797" s="152"/>
      <c r="D1797" s="150" t="s">
        <v>226</v>
      </c>
      <c r="E1797" s="153" t="s">
        <v>19</v>
      </c>
      <c r="F1797" s="154" t="s">
        <v>2259</v>
      </c>
      <c r="H1797" s="155">
        <v>13.339</v>
      </c>
      <c r="I1797" s="156"/>
      <c r="L1797" s="152"/>
      <c r="M1797" s="157"/>
      <c r="T1797" s="158"/>
      <c r="AT1797" s="153" t="s">
        <v>226</v>
      </c>
      <c r="AU1797" s="153" t="s">
        <v>79</v>
      </c>
      <c r="AV1797" s="12" t="s">
        <v>79</v>
      </c>
      <c r="AW1797" s="12" t="s">
        <v>31</v>
      </c>
      <c r="AX1797" s="12" t="s">
        <v>69</v>
      </c>
      <c r="AY1797" s="153" t="s">
        <v>212</v>
      </c>
    </row>
    <row r="1798" spans="2:65" s="12" customFormat="1" x14ac:dyDescent="0.2">
      <c r="B1798" s="152"/>
      <c r="D1798" s="150" t="s">
        <v>226</v>
      </c>
      <c r="E1798" s="153" t="s">
        <v>19</v>
      </c>
      <c r="F1798" s="154" t="s">
        <v>2260</v>
      </c>
      <c r="H1798" s="155">
        <v>1430.559</v>
      </c>
      <c r="I1798" s="156"/>
      <c r="L1798" s="152"/>
      <c r="M1798" s="157"/>
      <c r="T1798" s="158"/>
      <c r="AT1798" s="153" t="s">
        <v>226</v>
      </c>
      <c r="AU1798" s="153" t="s">
        <v>79</v>
      </c>
      <c r="AV1798" s="12" t="s">
        <v>79</v>
      </c>
      <c r="AW1798" s="12" t="s">
        <v>31</v>
      </c>
      <c r="AX1798" s="12" t="s">
        <v>69</v>
      </c>
      <c r="AY1798" s="153" t="s">
        <v>212</v>
      </c>
    </row>
    <row r="1799" spans="2:65" s="13" customFormat="1" x14ac:dyDescent="0.2">
      <c r="B1799" s="159"/>
      <c r="D1799" s="150" t="s">
        <v>226</v>
      </c>
      <c r="E1799" s="160" t="s">
        <v>19</v>
      </c>
      <c r="F1799" s="161" t="s">
        <v>228</v>
      </c>
      <c r="H1799" s="162">
        <v>1443.8979999999999</v>
      </c>
      <c r="I1799" s="163"/>
      <c r="L1799" s="159"/>
      <c r="M1799" s="164"/>
      <c r="T1799" s="165"/>
      <c r="AT1799" s="160" t="s">
        <v>226</v>
      </c>
      <c r="AU1799" s="160" t="s">
        <v>79</v>
      </c>
      <c r="AV1799" s="13" t="s">
        <v>229</v>
      </c>
      <c r="AW1799" s="13" t="s">
        <v>31</v>
      </c>
      <c r="AX1799" s="13" t="s">
        <v>77</v>
      </c>
      <c r="AY1799" s="160" t="s">
        <v>212</v>
      </c>
    </row>
    <row r="1800" spans="2:65" s="1" customFormat="1" ht="16.5" customHeight="1" x14ac:dyDescent="0.2">
      <c r="B1800" s="34"/>
      <c r="C1800" s="133" t="s">
        <v>2269</v>
      </c>
      <c r="D1800" s="133" t="s">
        <v>215</v>
      </c>
      <c r="E1800" s="134" t="s">
        <v>2270</v>
      </c>
      <c r="F1800" s="135" t="s">
        <v>2271</v>
      </c>
      <c r="G1800" s="136" t="s">
        <v>495</v>
      </c>
      <c r="H1800" s="137">
        <v>8.18</v>
      </c>
      <c r="I1800" s="138"/>
      <c r="J1800" s="139">
        <f>ROUND(I1800*H1800,2)</f>
        <v>0</v>
      </c>
      <c r="K1800" s="135" t="s">
        <v>219</v>
      </c>
      <c r="L1800" s="34"/>
      <c r="M1800" s="140" t="s">
        <v>19</v>
      </c>
      <c r="N1800" s="141" t="s">
        <v>40</v>
      </c>
      <c r="P1800" s="142">
        <f>O1800*H1800</f>
        <v>0</v>
      </c>
      <c r="Q1800" s="142">
        <v>0</v>
      </c>
      <c r="R1800" s="142">
        <f>Q1800*H1800</f>
        <v>0</v>
      </c>
      <c r="S1800" s="142">
        <v>0.02</v>
      </c>
      <c r="T1800" s="143">
        <f>S1800*H1800</f>
        <v>0.1636</v>
      </c>
      <c r="AR1800" s="144" t="s">
        <v>316</v>
      </c>
      <c r="AT1800" s="144" t="s">
        <v>215</v>
      </c>
      <c r="AU1800" s="144" t="s">
        <v>79</v>
      </c>
      <c r="AY1800" s="19" t="s">
        <v>212</v>
      </c>
      <c r="BE1800" s="145">
        <f>IF(N1800="základní",J1800,0)</f>
        <v>0</v>
      </c>
      <c r="BF1800" s="145">
        <f>IF(N1800="snížená",J1800,0)</f>
        <v>0</v>
      </c>
      <c r="BG1800" s="145">
        <f>IF(N1800="zákl. přenesená",J1800,0)</f>
        <v>0</v>
      </c>
      <c r="BH1800" s="145">
        <f>IF(N1800="sníž. přenesená",J1800,0)</f>
        <v>0</v>
      </c>
      <c r="BI1800" s="145">
        <f>IF(N1800="nulová",J1800,0)</f>
        <v>0</v>
      </c>
      <c r="BJ1800" s="19" t="s">
        <v>77</v>
      </c>
      <c r="BK1800" s="145">
        <f>ROUND(I1800*H1800,2)</f>
        <v>0</v>
      </c>
      <c r="BL1800" s="19" t="s">
        <v>316</v>
      </c>
      <c r="BM1800" s="144" t="s">
        <v>2272</v>
      </c>
    </row>
    <row r="1801" spans="2:65" s="1" customFormat="1" x14ac:dyDescent="0.2">
      <c r="B1801" s="34"/>
      <c r="D1801" s="146" t="s">
        <v>222</v>
      </c>
      <c r="F1801" s="147" t="s">
        <v>2273</v>
      </c>
      <c r="I1801" s="148"/>
      <c r="L1801" s="34"/>
      <c r="M1801" s="149"/>
      <c r="T1801" s="55"/>
      <c r="AT1801" s="19" t="s">
        <v>222</v>
      </c>
      <c r="AU1801" s="19" t="s">
        <v>79</v>
      </c>
    </row>
    <row r="1802" spans="2:65" s="14" customFormat="1" x14ac:dyDescent="0.2">
      <c r="B1802" s="170"/>
      <c r="D1802" s="150" t="s">
        <v>226</v>
      </c>
      <c r="E1802" s="171" t="s">
        <v>19</v>
      </c>
      <c r="F1802" s="172" t="s">
        <v>2274</v>
      </c>
      <c r="H1802" s="171" t="s">
        <v>19</v>
      </c>
      <c r="I1802" s="173"/>
      <c r="L1802" s="170"/>
      <c r="M1802" s="174"/>
      <c r="T1802" s="175"/>
      <c r="AT1802" s="171" t="s">
        <v>226</v>
      </c>
      <c r="AU1802" s="171" t="s">
        <v>79</v>
      </c>
      <c r="AV1802" s="14" t="s">
        <v>77</v>
      </c>
      <c r="AW1802" s="14" t="s">
        <v>31</v>
      </c>
      <c r="AX1802" s="14" t="s">
        <v>69</v>
      </c>
      <c r="AY1802" s="171" t="s">
        <v>212</v>
      </c>
    </row>
    <row r="1803" spans="2:65" s="12" customFormat="1" x14ac:dyDescent="0.2">
      <c r="B1803" s="152"/>
      <c r="D1803" s="150" t="s">
        <v>226</v>
      </c>
      <c r="E1803" s="153" t="s">
        <v>19</v>
      </c>
      <c r="F1803" s="154" t="s">
        <v>2275</v>
      </c>
      <c r="H1803" s="155">
        <v>8.18</v>
      </c>
      <c r="I1803" s="156"/>
      <c r="L1803" s="152"/>
      <c r="M1803" s="157"/>
      <c r="T1803" s="158"/>
      <c r="AT1803" s="153" t="s">
        <v>226</v>
      </c>
      <c r="AU1803" s="153" t="s">
        <v>79</v>
      </c>
      <c r="AV1803" s="12" t="s">
        <v>79</v>
      </c>
      <c r="AW1803" s="12" t="s">
        <v>31</v>
      </c>
      <c r="AX1803" s="12" t="s">
        <v>69</v>
      </c>
      <c r="AY1803" s="153" t="s">
        <v>212</v>
      </c>
    </row>
    <row r="1804" spans="2:65" s="13" customFormat="1" x14ac:dyDescent="0.2">
      <c r="B1804" s="159"/>
      <c r="D1804" s="150" t="s">
        <v>226</v>
      </c>
      <c r="E1804" s="160" t="s">
        <v>19</v>
      </c>
      <c r="F1804" s="161" t="s">
        <v>228</v>
      </c>
      <c r="H1804" s="162">
        <v>8.18</v>
      </c>
      <c r="I1804" s="163"/>
      <c r="L1804" s="159"/>
      <c r="M1804" s="164"/>
      <c r="T1804" s="165"/>
      <c r="AT1804" s="160" t="s">
        <v>226</v>
      </c>
      <c r="AU1804" s="160" t="s">
        <v>79</v>
      </c>
      <c r="AV1804" s="13" t="s">
        <v>229</v>
      </c>
      <c r="AW1804" s="13" t="s">
        <v>31</v>
      </c>
      <c r="AX1804" s="13" t="s">
        <v>77</v>
      </c>
      <c r="AY1804" s="160" t="s">
        <v>212</v>
      </c>
    </row>
    <row r="1805" spans="2:65" s="1" customFormat="1" ht="16.5" customHeight="1" x14ac:dyDescent="0.2">
      <c r="B1805" s="34"/>
      <c r="C1805" s="133" t="s">
        <v>2276</v>
      </c>
      <c r="D1805" s="133" t="s">
        <v>215</v>
      </c>
      <c r="E1805" s="134" t="s">
        <v>2277</v>
      </c>
      <c r="F1805" s="135" t="s">
        <v>2278</v>
      </c>
      <c r="G1805" s="136" t="s">
        <v>536</v>
      </c>
      <c r="H1805" s="137">
        <v>12.3</v>
      </c>
      <c r="I1805" s="138"/>
      <c r="J1805" s="139">
        <f>ROUND(I1805*H1805,2)</f>
        <v>0</v>
      </c>
      <c r="K1805" s="135" t="s">
        <v>219</v>
      </c>
      <c r="L1805" s="34"/>
      <c r="M1805" s="140" t="s">
        <v>19</v>
      </c>
      <c r="N1805" s="141" t="s">
        <v>40</v>
      </c>
      <c r="P1805" s="142">
        <f>O1805*H1805</f>
        <v>0</v>
      </c>
      <c r="Q1805" s="142">
        <v>0</v>
      </c>
      <c r="R1805" s="142">
        <f>Q1805*H1805</f>
        <v>0</v>
      </c>
      <c r="S1805" s="142">
        <v>2.0000000000000001E-4</v>
      </c>
      <c r="T1805" s="143">
        <f>S1805*H1805</f>
        <v>2.4600000000000004E-3</v>
      </c>
      <c r="AR1805" s="144" t="s">
        <v>316</v>
      </c>
      <c r="AT1805" s="144" t="s">
        <v>215</v>
      </c>
      <c r="AU1805" s="144" t="s">
        <v>79</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2279</v>
      </c>
    </row>
    <row r="1806" spans="2:65" s="1" customFormat="1" x14ac:dyDescent="0.2">
      <c r="B1806" s="34"/>
      <c r="D1806" s="146" t="s">
        <v>222</v>
      </c>
      <c r="F1806" s="147" t="s">
        <v>2280</v>
      </c>
      <c r="I1806" s="148"/>
      <c r="L1806" s="34"/>
      <c r="M1806" s="149"/>
      <c r="T1806" s="55"/>
      <c r="AT1806" s="19" t="s">
        <v>222</v>
      </c>
      <c r="AU1806" s="19" t="s">
        <v>79</v>
      </c>
    </row>
    <row r="1807" spans="2:65" s="14" customFormat="1" x14ac:dyDescent="0.2">
      <c r="B1807" s="170"/>
      <c r="D1807" s="150" t="s">
        <v>226</v>
      </c>
      <c r="E1807" s="171" t="s">
        <v>19</v>
      </c>
      <c r="F1807" s="172" t="s">
        <v>2281</v>
      </c>
      <c r="H1807" s="171" t="s">
        <v>19</v>
      </c>
      <c r="I1807" s="173"/>
      <c r="L1807" s="170"/>
      <c r="M1807" s="174"/>
      <c r="T1807" s="175"/>
      <c r="AT1807" s="171" t="s">
        <v>226</v>
      </c>
      <c r="AU1807" s="171" t="s">
        <v>79</v>
      </c>
      <c r="AV1807" s="14" t="s">
        <v>77</v>
      </c>
      <c r="AW1807" s="14" t="s">
        <v>31</v>
      </c>
      <c r="AX1807" s="14" t="s">
        <v>69</v>
      </c>
      <c r="AY1807" s="171" t="s">
        <v>212</v>
      </c>
    </row>
    <row r="1808" spans="2:65" s="12" customFormat="1" x14ac:dyDescent="0.2">
      <c r="B1808" s="152"/>
      <c r="D1808" s="150" t="s">
        <v>226</v>
      </c>
      <c r="E1808" s="153" t="s">
        <v>19</v>
      </c>
      <c r="F1808" s="154" t="s">
        <v>2282</v>
      </c>
      <c r="H1808" s="155">
        <v>12.3</v>
      </c>
      <c r="I1808" s="156"/>
      <c r="L1808" s="152"/>
      <c r="M1808" s="157"/>
      <c r="T1808" s="158"/>
      <c r="AT1808" s="153" t="s">
        <v>226</v>
      </c>
      <c r="AU1808" s="153" t="s">
        <v>79</v>
      </c>
      <c r="AV1808" s="12" t="s">
        <v>79</v>
      </c>
      <c r="AW1808" s="12" t="s">
        <v>31</v>
      </c>
      <c r="AX1808" s="12" t="s">
        <v>69</v>
      </c>
      <c r="AY1808" s="153" t="s">
        <v>212</v>
      </c>
    </row>
    <row r="1809" spans="2:65" s="13" customFormat="1" x14ac:dyDescent="0.2">
      <c r="B1809" s="159"/>
      <c r="D1809" s="150" t="s">
        <v>226</v>
      </c>
      <c r="E1809" s="160" t="s">
        <v>19</v>
      </c>
      <c r="F1809" s="161" t="s">
        <v>228</v>
      </c>
      <c r="H1809" s="162">
        <v>12.3</v>
      </c>
      <c r="I1809" s="163"/>
      <c r="L1809" s="159"/>
      <c r="M1809" s="164"/>
      <c r="T1809" s="165"/>
      <c r="AT1809" s="160" t="s">
        <v>226</v>
      </c>
      <c r="AU1809" s="160" t="s">
        <v>79</v>
      </c>
      <c r="AV1809" s="13" t="s">
        <v>229</v>
      </c>
      <c r="AW1809" s="13" t="s">
        <v>31</v>
      </c>
      <c r="AX1809" s="13" t="s">
        <v>77</v>
      </c>
      <c r="AY1809" s="160" t="s">
        <v>212</v>
      </c>
    </row>
    <row r="1810" spans="2:65" s="1" customFormat="1" ht="16.5" customHeight="1" x14ac:dyDescent="0.2">
      <c r="B1810" s="34"/>
      <c r="C1810" s="133" t="s">
        <v>2283</v>
      </c>
      <c r="D1810" s="133" t="s">
        <v>215</v>
      </c>
      <c r="E1810" s="134" t="s">
        <v>2284</v>
      </c>
      <c r="F1810" s="135" t="s">
        <v>2285</v>
      </c>
      <c r="G1810" s="136" t="s">
        <v>495</v>
      </c>
      <c r="H1810" s="137">
        <v>1697.94</v>
      </c>
      <c r="I1810" s="138"/>
      <c r="J1810" s="139">
        <f>ROUND(I1810*H1810,2)</f>
        <v>0</v>
      </c>
      <c r="K1810" s="135" t="s">
        <v>219</v>
      </c>
      <c r="L1810" s="34"/>
      <c r="M1810" s="140" t="s">
        <v>19</v>
      </c>
      <c r="N1810" s="141" t="s">
        <v>40</v>
      </c>
      <c r="P1810" s="142">
        <f>O1810*H1810</f>
        <v>0</v>
      </c>
      <c r="Q1810" s="142">
        <v>0</v>
      </c>
      <c r="R1810" s="142">
        <f>Q1810*H1810</f>
        <v>0</v>
      </c>
      <c r="S1810" s="142">
        <v>4.0000000000000001E-3</v>
      </c>
      <c r="T1810" s="143">
        <f>S1810*H1810</f>
        <v>6.79176</v>
      </c>
      <c r="AR1810" s="144" t="s">
        <v>316</v>
      </c>
      <c r="AT1810" s="144" t="s">
        <v>215</v>
      </c>
      <c r="AU1810" s="144" t="s">
        <v>79</v>
      </c>
      <c r="AY1810" s="19" t="s">
        <v>212</v>
      </c>
      <c r="BE1810" s="145">
        <f>IF(N1810="základní",J1810,0)</f>
        <v>0</v>
      </c>
      <c r="BF1810" s="145">
        <f>IF(N1810="snížená",J1810,0)</f>
        <v>0</v>
      </c>
      <c r="BG1810" s="145">
        <f>IF(N1810="zákl. přenesená",J1810,0)</f>
        <v>0</v>
      </c>
      <c r="BH1810" s="145">
        <f>IF(N1810="sníž. přenesená",J1810,0)</f>
        <v>0</v>
      </c>
      <c r="BI1810" s="145">
        <f>IF(N1810="nulová",J1810,0)</f>
        <v>0</v>
      </c>
      <c r="BJ1810" s="19" t="s">
        <v>77</v>
      </c>
      <c r="BK1810" s="145">
        <f>ROUND(I1810*H1810,2)</f>
        <v>0</v>
      </c>
      <c r="BL1810" s="19" t="s">
        <v>316</v>
      </c>
      <c r="BM1810" s="144" t="s">
        <v>2286</v>
      </c>
    </row>
    <row r="1811" spans="2:65" s="1" customFormat="1" x14ac:dyDescent="0.2">
      <c r="B1811" s="34"/>
      <c r="D1811" s="146" t="s">
        <v>222</v>
      </c>
      <c r="F1811" s="147" t="s">
        <v>2287</v>
      </c>
      <c r="I1811" s="148"/>
      <c r="L1811" s="34"/>
      <c r="M1811" s="149"/>
      <c r="T1811" s="55"/>
      <c r="AT1811" s="19" t="s">
        <v>222</v>
      </c>
      <c r="AU1811" s="19" t="s">
        <v>79</v>
      </c>
    </row>
    <row r="1812" spans="2:65" s="14" customFormat="1" x14ac:dyDescent="0.2">
      <c r="B1812" s="170"/>
      <c r="D1812" s="150" t="s">
        <v>226</v>
      </c>
      <c r="E1812" s="171" t="s">
        <v>19</v>
      </c>
      <c r="F1812" s="172" t="s">
        <v>2288</v>
      </c>
      <c r="H1812" s="171" t="s">
        <v>19</v>
      </c>
      <c r="I1812" s="173"/>
      <c r="L1812" s="170"/>
      <c r="M1812" s="174"/>
      <c r="T1812" s="175"/>
      <c r="AT1812" s="171" t="s">
        <v>226</v>
      </c>
      <c r="AU1812" s="171" t="s">
        <v>79</v>
      </c>
      <c r="AV1812" s="14" t="s">
        <v>77</v>
      </c>
      <c r="AW1812" s="14" t="s">
        <v>31</v>
      </c>
      <c r="AX1812" s="14" t="s">
        <v>69</v>
      </c>
      <c r="AY1812" s="171" t="s">
        <v>212</v>
      </c>
    </row>
    <row r="1813" spans="2:65" s="12" customFormat="1" x14ac:dyDescent="0.2">
      <c r="B1813" s="152"/>
      <c r="D1813" s="150" t="s">
        <v>226</v>
      </c>
      <c r="E1813" s="153" t="s">
        <v>19</v>
      </c>
      <c r="F1813" s="154" t="s">
        <v>2289</v>
      </c>
      <c r="H1813" s="155">
        <v>179.29</v>
      </c>
      <c r="I1813" s="156"/>
      <c r="L1813" s="152"/>
      <c r="M1813" s="157"/>
      <c r="T1813" s="158"/>
      <c r="AT1813" s="153" t="s">
        <v>226</v>
      </c>
      <c r="AU1813" s="153" t="s">
        <v>79</v>
      </c>
      <c r="AV1813" s="12" t="s">
        <v>79</v>
      </c>
      <c r="AW1813" s="12" t="s">
        <v>31</v>
      </c>
      <c r="AX1813" s="12" t="s">
        <v>69</v>
      </c>
      <c r="AY1813" s="153" t="s">
        <v>212</v>
      </c>
    </row>
    <row r="1814" spans="2:65" s="12" customFormat="1" x14ac:dyDescent="0.2">
      <c r="B1814" s="152"/>
      <c r="D1814" s="150" t="s">
        <v>226</v>
      </c>
      <c r="E1814" s="153" t="s">
        <v>19</v>
      </c>
      <c r="F1814" s="154" t="s">
        <v>2290</v>
      </c>
      <c r="H1814" s="155">
        <v>340.75</v>
      </c>
      <c r="I1814" s="156"/>
      <c r="L1814" s="152"/>
      <c r="M1814" s="157"/>
      <c r="T1814" s="158"/>
      <c r="AT1814" s="153" t="s">
        <v>226</v>
      </c>
      <c r="AU1814" s="153" t="s">
        <v>79</v>
      </c>
      <c r="AV1814" s="12" t="s">
        <v>79</v>
      </c>
      <c r="AW1814" s="12" t="s">
        <v>31</v>
      </c>
      <c r="AX1814" s="12" t="s">
        <v>69</v>
      </c>
      <c r="AY1814" s="153" t="s">
        <v>212</v>
      </c>
    </row>
    <row r="1815" spans="2:65" s="12" customFormat="1" x14ac:dyDescent="0.2">
      <c r="B1815" s="152"/>
      <c r="D1815" s="150" t="s">
        <v>226</v>
      </c>
      <c r="E1815" s="153" t="s">
        <v>19</v>
      </c>
      <c r="F1815" s="154" t="s">
        <v>2291</v>
      </c>
      <c r="H1815" s="155">
        <v>409.18</v>
      </c>
      <c r="I1815" s="156"/>
      <c r="L1815" s="152"/>
      <c r="M1815" s="157"/>
      <c r="T1815" s="158"/>
      <c r="AT1815" s="153" t="s">
        <v>226</v>
      </c>
      <c r="AU1815" s="153" t="s">
        <v>79</v>
      </c>
      <c r="AV1815" s="12" t="s">
        <v>79</v>
      </c>
      <c r="AW1815" s="12" t="s">
        <v>31</v>
      </c>
      <c r="AX1815" s="12" t="s">
        <v>69</v>
      </c>
      <c r="AY1815" s="153" t="s">
        <v>212</v>
      </c>
    </row>
    <row r="1816" spans="2:65" s="12" customFormat="1" x14ac:dyDescent="0.2">
      <c r="B1816" s="152"/>
      <c r="D1816" s="150" t="s">
        <v>226</v>
      </c>
      <c r="E1816" s="153" t="s">
        <v>19</v>
      </c>
      <c r="F1816" s="154" t="s">
        <v>2292</v>
      </c>
      <c r="H1816" s="155">
        <v>169.05</v>
      </c>
      <c r="I1816" s="156"/>
      <c r="L1816" s="152"/>
      <c r="M1816" s="157"/>
      <c r="T1816" s="158"/>
      <c r="AT1816" s="153" t="s">
        <v>226</v>
      </c>
      <c r="AU1816" s="153" t="s">
        <v>79</v>
      </c>
      <c r="AV1816" s="12" t="s">
        <v>79</v>
      </c>
      <c r="AW1816" s="12" t="s">
        <v>31</v>
      </c>
      <c r="AX1816" s="12" t="s">
        <v>69</v>
      </c>
      <c r="AY1816" s="153" t="s">
        <v>212</v>
      </c>
    </row>
    <row r="1817" spans="2:65" s="12" customFormat="1" x14ac:dyDescent="0.2">
      <c r="B1817" s="152"/>
      <c r="D1817" s="150" t="s">
        <v>226</v>
      </c>
      <c r="E1817" s="153" t="s">
        <v>19</v>
      </c>
      <c r="F1817" s="154" t="s">
        <v>2293</v>
      </c>
      <c r="H1817" s="155">
        <v>169.25</v>
      </c>
      <c r="I1817" s="156"/>
      <c r="L1817" s="152"/>
      <c r="M1817" s="157"/>
      <c r="T1817" s="158"/>
      <c r="AT1817" s="153" t="s">
        <v>226</v>
      </c>
      <c r="AU1817" s="153" t="s">
        <v>79</v>
      </c>
      <c r="AV1817" s="12" t="s">
        <v>79</v>
      </c>
      <c r="AW1817" s="12" t="s">
        <v>31</v>
      </c>
      <c r="AX1817" s="12" t="s">
        <v>69</v>
      </c>
      <c r="AY1817" s="153" t="s">
        <v>212</v>
      </c>
    </row>
    <row r="1818" spans="2:65" s="12" customFormat="1" x14ac:dyDescent="0.2">
      <c r="B1818" s="152"/>
      <c r="D1818" s="150" t="s">
        <v>226</v>
      </c>
      <c r="E1818" s="153" t="s">
        <v>19</v>
      </c>
      <c r="F1818" s="154" t="s">
        <v>2294</v>
      </c>
      <c r="H1818" s="155">
        <v>161.88999999999999</v>
      </c>
      <c r="I1818" s="156"/>
      <c r="L1818" s="152"/>
      <c r="M1818" s="157"/>
      <c r="T1818" s="158"/>
      <c r="AT1818" s="153" t="s">
        <v>226</v>
      </c>
      <c r="AU1818" s="153" t="s">
        <v>79</v>
      </c>
      <c r="AV1818" s="12" t="s">
        <v>79</v>
      </c>
      <c r="AW1818" s="12" t="s">
        <v>31</v>
      </c>
      <c r="AX1818" s="12" t="s">
        <v>69</v>
      </c>
      <c r="AY1818" s="153" t="s">
        <v>212</v>
      </c>
    </row>
    <row r="1819" spans="2:65" s="12" customFormat="1" x14ac:dyDescent="0.2">
      <c r="B1819" s="152"/>
      <c r="D1819" s="150" t="s">
        <v>226</v>
      </c>
      <c r="E1819" s="153" t="s">
        <v>19</v>
      </c>
      <c r="F1819" s="154" t="s">
        <v>2295</v>
      </c>
      <c r="H1819" s="155">
        <v>161.88999999999999</v>
      </c>
      <c r="I1819" s="156"/>
      <c r="L1819" s="152"/>
      <c r="M1819" s="157"/>
      <c r="T1819" s="158"/>
      <c r="AT1819" s="153" t="s">
        <v>226</v>
      </c>
      <c r="AU1819" s="153" t="s">
        <v>79</v>
      </c>
      <c r="AV1819" s="12" t="s">
        <v>79</v>
      </c>
      <c r="AW1819" s="12" t="s">
        <v>31</v>
      </c>
      <c r="AX1819" s="12" t="s">
        <v>69</v>
      </c>
      <c r="AY1819" s="153" t="s">
        <v>212</v>
      </c>
    </row>
    <row r="1820" spans="2:65" s="12" customFormat="1" x14ac:dyDescent="0.2">
      <c r="B1820" s="152"/>
      <c r="D1820" s="150" t="s">
        <v>226</v>
      </c>
      <c r="E1820" s="153" t="s">
        <v>19</v>
      </c>
      <c r="F1820" s="154" t="s">
        <v>2296</v>
      </c>
      <c r="H1820" s="155">
        <v>106.64</v>
      </c>
      <c r="I1820" s="156"/>
      <c r="L1820" s="152"/>
      <c r="M1820" s="157"/>
      <c r="T1820" s="158"/>
      <c r="AT1820" s="153" t="s">
        <v>226</v>
      </c>
      <c r="AU1820" s="153" t="s">
        <v>79</v>
      </c>
      <c r="AV1820" s="12" t="s">
        <v>79</v>
      </c>
      <c r="AW1820" s="12" t="s">
        <v>31</v>
      </c>
      <c r="AX1820" s="12" t="s">
        <v>69</v>
      </c>
      <c r="AY1820" s="153" t="s">
        <v>212</v>
      </c>
    </row>
    <row r="1821" spans="2:65" s="13" customFormat="1" x14ac:dyDescent="0.2">
      <c r="B1821" s="159"/>
      <c r="D1821" s="150" t="s">
        <v>226</v>
      </c>
      <c r="E1821" s="160" t="s">
        <v>19</v>
      </c>
      <c r="F1821" s="161" t="s">
        <v>228</v>
      </c>
      <c r="H1821" s="162">
        <v>1697.94</v>
      </c>
      <c r="I1821" s="163"/>
      <c r="L1821" s="159"/>
      <c r="M1821" s="164"/>
      <c r="T1821" s="165"/>
      <c r="AT1821" s="160" t="s">
        <v>226</v>
      </c>
      <c r="AU1821" s="160" t="s">
        <v>79</v>
      </c>
      <c r="AV1821" s="13" t="s">
        <v>229</v>
      </c>
      <c r="AW1821" s="13" t="s">
        <v>31</v>
      </c>
      <c r="AX1821" s="13" t="s">
        <v>77</v>
      </c>
      <c r="AY1821" s="160" t="s">
        <v>212</v>
      </c>
    </row>
    <row r="1822" spans="2:65" s="1" customFormat="1" ht="16.5" customHeight="1" x14ac:dyDescent="0.2">
      <c r="B1822" s="34"/>
      <c r="C1822" s="133" t="s">
        <v>2297</v>
      </c>
      <c r="D1822" s="133" t="s">
        <v>215</v>
      </c>
      <c r="E1822" s="134" t="s">
        <v>2298</v>
      </c>
      <c r="F1822" s="135" t="s">
        <v>2299</v>
      </c>
      <c r="G1822" s="136" t="s">
        <v>495</v>
      </c>
      <c r="H1822" s="137">
        <v>1697.94</v>
      </c>
      <c r="I1822" s="138"/>
      <c r="J1822" s="139">
        <f>ROUND(I1822*H1822,2)</f>
        <v>0</v>
      </c>
      <c r="K1822" s="135" t="s">
        <v>219</v>
      </c>
      <c r="L1822" s="34"/>
      <c r="M1822" s="140" t="s">
        <v>19</v>
      </c>
      <c r="N1822" s="141" t="s">
        <v>40</v>
      </c>
      <c r="P1822" s="142">
        <f>O1822*H1822</f>
        <v>0</v>
      </c>
      <c r="Q1822" s="142">
        <v>0</v>
      </c>
      <c r="R1822" s="142">
        <f>Q1822*H1822</f>
        <v>0</v>
      </c>
      <c r="S1822" s="142">
        <v>2E-3</v>
      </c>
      <c r="T1822" s="143">
        <f>S1822*H1822</f>
        <v>3.39588</v>
      </c>
      <c r="AR1822" s="144" t="s">
        <v>316</v>
      </c>
      <c r="AT1822" s="144" t="s">
        <v>215</v>
      </c>
      <c r="AU1822" s="144" t="s">
        <v>79</v>
      </c>
      <c r="AY1822" s="19" t="s">
        <v>212</v>
      </c>
      <c r="BE1822" s="145">
        <f>IF(N1822="základní",J1822,0)</f>
        <v>0</v>
      </c>
      <c r="BF1822" s="145">
        <f>IF(N1822="snížená",J1822,0)</f>
        <v>0</v>
      </c>
      <c r="BG1822" s="145">
        <f>IF(N1822="zákl. přenesená",J1822,0)</f>
        <v>0</v>
      </c>
      <c r="BH1822" s="145">
        <f>IF(N1822="sníž. přenesená",J1822,0)</f>
        <v>0</v>
      </c>
      <c r="BI1822" s="145">
        <f>IF(N1822="nulová",J1822,0)</f>
        <v>0</v>
      </c>
      <c r="BJ1822" s="19" t="s">
        <v>77</v>
      </c>
      <c r="BK1822" s="145">
        <f>ROUND(I1822*H1822,2)</f>
        <v>0</v>
      </c>
      <c r="BL1822" s="19" t="s">
        <v>316</v>
      </c>
      <c r="BM1822" s="144" t="s">
        <v>2300</v>
      </c>
    </row>
    <row r="1823" spans="2:65" s="1" customFormat="1" x14ac:dyDescent="0.2">
      <c r="B1823" s="34"/>
      <c r="D1823" s="146" t="s">
        <v>222</v>
      </c>
      <c r="F1823" s="147" t="s">
        <v>2301</v>
      </c>
      <c r="I1823" s="148"/>
      <c r="L1823" s="34"/>
      <c r="M1823" s="149"/>
      <c r="T1823" s="55"/>
      <c r="AT1823" s="19" t="s">
        <v>222</v>
      </c>
      <c r="AU1823" s="19" t="s">
        <v>79</v>
      </c>
    </row>
    <row r="1824" spans="2:65" s="14" customFormat="1" x14ac:dyDescent="0.2">
      <c r="B1824" s="170"/>
      <c r="D1824" s="150" t="s">
        <v>226</v>
      </c>
      <c r="E1824" s="171" t="s">
        <v>19</v>
      </c>
      <c r="F1824" s="172" t="s">
        <v>2302</v>
      </c>
      <c r="H1824" s="171" t="s">
        <v>19</v>
      </c>
      <c r="I1824" s="173"/>
      <c r="L1824" s="170"/>
      <c r="M1824" s="174"/>
      <c r="T1824" s="175"/>
      <c r="AT1824" s="171" t="s">
        <v>226</v>
      </c>
      <c r="AU1824" s="171" t="s">
        <v>79</v>
      </c>
      <c r="AV1824" s="14" t="s">
        <v>77</v>
      </c>
      <c r="AW1824" s="14" t="s">
        <v>31</v>
      </c>
      <c r="AX1824" s="14" t="s">
        <v>69</v>
      </c>
      <c r="AY1824" s="171" t="s">
        <v>212</v>
      </c>
    </row>
    <row r="1825" spans="2:65" s="12" customFormat="1" x14ac:dyDescent="0.2">
      <c r="B1825" s="152"/>
      <c r="D1825" s="150" t="s">
        <v>226</v>
      </c>
      <c r="E1825" s="153" t="s">
        <v>19</v>
      </c>
      <c r="F1825" s="154" t="s">
        <v>2289</v>
      </c>
      <c r="H1825" s="155">
        <v>179.29</v>
      </c>
      <c r="I1825" s="156"/>
      <c r="L1825" s="152"/>
      <c r="M1825" s="157"/>
      <c r="T1825" s="158"/>
      <c r="AT1825" s="153" t="s">
        <v>226</v>
      </c>
      <c r="AU1825" s="153" t="s">
        <v>79</v>
      </c>
      <c r="AV1825" s="12" t="s">
        <v>79</v>
      </c>
      <c r="AW1825" s="12" t="s">
        <v>31</v>
      </c>
      <c r="AX1825" s="12" t="s">
        <v>69</v>
      </c>
      <c r="AY1825" s="153" t="s">
        <v>212</v>
      </c>
    </row>
    <row r="1826" spans="2:65" s="12" customFormat="1" x14ac:dyDescent="0.2">
      <c r="B1826" s="152"/>
      <c r="D1826" s="150" t="s">
        <v>226</v>
      </c>
      <c r="E1826" s="153" t="s">
        <v>19</v>
      </c>
      <c r="F1826" s="154" t="s">
        <v>2290</v>
      </c>
      <c r="H1826" s="155">
        <v>340.75</v>
      </c>
      <c r="I1826" s="156"/>
      <c r="L1826" s="152"/>
      <c r="M1826" s="157"/>
      <c r="T1826" s="158"/>
      <c r="AT1826" s="153" t="s">
        <v>226</v>
      </c>
      <c r="AU1826" s="153" t="s">
        <v>79</v>
      </c>
      <c r="AV1826" s="12" t="s">
        <v>79</v>
      </c>
      <c r="AW1826" s="12" t="s">
        <v>31</v>
      </c>
      <c r="AX1826" s="12" t="s">
        <v>69</v>
      </c>
      <c r="AY1826" s="153" t="s">
        <v>212</v>
      </c>
    </row>
    <row r="1827" spans="2:65" s="12" customFormat="1" x14ac:dyDescent="0.2">
      <c r="B1827" s="152"/>
      <c r="D1827" s="150" t="s">
        <v>226</v>
      </c>
      <c r="E1827" s="153" t="s">
        <v>19</v>
      </c>
      <c r="F1827" s="154" t="s">
        <v>2291</v>
      </c>
      <c r="H1827" s="155">
        <v>409.18</v>
      </c>
      <c r="I1827" s="156"/>
      <c r="L1827" s="152"/>
      <c r="M1827" s="157"/>
      <c r="T1827" s="158"/>
      <c r="AT1827" s="153" t="s">
        <v>226</v>
      </c>
      <c r="AU1827" s="153" t="s">
        <v>79</v>
      </c>
      <c r="AV1827" s="12" t="s">
        <v>79</v>
      </c>
      <c r="AW1827" s="12" t="s">
        <v>31</v>
      </c>
      <c r="AX1827" s="12" t="s">
        <v>69</v>
      </c>
      <c r="AY1827" s="153" t="s">
        <v>212</v>
      </c>
    </row>
    <row r="1828" spans="2:65" s="12" customFormat="1" x14ac:dyDescent="0.2">
      <c r="B1828" s="152"/>
      <c r="D1828" s="150" t="s">
        <v>226</v>
      </c>
      <c r="E1828" s="153" t="s">
        <v>19</v>
      </c>
      <c r="F1828" s="154" t="s">
        <v>2292</v>
      </c>
      <c r="H1828" s="155">
        <v>169.05</v>
      </c>
      <c r="I1828" s="156"/>
      <c r="L1828" s="152"/>
      <c r="M1828" s="157"/>
      <c r="T1828" s="158"/>
      <c r="AT1828" s="153" t="s">
        <v>226</v>
      </c>
      <c r="AU1828" s="153" t="s">
        <v>79</v>
      </c>
      <c r="AV1828" s="12" t="s">
        <v>79</v>
      </c>
      <c r="AW1828" s="12" t="s">
        <v>31</v>
      </c>
      <c r="AX1828" s="12" t="s">
        <v>69</v>
      </c>
      <c r="AY1828" s="153" t="s">
        <v>212</v>
      </c>
    </row>
    <row r="1829" spans="2:65" s="12" customFormat="1" x14ac:dyDescent="0.2">
      <c r="B1829" s="152"/>
      <c r="D1829" s="150" t="s">
        <v>226</v>
      </c>
      <c r="E1829" s="153" t="s">
        <v>19</v>
      </c>
      <c r="F1829" s="154" t="s">
        <v>2293</v>
      </c>
      <c r="H1829" s="155">
        <v>169.25</v>
      </c>
      <c r="I1829" s="156"/>
      <c r="L1829" s="152"/>
      <c r="M1829" s="157"/>
      <c r="T1829" s="158"/>
      <c r="AT1829" s="153" t="s">
        <v>226</v>
      </c>
      <c r="AU1829" s="153" t="s">
        <v>79</v>
      </c>
      <c r="AV1829" s="12" t="s">
        <v>79</v>
      </c>
      <c r="AW1829" s="12" t="s">
        <v>31</v>
      </c>
      <c r="AX1829" s="12" t="s">
        <v>69</v>
      </c>
      <c r="AY1829" s="153" t="s">
        <v>212</v>
      </c>
    </row>
    <row r="1830" spans="2:65" s="12" customFormat="1" x14ac:dyDescent="0.2">
      <c r="B1830" s="152"/>
      <c r="D1830" s="150" t="s">
        <v>226</v>
      </c>
      <c r="E1830" s="153" t="s">
        <v>19</v>
      </c>
      <c r="F1830" s="154" t="s">
        <v>2294</v>
      </c>
      <c r="H1830" s="155">
        <v>161.88999999999999</v>
      </c>
      <c r="I1830" s="156"/>
      <c r="L1830" s="152"/>
      <c r="M1830" s="157"/>
      <c r="T1830" s="158"/>
      <c r="AT1830" s="153" t="s">
        <v>226</v>
      </c>
      <c r="AU1830" s="153" t="s">
        <v>79</v>
      </c>
      <c r="AV1830" s="12" t="s">
        <v>79</v>
      </c>
      <c r="AW1830" s="12" t="s">
        <v>31</v>
      </c>
      <c r="AX1830" s="12" t="s">
        <v>69</v>
      </c>
      <c r="AY1830" s="153" t="s">
        <v>212</v>
      </c>
    </row>
    <row r="1831" spans="2:65" s="12" customFormat="1" x14ac:dyDescent="0.2">
      <c r="B1831" s="152"/>
      <c r="D1831" s="150" t="s">
        <v>226</v>
      </c>
      <c r="E1831" s="153" t="s">
        <v>19</v>
      </c>
      <c r="F1831" s="154" t="s">
        <v>2295</v>
      </c>
      <c r="H1831" s="155">
        <v>161.88999999999999</v>
      </c>
      <c r="I1831" s="156"/>
      <c r="L1831" s="152"/>
      <c r="M1831" s="157"/>
      <c r="T1831" s="158"/>
      <c r="AT1831" s="153" t="s">
        <v>226</v>
      </c>
      <c r="AU1831" s="153" t="s">
        <v>79</v>
      </c>
      <c r="AV1831" s="12" t="s">
        <v>79</v>
      </c>
      <c r="AW1831" s="12" t="s">
        <v>31</v>
      </c>
      <c r="AX1831" s="12" t="s">
        <v>69</v>
      </c>
      <c r="AY1831" s="153" t="s">
        <v>212</v>
      </c>
    </row>
    <row r="1832" spans="2:65" s="12" customFormat="1" x14ac:dyDescent="0.2">
      <c r="B1832" s="152"/>
      <c r="D1832" s="150" t="s">
        <v>226</v>
      </c>
      <c r="E1832" s="153" t="s">
        <v>19</v>
      </c>
      <c r="F1832" s="154" t="s">
        <v>2296</v>
      </c>
      <c r="H1832" s="155">
        <v>106.64</v>
      </c>
      <c r="I1832" s="156"/>
      <c r="L1832" s="152"/>
      <c r="M1832" s="157"/>
      <c r="T1832" s="158"/>
      <c r="AT1832" s="153" t="s">
        <v>226</v>
      </c>
      <c r="AU1832" s="153" t="s">
        <v>79</v>
      </c>
      <c r="AV1832" s="12" t="s">
        <v>79</v>
      </c>
      <c r="AW1832" s="12" t="s">
        <v>31</v>
      </c>
      <c r="AX1832" s="12" t="s">
        <v>69</v>
      </c>
      <c r="AY1832" s="153" t="s">
        <v>212</v>
      </c>
    </row>
    <row r="1833" spans="2:65" s="13" customFormat="1" x14ac:dyDescent="0.2">
      <c r="B1833" s="159"/>
      <c r="D1833" s="150" t="s">
        <v>226</v>
      </c>
      <c r="E1833" s="160" t="s">
        <v>19</v>
      </c>
      <c r="F1833" s="161" t="s">
        <v>228</v>
      </c>
      <c r="H1833" s="162">
        <v>1697.94</v>
      </c>
      <c r="I1833" s="163"/>
      <c r="L1833" s="159"/>
      <c r="M1833" s="164"/>
      <c r="T1833" s="165"/>
      <c r="AT1833" s="160" t="s">
        <v>226</v>
      </c>
      <c r="AU1833" s="160" t="s">
        <v>79</v>
      </c>
      <c r="AV1833" s="13" t="s">
        <v>229</v>
      </c>
      <c r="AW1833" s="13" t="s">
        <v>31</v>
      </c>
      <c r="AX1833" s="13" t="s">
        <v>77</v>
      </c>
      <c r="AY1833" s="160" t="s">
        <v>212</v>
      </c>
    </row>
    <row r="1834" spans="2:65" s="1" customFormat="1" ht="16.5" customHeight="1" x14ac:dyDescent="0.2">
      <c r="B1834" s="34"/>
      <c r="C1834" s="133" t="s">
        <v>2303</v>
      </c>
      <c r="D1834" s="133" t="s">
        <v>215</v>
      </c>
      <c r="E1834" s="134" t="s">
        <v>2304</v>
      </c>
      <c r="F1834" s="135" t="s">
        <v>2305</v>
      </c>
      <c r="G1834" s="136" t="s">
        <v>495</v>
      </c>
      <c r="H1834" s="137">
        <v>75</v>
      </c>
      <c r="I1834" s="138"/>
      <c r="J1834" s="139">
        <f>ROUND(I1834*H1834,2)</f>
        <v>0</v>
      </c>
      <c r="K1834" s="135" t="s">
        <v>219</v>
      </c>
      <c r="L1834" s="34"/>
      <c r="M1834" s="140" t="s">
        <v>19</v>
      </c>
      <c r="N1834" s="141" t="s">
        <v>40</v>
      </c>
      <c r="P1834" s="142">
        <f>O1834*H1834</f>
        <v>0</v>
      </c>
      <c r="Q1834" s="142">
        <v>0</v>
      </c>
      <c r="R1834" s="142">
        <f>Q1834*H1834</f>
        <v>0</v>
      </c>
      <c r="S1834" s="142">
        <v>0.02</v>
      </c>
      <c r="T1834" s="143">
        <f>S1834*H1834</f>
        <v>1.5</v>
      </c>
      <c r="AR1834" s="144" t="s">
        <v>316</v>
      </c>
      <c r="AT1834" s="144" t="s">
        <v>215</v>
      </c>
      <c r="AU1834" s="144" t="s">
        <v>79</v>
      </c>
      <c r="AY1834" s="19" t="s">
        <v>212</v>
      </c>
      <c r="BE1834" s="145">
        <f>IF(N1834="základní",J1834,0)</f>
        <v>0</v>
      </c>
      <c r="BF1834" s="145">
        <f>IF(N1834="snížená",J1834,0)</f>
        <v>0</v>
      </c>
      <c r="BG1834" s="145">
        <f>IF(N1834="zákl. přenesená",J1834,0)</f>
        <v>0</v>
      </c>
      <c r="BH1834" s="145">
        <f>IF(N1834="sníž. přenesená",J1834,0)</f>
        <v>0</v>
      </c>
      <c r="BI1834" s="145">
        <f>IF(N1834="nulová",J1834,0)</f>
        <v>0</v>
      </c>
      <c r="BJ1834" s="19" t="s">
        <v>77</v>
      </c>
      <c r="BK1834" s="145">
        <f>ROUND(I1834*H1834,2)</f>
        <v>0</v>
      </c>
      <c r="BL1834" s="19" t="s">
        <v>316</v>
      </c>
      <c r="BM1834" s="144" t="s">
        <v>2306</v>
      </c>
    </row>
    <row r="1835" spans="2:65" s="1" customFormat="1" x14ac:dyDescent="0.2">
      <c r="B1835" s="34"/>
      <c r="D1835" s="146" t="s">
        <v>222</v>
      </c>
      <c r="F1835" s="147" t="s">
        <v>2307</v>
      </c>
      <c r="I1835" s="148"/>
      <c r="L1835" s="34"/>
      <c r="M1835" s="149"/>
      <c r="T1835" s="55"/>
      <c r="AT1835" s="19" t="s">
        <v>222</v>
      </c>
      <c r="AU1835" s="19" t="s">
        <v>79</v>
      </c>
    </row>
    <row r="1836" spans="2:65" s="14" customFormat="1" x14ac:dyDescent="0.2">
      <c r="B1836" s="170"/>
      <c r="D1836" s="150" t="s">
        <v>226</v>
      </c>
      <c r="E1836" s="171" t="s">
        <v>19</v>
      </c>
      <c r="F1836" s="172" t="s">
        <v>2308</v>
      </c>
      <c r="H1836" s="171" t="s">
        <v>19</v>
      </c>
      <c r="I1836" s="173"/>
      <c r="L1836" s="170"/>
      <c r="M1836" s="174"/>
      <c r="T1836" s="175"/>
      <c r="AT1836" s="171" t="s">
        <v>226</v>
      </c>
      <c r="AU1836" s="171" t="s">
        <v>79</v>
      </c>
      <c r="AV1836" s="14" t="s">
        <v>77</v>
      </c>
      <c r="AW1836" s="14" t="s">
        <v>31</v>
      </c>
      <c r="AX1836" s="14" t="s">
        <v>69</v>
      </c>
      <c r="AY1836" s="171" t="s">
        <v>212</v>
      </c>
    </row>
    <row r="1837" spans="2:65" s="12" customFormat="1" x14ac:dyDescent="0.2">
      <c r="B1837" s="152"/>
      <c r="D1837" s="150" t="s">
        <v>226</v>
      </c>
      <c r="E1837" s="153" t="s">
        <v>19</v>
      </c>
      <c r="F1837" s="154" t="s">
        <v>2309</v>
      </c>
      <c r="H1837" s="155">
        <v>75</v>
      </c>
      <c r="I1837" s="156"/>
      <c r="L1837" s="152"/>
      <c r="M1837" s="157"/>
      <c r="T1837" s="158"/>
      <c r="AT1837" s="153" t="s">
        <v>226</v>
      </c>
      <c r="AU1837" s="153" t="s">
        <v>79</v>
      </c>
      <c r="AV1837" s="12" t="s">
        <v>79</v>
      </c>
      <c r="AW1837" s="12" t="s">
        <v>31</v>
      </c>
      <c r="AX1837" s="12" t="s">
        <v>69</v>
      </c>
      <c r="AY1837" s="153" t="s">
        <v>212</v>
      </c>
    </row>
    <row r="1838" spans="2:65" s="13" customFormat="1" x14ac:dyDescent="0.2">
      <c r="B1838" s="159"/>
      <c r="D1838" s="150" t="s">
        <v>226</v>
      </c>
      <c r="E1838" s="160" t="s">
        <v>19</v>
      </c>
      <c r="F1838" s="161" t="s">
        <v>228</v>
      </c>
      <c r="H1838" s="162">
        <v>75</v>
      </c>
      <c r="I1838" s="163"/>
      <c r="L1838" s="159"/>
      <c r="M1838" s="164"/>
      <c r="T1838" s="165"/>
      <c r="AT1838" s="160" t="s">
        <v>226</v>
      </c>
      <c r="AU1838" s="160" t="s">
        <v>79</v>
      </c>
      <c r="AV1838" s="13" t="s">
        <v>229</v>
      </c>
      <c r="AW1838" s="13" t="s">
        <v>31</v>
      </c>
      <c r="AX1838" s="13" t="s">
        <v>77</v>
      </c>
      <c r="AY1838" s="160" t="s">
        <v>212</v>
      </c>
    </row>
    <row r="1839" spans="2:65" s="1" customFormat="1" ht="16.5" customHeight="1" x14ac:dyDescent="0.2">
      <c r="B1839" s="34"/>
      <c r="C1839" s="133" t="s">
        <v>2310</v>
      </c>
      <c r="D1839" s="133" t="s">
        <v>215</v>
      </c>
      <c r="E1839" s="134" t="s">
        <v>2311</v>
      </c>
      <c r="F1839" s="135" t="s">
        <v>2312</v>
      </c>
      <c r="G1839" s="136" t="s">
        <v>624</v>
      </c>
      <c r="H1839" s="137">
        <v>150</v>
      </c>
      <c r="I1839" s="138"/>
      <c r="J1839" s="139">
        <f>ROUND(I1839*H1839,2)</f>
        <v>0</v>
      </c>
      <c r="K1839" s="135" t="s">
        <v>219</v>
      </c>
      <c r="L1839" s="34"/>
      <c r="M1839" s="140" t="s">
        <v>19</v>
      </c>
      <c r="N1839" s="141" t="s">
        <v>40</v>
      </c>
      <c r="P1839" s="142">
        <f>O1839*H1839</f>
        <v>0</v>
      </c>
      <c r="Q1839" s="142">
        <v>0</v>
      </c>
      <c r="R1839" s="142">
        <f>Q1839*H1839</f>
        <v>0</v>
      </c>
      <c r="S1839" s="142">
        <v>4.0000000000000002E-4</v>
      </c>
      <c r="T1839" s="143">
        <f>S1839*H1839</f>
        <v>6.0000000000000005E-2</v>
      </c>
      <c r="AR1839" s="144" t="s">
        <v>316</v>
      </c>
      <c r="AT1839" s="144" t="s">
        <v>215</v>
      </c>
      <c r="AU1839" s="144" t="s">
        <v>79</v>
      </c>
      <c r="AY1839" s="19" t="s">
        <v>212</v>
      </c>
      <c r="BE1839" s="145">
        <f>IF(N1839="základní",J1839,0)</f>
        <v>0</v>
      </c>
      <c r="BF1839" s="145">
        <f>IF(N1839="snížená",J1839,0)</f>
        <v>0</v>
      </c>
      <c r="BG1839" s="145">
        <f>IF(N1839="zákl. přenesená",J1839,0)</f>
        <v>0</v>
      </c>
      <c r="BH1839" s="145">
        <f>IF(N1839="sníž. přenesená",J1839,0)</f>
        <v>0</v>
      </c>
      <c r="BI1839" s="145">
        <f>IF(N1839="nulová",J1839,0)</f>
        <v>0</v>
      </c>
      <c r="BJ1839" s="19" t="s">
        <v>77</v>
      </c>
      <c r="BK1839" s="145">
        <f>ROUND(I1839*H1839,2)</f>
        <v>0</v>
      </c>
      <c r="BL1839" s="19" t="s">
        <v>316</v>
      </c>
      <c r="BM1839" s="144" t="s">
        <v>2313</v>
      </c>
    </row>
    <row r="1840" spans="2:65" s="1" customFormat="1" x14ac:dyDescent="0.2">
      <c r="B1840" s="34"/>
      <c r="D1840" s="146" t="s">
        <v>222</v>
      </c>
      <c r="F1840" s="147" t="s">
        <v>2314</v>
      </c>
      <c r="I1840" s="148"/>
      <c r="L1840" s="34"/>
      <c r="M1840" s="149"/>
      <c r="T1840" s="55"/>
      <c r="AT1840" s="19" t="s">
        <v>222</v>
      </c>
      <c r="AU1840" s="19" t="s">
        <v>79</v>
      </c>
    </row>
    <row r="1841" spans="2:65" s="14" customFormat="1" x14ac:dyDescent="0.2">
      <c r="B1841" s="170"/>
      <c r="D1841" s="150" t="s">
        <v>226</v>
      </c>
      <c r="E1841" s="171" t="s">
        <v>19</v>
      </c>
      <c r="F1841" s="172" t="s">
        <v>2315</v>
      </c>
      <c r="H1841" s="171" t="s">
        <v>19</v>
      </c>
      <c r="I1841" s="173"/>
      <c r="L1841" s="170"/>
      <c r="M1841" s="174"/>
      <c r="T1841" s="175"/>
      <c r="AT1841" s="171" t="s">
        <v>226</v>
      </c>
      <c r="AU1841" s="171" t="s">
        <v>79</v>
      </c>
      <c r="AV1841" s="14" t="s">
        <v>77</v>
      </c>
      <c r="AW1841" s="14" t="s">
        <v>31</v>
      </c>
      <c r="AX1841" s="14" t="s">
        <v>69</v>
      </c>
      <c r="AY1841" s="171" t="s">
        <v>212</v>
      </c>
    </row>
    <row r="1842" spans="2:65" s="12" customFormat="1" x14ac:dyDescent="0.2">
      <c r="B1842" s="152"/>
      <c r="D1842" s="150" t="s">
        <v>226</v>
      </c>
      <c r="E1842" s="153" t="s">
        <v>19</v>
      </c>
      <c r="F1842" s="154" t="s">
        <v>2316</v>
      </c>
      <c r="H1842" s="155">
        <v>150</v>
      </c>
      <c r="I1842" s="156"/>
      <c r="L1842" s="152"/>
      <c r="M1842" s="157"/>
      <c r="T1842" s="158"/>
      <c r="AT1842" s="153" t="s">
        <v>226</v>
      </c>
      <c r="AU1842" s="153" t="s">
        <v>79</v>
      </c>
      <c r="AV1842" s="12" t="s">
        <v>79</v>
      </c>
      <c r="AW1842" s="12" t="s">
        <v>31</v>
      </c>
      <c r="AX1842" s="12" t="s">
        <v>69</v>
      </c>
      <c r="AY1842" s="153" t="s">
        <v>212</v>
      </c>
    </row>
    <row r="1843" spans="2:65" s="13" customFormat="1" x14ac:dyDescent="0.2">
      <c r="B1843" s="159"/>
      <c r="D1843" s="150" t="s">
        <v>226</v>
      </c>
      <c r="E1843" s="160" t="s">
        <v>19</v>
      </c>
      <c r="F1843" s="161" t="s">
        <v>228</v>
      </c>
      <c r="H1843" s="162">
        <v>150</v>
      </c>
      <c r="I1843" s="163"/>
      <c r="L1843" s="159"/>
      <c r="M1843" s="164"/>
      <c r="T1843" s="165"/>
      <c r="AT1843" s="160" t="s">
        <v>226</v>
      </c>
      <c r="AU1843" s="160" t="s">
        <v>79</v>
      </c>
      <c r="AV1843" s="13" t="s">
        <v>229</v>
      </c>
      <c r="AW1843" s="13" t="s">
        <v>31</v>
      </c>
      <c r="AX1843" s="13" t="s">
        <v>77</v>
      </c>
      <c r="AY1843" s="160" t="s">
        <v>212</v>
      </c>
    </row>
    <row r="1844" spans="2:65" s="1" customFormat="1" ht="16.5" customHeight="1" x14ac:dyDescent="0.2">
      <c r="B1844" s="34"/>
      <c r="C1844" s="133" t="s">
        <v>2317</v>
      </c>
      <c r="D1844" s="133" t="s">
        <v>215</v>
      </c>
      <c r="E1844" s="134" t="s">
        <v>2318</v>
      </c>
      <c r="F1844" s="135" t="s">
        <v>2319</v>
      </c>
      <c r="G1844" s="136" t="s">
        <v>624</v>
      </c>
      <c r="H1844" s="137">
        <v>15</v>
      </c>
      <c r="I1844" s="138"/>
      <c r="J1844" s="139">
        <f>ROUND(I1844*H1844,2)</f>
        <v>0</v>
      </c>
      <c r="K1844" s="135" t="s">
        <v>219</v>
      </c>
      <c r="L1844" s="34"/>
      <c r="M1844" s="140" t="s">
        <v>19</v>
      </c>
      <c r="N1844" s="141" t="s">
        <v>40</v>
      </c>
      <c r="P1844" s="142">
        <f>O1844*H1844</f>
        <v>0</v>
      </c>
      <c r="Q1844" s="142">
        <v>0</v>
      </c>
      <c r="R1844" s="142">
        <f>Q1844*H1844</f>
        <v>0</v>
      </c>
      <c r="S1844" s="142">
        <v>0.02</v>
      </c>
      <c r="T1844" s="143">
        <f>S1844*H1844</f>
        <v>0.3</v>
      </c>
      <c r="AR1844" s="144" t="s">
        <v>316</v>
      </c>
      <c r="AT1844" s="144" t="s">
        <v>215</v>
      </c>
      <c r="AU1844" s="144" t="s">
        <v>79</v>
      </c>
      <c r="AY1844" s="19" t="s">
        <v>212</v>
      </c>
      <c r="BE1844" s="145">
        <f>IF(N1844="základní",J1844,0)</f>
        <v>0</v>
      </c>
      <c r="BF1844" s="145">
        <f>IF(N1844="snížená",J1844,0)</f>
        <v>0</v>
      </c>
      <c r="BG1844" s="145">
        <f>IF(N1844="zákl. přenesená",J1844,0)</f>
        <v>0</v>
      </c>
      <c r="BH1844" s="145">
        <f>IF(N1844="sníž. přenesená",J1844,0)</f>
        <v>0</v>
      </c>
      <c r="BI1844" s="145">
        <f>IF(N1844="nulová",J1844,0)</f>
        <v>0</v>
      </c>
      <c r="BJ1844" s="19" t="s">
        <v>77</v>
      </c>
      <c r="BK1844" s="145">
        <f>ROUND(I1844*H1844,2)</f>
        <v>0</v>
      </c>
      <c r="BL1844" s="19" t="s">
        <v>316</v>
      </c>
      <c r="BM1844" s="144" t="s">
        <v>2320</v>
      </c>
    </row>
    <row r="1845" spans="2:65" s="1" customFormat="1" x14ac:dyDescent="0.2">
      <c r="B1845" s="34"/>
      <c r="D1845" s="146" t="s">
        <v>222</v>
      </c>
      <c r="F1845" s="147" t="s">
        <v>2321</v>
      </c>
      <c r="I1845" s="148"/>
      <c r="L1845" s="34"/>
      <c r="M1845" s="149"/>
      <c r="T1845" s="55"/>
      <c r="AT1845" s="19" t="s">
        <v>222</v>
      </c>
      <c r="AU1845" s="19" t="s">
        <v>79</v>
      </c>
    </row>
    <row r="1846" spans="2:65" s="14" customFormat="1" x14ac:dyDescent="0.2">
      <c r="B1846" s="170"/>
      <c r="D1846" s="150" t="s">
        <v>226</v>
      </c>
      <c r="E1846" s="171" t="s">
        <v>19</v>
      </c>
      <c r="F1846" s="172" t="s">
        <v>2322</v>
      </c>
      <c r="H1846" s="171" t="s">
        <v>19</v>
      </c>
      <c r="I1846" s="173"/>
      <c r="L1846" s="170"/>
      <c r="M1846" s="174"/>
      <c r="T1846" s="175"/>
      <c r="AT1846" s="171" t="s">
        <v>226</v>
      </c>
      <c r="AU1846" s="171" t="s">
        <v>79</v>
      </c>
      <c r="AV1846" s="14" t="s">
        <v>77</v>
      </c>
      <c r="AW1846" s="14" t="s">
        <v>31</v>
      </c>
      <c r="AX1846" s="14" t="s">
        <v>69</v>
      </c>
      <c r="AY1846" s="171" t="s">
        <v>212</v>
      </c>
    </row>
    <row r="1847" spans="2:65" s="12" customFormat="1" x14ac:dyDescent="0.2">
      <c r="B1847" s="152"/>
      <c r="D1847" s="150" t="s">
        <v>226</v>
      </c>
      <c r="E1847" s="153" t="s">
        <v>19</v>
      </c>
      <c r="F1847" s="154" t="s">
        <v>2323</v>
      </c>
      <c r="H1847" s="155">
        <v>15</v>
      </c>
      <c r="I1847" s="156"/>
      <c r="L1847" s="152"/>
      <c r="M1847" s="157"/>
      <c r="T1847" s="158"/>
      <c r="AT1847" s="153" t="s">
        <v>226</v>
      </c>
      <c r="AU1847" s="153" t="s">
        <v>79</v>
      </c>
      <c r="AV1847" s="12" t="s">
        <v>79</v>
      </c>
      <c r="AW1847" s="12" t="s">
        <v>31</v>
      </c>
      <c r="AX1847" s="12" t="s">
        <v>69</v>
      </c>
      <c r="AY1847" s="153" t="s">
        <v>212</v>
      </c>
    </row>
    <row r="1848" spans="2:65" s="13" customFormat="1" x14ac:dyDescent="0.2">
      <c r="B1848" s="159"/>
      <c r="D1848" s="150" t="s">
        <v>226</v>
      </c>
      <c r="E1848" s="160" t="s">
        <v>19</v>
      </c>
      <c r="F1848" s="161" t="s">
        <v>228</v>
      </c>
      <c r="H1848" s="162">
        <v>15</v>
      </c>
      <c r="I1848" s="163"/>
      <c r="L1848" s="159"/>
      <c r="M1848" s="164"/>
      <c r="T1848" s="165"/>
      <c r="AT1848" s="160" t="s">
        <v>226</v>
      </c>
      <c r="AU1848" s="160" t="s">
        <v>79</v>
      </c>
      <c r="AV1848" s="13" t="s">
        <v>229</v>
      </c>
      <c r="AW1848" s="13" t="s">
        <v>31</v>
      </c>
      <c r="AX1848" s="13" t="s">
        <v>77</v>
      </c>
      <c r="AY1848" s="160" t="s">
        <v>212</v>
      </c>
    </row>
    <row r="1849" spans="2:65" s="1" customFormat="1" ht="16.5" customHeight="1" x14ac:dyDescent="0.2">
      <c r="B1849" s="34"/>
      <c r="C1849" s="133" t="s">
        <v>2324</v>
      </c>
      <c r="D1849" s="133" t="s">
        <v>215</v>
      </c>
      <c r="E1849" s="134" t="s">
        <v>2325</v>
      </c>
      <c r="F1849" s="135" t="s">
        <v>2326</v>
      </c>
      <c r="G1849" s="136" t="s">
        <v>624</v>
      </c>
      <c r="H1849" s="137">
        <v>8</v>
      </c>
      <c r="I1849" s="138"/>
      <c r="J1849" s="139">
        <f>ROUND(I1849*H1849,2)</f>
        <v>0</v>
      </c>
      <c r="K1849" s="135" t="s">
        <v>219</v>
      </c>
      <c r="L1849" s="34"/>
      <c r="M1849" s="140" t="s">
        <v>19</v>
      </c>
      <c r="N1849" s="141" t="s">
        <v>40</v>
      </c>
      <c r="P1849" s="142">
        <f>O1849*H1849</f>
        <v>0</v>
      </c>
      <c r="Q1849" s="142">
        <v>0</v>
      </c>
      <c r="R1849" s="142">
        <f>Q1849*H1849</f>
        <v>0</v>
      </c>
      <c r="S1849" s="142">
        <v>0.05</v>
      </c>
      <c r="T1849" s="143">
        <f>S1849*H1849</f>
        <v>0.4</v>
      </c>
      <c r="AR1849" s="144" t="s">
        <v>316</v>
      </c>
      <c r="AT1849" s="144" t="s">
        <v>215</v>
      </c>
      <c r="AU1849" s="144" t="s">
        <v>79</v>
      </c>
      <c r="AY1849" s="19" t="s">
        <v>212</v>
      </c>
      <c r="BE1849" s="145">
        <f>IF(N1849="základní",J1849,0)</f>
        <v>0</v>
      </c>
      <c r="BF1849" s="145">
        <f>IF(N1849="snížená",J1849,0)</f>
        <v>0</v>
      </c>
      <c r="BG1849" s="145">
        <f>IF(N1849="zákl. přenesená",J1849,0)</f>
        <v>0</v>
      </c>
      <c r="BH1849" s="145">
        <f>IF(N1849="sníž. přenesená",J1849,0)</f>
        <v>0</v>
      </c>
      <c r="BI1849" s="145">
        <f>IF(N1849="nulová",J1849,0)</f>
        <v>0</v>
      </c>
      <c r="BJ1849" s="19" t="s">
        <v>77</v>
      </c>
      <c r="BK1849" s="145">
        <f>ROUND(I1849*H1849,2)</f>
        <v>0</v>
      </c>
      <c r="BL1849" s="19" t="s">
        <v>316</v>
      </c>
      <c r="BM1849" s="144" t="s">
        <v>2327</v>
      </c>
    </row>
    <row r="1850" spans="2:65" s="1" customFormat="1" x14ac:dyDescent="0.2">
      <c r="B1850" s="34"/>
      <c r="D1850" s="146" t="s">
        <v>222</v>
      </c>
      <c r="F1850" s="147" t="s">
        <v>2328</v>
      </c>
      <c r="I1850" s="148"/>
      <c r="L1850" s="34"/>
      <c r="M1850" s="149"/>
      <c r="T1850" s="55"/>
      <c r="AT1850" s="19" t="s">
        <v>222</v>
      </c>
      <c r="AU1850" s="19" t="s">
        <v>79</v>
      </c>
    </row>
    <row r="1851" spans="2:65" s="14" customFormat="1" x14ac:dyDescent="0.2">
      <c r="B1851" s="170"/>
      <c r="D1851" s="150" t="s">
        <v>226</v>
      </c>
      <c r="E1851" s="171" t="s">
        <v>19</v>
      </c>
      <c r="F1851" s="172" t="s">
        <v>2322</v>
      </c>
      <c r="H1851" s="171" t="s">
        <v>19</v>
      </c>
      <c r="I1851" s="173"/>
      <c r="L1851" s="170"/>
      <c r="M1851" s="174"/>
      <c r="T1851" s="175"/>
      <c r="AT1851" s="171" t="s">
        <v>226</v>
      </c>
      <c r="AU1851" s="171" t="s">
        <v>79</v>
      </c>
      <c r="AV1851" s="14" t="s">
        <v>77</v>
      </c>
      <c r="AW1851" s="14" t="s">
        <v>31</v>
      </c>
      <c r="AX1851" s="14" t="s">
        <v>69</v>
      </c>
      <c r="AY1851" s="171" t="s">
        <v>212</v>
      </c>
    </row>
    <row r="1852" spans="2:65" s="12" customFormat="1" x14ac:dyDescent="0.2">
      <c r="B1852" s="152"/>
      <c r="D1852" s="150" t="s">
        <v>226</v>
      </c>
      <c r="E1852" s="153" t="s">
        <v>19</v>
      </c>
      <c r="F1852" s="154" t="s">
        <v>2329</v>
      </c>
      <c r="H1852" s="155">
        <v>8</v>
      </c>
      <c r="I1852" s="156"/>
      <c r="L1852" s="152"/>
      <c r="M1852" s="157"/>
      <c r="T1852" s="158"/>
      <c r="AT1852" s="153" t="s">
        <v>226</v>
      </c>
      <c r="AU1852" s="153" t="s">
        <v>79</v>
      </c>
      <c r="AV1852" s="12" t="s">
        <v>79</v>
      </c>
      <c r="AW1852" s="12" t="s">
        <v>31</v>
      </c>
      <c r="AX1852" s="12" t="s">
        <v>69</v>
      </c>
      <c r="AY1852" s="153" t="s">
        <v>212</v>
      </c>
    </row>
    <row r="1853" spans="2:65" s="13" customFormat="1" x14ac:dyDescent="0.2">
      <c r="B1853" s="159"/>
      <c r="D1853" s="150" t="s">
        <v>226</v>
      </c>
      <c r="E1853" s="160" t="s">
        <v>19</v>
      </c>
      <c r="F1853" s="161" t="s">
        <v>228</v>
      </c>
      <c r="H1853" s="162">
        <v>8</v>
      </c>
      <c r="I1853" s="163"/>
      <c r="L1853" s="159"/>
      <c r="M1853" s="164"/>
      <c r="T1853" s="165"/>
      <c r="AT1853" s="160" t="s">
        <v>226</v>
      </c>
      <c r="AU1853" s="160" t="s">
        <v>79</v>
      </c>
      <c r="AV1853" s="13" t="s">
        <v>229</v>
      </c>
      <c r="AW1853" s="13" t="s">
        <v>31</v>
      </c>
      <c r="AX1853" s="13" t="s">
        <v>77</v>
      </c>
      <c r="AY1853" s="160" t="s">
        <v>212</v>
      </c>
    </row>
    <row r="1854" spans="2:65" s="1" customFormat="1" ht="16.5" customHeight="1" x14ac:dyDescent="0.2">
      <c r="B1854" s="34"/>
      <c r="C1854" s="133" t="s">
        <v>2330</v>
      </c>
      <c r="D1854" s="133" t="s">
        <v>215</v>
      </c>
      <c r="E1854" s="134" t="s">
        <v>2331</v>
      </c>
      <c r="F1854" s="135" t="s">
        <v>2332</v>
      </c>
      <c r="G1854" s="136" t="s">
        <v>536</v>
      </c>
      <c r="H1854" s="137">
        <v>280</v>
      </c>
      <c r="I1854" s="138"/>
      <c r="J1854" s="139">
        <f>ROUND(I1854*H1854,2)</f>
        <v>0</v>
      </c>
      <c r="K1854" s="135" t="s">
        <v>219</v>
      </c>
      <c r="L1854" s="34"/>
      <c r="M1854" s="140" t="s">
        <v>19</v>
      </c>
      <c r="N1854" s="141" t="s">
        <v>40</v>
      </c>
      <c r="P1854" s="142">
        <f>O1854*H1854</f>
        <v>0</v>
      </c>
      <c r="Q1854" s="142">
        <v>0</v>
      </c>
      <c r="R1854" s="142">
        <f>Q1854*H1854</f>
        <v>0</v>
      </c>
      <c r="S1854" s="142">
        <v>0.03</v>
      </c>
      <c r="T1854" s="143">
        <f>S1854*H1854</f>
        <v>8.4</v>
      </c>
      <c r="AR1854" s="144" t="s">
        <v>316</v>
      </c>
      <c r="AT1854" s="144" t="s">
        <v>215</v>
      </c>
      <c r="AU1854" s="144" t="s">
        <v>79</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316</v>
      </c>
      <c r="BM1854" s="144" t="s">
        <v>2333</v>
      </c>
    </row>
    <row r="1855" spans="2:65" s="1" customFormat="1" x14ac:dyDescent="0.2">
      <c r="B1855" s="34"/>
      <c r="D1855" s="146" t="s">
        <v>222</v>
      </c>
      <c r="F1855" s="147" t="s">
        <v>2334</v>
      </c>
      <c r="I1855" s="148"/>
      <c r="L1855" s="34"/>
      <c r="M1855" s="149"/>
      <c r="T1855" s="55"/>
      <c r="AT1855" s="19" t="s">
        <v>222</v>
      </c>
      <c r="AU1855" s="19" t="s">
        <v>79</v>
      </c>
    </row>
    <row r="1856" spans="2:65" s="14" customFormat="1" x14ac:dyDescent="0.2">
      <c r="B1856" s="170"/>
      <c r="D1856" s="150" t="s">
        <v>226</v>
      </c>
      <c r="E1856" s="171" t="s">
        <v>19</v>
      </c>
      <c r="F1856" s="172" t="s">
        <v>2335</v>
      </c>
      <c r="H1856" s="171" t="s">
        <v>19</v>
      </c>
      <c r="I1856" s="173"/>
      <c r="L1856" s="170"/>
      <c r="M1856" s="174"/>
      <c r="T1856" s="175"/>
      <c r="AT1856" s="171" t="s">
        <v>226</v>
      </c>
      <c r="AU1856" s="171" t="s">
        <v>79</v>
      </c>
      <c r="AV1856" s="14" t="s">
        <v>77</v>
      </c>
      <c r="AW1856" s="14" t="s">
        <v>31</v>
      </c>
      <c r="AX1856" s="14" t="s">
        <v>69</v>
      </c>
      <c r="AY1856" s="171" t="s">
        <v>212</v>
      </c>
    </row>
    <row r="1857" spans="2:65" s="12" customFormat="1" x14ac:dyDescent="0.2">
      <c r="B1857" s="152"/>
      <c r="D1857" s="150" t="s">
        <v>226</v>
      </c>
      <c r="E1857" s="153" t="s">
        <v>19</v>
      </c>
      <c r="F1857" s="154" t="s">
        <v>2336</v>
      </c>
      <c r="H1857" s="155">
        <v>280</v>
      </c>
      <c r="I1857" s="156"/>
      <c r="L1857" s="152"/>
      <c r="M1857" s="157"/>
      <c r="T1857" s="158"/>
      <c r="AT1857" s="153" t="s">
        <v>226</v>
      </c>
      <c r="AU1857" s="153" t="s">
        <v>79</v>
      </c>
      <c r="AV1857" s="12" t="s">
        <v>79</v>
      </c>
      <c r="AW1857" s="12" t="s">
        <v>31</v>
      </c>
      <c r="AX1857" s="12" t="s">
        <v>69</v>
      </c>
      <c r="AY1857" s="153" t="s">
        <v>212</v>
      </c>
    </row>
    <row r="1858" spans="2:65" s="13" customFormat="1" x14ac:dyDescent="0.2">
      <c r="B1858" s="159"/>
      <c r="D1858" s="150" t="s">
        <v>226</v>
      </c>
      <c r="E1858" s="160" t="s">
        <v>19</v>
      </c>
      <c r="F1858" s="161" t="s">
        <v>228</v>
      </c>
      <c r="H1858" s="162">
        <v>280</v>
      </c>
      <c r="I1858" s="163"/>
      <c r="L1858" s="159"/>
      <c r="M1858" s="164"/>
      <c r="T1858" s="165"/>
      <c r="AT1858" s="160" t="s">
        <v>226</v>
      </c>
      <c r="AU1858" s="160" t="s">
        <v>79</v>
      </c>
      <c r="AV1858" s="13" t="s">
        <v>229</v>
      </c>
      <c r="AW1858" s="13" t="s">
        <v>31</v>
      </c>
      <c r="AX1858" s="13" t="s">
        <v>77</v>
      </c>
      <c r="AY1858" s="160" t="s">
        <v>212</v>
      </c>
    </row>
    <row r="1859" spans="2:65" s="1" customFormat="1" ht="24.2" customHeight="1" x14ac:dyDescent="0.2">
      <c r="B1859" s="34"/>
      <c r="C1859" s="133" t="s">
        <v>2337</v>
      </c>
      <c r="D1859" s="133" t="s">
        <v>215</v>
      </c>
      <c r="E1859" s="134" t="s">
        <v>2338</v>
      </c>
      <c r="F1859" s="135" t="s">
        <v>2339</v>
      </c>
      <c r="G1859" s="136" t="s">
        <v>495</v>
      </c>
      <c r="H1859" s="137">
        <v>9.5679999999999996</v>
      </c>
      <c r="I1859" s="138"/>
      <c r="J1859" s="139">
        <f>ROUND(I1859*H1859,2)</f>
        <v>0</v>
      </c>
      <c r="K1859" s="135" t="s">
        <v>245</v>
      </c>
      <c r="L1859" s="34"/>
      <c r="M1859" s="140" t="s">
        <v>19</v>
      </c>
      <c r="N1859" s="141" t="s">
        <v>40</v>
      </c>
      <c r="P1859" s="142">
        <f>O1859*H1859</f>
        <v>0</v>
      </c>
      <c r="Q1859" s="142">
        <v>0</v>
      </c>
      <c r="R1859" s="142">
        <f>Q1859*H1859</f>
        <v>0</v>
      </c>
      <c r="S1859" s="142">
        <v>0</v>
      </c>
      <c r="T1859" s="143">
        <f>S1859*H1859</f>
        <v>0</v>
      </c>
      <c r="AR1859" s="144" t="s">
        <v>316</v>
      </c>
      <c r="AT1859" s="144" t="s">
        <v>215</v>
      </c>
      <c r="AU1859" s="144" t="s">
        <v>79</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316</v>
      </c>
      <c r="BM1859" s="144" t="s">
        <v>2340</v>
      </c>
    </row>
    <row r="1860" spans="2:65" s="1" customFormat="1" ht="185.25" x14ac:dyDescent="0.2">
      <c r="B1860" s="34"/>
      <c r="D1860" s="150" t="s">
        <v>224</v>
      </c>
      <c r="F1860" s="151" t="s">
        <v>2341</v>
      </c>
      <c r="I1860" s="148"/>
      <c r="L1860" s="34"/>
      <c r="M1860" s="149"/>
      <c r="T1860" s="55"/>
      <c r="AT1860" s="19" t="s">
        <v>224</v>
      </c>
      <c r="AU1860" s="19" t="s">
        <v>79</v>
      </c>
    </row>
    <row r="1861" spans="2:65" s="14" customFormat="1" ht="22.5" x14ac:dyDescent="0.2">
      <c r="B1861" s="170"/>
      <c r="D1861" s="150" t="s">
        <v>226</v>
      </c>
      <c r="E1861" s="171" t="s">
        <v>19</v>
      </c>
      <c r="F1861" s="172" t="s">
        <v>2342</v>
      </c>
      <c r="H1861" s="171" t="s">
        <v>19</v>
      </c>
      <c r="I1861" s="173"/>
      <c r="L1861" s="170"/>
      <c r="M1861" s="174"/>
      <c r="T1861" s="175"/>
      <c r="AT1861" s="171" t="s">
        <v>226</v>
      </c>
      <c r="AU1861" s="171" t="s">
        <v>79</v>
      </c>
      <c r="AV1861" s="14" t="s">
        <v>77</v>
      </c>
      <c r="AW1861" s="14" t="s">
        <v>31</v>
      </c>
      <c r="AX1861" s="14" t="s">
        <v>69</v>
      </c>
      <c r="AY1861" s="171" t="s">
        <v>212</v>
      </c>
    </row>
    <row r="1862" spans="2:65" s="12" customFormat="1" x14ac:dyDescent="0.2">
      <c r="B1862" s="152"/>
      <c r="D1862" s="150" t="s">
        <v>226</v>
      </c>
      <c r="E1862" s="153" t="s">
        <v>19</v>
      </c>
      <c r="F1862" s="154" t="s">
        <v>2343</v>
      </c>
      <c r="H1862" s="155">
        <v>9.5679999999999996</v>
      </c>
      <c r="I1862" s="156"/>
      <c r="L1862" s="152"/>
      <c r="M1862" s="157"/>
      <c r="T1862" s="158"/>
      <c r="AT1862" s="153" t="s">
        <v>226</v>
      </c>
      <c r="AU1862" s="153" t="s">
        <v>79</v>
      </c>
      <c r="AV1862" s="12" t="s">
        <v>79</v>
      </c>
      <c r="AW1862" s="12" t="s">
        <v>31</v>
      </c>
      <c r="AX1862" s="12" t="s">
        <v>69</v>
      </c>
      <c r="AY1862" s="153" t="s">
        <v>212</v>
      </c>
    </row>
    <row r="1863" spans="2:65" s="13" customFormat="1" x14ac:dyDescent="0.2">
      <c r="B1863" s="159"/>
      <c r="D1863" s="150" t="s">
        <v>226</v>
      </c>
      <c r="E1863" s="160" t="s">
        <v>19</v>
      </c>
      <c r="F1863" s="161" t="s">
        <v>228</v>
      </c>
      <c r="H1863" s="162">
        <v>9.5679999999999996</v>
      </c>
      <c r="I1863" s="163"/>
      <c r="L1863" s="159"/>
      <c r="M1863" s="164"/>
      <c r="T1863" s="165"/>
      <c r="AT1863" s="160" t="s">
        <v>226</v>
      </c>
      <c r="AU1863" s="160" t="s">
        <v>79</v>
      </c>
      <c r="AV1863" s="13" t="s">
        <v>229</v>
      </c>
      <c r="AW1863" s="13" t="s">
        <v>31</v>
      </c>
      <c r="AX1863" s="13" t="s">
        <v>77</v>
      </c>
      <c r="AY1863" s="160" t="s">
        <v>212</v>
      </c>
    </row>
    <row r="1864" spans="2:65" s="14" customFormat="1" x14ac:dyDescent="0.2">
      <c r="B1864" s="170"/>
      <c r="D1864" s="150" t="s">
        <v>226</v>
      </c>
      <c r="E1864" s="171" t="s">
        <v>19</v>
      </c>
      <c r="F1864" s="172" t="s">
        <v>2344</v>
      </c>
      <c r="H1864" s="171" t="s">
        <v>19</v>
      </c>
      <c r="I1864" s="173"/>
      <c r="L1864" s="170"/>
      <c r="M1864" s="174"/>
      <c r="T1864" s="175"/>
      <c r="AT1864" s="171" t="s">
        <v>226</v>
      </c>
      <c r="AU1864" s="171" t="s">
        <v>79</v>
      </c>
      <c r="AV1864" s="14" t="s">
        <v>77</v>
      </c>
      <c r="AW1864" s="14" t="s">
        <v>31</v>
      </c>
      <c r="AX1864" s="14" t="s">
        <v>69</v>
      </c>
      <c r="AY1864" s="171" t="s">
        <v>212</v>
      </c>
    </row>
    <row r="1865" spans="2:65" s="1" customFormat="1" ht="24.2" customHeight="1" x14ac:dyDescent="0.2">
      <c r="B1865" s="34"/>
      <c r="C1865" s="133" t="s">
        <v>2345</v>
      </c>
      <c r="D1865" s="133" t="s">
        <v>215</v>
      </c>
      <c r="E1865" s="134" t="s">
        <v>2346</v>
      </c>
      <c r="F1865" s="135" t="s">
        <v>2347</v>
      </c>
      <c r="G1865" s="136" t="s">
        <v>495</v>
      </c>
      <c r="H1865" s="137">
        <v>22.2</v>
      </c>
      <c r="I1865" s="138"/>
      <c r="J1865" s="139">
        <f>ROUND(I1865*H1865,2)</f>
        <v>0</v>
      </c>
      <c r="K1865" s="135" t="s">
        <v>245</v>
      </c>
      <c r="L1865" s="34"/>
      <c r="M1865" s="140" t="s">
        <v>19</v>
      </c>
      <c r="N1865" s="141" t="s">
        <v>40</v>
      </c>
      <c r="P1865" s="142">
        <f>O1865*H1865</f>
        <v>0</v>
      </c>
      <c r="Q1865" s="142">
        <v>0</v>
      </c>
      <c r="R1865" s="142">
        <f>Q1865*H1865</f>
        <v>0</v>
      </c>
      <c r="S1865" s="142">
        <v>0</v>
      </c>
      <c r="T1865" s="143">
        <f>S1865*H1865</f>
        <v>0</v>
      </c>
      <c r="AR1865" s="144" t="s">
        <v>316</v>
      </c>
      <c r="AT1865" s="144" t="s">
        <v>215</v>
      </c>
      <c r="AU1865" s="144" t="s">
        <v>79</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2348</v>
      </c>
    </row>
    <row r="1866" spans="2:65" s="1" customFormat="1" ht="195" x14ac:dyDescent="0.2">
      <c r="B1866" s="34"/>
      <c r="D1866" s="150" t="s">
        <v>224</v>
      </c>
      <c r="F1866" s="151" t="s">
        <v>2349</v>
      </c>
      <c r="I1866" s="148"/>
      <c r="L1866" s="34"/>
      <c r="M1866" s="149"/>
      <c r="T1866" s="55"/>
      <c r="AT1866" s="19" t="s">
        <v>224</v>
      </c>
      <c r="AU1866" s="19" t="s">
        <v>79</v>
      </c>
    </row>
    <row r="1867" spans="2:65" s="14" customFormat="1" ht="22.5" x14ac:dyDescent="0.2">
      <c r="B1867" s="170"/>
      <c r="D1867" s="150" t="s">
        <v>226</v>
      </c>
      <c r="E1867" s="171" t="s">
        <v>19</v>
      </c>
      <c r="F1867" s="172" t="s">
        <v>2350</v>
      </c>
      <c r="H1867" s="171" t="s">
        <v>19</v>
      </c>
      <c r="I1867" s="173"/>
      <c r="L1867" s="170"/>
      <c r="M1867" s="174"/>
      <c r="T1867" s="175"/>
      <c r="AT1867" s="171" t="s">
        <v>226</v>
      </c>
      <c r="AU1867" s="171" t="s">
        <v>79</v>
      </c>
      <c r="AV1867" s="14" t="s">
        <v>77</v>
      </c>
      <c r="AW1867" s="14" t="s">
        <v>31</v>
      </c>
      <c r="AX1867" s="14" t="s">
        <v>69</v>
      </c>
      <c r="AY1867" s="171" t="s">
        <v>212</v>
      </c>
    </row>
    <row r="1868" spans="2:65" s="12" customFormat="1" x14ac:dyDescent="0.2">
      <c r="B1868" s="152"/>
      <c r="D1868" s="150" t="s">
        <v>226</v>
      </c>
      <c r="E1868" s="153" t="s">
        <v>19</v>
      </c>
      <c r="F1868" s="154" t="s">
        <v>2351</v>
      </c>
      <c r="H1868" s="155">
        <v>22.2</v>
      </c>
      <c r="I1868" s="156"/>
      <c r="L1868" s="152"/>
      <c r="M1868" s="157"/>
      <c r="T1868" s="158"/>
      <c r="AT1868" s="153" t="s">
        <v>226</v>
      </c>
      <c r="AU1868" s="153" t="s">
        <v>79</v>
      </c>
      <c r="AV1868" s="12" t="s">
        <v>79</v>
      </c>
      <c r="AW1868" s="12" t="s">
        <v>31</v>
      </c>
      <c r="AX1868" s="12" t="s">
        <v>69</v>
      </c>
      <c r="AY1868" s="153" t="s">
        <v>212</v>
      </c>
    </row>
    <row r="1869" spans="2:65" s="13" customFormat="1" x14ac:dyDescent="0.2">
      <c r="B1869" s="159"/>
      <c r="D1869" s="150" t="s">
        <v>226</v>
      </c>
      <c r="E1869" s="160" t="s">
        <v>19</v>
      </c>
      <c r="F1869" s="161" t="s">
        <v>228</v>
      </c>
      <c r="H1869" s="162">
        <v>22.2</v>
      </c>
      <c r="I1869" s="163"/>
      <c r="L1869" s="159"/>
      <c r="M1869" s="164"/>
      <c r="T1869" s="165"/>
      <c r="AT1869" s="160" t="s">
        <v>226</v>
      </c>
      <c r="AU1869" s="160" t="s">
        <v>79</v>
      </c>
      <c r="AV1869" s="13" t="s">
        <v>229</v>
      </c>
      <c r="AW1869" s="13" t="s">
        <v>31</v>
      </c>
      <c r="AX1869" s="13" t="s">
        <v>77</v>
      </c>
      <c r="AY1869" s="160" t="s">
        <v>212</v>
      </c>
    </row>
    <row r="1870" spans="2:65" s="14" customFormat="1" x14ac:dyDescent="0.2">
      <c r="B1870" s="170"/>
      <c r="D1870" s="150" t="s">
        <v>226</v>
      </c>
      <c r="E1870" s="171" t="s">
        <v>19</v>
      </c>
      <c r="F1870" s="172" t="s">
        <v>2344</v>
      </c>
      <c r="H1870" s="171" t="s">
        <v>19</v>
      </c>
      <c r="I1870" s="173"/>
      <c r="L1870" s="170"/>
      <c r="M1870" s="174"/>
      <c r="T1870" s="175"/>
      <c r="AT1870" s="171" t="s">
        <v>226</v>
      </c>
      <c r="AU1870" s="171" t="s">
        <v>79</v>
      </c>
      <c r="AV1870" s="14" t="s">
        <v>77</v>
      </c>
      <c r="AW1870" s="14" t="s">
        <v>31</v>
      </c>
      <c r="AX1870" s="14" t="s">
        <v>69</v>
      </c>
      <c r="AY1870" s="171" t="s">
        <v>212</v>
      </c>
    </row>
    <row r="1871" spans="2:65" s="1" customFormat="1" ht="16.5" customHeight="1" x14ac:dyDescent="0.2">
      <c r="B1871" s="34"/>
      <c r="C1871" s="133" t="s">
        <v>2352</v>
      </c>
      <c r="D1871" s="133" t="s">
        <v>215</v>
      </c>
      <c r="E1871" s="134" t="s">
        <v>2353</v>
      </c>
      <c r="F1871" s="135" t="s">
        <v>2354</v>
      </c>
      <c r="G1871" s="136" t="s">
        <v>536</v>
      </c>
      <c r="H1871" s="137">
        <v>1850</v>
      </c>
      <c r="I1871" s="138"/>
      <c r="J1871" s="139">
        <f>ROUND(I1871*H1871,2)</f>
        <v>0</v>
      </c>
      <c r="K1871" s="135" t="s">
        <v>219</v>
      </c>
      <c r="L1871" s="34"/>
      <c r="M1871" s="140" t="s">
        <v>19</v>
      </c>
      <c r="N1871" s="141" t="s">
        <v>40</v>
      </c>
      <c r="P1871" s="142">
        <f>O1871*H1871</f>
        <v>0</v>
      </c>
      <c r="Q1871" s="142">
        <v>0</v>
      </c>
      <c r="R1871" s="142">
        <f>Q1871*H1871</f>
        <v>0</v>
      </c>
      <c r="S1871" s="142">
        <v>1E-4</v>
      </c>
      <c r="T1871" s="143">
        <f>S1871*H1871</f>
        <v>0.185</v>
      </c>
      <c r="AR1871" s="144" t="s">
        <v>316</v>
      </c>
      <c r="AT1871" s="144" t="s">
        <v>215</v>
      </c>
      <c r="AU1871" s="144" t="s">
        <v>79</v>
      </c>
      <c r="AY1871" s="19" t="s">
        <v>212</v>
      </c>
      <c r="BE1871" s="145">
        <f>IF(N1871="základní",J1871,0)</f>
        <v>0</v>
      </c>
      <c r="BF1871" s="145">
        <f>IF(N1871="snížená",J1871,0)</f>
        <v>0</v>
      </c>
      <c r="BG1871" s="145">
        <f>IF(N1871="zákl. přenesená",J1871,0)</f>
        <v>0</v>
      </c>
      <c r="BH1871" s="145">
        <f>IF(N1871="sníž. přenesená",J1871,0)</f>
        <v>0</v>
      </c>
      <c r="BI1871" s="145">
        <f>IF(N1871="nulová",J1871,0)</f>
        <v>0</v>
      </c>
      <c r="BJ1871" s="19" t="s">
        <v>77</v>
      </c>
      <c r="BK1871" s="145">
        <f>ROUND(I1871*H1871,2)</f>
        <v>0</v>
      </c>
      <c r="BL1871" s="19" t="s">
        <v>316</v>
      </c>
      <c r="BM1871" s="144" t="s">
        <v>2355</v>
      </c>
    </row>
    <row r="1872" spans="2:65" s="1" customFormat="1" x14ac:dyDescent="0.2">
      <c r="B1872" s="34"/>
      <c r="D1872" s="146" t="s">
        <v>222</v>
      </c>
      <c r="F1872" s="147" t="s">
        <v>2356</v>
      </c>
      <c r="I1872" s="148"/>
      <c r="L1872" s="34"/>
      <c r="M1872" s="149"/>
      <c r="T1872" s="55"/>
      <c r="AT1872" s="19" t="s">
        <v>222</v>
      </c>
      <c r="AU1872" s="19" t="s">
        <v>79</v>
      </c>
    </row>
    <row r="1873" spans="2:65" s="14" customFormat="1" x14ac:dyDescent="0.2">
      <c r="B1873" s="170"/>
      <c r="D1873" s="150" t="s">
        <v>226</v>
      </c>
      <c r="E1873" s="171" t="s">
        <v>19</v>
      </c>
      <c r="F1873" s="172" t="s">
        <v>2357</v>
      </c>
      <c r="H1873" s="171" t="s">
        <v>19</v>
      </c>
      <c r="I1873" s="173"/>
      <c r="L1873" s="170"/>
      <c r="M1873" s="174"/>
      <c r="T1873" s="175"/>
      <c r="AT1873" s="171" t="s">
        <v>226</v>
      </c>
      <c r="AU1873" s="171" t="s">
        <v>79</v>
      </c>
      <c r="AV1873" s="14" t="s">
        <v>77</v>
      </c>
      <c r="AW1873" s="14" t="s">
        <v>31</v>
      </c>
      <c r="AX1873" s="14" t="s">
        <v>69</v>
      </c>
      <c r="AY1873" s="171" t="s">
        <v>212</v>
      </c>
    </row>
    <row r="1874" spans="2:65" s="12" customFormat="1" x14ac:dyDescent="0.2">
      <c r="B1874" s="152"/>
      <c r="D1874" s="150" t="s">
        <v>226</v>
      </c>
      <c r="E1874" s="153" t="s">
        <v>19</v>
      </c>
      <c r="F1874" s="154" t="s">
        <v>2358</v>
      </c>
      <c r="H1874" s="155">
        <v>1850</v>
      </c>
      <c r="I1874" s="156"/>
      <c r="L1874" s="152"/>
      <c r="M1874" s="157"/>
      <c r="T1874" s="158"/>
      <c r="AT1874" s="153" t="s">
        <v>226</v>
      </c>
      <c r="AU1874" s="153" t="s">
        <v>79</v>
      </c>
      <c r="AV1874" s="12" t="s">
        <v>79</v>
      </c>
      <c r="AW1874" s="12" t="s">
        <v>31</v>
      </c>
      <c r="AX1874" s="12" t="s">
        <v>69</v>
      </c>
      <c r="AY1874" s="153" t="s">
        <v>212</v>
      </c>
    </row>
    <row r="1875" spans="2:65" s="13" customFormat="1" x14ac:dyDescent="0.2">
      <c r="B1875" s="159"/>
      <c r="D1875" s="150" t="s">
        <v>226</v>
      </c>
      <c r="E1875" s="160" t="s">
        <v>19</v>
      </c>
      <c r="F1875" s="161" t="s">
        <v>228</v>
      </c>
      <c r="H1875" s="162">
        <v>1850</v>
      </c>
      <c r="I1875" s="163"/>
      <c r="L1875" s="159"/>
      <c r="M1875" s="164"/>
      <c r="T1875" s="165"/>
      <c r="AT1875" s="160" t="s">
        <v>226</v>
      </c>
      <c r="AU1875" s="160" t="s">
        <v>79</v>
      </c>
      <c r="AV1875" s="13" t="s">
        <v>229</v>
      </c>
      <c r="AW1875" s="13" t="s">
        <v>31</v>
      </c>
      <c r="AX1875" s="13" t="s">
        <v>77</v>
      </c>
      <c r="AY1875" s="160" t="s">
        <v>212</v>
      </c>
    </row>
    <row r="1876" spans="2:65" s="1" customFormat="1" ht="16.5" customHeight="1" x14ac:dyDescent="0.2">
      <c r="B1876" s="34"/>
      <c r="C1876" s="133" t="s">
        <v>2359</v>
      </c>
      <c r="D1876" s="133" t="s">
        <v>215</v>
      </c>
      <c r="E1876" s="134" t="s">
        <v>2360</v>
      </c>
      <c r="F1876" s="135" t="s">
        <v>2361</v>
      </c>
      <c r="G1876" s="136" t="s">
        <v>2362</v>
      </c>
      <c r="H1876" s="137">
        <v>12000</v>
      </c>
      <c r="I1876" s="138"/>
      <c r="J1876" s="139">
        <f>ROUND(I1876*H1876,2)</f>
        <v>0</v>
      </c>
      <c r="K1876" s="135" t="s">
        <v>219</v>
      </c>
      <c r="L1876" s="34"/>
      <c r="M1876" s="140" t="s">
        <v>19</v>
      </c>
      <c r="N1876" s="141" t="s">
        <v>40</v>
      </c>
      <c r="P1876" s="142">
        <f>O1876*H1876</f>
        <v>0</v>
      </c>
      <c r="Q1876" s="142">
        <v>0</v>
      </c>
      <c r="R1876" s="142">
        <f>Q1876*H1876</f>
        <v>0</v>
      </c>
      <c r="S1876" s="142">
        <v>1E-3</v>
      </c>
      <c r="T1876" s="143">
        <f>S1876*H1876</f>
        <v>12</v>
      </c>
      <c r="AR1876" s="144" t="s">
        <v>316</v>
      </c>
      <c r="AT1876" s="144" t="s">
        <v>215</v>
      </c>
      <c r="AU1876" s="144" t="s">
        <v>79</v>
      </c>
      <c r="AY1876" s="19" t="s">
        <v>212</v>
      </c>
      <c r="BE1876" s="145">
        <f>IF(N1876="základní",J1876,0)</f>
        <v>0</v>
      </c>
      <c r="BF1876" s="145">
        <f>IF(N1876="snížená",J1876,0)</f>
        <v>0</v>
      </c>
      <c r="BG1876" s="145">
        <f>IF(N1876="zákl. přenesená",J1876,0)</f>
        <v>0</v>
      </c>
      <c r="BH1876" s="145">
        <f>IF(N1876="sníž. přenesená",J1876,0)</f>
        <v>0</v>
      </c>
      <c r="BI1876" s="145">
        <f>IF(N1876="nulová",J1876,0)</f>
        <v>0</v>
      </c>
      <c r="BJ1876" s="19" t="s">
        <v>77</v>
      </c>
      <c r="BK1876" s="145">
        <f>ROUND(I1876*H1876,2)</f>
        <v>0</v>
      </c>
      <c r="BL1876" s="19" t="s">
        <v>316</v>
      </c>
      <c r="BM1876" s="144" t="s">
        <v>2363</v>
      </c>
    </row>
    <row r="1877" spans="2:65" s="1" customFormat="1" x14ac:dyDescent="0.2">
      <c r="B1877" s="34"/>
      <c r="D1877" s="146" t="s">
        <v>222</v>
      </c>
      <c r="F1877" s="147" t="s">
        <v>2364</v>
      </c>
      <c r="I1877" s="148"/>
      <c r="L1877" s="34"/>
      <c r="M1877" s="149"/>
      <c r="T1877" s="55"/>
      <c r="AT1877" s="19" t="s">
        <v>222</v>
      </c>
      <c r="AU1877" s="19" t="s">
        <v>79</v>
      </c>
    </row>
    <row r="1878" spans="2:65" s="1" customFormat="1" ht="39" x14ac:dyDescent="0.2">
      <c r="B1878" s="34"/>
      <c r="D1878" s="150" t="s">
        <v>224</v>
      </c>
      <c r="F1878" s="151" t="s">
        <v>2365</v>
      </c>
      <c r="I1878" s="148"/>
      <c r="L1878" s="34"/>
      <c r="M1878" s="149"/>
      <c r="T1878" s="55"/>
      <c r="AT1878" s="19" t="s">
        <v>224</v>
      </c>
      <c r="AU1878" s="19" t="s">
        <v>79</v>
      </c>
    </row>
    <row r="1879" spans="2:65" s="12" customFormat="1" ht="22.5" x14ac:dyDescent="0.2">
      <c r="B1879" s="152"/>
      <c r="D1879" s="150" t="s">
        <v>226</v>
      </c>
      <c r="E1879" s="153" t="s">
        <v>19</v>
      </c>
      <c r="F1879" s="154" t="s">
        <v>2366</v>
      </c>
      <c r="H1879" s="155">
        <v>12000</v>
      </c>
      <c r="I1879" s="156"/>
      <c r="L1879" s="152"/>
      <c r="M1879" s="157"/>
      <c r="T1879" s="158"/>
      <c r="AT1879" s="153" t="s">
        <v>226</v>
      </c>
      <c r="AU1879" s="153" t="s">
        <v>79</v>
      </c>
      <c r="AV1879" s="12" t="s">
        <v>79</v>
      </c>
      <c r="AW1879" s="12" t="s">
        <v>31</v>
      </c>
      <c r="AX1879" s="12" t="s">
        <v>69</v>
      </c>
      <c r="AY1879" s="153" t="s">
        <v>212</v>
      </c>
    </row>
    <row r="1880" spans="2:65" s="13" customFormat="1" x14ac:dyDescent="0.2">
      <c r="B1880" s="159"/>
      <c r="D1880" s="150" t="s">
        <v>226</v>
      </c>
      <c r="E1880" s="160" t="s">
        <v>19</v>
      </c>
      <c r="F1880" s="161" t="s">
        <v>228</v>
      </c>
      <c r="H1880" s="162">
        <v>12000</v>
      </c>
      <c r="I1880" s="163"/>
      <c r="L1880" s="159"/>
      <c r="M1880" s="164"/>
      <c r="T1880" s="165"/>
      <c r="AT1880" s="160" t="s">
        <v>226</v>
      </c>
      <c r="AU1880" s="160" t="s">
        <v>79</v>
      </c>
      <c r="AV1880" s="13" t="s">
        <v>229</v>
      </c>
      <c r="AW1880" s="13" t="s">
        <v>31</v>
      </c>
      <c r="AX1880" s="13" t="s">
        <v>77</v>
      </c>
      <c r="AY1880" s="160" t="s">
        <v>212</v>
      </c>
    </row>
    <row r="1881" spans="2:65" s="1" customFormat="1" ht="21.75" customHeight="1" x14ac:dyDescent="0.2">
      <c r="B1881" s="34"/>
      <c r="C1881" s="133" t="s">
        <v>2367</v>
      </c>
      <c r="D1881" s="133" t="s">
        <v>215</v>
      </c>
      <c r="E1881" s="134" t="s">
        <v>2368</v>
      </c>
      <c r="F1881" s="135" t="s">
        <v>2369</v>
      </c>
      <c r="G1881" s="136" t="s">
        <v>2362</v>
      </c>
      <c r="H1881" s="137">
        <v>5250</v>
      </c>
      <c r="I1881" s="138"/>
      <c r="J1881" s="139">
        <f>ROUND(I1881*H1881,2)</f>
        <v>0</v>
      </c>
      <c r="K1881" s="135" t="s">
        <v>219</v>
      </c>
      <c r="L1881" s="34"/>
      <c r="M1881" s="140" t="s">
        <v>19</v>
      </c>
      <c r="N1881" s="141" t="s">
        <v>40</v>
      </c>
      <c r="P1881" s="142">
        <f>O1881*H1881</f>
        <v>0</v>
      </c>
      <c r="Q1881" s="142">
        <v>0</v>
      </c>
      <c r="R1881" s="142">
        <f>Q1881*H1881</f>
        <v>0</v>
      </c>
      <c r="S1881" s="142">
        <v>1E-3</v>
      </c>
      <c r="T1881" s="143">
        <f>S1881*H1881</f>
        <v>5.25</v>
      </c>
      <c r="AR1881" s="144" t="s">
        <v>316</v>
      </c>
      <c r="AT1881" s="144" t="s">
        <v>215</v>
      </c>
      <c r="AU1881" s="144" t="s">
        <v>79</v>
      </c>
      <c r="AY1881" s="19" t="s">
        <v>212</v>
      </c>
      <c r="BE1881" s="145">
        <f>IF(N1881="základní",J1881,0)</f>
        <v>0</v>
      </c>
      <c r="BF1881" s="145">
        <f>IF(N1881="snížená",J1881,0)</f>
        <v>0</v>
      </c>
      <c r="BG1881" s="145">
        <f>IF(N1881="zákl. přenesená",J1881,0)</f>
        <v>0</v>
      </c>
      <c r="BH1881" s="145">
        <f>IF(N1881="sníž. přenesená",J1881,0)</f>
        <v>0</v>
      </c>
      <c r="BI1881" s="145">
        <f>IF(N1881="nulová",J1881,0)</f>
        <v>0</v>
      </c>
      <c r="BJ1881" s="19" t="s">
        <v>77</v>
      </c>
      <c r="BK1881" s="145">
        <f>ROUND(I1881*H1881,2)</f>
        <v>0</v>
      </c>
      <c r="BL1881" s="19" t="s">
        <v>316</v>
      </c>
      <c r="BM1881" s="144" t="s">
        <v>2370</v>
      </c>
    </row>
    <row r="1882" spans="2:65" s="1" customFormat="1" x14ac:dyDescent="0.2">
      <c r="B1882" s="34"/>
      <c r="D1882" s="146" t="s">
        <v>222</v>
      </c>
      <c r="F1882" s="147" t="s">
        <v>2371</v>
      </c>
      <c r="I1882" s="148"/>
      <c r="L1882" s="34"/>
      <c r="M1882" s="149"/>
      <c r="T1882" s="55"/>
      <c r="AT1882" s="19" t="s">
        <v>222</v>
      </c>
      <c r="AU1882" s="19" t="s">
        <v>79</v>
      </c>
    </row>
    <row r="1883" spans="2:65" s="1" customFormat="1" ht="39" x14ac:dyDescent="0.2">
      <c r="B1883" s="34"/>
      <c r="D1883" s="150" t="s">
        <v>224</v>
      </c>
      <c r="F1883" s="151" t="s">
        <v>2365</v>
      </c>
      <c r="I1883" s="148"/>
      <c r="L1883" s="34"/>
      <c r="M1883" s="149"/>
      <c r="T1883" s="55"/>
      <c r="AT1883" s="19" t="s">
        <v>224</v>
      </c>
      <c r="AU1883" s="19" t="s">
        <v>79</v>
      </c>
    </row>
    <row r="1884" spans="2:65" s="12" customFormat="1" ht="22.5" x14ac:dyDescent="0.2">
      <c r="B1884" s="152"/>
      <c r="D1884" s="150" t="s">
        <v>226</v>
      </c>
      <c r="E1884" s="153" t="s">
        <v>19</v>
      </c>
      <c r="F1884" s="154" t="s">
        <v>2372</v>
      </c>
      <c r="H1884" s="155">
        <v>5250</v>
      </c>
      <c r="I1884" s="156"/>
      <c r="L1884" s="152"/>
      <c r="M1884" s="157"/>
      <c r="T1884" s="158"/>
      <c r="AT1884" s="153" t="s">
        <v>226</v>
      </c>
      <c r="AU1884" s="153" t="s">
        <v>79</v>
      </c>
      <c r="AV1884" s="12" t="s">
        <v>79</v>
      </c>
      <c r="AW1884" s="12" t="s">
        <v>31</v>
      </c>
      <c r="AX1884" s="12" t="s">
        <v>69</v>
      </c>
      <c r="AY1884" s="153" t="s">
        <v>212</v>
      </c>
    </row>
    <row r="1885" spans="2:65" s="13" customFormat="1" x14ac:dyDescent="0.2">
      <c r="B1885" s="159"/>
      <c r="D1885" s="150" t="s">
        <v>226</v>
      </c>
      <c r="E1885" s="160" t="s">
        <v>19</v>
      </c>
      <c r="F1885" s="161" t="s">
        <v>228</v>
      </c>
      <c r="H1885" s="162">
        <v>5250</v>
      </c>
      <c r="I1885" s="163"/>
      <c r="L1885" s="159"/>
      <c r="M1885" s="164"/>
      <c r="T1885" s="165"/>
      <c r="AT1885" s="160" t="s">
        <v>226</v>
      </c>
      <c r="AU1885" s="160" t="s">
        <v>79</v>
      </c>
      <c r="AV1885" s="13" t="s">
        <v>229</v>
      </c>
      <c r="AW1885" s="13" t="s">
        <v>31</v>
      </c>
      <c r="AX1885" s="13" t="s">
        <v>77</v>
      </c>
      <c r="AY1885" s="160" t="s">
        <v>212</v>
      </c>
    </row>
    <row r="1886" spans="2:65" s="1" customFormat="1" ht="21.75" customHeight="1" x14ac:dyDescent="0.2">
      <c r="B1886" s="34"/>
      <c r="C1886" s="133" t="s">
        <v>2373</v>
      </c>
      <c r="D1886" s="133" t="s">
        <v>215</v>
      </c>
      <c r="E1886" s="134" t="s">
        <v>2374</v>
      </c>
      <c r="F1886" s="135" t="s">
        <v>2375</v>
      </c>
      <c r="G1886" s="136" t="s">
        <v>2362</v>
      </c>
      <c r="H1886" s="137">
        <v>3500</v>
      </c>
      <c r="I1886" s="138"/>
      <c r="J1886" s="139">
        <f>ROUND(I1886*H1886,2)</f>
        <v>0</v>
      </c>
      <c r="K1886" s="135" t="s">
        <v>219</v>
      </c>
      <c r="L1886" s="34"/>
      <c r="M1886" s="140" t="s">
        <v>19</v>
      </c>
      <c r="N1886" s="141" t="s">
        <v>40</v>
      </c>
      <c r="P1886" s="142">
        <f>O1886*H1886</f>
        <v>0</v>
      </c>
      <c r="Q1886" s="142">
        <v>0</v>
      </c>
      <c r="R1886" s="142">
        <f>Q1886*H1886</f>
        <v>0</v>
      </c>
      <c r="S1886" s="142">
        <v>1E-3</v>
      </c>
      <c r="T1886" s="143">
        <f>S1886*H1886</f>
        <v>3.5</v>
      </c>
      <c r="AR1886" s="144" t="s">
        <v>316</v>
      </c>
      <c r="AT1886" s="144" t="s">
        <v>215</v>
      </c>
      <c r="AU1886" s="144" t="s">
        <v>79</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2376</v>
      </c>
    </row>
    <row r="1887" spans="2:65" s="1" customFormat="1" x14ac:dyDescent="0.2">
      <c r="B1887" s="34"/>
      <c r="D1887" s="146" t="s">
        <v>222</v>
      </c>
      <c r="F1887" s="147" t="s">
        <v>2377</v>
      </c>
      <c r="I1887" s="148"/>
      <c r="L1887" s="34"/>
      <c r="M1887" s="149"/>
      <c r="T1887" s="55"/>
      <c r="AT1887" s="19" t="s">
        <v>222</v>
      </c>
      <c r="AU1887" s="19" t="s">
        <v>79</v>
      </c>
    </row>
    <row r="1888" spans="2:65" s="1" customFormat="1" ht="39" x14ac:dyDescent="0.2">
      <c r="B1888" s="34"/>
      <c r="D1888" s="150" t="s">
        <v>224</v>
      </c>
      <c r="F1888" s="151" t="s">
        <v>2365</v>
      </c>
      <c r="I1888" s="148"/>
      <c r="L1888" s="34"/>
      <c r="M1888" s="149"/>
      <c r="T1888" s="55"/>
      <c r="AT1888" s="19" t="s">
        <v>224</v>
      </c>
      <c r="AU1888" s="19" t="s">
        <v>79</v>
      </c>
    </row>
    <row r="1889" spans="2:65" s="12" customFormat="1" x14ac:dyDescent="0.2">
      <c r="B1889" s="152"/>
      <c r="D1889" s="150" t="s">
        <v>226</v>
      </c>
      <c r="E1889" s="153" t="s">
        <v>19</v>
      </c>
      <c r="F1889" s="154" t="s">
        <v>2378</v>
      </c>
      <c r="H1889" s="155">
        <v>3500</v>
      </c>
      <c r="I1889" s="156"/>
      <c r="L1889" s="152"/>
      <c r="M1889" s="157"/>
      <c r="T1889" s="158"/>
      <c r="AT1889" s="153" t="s">
        <v>226</v>
      </c>
      <c r="AU1889" s="153" t="s">
        <v>79</v>
      </c>
      <c r="AV1889" s="12" t="s">
        <v>79</v>
      </c>
      <c r="AW1889" s="12" t="s">
        <v>31</v>
      </c>
      <c r="AX1889" s="12" t="s">
        <v>69</v>
      </c>
      <c r="AY1889" s="153" t="s">
        <v>212</v>
      </c>
    </row>
    <row r="1890" spans="2:65" s="13" customFormat="1" x14ac:dyDescent="0.2">
      <c r="B1890" s="159"/>
      <c r="D1890" s="150" t="s">
        <v>226</v>
      </c>
      <c r="E1890" s="160" t="s">
        <v>19</v>
      </c>
      <c r="F1890" s="161" t="s">
        <v>228</v>
      </c>
      <c r="H1890" s="162">
        <v>3500</v>
      </c>
      <c r="I1890" s="163"/>
      <c r="L1890" s="159"/>
      <c r="M1890" s="164"/>
      <c r="T1890" s="165"/>
      <c r="AT1890" s="160" t="s">
        <v>226</v>
      </c>
      <c r="AU1890" s="160" t="s">
        <v>79</v>
      </c>
      <c r="AV1890" s="13" t="s">
        <v>229</v>
      </c>
      <c r="AW1890" s="13" t="s">
        <v>31</v>
      </c>
      <c r="AX1890" s="13" t="s">
        <v>77</v>
      </c>
      <c r="AY1890" s="160" t="s">
        <v>212</v>
      </c>
    </row>
    <row r="1891" spans="2:65" s="1" customFormat="1" ht="21.75" customHeight="1" x14ac:dyDescent="0.2">
      <c r="B1891" s="34"/>
      <c r="C1891" s="133" t="s">
        <v>2379</v>
      </c>
      <c r="D1891" s="133" t="s">
        <v>215</v>
      </c>
      <c r="E1891" s="134" t="s">
        <v>2380</v>
      </c>
      <c r="F1891" s="135" t="s">
        <v>2381</v>
      </c>
      <c r="G1891" s="136" t="s">
        <v>2362</v>
      </c>
      <c r="H1891" s="137">
        <v>15000</v>
      </c>
      <c r="I1891" s="138"/>
      <c r="J1891" s="139">
        <f>ROUND(I1891*H1891,2)</f>
        <v>0</v>
      </c>
      <c r="K1891" s="135" t="s">
        <v>219</v>
      </c>
      <c r="L1891" s="34"/>
      <c r="M1891" s="140" t="s">
        <v>19</v>
      </c>
      <c r="N1891" s="141" t="s">
        <v>40</v>
      </c>
      <c r="P1891" s="142">
        <f>O1891*H1891</f>
        <v>0</v>
      </c>
      <c r="Q1891" s="142">
        <v>0</v>
      </c>
      <c r="R1891" s="142">
        <f>Q1891*H1891</f>
        <v>0</v>
      </c>
      <c r="S1891" s="142">
        <v>1E-3</v>
      </c>
      <c r="T1891" s="143">
        <f>S1891*H1891</f>
        <v>15</v>
      </c>
      <c r="AR1891" s="144" t="s">
        <v>316</v>
      </c>
      <c r="AT1891" s="144" t="s">
        <v>215</v>
      </c>
      <c r="AU1891" s="144" t="s">
        <v>79</v>
      </c>
      <c r="AY1891" s="19" t="s">
        <v>212</v>
      </c>
      <c r="BE1891" s="145">
        <f>IF(N1891="základní",J1891,0)</f>
        <v>0</v>
      </c>
      <c r="BF1891" s="145">
        <f>IF(N1891="snížená",J1891,0)</f>
        <v>0</v>
      </c>
      <c r="BG1891" s="145">
        <f>IF(N1891="zákl. přenesená",J1891,0)</f>
        <v>0</v>
      </c>
      <c r="BH1891" s="145">
        <f>IF(N1891="sníž. přenesená",J1891,0)</f>
        <v>0</v>
      </c>
      <c r="BI1891" s="145">
        <f>IF(N1891="nulová",J1891,0)</f>
        <v>0</v>
      </c>
      <c r="BJ1891" s="19" t="s">
        <v>77</v>
      </c>
      <c r="BK1891" s="145">
        <f>ROUND(I1891*H1891,2)</f>
        <v>0</v>
      </c>
      <c r="BL1891" s="19" t="s">
        <v>316</v>
      </c>
      <c r="BM1891" s="144" t="s">
        <v>2382</v>
      </c>
    </row>
    <row r="1892" spans="2:65" s="1" customFormat="1" x14ac:dyDescent="0.2">
      <c r="B1892" s="34"/>
      <c r="D1892" s="146" t="s">
        <v>222</v>
      </c>
      <c r="F1892" s="147" t="s">
        <v>2383</v>
      </c>
      <c r="I1892" s="148"/>
      <c r="L1892" s="34"/>
      <c r="M1892" s="149"/>
      <c r="T1892" s="55"/>
      <c r="AT1892" s="19" t="s">
        <v>222</v>
      </c>
      <c r="AU1892" s="19" t="s">
        <v>79</v>
      </c>
    </row>
    <row r="1893" spans="2:65" s="12" customFormat="1" x14ac:dyDescent="0.2">
      <c r="B1893" s="152"/>
      <c r="D1893" s="150" t="s">
        <v>226</v>
      </c>
      <c r="E1893" s="153" t="s">
        <v>19</v>
      </c>
      <c r="F1893" s="154" t="s">
        <v>2384</v>
      </c>
      <c r="H1893" s="155">
        <v>15000</v>
      </c>
      <c r="I1893" s="156"/>
      <c r="L1893" s="152"/>
      <c r="M1893" s="157"/>
      <c r="T1893" s="158"/>
      <c r="AT1893" s="153" t="s">
        <v>226</v>
      </c>
      <c r="AU1893" s="153" t="s">
        <v>79</v>
      </c>
      <c r="AV1893" s="12" t="s">
        <v>79</v>
      </c>
      <c r="AW1893" s="12" t="s">
        <v>31</v>
      </c>
      <c r="AX1893" s="12" t="s">
        <v>69</v>
      </c>
      <c r="AY1893" s="153" t="s">
        <v>212</v>
      </c>
    </row>
    <row r="1894" spans="2:65" s="13" customFormat="1" x14ac:dyDescent="0.2">
      <c r="B1894" s="159"/>
      <c r="D1894" s="150" t="s">
        <v>226</v>
      </c>
      <c r="E1894" s="160" t="s">
        <v>19</v>
      </c>
      <c r="F1894" s="161" t="s">
        <v>228</v>
      </c>
      <c r="H1894" s="162">
        <v>15000</v>
      </c>
      <c r="I1894" s="163"/>
      <c r="L1894" s="159"/>
      <c r="M1894" s="164"/>
      <c r="T1894" s="165"/>
      <c r="AT1894" s="160" t="s">
        <v>226</v>
      </c>
      <c r="AU1894" s="160" t="s">
        <v>79</v>
      </c>
      <c r="AV1894" s="13" t="s">
        <v>229</v>
      </c>
      <c r="AW1894" s="13" t="s">
        <v>31</v>
      </c>
      <c r="AX1894" s="13" t="s">
        <v>77</v>
      </c>
      <c r="AY1894" s="160" t="s">
        <v>212</v>
      </c>
    </row>
    <row r="1895" spans="2:65" s="11" customFormat="1" ht="22.9" customHeight="1" x14ac:dyDescent="0.2">
      <c r="B1895" s="121"/>
      <c r="D1895" s="122" t="s">
        <v>68</v>
      </c>
      <c r="E1895" s="131" t="s">
        <v>2385</v>
      </c>
      <c r="F1895" s="131" t="s">
        <v>2386</v>
      </c>
      <c r="I1895" s="124"/>
      <c r="J1895" s="132">
        <f>BK1895</f>
        <v>0</v>
      </c>
      <c r="L1895" s="121"/>
      <c r="M1895" s="126"/>
      <c r="P1895" s="127">
        <f>SUM(P1896:P1937)</f>
        <v>0</v>
      </c>
      <c r="R1895" s="127">
        <f>SUM(R1896:R1937)</f>
        <v>0</v>
      </c>
      <c r="T1895" s="128">
        <f>SUM(T1896:T1937)</f>
        <v>200.60821579999998</v>
      </c>
      <c r="AR1895" s="122" t="s">
        <v>79</v>
      </c>
      <c r="AT1895" s="129" t="s">
        <v>68</v>
      </c>
      <c r="AU1895" s="129" t="s">
        <v>77</v>
      </c>
      <c r="AY1895" s="122" t="s">
        <v>212</v>
      </c>
      <c r="BK1895" s="130">
        <f>SUM(BK1896:BK1937)</f>
        <v>0</v>
      </c>
    </row>
    <row r="1896" spans="2:65" s="1" customFormat="1" ht="16.5" customHeight="1" x14ac:dyDescent="0.2">
      <c r="B1896" s="34"/>
      <c r="C1896" s="133" t="s">
        <v>2387</v>
      </c>
      <c r="D1896" s="133" t="s">
        <v>215</v>
      </c>
      <c r="E1896" s="134" t="s">
        <v>2388</v>
      </c>
      <c r="F1896" s="135" t="s">
        <v>2389</v>
      </c>
      <c r="G1896" s="136" t="s">
        <v>536</v>
      </c>
      <c r="H1896" s="137">
        <v>2674.76</v>
      </c>
      <c r="I1896" s="138"/>
      <c r="J1896" s="139">
        <f>ROUND(I1896*H1896,2)</f>
        <v>0</v>
      </c>
      <c r="K1896" s="135" t="s">
        <v>219</v>
      </c>
      <c r="L1896" s="34"/>
      <c r="M1896" s="140" t="s">
        <v>19</v>
      </c>
      <c r="N1896" s="141" t="s">
        <v>40</v>
      </c>
      <c r="P1896" s="142">
        <f>O1896*H1896</f>
        <v>0</v>
      </c>
      <c r="Q1896" s="142">
        <v>0</v>
      </c>
      <c r="R1896" s="142">
        <f>Q1896*H1896</f>
        <v>0</v>
      </c>
      <c r="S1896" s="142">
        <v>3.2499999999999999E-3</v>
      </c>
      <c r="T1896" s="143">
        <f>S1896*H1896</f>
        <v>8.6929700000000008</v>
      </c>
      <c r="AR1896" s="144" t="s">
        <v>316</v>
      </c>
      <c r="AT1896" s="144" t="s">
        <v>215</v>
      </c>
      <c r="AU1896" s="144" t="s">
        <v>79</v>
      </c>
      <c r="AY1896" s="19" t="s">
        <v>212</v>
      </c>
      <c r="BE1896" s="145">
        <f>IF(N1896="základní",J1896,0)</f>
        <v>0</v>
      </c>
      <c r="BF1896" s="145">
        <f>IF(N1896="snížená",J1896,0)</f>
        <v>0</v>
      </c>
      <c r="BG1896" s="145">
        <f>IF(N1896="zákl. přenesená",J1896,0)</f>
        <v>0</v>
      </c>
      <c r="BH1896" s="145">
        <f>IF(N1896="sníž. přenesená",J1896,0)</f>
        <v>0</v>
      </c>
      <c r="BI1896" s="145">
        <f>IF(N1896="nulová",J1896,0)</f>
        <v>0</v>
      </c>
      <c r="BJ1896" s="19" t="s">
        <v>77</v>
      </c>
      <c r="BK1896" s="145">
        <f>ROUND(I1896*H1896,2)</f>
        <v>0</v>
      </c>
      <c r="BL1896" s="19" t="s">
        <v>316</v>
      </c>
      <c r="BM1896" s="144" t="s">
        <v>2390</v>
      </c>
    </row>
    <row r="1897" spans="2:65" s="1" customFormat="1" x14ac:dyDescent="0.2">
      <c r="B1897" s="34"/>
      <c r="D1897" s="146" t="s">
        <v>222</v>
      </c>
      <c r="F1897" s="147" t="s">
        <v>2391</v>
      </c>
      <c r="I1897" s="148"/>
      <c r="L1897" s="34"/>
      <c r="M1897" s="149"/>
      <c r="T1897" s="55"/>
      <c r="AT1897" s="19" t="s">
        <v>222</v>
      </c>
      <c r="AU1897" s="19" t="s">
        <v>79</v>
      </c>
    </row>
    <row r="1898" spans="2:65" s="14" customFormat="1" x14ac:dyDescent="0.2">
      <c r="B1898" s="170"/>
      <c r="D1898" s="150" t="s">
        <v>226</v>
      </c>
      <c r="E1898" s="171" t="s">
        <v>19</v>
      </c>
      <c r="F1898" s="172" t="s">
        <v>2392</v>
      </c>
      <c r="H1898" s="171" t="s">
        <v>19</v>
      </c>
      <c r="I1898" s="173"/>
      <c r="L1898" s="170"/>
      <c r="M1898" s="174"/>
      <c r="T1898" s="175"/>
      <c r="AT1898" s="171" t="s">
        <v>226</v>
      </c>
      <c r="AU1898" s="171" t="s">
        <v>79</v>
      </c>
      <c r="AV1898" s="14" t="s">
        <v>77</v>
      </c>
      <c r="AW1898" s="14" t="s">
        <v>31</v>
      </c>
      <c r="AX1898" s="14" t="s">
        <v>69</v>
      </c>
      <c r="AY1898" s="171" t="s">
        <v>212</v>
      </c>
    </row>
    <row r="1899" spans="2:65" s="14" customFormat="1" x14ac:dyDescent="0.2">
      <c r="B1899" s="170"/>
      <c r="D1899" s="150" t="s">
        <v>226</v>
      </c>
      <c r="E1899" s="171" t="s">
        <v>19</v>
      </c>
      <c r="F1899" s="172" t="s">
        <v>2393</v>
      </c>
      <c r="H1899" s="171" t="s">
        <v>19</v>
      </c>
      <c r="I1899" s="173"/>
      <c r="L1899" s="170"/>
      <c r="M1899" s="174"/>
      <c r="T1899" s="175"/>
      <c r="AT1899" s="171" t="s">
        <v>226</v>
      </c>
      <c r="AU1899" s="171" t="s">
        <v>79</v>
      </c>
      <c r="AV1899" s="14" t="s">
        <v>77</v>
      </c>
      <c r="AW1899" s="14" t="s">
        <v>31</v>
      </c>
      <c r="AX1899" s="14" t="s">
        <v>69</v>
      </c>
      <c r="AY1899" s="171" t="s">
        <v>212</v>
      </c>
    </row>
    <row r="1900" spans="2:65" s="12" customFormat="1" x14ac:dyDescent="0.2">
      <c r="B1900" s="152"/>
      <c r="D1900" s="150" t="s">
        <v>226</v>
      </c>
      <c r="E1900" s="153" t="s">
        <v>19</v>
      </c>
      <c r="F1900" s="154" t="s">
        <v>2394</v>
      </c>
      <c r="H1900" s="155">
        <v>280.39999999999998</v>
      </c>
      <c r="I1900" s="156"/>
      <c r="L1900" s="152"/>
      <c r="M1900" s="157"/>
      <c r="T1900" s="158"/>
      <c r="AT1900" s="153" t="s">
        <v>226</v>
      </c>
      <c r="AU1900" s="153" t="s">
        <v>79</v>
      </c>
      <c r="AV1900" s="12" t="s">
        <v>79</v>
      </c>
      <c r="AW1900" s="12" t="s">
        <v>31</v>
      </c>
      <c r="AX1900" s="12" t="s">
        <v>69</v>
      </c>
      <c r="AY1900" s="153" t="s">
        <v>212</v>
      </c>
    </row>
    <row r="1901" spans="2:65" s="12" customFormat="1" x14ac:dyDescent="0.2">
      <c r="B1901" s="152"/>
      <c r="D1901" s="150" t="s">
        <v>226</v>
      </c>
      <c r="E1901" s="153" t="s">
        <v>19</v>
      </c>
      <c r="F1901" s="154" t="s">
        <v>2395</v>
      </c>
      <c r="H1901" s="155">
        <v>115.6</v>
      </c>
      <c r="I1901" s="156"/>
      <c r="L1901" s="152"/>
      <c r="M1901" s="157"/>
      <c r="T1901" s="158"/>
      <c r="AT1901" s="153" t="s">
        <v>226</v>
      </c>
      <c r="AU1901" s="153" t="s">
        <v>79</v>
      </c>
      <c r="AV1901" s="12" t="s">
        <v>79</v>
      </c>
      <c r="AW1901" s="12" t="s">
        <v>31</v>
      </c>
      <c r="AX1901" s="12" t="s">
        <v>69</v>
      </c>
      <c r="AY1901" s="153" t="s">
        <v>212</v>
      </c>
    </row>
    <row r="1902" spans="2:65" s="12" customFormat="1" x14ac:dyDescent="0.2">
      <c r="B1902" s="152"/>
      <c r="D1902" s="150" t="s">
        <v>226</v>
      </c>
      <c r="E1902" s="153" t="s">
        <v>19</v>
      </c>
      <c r="F1902" s="154" t="s">
        <v>2396</v>
      </c>
      <c r="H1902" s="155">
        <v>85.4</v>
      </c>
      <c r="I1902" s="156"/>
      <c r="L1902" s="152"/>
      <c r="M1902" s="157"/>
      <c r="T1902" s="158"/>
      <c r="AT1902" s="153" t="s">
        <v>226</v>
      </c>
      <c r="AU1902" s="153" t="s">
        <v>79</v>
      </c>
      <c r="AV1902" s="12" t="s">
        <v>79</v>
      </c>
      <c r="AW1902" s="12" t="s">
        <v>31</v>
      </c>
      <c r="AX1902" s="12" t="s">
        <v>69</v>
      </c>
      <c r="AY1902" s="153" t="s">
        <v>212</v>
      </c>
    </row>
    <row r="1903" spans="2:65" s="12" customFormat="1" ht="33.75" x14ac:dyDescent="0.2">
      <c r="B1903" s="152"/>
      <c r="D1903" s="150" t="s">
        <v>226</v>
      </c>
      <c r="E1903" s="153" t="s">
        <v>19</v>
      </c>
      <c r="F1903" s="154" t="s">
        <v>2397</v>
      </c>
      <c r="H1903" s="155">
        <v>456.8</v>
      </c>
      <c r="I1903" s="156"/>
      <c r="L1903" s="152"/>
      <c r="M1903" s="157"/>
      <c r="T1903" s="158"/>
      <c r="AT1903" s="153" t="s">
        <v>226</v>
      </c>
      <c r="AU1903" s="153" t="s">
        <v>79</v>
      </c>
      <c r="AV1903" s="12" t="s">
        <v>79</v>
      </c>
      <c r="AW1903" s="12" t="s">
        <v>31</v>
      </c>
      <c r="AX1903" s="12" t="s">
        <v>69</v>
      </c>
      <c r="AY1903" s="153" t="s">
        <v>212</v>
      </c>
    </row>
    <row r="1904" spans="2:65" s="12" customFormat="1" x14ac:dyDescent="0.2">
      <c r="B1904" s="152"/>
      <c r="D1904" s="150" t="s">
        <v>226</v>
      </c>
      <c r="E1904" s="153" t="s">
        <v>19</v>
      </c>
      <c r="F1904" s="154" t="s">
        <v>2398</v>
      </c>
      <c r="H1904" s="155">
        <v>383.2</v>
      </c>
      <c r="I1904" s="156"/>
      <c r="L1904" s="152"/>
      <c r="M1904" s="157"/>
      <c r="T1904" s="158"/>
      <c r="AT1904" s="153" t="s">
        <v>226</v>
      </c>
      <c r="AU1904" s="153" t="s">
        <v>79</v>
      </c>
      <c r="AV1904" s="12" t="s">
        <v>79</v>
      </c>
      <c r="AW1904" s="12" t="s">
        <v>31</v>
      </c>
      <c r="AX1904" s="12" t="s">
        <v>69</v>
      </c>
      <c r="AY1904" s="153" t="s">
        <v>212</v>
      </c>
    </row>
    <row r="1905" spans="2:65" s="12" customFormat="1" x14ac:dyDescent="0.2">
      <c r="B1905" s="152"/>
      <c r="D1905" s="150" t="s">
        <v>226</v>
      </c>
      <c r="E1905" s="153" t="s">
        <v>19</v>
      </c>
      <c r="F1905" s="154" t="s">
        <v>2399</v>
      </c>
      <c r="H1905" s="155">
        <v>450.7</v>
      </c>
      <c r="I1905" s="156"/>
      <c r="L1905" s="152"/>
      <c r="M1905" s="157"/>
      <c r="T1905" s="158"/>
      <c r="AT1905" s="153" t="s">
        <v>226</v>
      </c>
      <c r="AU1905" s="153" t="s">
        <v>79</v>
      </c>
      <c r="AV1905" s="12" t="s">
        <v>79</v>
      </c>
      <c r="AW1905" s="12" t="s">
        <v>31</v>
      </c>
      <c r="AX1905" s="12" t="s">
        <v>69</v>
      </c>
      <c r="AY1905" s="153" t="s">
        <v>212</v>
      </c>
    </row>
    <row r="1906" spans="2:65" s="12" customFormat="1" x14ac:dyDescent="0.2">
      <c r="B1906" s="152"/>
      <c r="D1906" s="150" t="s">
        <v>226</v>
      </c>
      <c r="E1906" s="153" t="s">
        <v>19</v>
      </c>
      <c r="F1906" s="154" t="s">
        <v>2400</v>
      </c>
      <c r="H1906" s="155">
        <v>300</v>
      </c>
      <c r="I1906" s="156"/>
      <c r="L1906" s="152"/>
      <c r="M1906" s="157"/>
      <c r="T1906" s="158"/>
      <c r="AT1906" s="153" t="s">
        <v>226</v>
      </c>
      <c r="AU1906" s="153" t="s">
        <v>79</v>
      </c>
      <c r="AV1906" s="12" t="s">
        <v>79</v>
      </c>
      <c r="AW1906" s="12" t="s">
        <v>31</v>
      </c>
      <c r="AX1906" s="12" t="s">
        <v>69</v>
      </c>
      <c r="AY1906" s="153" t="s">
        <v>212</v>
      </c>
    </row>
    <row r="1907" spans="2:65" s="15" customFormat="1" x14ac:dyDescent="0.2">
      <c r="B1907" s="176"/>
      <c r="D1907" s="150" t="s">
        <v>226</v>
      </c>
      <c r="E1907" s="177" t="s">
        <v>19</v>
      </c>
      <c r="F1907" s="178" t="s">
        <v>455</v>
      </c>
      <c r="H1907" s="179">
        <v>2072.1</v>
      </c>
      <c r="I1907" s="180"/>
      <c r="L1907" s="176"/>
      <c r="M1907" s="181"/>
      <c r="T1907" s="182"/>
      <c r="AT1907" s="177" t="s">
        <v>226</v>
      </c>
      <c r="AU1907" s="177" t="s">
        <v>79</v>
      </c>
      <c r="AV1907" s="15" t="s">
        <v>236</v>
      </c>
      <c r="AW1907" s="15" t="s">
        <v>31</v>
      </c>
      <c r="AX1907" s="15" t="s">
        <v>69</v>
      </c>
      <c r="AY1907" s="177" t="s">
        <v>212</v>
      </c>
    </row>
    <row r="1908" spans="2:65" s="14" customFormat="1" x14ac:dyDescent="0.2">
      <c r="B1908" s="170"/>
      <c r="D1908" s="150" t="s">
        <v>226</v>
      </c>
      <c r="E1908" s="171" t="s">
        <v>19</v>
      </c>
      <c r="F1908" s="172" t="s">
        <v>2401</v>
      </c>
      <c r="H1908" s="171" t="s">
        <v>19</v>
      </c>
      <c r="I1908" s="173"/>
      <c r="L1908" s="170"/>
      <c r="M1908" s="174"/>
      <c r="T1908" s="175"/>
      <c r="AT1908" s="171" t="s">
        <v>226</v>
      </c>
      <c r="AU1908" s="171" t="s">
        <v>79</v>
      </c>
      <c r="AV1908" s="14" t="s">
        <v>77</v>
      </c>
      <c r="AW1908" s="14" t="s">
        <v>31</v>
      </c>
      <c r="AX1908" s="14" t="s">
        <v>69</v>
      </c>
      <c r="AY1908" s="171" t="s">
        <v>212</v>
      </c>
    </row>
    <row r="1909" spans="2:65" s="12" customFormat="1" x14ac:dyDescent="0.2">
      <c r="B1909" s="152"/>
      <c r="D1909" s="150" t="s">
        <v>226</v>
      </c>
      <c r="E1909" s="153" t="s">
        <v>19</v>
      </c>
      <c r="F1909" s="154" t="s">
        <v>2402</v>
      </c>
      <c r="H1909" s="155">
        <v>141.1</v>
      </c>
      <c r="I1909" s="156"/>
      <c r="L1909" s="152"/>
      <c r="M1909" s="157"/>
      <c r="T1909" s="158"/>
      <c r="AT1909" s="153" t="s">
        <v>226</v>
      </c>
      <c r="AU1909" s="153" t="s">
        <v>79</v>
      </c>
      <c r="AV1909" s="12" t="s">
        <v>79</v>
      </c>
      <c r="AW1909" s="12" t="s">
        <v>31</v>
      </c>
      <c r="AX1909" s="12" t="s">
        <v>69</v>
      </c>
      <c r="AY1909" s="153" t="s">
        <v>212</v>
      </c>
    </row>
    <row r="1910" spans="2:65" s="12" customFormat="1" x14ac:dyDescent="0.2">
      <c r="B1910" s="152"/>
      <c r="D1910" s="150" t="s">
        <v>226</v>
      </c>
      <c r="E1910" s="153" t="s">
        <v>19</v>
      </c>
      <c r="F1910" s="154" t="s">
        <v>2403</v>
      </c>
      <c r="H1910" s="155">
        <v>32</v>
      </c>
      <c r="I1910" s="156"/>
      <c r="L1910" s="152"/>
      <c r="M1910" s="157"/>
      <c r="T1910" s="158"/>
      <c r="AT1910" s="153" t="s">
        <v>226</v>
      </c>
      <c r="AU1910" s="153" t="s">
        <v>79</v>
      </c>
      <c r="AV1910" s="12" t="s">
        <v>79</v>
      </c>
      <c r="AW1910" s="12" t="s">
        <v>31</v>
      </c>
      <c r="AX1910" s="12" t="s">
        <v>69</v>
      </c>
      <c r="AY1910" s="153" t="s">
        <v>212</v>
      </c>
    </row>
    <row r="1911" spans="2:65" s="15" customFormat="1" x14ac:dyDescent="0.2">
      <c r="B1911" s="176"/>
      <c r="D1911" s="150" t="s">
        <v>226</v>
      </c>
      <c r="E1911" s="177" t="s">
        <v>19</v>
      </c>
      <c r="F1911" s="178" t="s">
        <v>455</v>
      </c>
      <c r="H1911" s="179">
        <v>173.1</v>
      </c>
      <c r="I1911" s="180"/>
      <c r="L1911" s="176"/>
      <c r="M1911" s="181"/>
      <c r="T1911" s="182"/>
      <c r="AT1911" s="177" t="s">
        <v>226</v>
      </c>
      <c r="AU1911" s="177" t="s">
        <v>79</v>
      </c>
      <c r="AV1911" s="15" t="s">
        <v>236</v>
      </c>
      <c r="AW1911" s="15" t="s">
        <v>31</v>
      </c>
      <c r="AX1911" s="15" t="s">
        <v>69</v>
      </c>
      <c r="AY1911" s="177" t="s">
        <v>212</v>
      </c>
    </row>
    <row r="1912" spans="2:65" s="14" customFormat="1" x14ac:dyDescent="0.2">
      <c r="B1912" s="170"/>
      <c r="D1912" s="150" t="s">
        <v>226</v>
      </c>
      <c r="E1912" s="171" t="s">
        <v>19</v>
      </c>
      <c r="F1912" s="172" t="s">
        <v>2404</v>
      </c>
      <c r="H1912" s="171" t="s">
        <v>19</v>
      </c>
      <c r="I1912" s="173"/>
      <c r="L1912" s="170"/>
      <c r="M1912" s="174"/>
      <c r="T1912" s="175"/>
      <c r="AT1912" s="171" t="s">
        <v>226</v>
      </c>
      <c r="AU1912" s="171" t="s">
        <v>79</v>
      </c>
      <c r="AV1912" s="14" t="s">
        <v>77</v>
      </c>
      <c r="AW1912" s="14" t="s">
        <v>31</v>
      </c>
      <c r="AX1912" s="14" t="s">
        <v>69</v>
      </c>
      <c r="AY1912" s="171" t="s">
        <v>212</v>
      </c>
    </row>
    <row r="1913" spans="2:65" s="12" customFormat="1" x14ac:dyDescent="0.2">
      <c r="B1913" s="152"/>
      <c r="D1913" s="150" t="s">
        <v>226</v>
      </c>
      <c r="E1913" s="153" t="s">
        <v>19</v>
      </c>
      <c r="F1913" s="154" t="s">
        <v>2405</v>
      </c>
      <c r="H1913" s="155">
        <v>38.799999999999997</v>
      </c>
      <c r="I1913" s="156"/>
      <c r="L1913" s="152"/>
      <c r="M1913" s="157"/>
      <c r="T1913" s="158"/>
      <c r="AT1913" s="153" t="s">
        <v>226</v>
      </c>
      <c r="AU1913" s="153" t="s">
        <v>79</v>
      </c>
      <c r="AV1913" s="12" t="s">
        <v>79</v>
      </c>
      <c r="AW1913" s="12" t="s">
        <v>31</v>
      </c>
      <c r="AX1913" s="12" t="s">
        <v>69</v>
      </c>
      <c r="AY1913" s="153" t="s">
        <v>212</v>
      </c>
    </row>
    <row r="1914" spans="2:65" s="12" customFormat="1" x14ac:dyDescent="0.2">
      <c r="B1914" s="152"/>
      <c r="D1914" s="150" t="s">
        <v>226</v>
      </c>
      <c r="E1914" s="153" t="s">
        <v>19</v>
      </c>
      <c r="F1914" s="154" t="s">
        <v>2406</v>
      </c>
      <c r="H1914" s="155">
        <v>94.5</v>
      </c>
      <c r="I1914" s="156"/>
      <c r="L1914" s="152"/>
      <c r="M1914" s="157"/>
      <c r="T1914" s="158"/>
      <c r="AT1914" s="153" t="s">
        <v>226</v>
      </c>
      <c r="AU1914" s="153" t="s">
        <v>79</v>
      </c>
      <c r="AV1914" s="12" t="s">
        <v>79</v>
      </c>
      <c r="AW1914" s="12" t="s">
        <v>31</v>
      </c>
      <c r="AX1914" s="12" t="s">
        <v>69</v>
      </c>
      <c r="AY1914" s="153" t="s">
        <v>212</v>
      </c>
    </row>
    <row r="1915" spans="2:65" s="15" customFormat="1" x14ac:dyDescent="0.2">
      <c r="B1915" s="176"/>
      <c r="D1915" s="150" t="s">
        <v>226</v>
      </c>
      <c r="E1915" s="177" t="s">
        <v>19</v>
      </c>
      <c r="F1915" s="178" t="s">
        <v>455</v>
      </c>
      <c r="H1915" s="179">
        <v>133.30000000000001</v>
      </c>
      <c r="I1915" s="180"/>
      <c r="L1915" s="176"/>
      <c r="M1915" s="181"/>
      <c r="T1915" s="182"/>
      <c r="AT1915" s="177" t="s">
        <v>226</v>
      </c>
      <c r="AU1915" s="177" t="s">
        <v>79</v>
      </c>
      <c r="AV1915" s="15" t="s">
        <v>236</v>
      </c>
      <c r="AW1915" s="15" t="s">
        <v>31</v>
      </c>
      <c r="AX1915" s="15" t="s">
        <v>69</v>
      </c>
      <c r="AY1915" s="177" t="s">
        <v>212</v>
      </c>
    </row>
    <row r="1916" spans="2:65" s="14" customFormat="1" x14ac:dyDescent="0.2">
      <c r="B1916" s="170"/>
      <c r="D1916" s="150" t="s">
        <v>226</v>
      </c>
      <c r="E1916" s="171" t="s">
        <v>19</v>
      </c>
      <c r="F1916" s="172" t="s">
        <v>2407</v>
      </c>
      <c r="H1916" s="171" t="s">
        <v>19</v>
      </c>
      <c r="I1916" s="173"/>
      <c r="L1916" s="170"/>
      <c r="M1916" s="174"/>
      <c r="T1916" s="175"/>
      <c r="AT1916" s="171" t="s">
        <v>226</v>
      </c>
      <c r="AU1916" s="171" t="s">
        <v>79</v>
      </c>
      <c r="AV1916" s="14" t="s">
        <v>77</v>
      </c>
      <c r="AW1916" s="14" t="s">
        <v>31</v>
      </c>
      <c r="AX1916" s="14" t="s">
        <v>69</v>
      </c>
      <c r="AY1916" s="171" t="s">
        <v>212</v>
      </c>
    </row>
    <row r="1917" spans="2:65" s="12" customFormat="1" x14ac:dyDescent="0.2">
      <c r="B1917" s="152"/>
      <c r="D1917" s="150" t="s">
        <v>226</v>
      </c>
      <c r="E1917" s="153" t="s">
        <v>19</v>
      </c>
      <c r="F1917" s="154" t="s">
        <v>2408</v>
      </c>
      <c r="H1917" s="155">
        <v>296.26</v>
      </c>
      <c r="I1917" s="156"/>
      <c r="L1917" s="152"/>
      <c r="M1917" s="157"/>
      <c r="T1917" s="158"/>
      <c r="AT1917" s="153" t="s">
        <v>226</v>
      </c>
      <c r="AU1917" s="153" t="s">
        <v>79</v>
      </c>
      <c r="AV1917" s="12" t="s">
        <v>79</v>
      </c>
      <c r="AW1917" s="12" t="s">
        <v>31</v>
      </c>
      <c r="AX1917" s="12" t="s">
        <v>69</v>
      </c>
      <c r="AY1917" s="153" t="s">
        <v>212</v>
      </c>
    </row>
    <row r="1918" spans="2:65" s="15" customFormat="1" x14ac:dyDescent="0.2">
      <c r="B1918" s="176"/>
      <c r="D1918" s="150" t="s">
        <v>226</v>
      </c>
      <c r="E1918" s="177" t="s">
        <v>19</v>
      </c>
      <c r="F1918" s="178" t="s">
        <v>455</v>
      </c>
      <c r="H1918" s="179">
        <v>296.26</v>
      </c>
      <c r="I1918" s="180"/>
      <c r="L1918" s="176"/>
      <c r="M1918" s="181"/>
      <c r="T1918" s="182"/>
      <c r="AT1918" s="177" t="s">
        <v>226</v>
      </c>
      <c r="AU1918" s="177" t="s">
        <v>79</v>
      </c>
      <c r="AV1918" s="15" t="s">
        <v>236</v>
      </c>
      <c r="AW1918" s="15" t="s">
        <v>31</v>
      </c>
      <c r="AX1918" s="15" t="s">
        <v>69</v>
      </c>
      <c r="AY1918" s="177" t="s">
        <v>212</v>
      </c>
    </row>
    <row r="1919" spans="2:65" s="13" customFormat="1" x14ac:dyDescent="0.2">
      <c r="B1919" s="159"/>
      <c r="D1919" s="150" t="s">
        <v>226</v>
      </c>
      <c r="E1919" s="160" t="s">
        <v>19</v>
      </c>
      <c r="F1919" s="161" t="s">
        <v>228</v>
      </c>
      <c r="H1919" s="162">
        <v>2674.76</v>
      </c>
      <c r="I1919" s="163"/>
      <c r="L1919" s="159"/>
      <c r="M1919" s="164"/>
      <c r="T1919" s="165"/>
      <c r="AT1919" s="160" t="s">
        <v>226</v>
      </c>
      <c r="AU1919" s="160" t="s">
        <v>79</v>
      </c>
      <c r="AV1919" s="13" t="s">
        <v>229</v>
      </c>
      <c r="AW1919" s="13" t="s">
        <v>31</v>
      </c>
      <c r="AX1919" s="13" t="s">
        <v>77</v>
      </c>
      <c r="AY1919" s="160" t="s">
        <v>212</v>
      </c>
    </row>
    <row r="1920" spans="2:65" s="1" customFormat="1" ht="16.5" customHeight="1" x14ac:dyDescent="0.2">
      <c r="B1920" s="34"/>
      <c r="C1920" s="133" t="s">
        <v>2409</v>
      </c>
      <c r="D1920" s="133" t="s">
        <v>215</v>
      </c>
      <c r="E1920" s="134" t="s">
        <v>2410</v>
      </c>
      <c r="F1920" s="135" t="s">
        <v>2411</v>
      </c>
      <c r="G1920" s="136" t="s">
        <v>495</v>
      </c>
      <c r="H1920" s="137">
        <v>177.23</v>
      </c>
      <c r="I1920" s="138"/>
      <c r="J1920" s="139">
        <f>ROUND(I1920*H1920,2)</f>
        <v>0</v>
      </c>
      <c r="K1920" s="135" t="s">
        <v>219</v>
      </c>
      <c r="L1920" s="34"/>
      <c r="M1920" s="140" t="s">
        <v>19</v>
      </c>
      <c r="N1920" s="141" t="s">
        <v>40</v>
      </c>
      <c r="P1920" s="142">
        <f>O1920*H1920</f>
        <v>0</v>
      </c>
      <c r="Q1920" s="142">
        <v>0</v>
      </c>
      <c r="R1920" s="142">
        <f>Q1920*H1920</f>
        <v>0</v>
      </c>
      <c r="S1920" s="142">
        <v>0.13950000000000001</v>
      </c>
      <c r="T1920" s="143">
        <f>S1920*H1920</f>
        <v>24.723585</v>
      </c>
      <c r="AR1920" s="144" t="s">
        <v>316</v>
      </c>
      <c r="AT1920" s="144" t="s">
        <v>215</v>
      </c>
      <c r="AU1920" s="144" t="s">
        <v>79</v>
      </c>
      <c r="AY1920" s="19" t="s">
        <v>212</v>
      </c>
      <c r="BE1920" s="145">
        <f>IF(N1920="základní",J1920,0)</f>
        <v>0</v>
      </c>
      <c r="BF1920" s="145">
        <f>IF(N1920="snížená",J1920,0)</f>
        <v>0</v>
      </c>
      <c r="BG1920" s="145">
        <f>IF(N1920="zákl. přenesená",J1920,0)</f>
        <v>0</v>
      </c>
      <c r="BH1920" s="145">
        <f>IF(N1920="sníž. přenesená",J1920,0)</f>
        <v>0</v>
      </c>
      <c r="BI1920" s="145">
        <f>IF(N1920="nulová",J1920,0)</f>
        <v>0</v>
      </c>
      <c r="BJ1920" s="19" t="s">
        <v>77</v>
      </c>
      <c r="BK1920" s="145">
        <f>ROUND(I1920*H1920,2)</f>
        <v>0</v>
      </c>
      <c r="BL1920" s="19" t="s">
        <v>316</v>
      </c>
      <c r="BM1920" s="144" t="s">
        <v>2412</v>
      </c>
    </row>
    <row r="1921" spans="2:65" s="1" customFormat="1" x14ac:dyDescent="0.2">
      <c r="B1921" s="34"/>
      <c r="D1921" s="146" t="s">
        <v>222</v>
      </c>
      <c r="F1921" s="147" t="s">
        <v>2413</v>
      </c>
      <c r="I1921" s="148"/>
      <c r="L1921" s="34"/>
      <c r="M1921" s="149"/>
      <c r="T1921" s="55"/>
      <c r="AT1921" s="19" t="s">
        <v>222</v>
      </c>
      <c r="AU1921" s="19" t="s">
        <v>79</v>
      </c>
    </row>
    <row r="1922" spans="2:65" s="14" customFormat="1" x14ac:dyDescent="0.2">
      <c r="B1922" s="170"/>
      <c r="D1922" s="150" t="s">
        <v>226</v>
      </c>
      <c r="E1922" s="171" t="s">
        <v>19</v>
      </c>
      <c r="F1922" s="172" t="s">
        <v>2414</v>
      </c>
      <c r="H1922" s="171" t="s">
        <v>19</v>
      </c>
      <c r="I1922" s="173"/>
      <c r="L1922" s="170"/>
      <c r="M1922" s="174"/>
      <c r="T1922" s="175"/>
      <c r="AT1922" s="171" t="s">
        <v>226</v>
      </c>
      <c r="AU1922" s="171" t="s">
        <v>79</v>
      </c>
      <c r="AV1922" s="14" t="s">
        <v>77</v>
      </c>
      <c r="AW1922" s="14" t="s">
        <v>31</v>
      </c>
      <c r="AX1922" s="14" t="s">
        <v>69</v>
      </c>
      <c r="AY1922" s="171" t="s">
        <v>212</v>
      </c>
    </row>
    <row r="1923" spans="2:65" s="12" customFormat="1" x14ac:dyDescent="0.2">
      <c r="B1923" s="152"/>
      <c r="D1923" s="150" t="s">
        <v>226</v>
      </c>
      <c r="E1923" s="153" t="s">
        <v>19</v>
      </c>
      <c r="F1923" s="154" t="s">
        <v>2415</v>
      </c>
      <c r="H1923" s="155">
        <v>144.72999999999999</v>
      </c>
      <c r="I1923" s="156"/>
      <c r="L1923" s="152"/>
      <c r="M1923" s="157"/>
      <c r="T1923" s="158"/>
      <c r="AT1923" s="153" t="s">
        <v>226</v>
      </c>
      <c r="AU1923" s="153" t="s">
        <v>79</v>
      </c>
      <c r="AV1923" s="12" t="s">
        <v>79</v>
      </c>
      <c r="AW1923" s="12" t="s">
        <v>31</v>
      </c>
      <c r="AX1923" s="12" t="s">
        <v>69</v>
      </c>
      <c r="AY1923" s="153" t="s">
        <v>212</v>
      </c>
    </row>
    <row r="1924" spans="2:65" s="12" customFormat="1" x14ac:dyDescent="0.2">
      <c r="B1924" s="152"/>
      <c r="D1924" s="150" t="s">
        <v>226</v>
      </c>
      <c r="E1924" s="153" t="s">
        <v>19</v>
      </c>
      <c r="F1924" s="154" t="s">
        <v>2416</v>
      </c>
      <c r="H1924" s="155">
        <v>32.5</v>
      </c>
      <c r="I1924" s="156"/>
      <c r="L1924" s="152"/>
      <c r="M1924" s="157"/>
      <c r="T1924" s="158"/>
      <c r="AT1924" s="153" t="s">
        <v>226</v>
      </c>
      <c r="AU1924" s="153" t="s">
        <v>79</v>
      </c>
      <c r="AV1924" s="12" t="s">
        <v>79</v>
      </c>
      <c r="AW1924" s="12" t="s">
        <v>31</v>
      </c>
      <c r="AX1924" s="12" t="s">
        <v>69</v>
      </c>
      <c r="AY1924" s="153" t="s">
        <v>212</v>
      </c>
    </row>
    <row r="1925" spans="2:65" s="13" customFormat="1" x14ac:dyDescent="0.2">
      <c r="B1925" s="159"/>
      <c r="D1925" s="150" t="s">
        <v>226</v>
      </c>
      <c r="E1925" s="160" t="s">
        <v>19</v>
      </c>
      <c r="F1925" s="161" t="s">
        <v>228</v>
      </c>
      <c r="H1925" s="162">
        <v>177.23</v>
      </c>
      <c r="I1925" s="163"/>
      <c r="L1925" s="159"/>
      <c r="M1925" s="164"/>
      <c r="T1925" s="165"/>
      <c r="AT1925" s="160" t="s">
        <v>226</v>
      </c>
      <c r="AU1925" s="160" t="s">
        <v>79</v>
      </c>
      <c r="AV1925" s="13" t="s">
        <v>229</v>
      </c>
      <c r="AW1925" s="13" t="s">
        <v>31</v>
      </c>
      <c r="AX1925" s="13" t="s">
        <v>77</v>
      </c>
      <c r="AY1925" s="160" t="s">
        <v>212</v>
      </c>
    </row>
    <row r="1926" spans="2:65" s="1" customFormat="1" ht="16.5" customHeight="1" x14ac:dyDescent="0.2">
      <c r="B1926" s="34"/>
      <c r="C1926" s="133" t="s">
        <v>2417</v>
      </c>
      <c r="D1926" s="133" t="s">
        <v>215</v>
      </c>
      <c r="E1926" s="134" t="s">
        <v>2418</v>
      </c>
      <c r="F1926" s="135" t="s">
        <v>2419</v>
      </c>
      <c r="G1926" s="136" t="s">
        <v>495</v>
      </c>
      <c r="H1926" s="137">
        <v>2010.24</v>
      </c>
      <c r="I1926" s="138"/>
      <c r="J1926" s="139">
        <f>ROUND(I1926*H1926,2)</f>
        <v>0</v>
      </c>
      <c r="K1926" s="135" t="s">
        <v>219</v>
      </c>
      <c r="L1926" s="34"/>
      <c r="M1926" s="140" t="s">
        <v>19</v>
      </c>
      <c r="N1926" s="141" t="s">
        <v>40</v>
      </c>
      <c r="P1926" s="142">
        <f>O1926*H1926</f>
        <v>0</v>
      </c>
      <c r="Q1926" s="142">
        <v>0</v>
      </c>
      <c r="R1926" s="142">
        <f>Q1926*H1926</f>
        <v>0</v>
      </c>
      <c r="S1926" s="142">
        <v>8.3169999999999994E-2</v>
      </c>
      <c r="T1926" s="143">
        <f>S1926*H1926</f>
        <v>167.19166079999999</v>
      </c>
      <c r="AR1926" s="144" t="s">
        <v>316</v>
      </c>
      <c r="AT1926" s="144" t="s">
        <v>215</v>
      </c>
      <c r="AU1926" s="144" t="s">
        <v>79</v>
      </c>
      <c r="AY1926" s="19" t="s">
        <v>212</v>
      </c>
      <c r="BE1926" s="145">
        <f>IF(N1926="základní",J1926,0)</f>
        <v>0</v>
      </c>
      <c r="BF1926" s="145">
        <f>IF(N1926="snížená",J1926,0)</f>
        <v>0</v>
      </c>
      <c r="BG1926" s="145">
        <f>IF(N1926="zákl. přenesená",J1926,0)</f>
        <v>0</v>
      </c>
      <c r="BH1926" s="145">
        <f>IF(N1926="sníž. přenesená",J1926,0)</f>
        <v>0</v>
      </c>
      <c r="BI1926" s="145">
        <f>IF(N1926="nulová",J1926,0)</f>
        <v>0</v>
      </c>
      <c r="BJ1926" s="19" t="s">
        <v>77</v>
      </c>
      <c r="BK1926" s="145">
        <f>ROUND(I1926*H1926,2)</f>
        <v>0</v>
      </c>
      <c r="BL1926" s="19" t="s">
        <v>316</v>
      </c>
      <c r="BM1926" s="144" t="s">
        <v>2420</v>
      </c>
    </row>
    <row r="1927" spans="2:65" s="1" customFormat="1" x14ac:dyDescent="0.2">
      <c r="B1927" s="34"/>
      <c r="D1927" s="146" t="s">
        <v>222</v>
      </c>
      <c r="F1927" s="147" t="s">
        <v>2421</v>
      </c>
      <c r="I1927" s="148"/>
      <c r="L1927" s="34"/>
      <c r="M1927" s="149"/>
      <c r="T1927" s="55"/>
      <c r="AT1927" s="19" t="s">
        <v>222</v>
      </c>
      <c r="AU1927" s="19" t="s">
        <v>79</v>
      </c>
    </row>
    <row r="1928" spans="2:65" s="1" customFormat="1" ht="19.5" x14ac:dyDescent="0.2">
      <c r="B1928" s="34"/>
      <c r="D1928" s="150" t="s">
        <v>224</v>
      </c>
      <c r="F1928" s="151" t="s">
        <v>2422</v>
      </c>
      <c r="I1928" s="148"/>
      <c r="L1928" s="34"/>
      <c r="M1928" s="149"/>
      <c r="T1928" s="55"/>
      <c r="AT1928" s="19" t="s">
        <v>224</v>
      </c>
      <c r="AU1928" s="19" t="s">
        <v>79</v>
      </c>
    </row>
    <row r="1929" spans="2:65" s="14" customFormat="1" x14ac:dyDescent="0.2">
      <c r="B1929" s="170"/>
      <c r="D1929" s="150" t="s">
        <v>226</v>
      </c>
      <c r="E1929" s="171" t="s">
        <v>19</v>
      </c>
      <c r="F1929" s="172" t="s">
        <v>2423</v>
      </c>
      <c r="H1929" s="171" t="s">
        <v>19</v>
      </c>
      <c r="I1929" s="173"/>
      <c r="L1929" s="170"/>
      <c r="M1929" s="174"/>
      <c r="T1929" s="175"/>
      <c r="AT1929" s="171" t="s">
        <v>226</v>
      </c>
      <c r="AU1929" s="171" t="s">
        <v>79</v>
      </c>
      <c r="AV1929" s="14" t="s">
        <v>77</v>
      </c>
      <c r="AW1929" s="14" t="s">
        <v>31</v>
      </c>
      <c r="AX1929" s="14" t="s">
        <v>69</v>
      </c>
      <c r="AY1929" s="171" t="s">
        <v>212</v>
      </c>
    </row>
    <row r="1930" spans="2:65" s="12" customFormat="1" x14ac:dyDescent="0.2">
      <c r="B1930" s="152"/>
      <c r="D1930" s="150" t="s">
        <v>226</v>
      </c>
      <c r="E1930" s="153" t="s">
        <v>19</v>
      </c>
      <c r="F1930" s="154" t="s">
        <v>2424</v>
      </c>
      <c r="H1930" s="155">
        <v>328.64</v>
      </c>
      <c r="I1930" s="156"/>
      <c r="L1930" s="152"/>
      <c r="M1930" s="157"/>
      <c r="T1930" s="158"/>
      <c r="AT1930" s="153" t="s">
        <v>226</v>
      </c>
      <c r="AU1930" s="153" t="s">
        <v>79</v>
      </c>
      <c r="AV1930" s="12" t="s">
        <v>79</v>
      </c>
      <c r="AW1930" s="12" t="s">
        <v>31</v>
      </c>
      <c r="AX1930" s="12" t="s">
        <v>69</v>
      </c>
      <c r="AY1930" s="153" t="s">
        <v>212</v>
      </c>
    </row>
    <row r="1931" spans="2:65" s="12" customFormat="1" x14ac:dyDescent="0.2">
      <c r="B1931" s="152"/>
      <c r="D1931" s="150" t="s">
        <v>226</v>
      </c>
      <c r="E1931" s="153" t="s">
        <v>19</v>
      </c>
      <c r="F1931" s="154" t="s">
        <v>2425</v>
      </c>
      <c r="H1931" s="155">
        <v>54.55</v>
      </c>
      <c r="I1931" s="156"/>
      <c r="L1931" s="152"/>
      <c r="M1931" s="157"/>
      <c r="T1931" s="158"/>
      <c r="AT1931" s="153" t="s">
        <v>226</v>
      </c>
      <c r="AU1931" s="153" t="s">
        <v>79</v>
      </c>
      <c r="AV1931" s="12" t="s">
        <v>79</v>
      </c>
      <c r="AW1931" s="12" t="s">
        <v>31</v>
      </c>
      <c r="AX1931" s="12" t="s">
        <v>69</v>
      </c>
      <c r="AY1931" s="153" t="s">
        <v>212</v>
      </c>
    </row>
    <row r="1932" spans="2:65" s="12" customFormat="1" x14ac:dyDescent="0.2">
      <c r="B1932" s="152"/>
      <c r="D1932" s="150" t="s">
        <v>226</v>
      </c>
      <c r="E1932" s="153" t="s">
        <v>19</v>
      </c>
      <c r="F1932" s="154" t="s">
        <v>2426</v>
      </c>
      <c r="H1932" s="155">
        <v>36.39</v>
      </c>
      <c r="I1932" s="156"/>
      <c r="L1932" s="152"/>
      <c r="M1932" s="157"/>
      <c r="T1932" s="158"/>
      <c r="AT1932" s="153" t="s">
        <v>226</v>
      </c>
      <c r="AU1932" s="153" t="s">
        <v>79</v>
      </c>
      <c r="AV1932" s="12" t="s">
        <v>79</v>
      </c>
      <c r="AW1932" s="12" t="s">
        <v>31</v>
      </c>
      <c r="AX1932" s="12" t="s">
        <v>69</v>
      </c>
      <c r="AY1932" s="153" t="s">
        <v>212</v>
      </c>
    </row>
    <row r="1933" spans="2:65" s="12" customFormat="1" ht="33.75" x14ac:dyDescent="0.2">
      <c r="B1933" s="152"/>
      <c r="D1933" s="150" t="s">
        <v>226</v>
      </c>
      <c r="E1933" s="153" t="s">
        <v>19</v>
      </c>
      <c r="F1933" s="154" t="s">
        <v>2427</v>
      </c>
      <c r="H1933" s="155">
        <v>413.18</v>
      </c>
      <c r="I1933" s="156"/>
      <c r="L1933" s="152"/>
      <c r="M1933" s="157"/>
      <c r="T1933" s="158"/>
      <c r="AT1933" s="153" t="s">
        <v>226</v>
      </c>
      <c r="AU1933" s="153" t="s">
        <v>79</v>
      </c>
      <c r="AV1933" s="12" t="s">
        <v>79</v>
      </c>
      <c r="AW1933" s="12" t="s">
        <v>31</v>
      </c>
      <c r="AX1933" s="12" t="s">
        <v>69</v>
      </c>
      <c r="AY1933" s="153" t="s">
        <v>212</v>
      </c>
    </row>
    <row r="1934" spans="2:65" s="12" customFormat="1" ht="22.5" x14ac:dyDescent="0.2">
      <c r="B1934" s="152"/>
      <c r="D1934" s="150" t="s">
        <v>226</v>
      </c>
      <c r="E1934" s="153" t="s">
        <v>19</v>
      </c>
      <c r="F1934" s="154" t="s">
        <v>2428</v>
      </c>
      <c r="H1934" s="155">
        <v>378.86</v>
      </c>
      <c r="I1934" s="156"/>
      <c r="L1934" s="152"/>
      <c r="M1934" s="157"/>
      <c r="T1934" s="158"/>
      <c r="AT1934" s="153" t="s">
        <v>226</v>
      </c>
      <c r="AU1934" s="153" t="s">
        <v>79</v>
      </c>
      <c r="AV1934" s="12" t="s">
        <v>79</v>
      </c>
      <c r="AW1934" s="12" t="s">
        <v>31</v>
      </c>
      <c r="AX1934" s="12" t="s">
        <v>69</v>
      </c>
      <c r="AY1934" s="153" t="s">
        <v>212</v>
      </c>
    </row>
    <row r="1935" spans="2:65" s="12" customFormat="1" ht="33.75" x14ac:dyDescent="0.2">
      <c r="B1935" s="152"/>
      <c r="D1935" s="150" t="s">
        <v>226</v>
      </c>
      <c r="E1935" s="153" t="s">
        <v>19</v>
      </c>
      <c r="F1935" s="154" t="s">
        <v>2429</v>
      </c>
      <c r="H1935" s="155">
        <v>490.99</v>
      </c>
      <c r="I1935" s="156"/>
      <c r="L1935" s="152"/>
      <c r="M1935" s="157"/>
      <c r="T1935" s="158"/>
      <c r="AT1935" s="153" t="s">
        <v>226</v>
      </c>
      <c r="AU1935" s="153" t="s">
        <v>79</v>
      </c>
      <c r="AV1935" s="12" t="s">
        <v>79</v>
      </c>
      <c r="AW1935" s="12" t="s">
        <v>31</v>
      </c>
      <c r="AX1935" s="12" t="s">
        <v>69</v>
      </c>
      <c r="AY1935" s="153" t="s">
        <v>212</v>
      </c>
    </row>
    <row r="1936" spans="2:65" s="12" customFormat="1" x14ac:dyDescent="0.2">
      <c r="B1936" s="152"/>
      <c r="D1936" s="150" t="s">
        <v>226</v>
      </c>
      <c r="E1936" s="153" t="s">
        <v>19</v>
      </c>
      <c r="F1936" s="154" t="s">
        <v>2430</v>
      </c>
      <c r="H1936" s="155">
        <v>307.63</v>
      </c>
      <c r="I1936" s="156"/>
      <c r="L1936" s="152"/>
      <c r="M1936" s="157"/>
      <c r="T1936" s="158"/>
      <c r="AT1936" s="153" t="s">
        <v>226</v>
      </c>
      <c r="AU1936" s="153" t="s">
        <v>79</v>
      </c>
      <c r="AV1936" s="12" t="s">
        <v>79</v>
      </c>
      <c r="AW1936" s="12" t="s">
        <v>31</v>
      </c>
      <c r="AX1936" s="12" t="s">
        <v>69</v>
      </c>
      <c r="AY1936" s="153" t="s">
        <v>212</v>
      </c>
    </row>
    <row r="1937" spans="2:65" s="13" customFormat="1" x14ac:dyDescent="0.2">
      <c r="B1937" s="159"/>
      <c r="D1937" s="150" t="s">
        <v>226</v>
      </c>
      <c r="E1937" s="160" t="s">
        <v>19</v>
      </c>
      <c r="F1937" s="161" t="s">
        <v>228</v>
      </c>
      <c r="H1937" s="162">
        <v>2010.24</v>
      </c>
      <c r="I1937" s="163"/>
      <c r="L1937" s="159"/>
      <c r="M1937" s="164"/>
      <c r="T1937" s="165"/>
      <c r="AT1937" s="160" t="s">
        <v>226</v>
      </c>
      <c r="AU1937" s="160" t="s">
        <v>79</v>
      </c>
      <c r="AV1937" s="13" t="s">
        <v>229</v>
      </c>
      <c r="AW1937" s="13" t="s">
        <v>31</v>
      </c>
      <c r="AX1937" s="13" t="s">
        <v>77</v>
      </c>
      <c r="AY1937" s="160" t="s">
        <v>212</v>
      </c>
    </row>
    <row r="1938" spans="2:65" s="11" customFormat="1" ht="22.9" customHeight="1" x14ac:dyDescent="0.2">
      <c r="B1938" s="121"/>
      <c r="D1938" s="122" t="s">
        <v>68</v>
      </c>
      <c r="E1938" s="131" t="s">
        <v>2431</v>
      </c>
      <c r="F1938" s="131" t="s">
        <v>2432</v>
      </c>
      <c r="I1938" s="124"/>
      <c r="J1938" s="132">
        <f>BK1938</f>
        <v>0</v>
      </c>
      <c r="L1938" s="121"/>
      <c r="M1938" s="126"/>
      <c r="P1938" s="127">
        <f>SUM(P1939:P1949)</f>
        <v>0</v>
      </c>
      <c r="R1938" s="127">
        <f>SUM(R1939:R1949)</f>
        <v>0</v>
      </c>
      <c r="T1938" s="128">
        <f>SUM(T1939:T1949)</f>
        <v>18.453309999999998</v>
      </c>
      <c r="AR1938" s="122" t="s">
        <v>79</v>
      </c>
      <c r="AT1938" s="129" t="s">
        <v>68</v>
      </c>
      <c r="AU1938" s="129" t="s">
        <v>77</v>
      </c>
      <c r="AY1938" s="122" t="s">
        <v>212</v>
      </c>
      <c r="BK1938" s="130">
        <f>SUM(BK1939:BK1949)</f>
        <v>0</v>
      </c>
    </row>
    <row r="1939" spans="2:65" s="1" customFormat="1" ht="24.2" customHeight="1" x14ac:dyDescent="0.2">
      <c r="B1939" s="34"/>
      <c r="C1939" s="133" t="s">
        <v>2433</v>
      </c>
      <c r="D1939" s="133" t="s">
        <v>215</v>
      </c>
      <c r="E1939" s="134" t="s">
        <v>2434</v>
      </c>
      <c r="F1939" s="135" t="s">
        <v>2435</v>
      </c>
      <c r="G1939" s="136" t="s">
        <v>495</v>
      </c>
      <c r="H1939" s="137">
        <v>12.42</v>
      </c>
      <c r="I1939" s="138"/>
      <c r="J1939" s="139">
        <f>ROUND(I1939*H1939,2)</f>
        <v>0</v>
      </c>
      <c r="K1939" s="135" t="s">
        <v>245</v>
      </c>
      <c r="L1939" s="34"/>
      <c r="M1939" s="140" t="s">
        <v>19</v>
      </c>
      <c r="N1939" s="141" t="s">
        <v>40</v>
      </c>
      <c r="P1939" s="142">
        <f>O1939*H1939</f>
        <v>0</v>
      </c>
      <c r="Q1939" s="142">
        <v>0</v>
      </c>
      <c r="R1939" s="142">
        <f>Q1939*H1939</f>
        <v>0</v>
      </c>
      <c r="S1939" s="142">
        <v>0.123</v>
      </c>
      <c r="T1939" s="143">
        <f>S1939*H1939</f>
        <v>1.52766</v>
      </c>
      <c r="AR1939" s="144" t="s">
        <v>316</v>
      </c>
      <c r="AT1939" s="144" t="s">
        <v>215</v>
      </c>
      <c r="AU1939" s="144" t="s">
        <v>79</v>
      </c>
      <c r="AY1939" s="19" t="s">
        <v>212</v>
      </c>
      <c r="BE1939" s="145">
        <f>IF(N1939="základní",J1939,0)</f>
        <v>0</v>
      </c>
      <c r="BF1939" s="145">
        <f>IF(N1939="snížená",J1939,0)</f>
        <v>0</v>
      </c>
      <c r="BG1939" s="145">
        <f>IF(N1939="zákl. přenesená",J1939,0)</f>
        <v>0</v>
      </c>
      <c r="BH1939" s="145">
        <f>IF(N1939="sníž. přenesená",J1939,0)</f>
        <v>0</v>
      </c>
      <c r="BI1939" s="145">
        <f>IF(N1939="nulová",J1939,0)</f>
        <v>0</v>
      </c>
      <c r="BJ1939" s="19" t="s">
        <v>77</v>
      </c>
      <c r="BK1939" s="145">
        <f>ROUND(I1939*H1939,2)</f>
        <v>0</v>
      </c>
      <c r="BL1939" s="19" t="s">
        <v>316</v>
      </c>
      <c r="BM1939" s="144" t="s">
        <v>2436</v>
      </c>
    </row>
    <row r="1940" spans="2:65" s="14" customFormat="1" x14ac:dyDescent="0.2">
      <c r="B1940" s="170"/>
      <c r="D1940" s="150" t="s">
        <v>226</v>
      </c>
      <c r="E1940" s="171" t="s">
        <v>19</v>
      </c>
      <c r="F1940" s="172" t="s">
        <v>2437</v>
      </c>
      <c r="H1940" s="171" t="s">
        <v>19</v>
      </c>
      <c r="I1940" s="173"/>
      <c r="L1940" s="170"/>
      <c r="M1940" s="174"/>
      <c r="T1940" s="175"/>
      <c r="AT1940" s="171" t="s">
        <v>226</v>
      </c>
      <c r="AU1940" s="171" t="s">
        <v>79</v>
      </c>
      <c r="AV1940" s="14" t="s">
        <v>77</v>
      </c>
      <c r="AW1940" s="14" t="s">
        <v>31</v>
      </c>
      <c r="AX1940" s="14" t="s">
        <v>69</v>
      </c>
      <c r="AY1940" s="171" t="s">
        <v>212</v>
      </c>
    </row>
    <row r="1941" spans="2:65" s="14" customFormat="1" x14ac:dyDescent="0.2">
      <c r="B1941" s="170"/>
      <c r="D1941" s="150" t="s">
        <v>226</v>
      </c>
      <c r="E1941" s="171" t="s">
        <v>19</v>
      </c>
      <c r="F1941" s="172" t="s">
        <v>2438</v>
      </c>
      <c r="H1941" s="171" t="s">
        <v>19</v>
      </c>
      <c r="I1941" s="173"/>
      <c r="L1941" s="170"/>
      <c r="M1941" s="174"/>
      <c r="T1941" s="175"/>
      <c r="AT1941" s="171" t="s">
        <v>226</v>
      </c>
      <c r="AU1941" s="171" t="s">
        <v>79</v>
      </c>
      <c r="AV1941" s="14" t="s">
        <v>77</v>
      </c>
      <c r="AW1941" s="14" t="s">
        <v>31</v>
      </c>
      <c r="AX1941" s="14" t="s">
        <v>69</v>
      </c>
      <c r="AY1941" s="171" t="s">
        <v>212</v>
      </c>
    </row>
    <row r="1942" spans="2:65" s="12" customFormat="1" x14ac:dyDescent="0.2">
      <c r="B1942" s="152"/>
      <c r="D1942" s="150" t="s">
        <v>226</v>
      </c>
      <c r="E1942" s="153" t="s">
        <v>19</v>
      </c>
      <c r="F1942" s="154" t="s">
        <v>2439</v>
      </c>
      <c r="H1942" s="155">
        <v>12.42</v>
      </c>
      <c r="I1942" s="156"/>
      <c r="L1942" s="152"/>
      <c r="M1942" s="157"/>
      <c r="T1942" s="158"/>
      <c r="AT1942" s="153" t="s">
        <v>226</v>
      </c>
      <c r="AU1942" s="153" t="s">
        <v>79</v>
      </c>
      <c r="AV1942" s="12" t="s">
        <v>79</v>
      </c>
      <c r="AW1942" s="12" t="s">
        <v>31</v>
      </c>
      <c r="AX1942" s="12" t="s">
        <v>69</v>
      </c>
      <c r="AY1942" s="153" t="s">
        <v>212</v>
      </c>
    </row>
    <row r="1943" spans="2:65" s="13" customFormat="1" x14ac:dyDescent="0.2">
      <c r="B1943" s="159"/>
      <c r="D1943" s="150" t="s">
        <v>226</v>
      </c>
      <c r="E1943" s="160" t="s">
        <v>19</v>
      </c>
      <c r="F1943" s="161" t="s">
        <v>228</v>
      </c>
      <c r="H1943" s="162">
        <v>12.42</v>
      </c>
      <c r="I1943" s="163"/>
      <c r="L1943" s="159"/>
      <c r="M1943" s="164"/>
      <c r="T1943" s="165"/>
      <c r="AT1943" s="160" t="s">
        <v>226</v>
      </c>
      <c r="AU1943" s="160" t="s">
        <v>79</v>
      </c>
      <c r="AV1943" s="13" t="s">
        <v>229</v>
      </c>
      <c r="AW1943" s="13" t="s">
        <v>31</v>
      </c>
      <c r="AX1943" s="13" t="s">
        <v>77</v>
      </c>
      <c r="AY1943" s="160" t="s">
        <v>212</v>
      </c>
    </row>
    <row r="1944" spans="2:65" s="1" customFormat="1" ht="16.5" customHeight="1" x14ac:dyDescent="0.2">
      <c r="B1944" s="34"/>
      <c r="C1944" s="133" t="s">
        <v>2440</v>
      </c>
      <c r="D1944" s="133" t="s">
        <v>215</v>
      </c>
      <c r="E1944" s="134" t="s">
        <v>2441</v>
      </c>
      <c r="F1944" s="135" t="s">
        <v>2442</v>
      </c>
      <c r="G1944" s="136" t="s">
        <v>495</v>
      </c>
      <c r="H1944" s="137">
        <v>91.49</v>
      </c>
      <c r="I1944" s="138"/>
      <c r="J1944" s="139">
        <f>ROUND(I1944*H1944,2)</f>
        <v>0</v>
      </c>
      <c r="K1944" s="135" t="s">
        <v>219</v>
      </c>
      <c r="L1944" s="34"/>
      <c r="M1944" s="140" t="s">
        <v>19</v>
      </c>
      <c r="N1944" s="141" t="s">
        <v>40</v>
      </c>
      <c r="P1944" s="142">
        <f>O1944*H1944</f>
        <v>0</v>
      </c>
      <c r="Q1944" s="142">
        <v>0</v>
      </c>
      <c r="R1944" s="142">
        <f>Q1944*H1944</f>
        <v>0</v>
      </c>
      <c r="S1944" s="142">
        <v>0.185</v>
      </c>
      <c r="T1944" s="143">
        <f>S1944*H1944</f>
        <v>16.925649999999997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2443</v>
      </c>
    </row>
    <row r="1945" spans="2:65" s="1" customFormat="1" x14ac:dyDescent="0.2">
      <c r="B1945" s="34"/>
      <c r="D1945" s="146" t="s">
        <v>222</v>
      </c>
      <c r="F1945" s="147" t="s">
        <v>2444</v>
      </c>
      <c r="I1945" s="148"/>
      <c r="L1945" s="34"/>
      <c r="M1945" s="149"/>
      <c r="T1945" s="55"/>
      <c r="AT1945" s="19" t="s">
        <v>222</v>
      </c>
      <c r="AU1945" s="19" t="s">
        <v>79</v>
      </c>
    </row>
    <row r="1946" spans="2:65" s="14" customFormat="1" x14ac:dyDescent="0.2">
      <c r="B1946" s="170"/>
      <c r="D1946" s="150" t="s">
        <v>226</v>
      </c>
      <c r="E1946" s="171" t="s">
        <v>19</v>
      </c>
      <c r="F1946" s="172" t="s">
        <v>2445</v>
      </c>
      <c r="H1946" s="171" t="s">
        <v>19</v>
      </c>
      <c r="I1946" s="173"/>
      <c r="L1946" s="170"/>
      <c r="M1946" s="174"/>
      <c r="T1946" s="175"/>
      <c r="AT1946" s="171" t="s">
        <v>226</v>
      </c>
      <c r="AU1946" s="171" t="s">
        <v>79</v>
      </c>
      <c r="AV1946" s="14" t="s">
        <v>77</v>
      </c>
      <c r="AW1946" s="14" t="s">
        <v>31</v>
      </c>
      <c r="AX1946" s="14" t="s">
        <v>69</v>
      </c>
      <c r="AY1946" s="171" t="s">
        <v>212</v>
      </c>
    </row>
    <row r="1947" spans="2:65" s="12" customFormat="1" x14ac:dyDescent="0.2">
      <c r="B1947" s="152"/>
      <c r="D1947" s="150" t="s">
        <v>226</v>
      </c>
      <c r="E1947" s="153" t="s">
        <v>19</v>
      </c>
      <c r="F1947" s="154" t="s">
        <v>2446</v>
      </c>
      <c r="H1947" s="155">
        <v>87.23</v>
      </c>
      <c r="I1947" s="156"/>
      <c r="L1947" s="152"/>
      <c r="M1947" s="157"/>
      <c r="T1947" s="158"/>
      <c r="AT1947" s="153" t="s">
        <v>226</v>
      </c>
      <c r="AU1947" s="153" t="s">
        <v>79</v>
      </c>
      <c r="AV1947" s="12" t="s">
        <v>79</v>
      </c>
      <c r="AW1947" s="12" t="s">
        <v>31</v>
      </c>
      <c r="AX1947" s="12" t="s">
        <v>69</v>
      </c>
      <c r="AY1947" s="153" t="s">
        <v>212</v>
      </c>
    </row>
    <row r="1948" spans="2:65" s="12" customFormat="1" x14ac:dyDescent="0.2">
      <c r="B1948" s="152"/>
      <c r="D1948" s="150" t="s">
        <v>226</v>
      </c>
      <c r="E1948" s="153" t="s">
        <v>19</v>
      </c>
      <c r="F1948" s="154" t="s">
        <v>2447</v>
      </c>
      <c r="H1948" s="155">
        <v>4.26</v>
      </c>
      <c r="I1948" s="156"/>
      <c r="L1948" s="152"/>
      <c r="M1948" s="157"/>
      <c r="T1948" s="158"/>
      <c r="AT1948" s="153" t="s">
        <v>226</v>
      </c>
      <c r="AU1948" s="153" t="s">
        <v>79</v>
      </c>
      <c r="AV1948" s="12" t="s">
        <v>79</v>
      </c>
      <c r="AW1948" s="12" t="s">
        <v>31</v>
      </c>
      <c r="AX1948" s="12" t="s">
        <v>69</v>
      </c>
      <c r="AY1948" s="153" t="s">
        <v>212</v>
      </c>
    </row>
    <row r="1949" spans="2:65" s="13" customFormat="1" x14ac:dyDescent="0.2">
      <c r="B1949" s="159"/>
      <c r="D1949" s="150" t="s">
        <v>226</v>
      </c>
      <c r="E1949" s="160" t="s">
        <v>19</v>
      </c>
      <c r="F1949" s="161" t="s">
        <v>228</v>
      </c>
      <c r="H1949" s="162">
        <v>91.49</v>
      </c>
      <c r="I1949" s="163"/>
      <c r="L1949" s="159"/>
      <c r="M1949" s="164"/>
      <c r="T1949" s="165"/>
      <c r="AT1949" s="160" t="s">
        <v>226</v>
      </c>
      <c r="AU1949" s="160" t="s">
        <v>79</v>
      </c>
      <c r="AV1949" s="13" t="s">
        <v>229</v>
      </c>
      <c r="AW1949" s="13" t="s">
        <v>31</v>
      </c>
      <c r="AX1949" s="13" t="s">
        <v>77</v>
      </c>
      <c r="AY1949" s="160" t="s">
        <v>212</v>
      </c>
    </row>
    <row r="1950" spans="2:65" s="11" customFormat="1" ht="22.9" customHeight="1" x14ac:dyDescent="0.2">
      <c r="B1950" s="121"/>
      <c r="D1950" s="122" t="s">
        <v>68</v>
      </c>
      <c r="E1950" s="131" t="s">
        <v>2448</v>
      </c>
      <c r="F1950" s="131" t="s">
        <v>2449</v>
      </c>
      <c r="I1950" s="124"/>
      <c r="J1950" s="132">
        <f>BK1950</f>
        <v>0</v>
      </c>
      <c r="L1950" s="121"/>
      <c r="M1950" s="126"/>
      <c r="P1950" s="127">
        <f>SUM(P1951:P1955)</f>
        <v>0</v>
      </c>
      <c r="R1950" s="127">
        <f>SUM(R1951:R1955)</f>
        <v>0</v>
      </c>
      <c r="T1950" s="128">
        <f>SUM(T1951:T1955)</f>
        <v>0.70000000000000007</v>
      </c>
      <c r="AR1950" s="122" t="s">
        <v>79</v>
      </c>
      <c r="AT1950" s="129" t="s">
        <v>68</v>
      </c>
      <c r="AU1950" s="129" t="s">
        <v>77</v>
      </c>
      <c r="AY1950" s="122" t="s">
        <v>212</v>
      </c>
      <c r="BK1950" s="130">
        <f>SUM(BK1951:BK1955)</f>
        <v>0</v>
      </c>
    </row>
    <row r="1951" spans="2:65" s="1" customFormat="1" ht="16.5" customHeight="1" x14ac:dyDescent="0.2">
      <c r="B1951" s="34"/>
      <c r="C1951" s="133" t="s">
        <v>2450</v>
      </c>
      <c r="D1951" s="133" t="s">
        <v>215</v>
      </c>
      <c r="E1951" s="134" t="s">
        <v>2451</v>
      </c>
      <c r="F1951" s="135" t="s">
        <v>2452</v>
      </c>
      <c r="G1951" s="136" t="s">
        <v>536</v>
      </c>
      <c r="H1951" s="137">
        <v>700</v>
      </c>
      <c r="I1951" s="138"/>
      <c r="J1951" s="139">
        <f>ROUND(I1951*H1951,2)</f>
        <v>0</v>
      </c>
      <c r="K1951" s="135" t="s">
        <v>219</v>
      </c>
      <c r="L1951" s="34"/>
      <c r="M1951" s="140" t="s">
        <v>19</v>
      </c>
      <c r="N1951" s="141" t="s">
        <v>40</v>
      </c>
      <c r="P1951" s="142">
        <f>O1951*H1951</f>
        <v>0</v>
      </c>
      <c r="Q1951" s="142">
        <v>0</v>
      </c>
      <c r="R1951" s="142">
        <f>Q1951*H1951</f>
        <v>0</v>
      </c>
      <c r="S1951" s="142">
        <v>1E-3</v>
      </c>
      <c r="T1951" s="143">
        <f>S1951*H1951</f>
        <v>0.70000000000000007</v>
      </c>
      <c r="AR1951" s="144" t="s">
        <v>316</v>
      </c>
      <c r="AT1951" s="144" t="s">
        <v>215</v>
      </c>
      <c r="AU1951" s="144" t="s">
        <v>79</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316</v>
      </c>
      <c r="BM1951" s="144" t="s">
        <v>2453</v>
      </c>
    </row>
    <row r="1952" spans="2:65" s="1" customFormat="1" x14ac:dyDescent="0.2">
      <c r="B1952" s="34"/>
      <c r="D1952" s="146" t="s">
        <v>222</v>
      </c>
      <c r="F1952" s="147" t="s">
        <v>2454</v>
      </c>
      <c r="I1952" s="148"/>
      <c r="L1952" s="34"/>
      <c r="M1952" s="149"/>
      <c r="T1952" s="55"/>
      <c r="AT1952" s="19" t="s">
        <v>222</v>
      </c>
      <c r="AU1952" s="19" t="s">
        <v>79</v>
      </c>
    </row>
    <row r="1953" spans="2:65" s="14" customFormat="1" x14ac:dyDescent="0.2">
      <c r="B1953" s="170"/>
      <c r="D1953" s="150" t="s">
        <v>226</v>
      </c>
      <c r="E1953" s="171" t="s">
        <v>19</v>
      </c>
      <c r="F1953" s="172" t="s">
        <v>2455</v>
      </c>
      <c r="H1953" s="171" t="s">
        <v>19</v>
      </c>
      <c r="I1953" s="173"/>
      <c r="L1953" s="170"/>
      <c r="M1953" s="174"/>
      <c r="T1953" s="175"/>
      <c r="AT1953" s="171" t="s">
        <v>226</v>
      </c>
      <c r="AU1953" s="171" t="s">
        <v>79</v>
      </c>
      <c r="AV1953" s="14" t="s">
        <v>77</v>
      </c>
      <c r="AW1953" s="14" t="s">
        <v>31</v>
      </c>
      <c r="AX1953" s="14" t="s">
        <v>69</v>
      </c>
      <c r="AY1953" s="171" t="s">
        <v>212</v>
      </c>
    </row>
    <row r="1954" spans="2:65" s="12" customFormat="1" x14ac:dyDescent="0.2">
      <c r="B1954" s="152"/>
      <c r="D1954" s="150" t="s">
        <v>226</v>
      </c>
      <c r="E1954" s="153" t="s">
        <v>19</v>
      </c>
      <c r="F1954" s="154" t="s">
        <v>2456</v>
      </c>
      <c r="H1954" s="155">
        <v>700</v>
      </c>
      <c r="I1954" s="156"/>
      <c r="L1954" s="152"/>
      <c r="M1954" s="157"/>
      <c r="T1954" s="158"/>
      <c r="AT1954" s="153" t="s">
        <v>226</v>
      </c>
      <c r="AU1954" s="153" t="s">
        <v>79</v>
      </c>
      <c r="AV1954" s="12" t="s">
        <v>79</v>
      </c>
      <c r="AW1954" s="12" t="s">
        <v>31</v>
      </c>
      <c r="AX1954" s="12" t="s">
        <v>69</v>
      </c>
      <c r="AY1954" s="153" t="s">
        <v>212</v>
      </c>
    </row>
    <row r="1955" spans="2:65" s="13" customFormat="1" x14ac:dyDescent="0.2">
      <c r="B1955" s="159"/>
      <c r="D1955" s="150" t="s">
        <v>226</v>
      </c>
      <c r="E1955" s="160" t="s">
        <v>19</v>
      </c>
      <c r="F1955" s="161" t="s">
        <v>228</v>
      </c>
      <c r="H1955" s="162">
        <v>700</v>
      </c>
      <c r="I1955" s="163"/>
      <c r="L1955" s="159"/>
      <c r="M1955" s="164"/>
      <c r="T1955" s="165"/>
      <c r="AT1955" s="160" t="s">
        <v>226</v>
      </c>
      <c r="AU1955" s="160" t="s">
        <v>79</v>
      </c>
      <c r="AV1955" s="13" t="s">
        <v>229</v>
      </c>
      <c r="AW1955" s="13" t="s">
        <v>31</v>
      </c>
      <c r="AX1955" s="13" t="s">
        <v>77</v>
      </c>
      <c r="AY1955" s="160" t="s">
        <v>212</v>
      </c>
    </row>
    <row r="1956" spans="2:65" s="11" customFormat="1" ht="22.9" customHeight="1" x14ac:dyDescent="0.2">
      <c r="B1956" s="121"/>
      <c r="D1956" s="122" t="s">
        <v>68</v>
      </c>
      <c r="E1956" s="131" t="s">
        <v>2457</v>
      </c>
      <c r="F1956" s="131" t="s">
        <v>2458</v>
      </c>
      <c r="I1956" s="124"/>
      <c r="J1956" s="132">
        <f>BK1956</f>
        <v>0</v>
      </c>
      <c r="L1956" s="121"/>
      <c r="M1956" s="126"/>
      <c r="P1956" s="127">
        <f>SUM(P1957:P2076)</f>
        <v>0</v>
      </c>
      <c r="R1956" s="127">
        <f>SUM(R1957:R2076)</f>
        <v>0</v>
      </c>
      <c r="T1956" s="128">
        <f>SUM(T1957:T2076)</f>
        <v>12.147209999999999</v>
      </c>
      <c r="AR1956" s="122" t="s">
        <v>79</v>
      </c>
      <c r="AT1956" s="129" t="s">
        <v>68</v>
      </c>
      <c r="AU1956" s="129" t="s">
        <v>77</v>
      </c>
      <c r="AY1956" s="122" t="s">
        <v>212</v>
      </c>
      <c r="BK1956" s="130">
        <f>SUM(BK1957:BK2076)</f>
        <v>0</v>
      </c>
    </row>
    <row r="1957" spans="2:65" s="1" customFormat="1" ht="16.5" customHeight="1" x14ac:dyDescent="0.2">
      <c r="B1957" s="34"/>
      <c r="C1957" s="133" t="s">
        <v>2459</v>
      </c>
      <c r="D1957" s="133" t="s">
        <v>215</v>
      </c>
      <c r="E1957" s="134" t="s">
        <v>2460</v>
      </c>
      <c r="F1957" s="135" t="s">
        <v>2461</v>
      </c>
      <c r="G1957" s="136" t="s">
        <v>495</v>
      </c>
      <c r="H1957" s="137">
        <v>2837.65</v>
      </c>
      <c r="I1957" s="138"/>
      <c r="J1957" s="139">
        <f>ROUND(I1957*H1957,2)</f>
        <v>0</v>
      </c>
      <c r="K1957" s="135" t="s">
        <v>219</v>
      </c>
      <c r="L1957" s="34"/>
      <c r="M1957" s="140" t="s">
        <v>19</v>
      </c>
      <c r="N1957" s="141" t="s">
        <v>40</v>
      </c>
      <c r="P1957" s="142">
        <f>O1957*H1957</f>
        <v>0</v>
      </c>
      <c r="Q1957" s="142">
        <v>0</v>
      </c>
      <c r="R1957" s="142">
        <f>Q1957*H1957</f>
        <v>0</v>
      </c>
      <c r="S1957" s="142">
        <v>3.0000000000000001E-3</v>
      </c>
      <c r="T1957" s="143">
        <f>S1957*H1957</f>
        <v>8.51295</v>
      </c>
      <c r="AR1957" s="144" t="s">
        <v>316</v>
      </c>
      <c r="AT1957" s="144" t="s">
        <v>215</v>
      </c>
      <c r="AU1957" s="144" t="s">
        <v>79</v>
      </c>
      <c r="AY1957" s="19" t="s">
        <v>212</v>
      </c>
      <c r="BE1957" s="145">
        <f>IF(N1957="základní",J1957,0)</f>
        <v>0</v>
      </c>
      <c r="BF1957" s="145">
        <f>IF(N1957="snížená",J1957,0)</f>
        <v>0</v>
      </c>
      <c r="BG1957" s="145">
        <f>IF(N1957="zákl. přenesená",J1957,0)</f>
        <v>0</v>
      </c>
      <c r="BH1957" s="145">
        <f>IF(N1957="sníž. přenesená",J1957,0)</f>
        <v>0</v>
      </c>
      <c r="BI1957" s="145">
        <f>IF(N1957="nulová",J1957,0)</f>
        <v>0</v>
      </c>
      <c r="BJ1957" s="19" t="s">
        <v>77</v>
      </c>
      <c r="BK1957" s="145">
        <f>ROUND(I1957*H1957,2)</f>
        <v>0</v>
      </c>
      <c r="BL1957" s="19" t="s">
        <v>316</v>
      </c>
      <c r="BM1957" s="144" t="s">
        <v>2462</v>
      </c>
    </row>
    <row r="1958" spans="2:65" s="1" customFormat="1" x14ac:dyDescent="0.2">
      <c r="B1958" s="34"/>
      <c r="D1958" s="146" t="s">
        <v>222</v>
      </c>
      <c r="F1958" s="147" t="s">
        <v>2463</v>
      </c>
      <c r="I1958" s="148"/>
      <c r="L1958" s="34"/>
      <c r="M1958" s="149"/>
      <c r="T1958" s="55"/>
      <c r="AT1958" s="19" t="s">
        <v>222</v>
      </c>
      <c r="AU1958" s="19" t="s">
        <v>79</v>
      </c>
    </row>
    <row r="1959" spans="2:65" s="14" customFormat="1" x14ac:dyDescent="0.2">
      <c r="B1959" s="170"/>
      <c r="D1959" s="150" t="s">
        <v>226</v>
      </c>
      <c r="E1959" s="171" t="s">
        <v>19</v>
      </c>
      <c r="F1959" s="172" t="s">
        <v>2464</v>
      </c>
      <c r="H1959" s="171" t="s">
        <v>19</v>
      </c>
      <c r="I1959" s="173"/>
      <c r="L1959" s="170"/>
      <c r="M1959" s="174"/>
      <c r="T1959" s="175"/>
      <c r="AT1959" s="171" t="s">
        <v>226</v>
      </c>
      <c r="AU1959" s="171" t="s">
        <v>79</v>
      </c>
      <c r="AV1959" s="14" t="s">
        <v>77</v>
      </c>
      <c r="AW1959" s="14" t="s">
        <v>31</v>
      </c>
      <c r="AX1959" s="14" t="s">
        <v>69</v>
      </c>
      <c r="AY1959" s="171" t="s">
        <v>212</v>
      </c>
    </row>
    <row r="1960" spans="2:65" s="14" customFormat="1" x14ac:dyDescent="0.2">
      <c r="B1960" s="170"/>
      <c r="D1960" s="150" t="s">
        <v>226</v>
      </c>
      <c r="E1960" s="171" t="s">
        <v>19</v>
      </c>
      <c r="F1960" s="172" t="s">
        <v>2465</v>
      </c>
      <c r="H1960" s="171" t="s">
        <v>19</v>
      </c>
      <c r="I1960" s="173"/>
      <c r="L1960" s="170"/>
      <c r="M1960" s="174"/>
      <c r="T1960" s="175"/>
      <c r="AT1960" s="171" t="s">
        <v>226</v>
      </c>
      <c r="AU1960" s="171" t="s">
        <v>79</v>
      </c>
      <c r="AV1960" s="14" t="s">
        <v>77</v>
      </c>
      <c r="AW1960" s="14" t="s">
        <v>31</v>
      </c>
      <c r="AX1960" s="14" t="s">
        <v>69</v>
      </c>
      <c r="AY1960" s="171" t="s">
        <v>212</v>
      </c>
    </row>
    <row r="1961" spans="2:65" s="12" customFormat="1" x14ac:dyDescent="0.2">
      <c r="B1961" s="152"/>
      <c r="D1961" s="150" t="s">
        <v>226</v>
      </c>
      <c r="E1961" s="153" t="s">
        <v>19</v>
      </c>
      <c r="F1961" s="154" t="s">
        <v>2466</v>
      </c>
      <c r="H1961" s="155">
        <v>55.32</v>
      </c>
      <c r="I1961" s="156"/>
      <c r="L1961" s="152"/>
      <c r="M1961" s="157"/>
      <c r="T1961" s="158"/>
      <c r="AT1961" s="153" t="s">
        <v>226</v>
      </c>
      <c r="AU1961" s="153" t="s">
        <v>79</v>
      </c>
      <c r="AV1961" s="12" t="s">
        <v>79</v>
      </c>
      <c r="AW1961" s="12" t="s">
        <v>31</v>
      </c>
      <c r="AX1961" s="12" t="s">
        <v>69</v>
      </c>
      <c r="AY1961" s="153" t="s">
        <v>212</v>
      </c>
    </row>
    <row r="1962" spans="2:65" s="12" customFormat="1" x14ac:dyDescent="0.2">
      <c r="B1962" s="152"/>
      <c r="D1962" s="150" t="s">
        <v>226</v>
      </c>
      <c r="E1962" s="153" t="s">
        <v>19</v>
      </c>
      <c r="F1962" s="154" t="s">
        <v>2467</v>
      </c>
      <c r="H1962" s="155">
        <v>173.9</v>
      </c>
      <c r="I1962" s="156"/>
      <c r="L1962" s="152"/>
      <c r="M1962" s="157"/>
      <c r="T1962" s="158"/>
      <c r="AT1962" s="153" t="s">
        <v>226</v>
      </c>
      <c r="AU1962" s="153" t="s">
        <v>79</v>
      </c>
      <c r="AV1962" s="12" t="s">
        <v>79</v>
      </c>
      <c r="AW1962" s="12" t="s">
        <v>31</v>
      </c>
      <c r="AX1962" s="12" t="s">
        <v>69</v>
      </c>
      <c r="AY1962" s="153" t="s">
        <v>212</v>
      </c>
    </row>
    <row r="1963" spans="2:65" s="12" customFormat="1" x14ac:dyDescent="0.2">
      <c r="B1963" s="152"/>
      <c r="D1963" s="150" t="s">
        <v>226</v>
      </c>
      <c r="E1963" s="153" t="s">
        <v>19</v>
      </c>
      <c r="F1963" s="154" t="s">
        <v>2468</v>
      </c>
      <c r="H1963" s="155">
        <v>126.26</v>
      </c>
      <c r="I1963" s="156"/>
      <c r="L1963" s="152"/>
      <c r="M1963" s="157"/>
      <c r="T1963" s="158"/>
      <c r="AT1963" s="153" t="s">
        <v>226</v>
      </c>
      <c r="AU1963" s="153" t="s">
        <v>79</v>
      </c>
      <c r="AV1963" s="12" t="s">
        <v>79</v>
      </c>
      <c r="AW1963" s="12" t="s">
        <v>31</v>
      </c>
      <c r="AX1963" s="12" t="s">
        <v>69</v>
      </c>
      <c r="AY1963" s="153" t="s">
        <v>212</v>
      </c>
    </row>
    <row r="1964" spans="2:65" s="12" customFormat="1" x14ac:dyDescent="0.2">
      <c r="B1964" s="152"/>
      <c r="D1964" s="150" t="s">
        <v>226</v>
      </c>
      <c r="E1964" s="153" t="s">
        <v>19</v>
      </c>
      <c r="F1964" s="154" t="s">
        <v>2469</v>
      </c>
      <c r="H1964" s="155">
        <v>87.87</v>
      </c>
      <c r="I1964" s="156"/>
      <c r="L1964" s="152"/>
      <c r="M1964" s="157"/>
      <c r="T1964" s="158"/>
      <c r="AT1964" s="153" t="s">
        <v>226</v>
      </c>
      <c r="AU1964" s="153" t="s">
        <v>79</v>
      </c>
      <c r="AV1964" s="12" t="s">
        <v>79</v>
      </c>
      <c r="AW1964" s="12" t="s">
        <v>31</v>
      </c>
      <c r="AX1964" s="12" t="s">
        <v>69</v>
      </c>
      <c r="AY1964" s="153" t="s">
        <v>212</v>
      </c>
    </row>
    <row r="1965" spans="2:65" s="12" customFormat="1" x14ac:dyDescent="0.2">
      <c r="B1965" s="152"/>
      <c r="D1965" s="150" t="s">
        <v>226</v>
      </c>
      <c r="E1965" s="153" t="s">
        <v>19</v>
      </c>
      <c r="F1965" s="154" t="s">
        <v>2470</v>
      </c>
      <c r="H1965" s="155">
        <v>76.11</v>
      </c>
      <c r="I1965" s="156"/>
      <c r="L1965" s="152"/>
      <c r="M1965" s="157"/>
      <c r="T1965" s="158"/>
      <c r="AT1965" s="153" t="s">
        <v>226</v>
      </c>
      <c r="AU1965" s="153" t="s">
        <v>79</v>
      </c>
      <c r="AV1965" s="12" t="s">
        <v>79</v>
      </c>
      <c r="AW1965" s="12" t="s">
        <v>31</v>
      </c>
      <c r="AX1965" s="12" t="s">
        <v>69</v>
      </c>
      <c r="AY1965" s="153" t="s">
        <v>212</v>
      </c>
    </row>
    <row r="1966" spans="2:65" s="12" customFormat="1" x14ac:dyDescent="0.2">
      <c r="B1966" s="152"/>
      <c r="D1966" s="150" t="s">
        <v>226</v>
      </c>
      <c r="E1966" s="153" t="s">
        <v>19</v>
      </c>
      <c r="F1966" s="154" t="s">
        <v>2471</v>
      </c>
      <c r="H1966" s="155">
        <v>54.36</v>
      </c>
      <c r="I1966" s="156"/>
      <c r="L1966" s="152"/>
      <c r="M1966" s="157"/>
      <c r="T1966" s="158"/>
      <c r="AT1966" s="153" t="s">
        <v>226</v>
      </c>
      <c r="AU1966" s="153" t="s">
        <v>79</v>
      </c>
      <c r="AV1966" s="12" t="s">
        <v>79</v>
      </c>
      <c r="AW1966" s="12" t="s">
        <v>31</v>
      </c>
      <c r="AX1966" s="12" t="s">
        <v>69</v>
      </c>
      <c r="AY1966" s="153" t="s">
        <v>212</v>
      </c>
    </row>
    <row r="1967" spans="2:65" s="12" customFormat="1" x14ac:dyDescent="0.2">
      <c r="B1967" s="152"/>
      <c r="D1967" s="150" t="s">
        <v>226</v>
      </c>
      <c r="E1967" s="153" t="s">
        <v>19</v>
      </c>
      <c r="F1967" s="154" t="s">
        <v>2472</v>
      </c>
      <c r="H1967" s="155">
        <v>95.45</v>
      </c>
      <c r="I1967" s="156"/>
      <c r="L1967" s="152"/>
      <c r="M1967" s="157"/>
      <c r="T1967" s="158"/>
      <c r="AT1967" s="153" t="s">
        <v>226</v>
      </c>
      <c r="AU1967" s="153" t="s">
        <v>79</v>
      </c>
      <c r="AV1967" s="12" t="s">
        <v>79</v>
      </c>
      <c r="AW1967" s="12" t="s">
        <v>31</v>
      </c>
      <c r="AX1967" s="12" t="s">
        <v>69</v>
      </c>
      <c r="AY1967" s="153" t="s">
        <v>212</v>
      </c>
    </row>
    <row r="1968" spans="2:65" s="12" customFormat="1" x14ac:dyDescent="0.2">
      <c r="B1968" s="152"/>
      <c r="D1968" s="150" t="s">
        <v>226</v>
      </c>
      <c r="E1968" s="153" t="s">
        <v>19</v>
      </c>
      <c r="F1968" s="154" t="s">
        <v>2473</v>
      </c>
      <c r="H1968" s="155">
        <v>17.87</v>
      </c>
      <c r="I1968" s="156"/>
      <c r="L1968" s="152"/>
      <c r="M1968" s="157"/>
      <c r="T1968" s="158"/>
      <c r="AT1968" s="153" t="s">
        <v>226</v>
      </c>
      <c r="AU1968" s="153" t="s">
        <v>79</v>
      </c>
      <c r="AV1968" s="12" t="s">
        <v>79</v>
      </c>
      <c r="AW1968" s="12" t="s">
        <v>31</v>
      </c>
      <c r="AX1968" s="12" t="s">
        <v>69</v>
      </c>
      <c r="AY1968" s="153" t="s">
        <v>212</v>
      </c>
    </row>
    <row r="1969" spans="2:51" s="12" customFormat="1" x14ac:dyDescent="0.2">
      <c r="B1969" s="152"/>
      <c r="D1969" s="150" t="s">
        <v>226</v>
      </c>
      <c r="E1969" s="153" t="s">
        <v>19</v>
      </c>
      <c r="F1969" s="154" t="s">
        <v>2474</v>
      </c>
      <c r="H1969" s="155">
        <v>23.78</v>
      </c>
      <c r="I1969" s="156"/>
      <c r="L1969" s="152"/>
      <c r="M1969" s="157"/>
      <c r="T1969" s="158"/>
      <c r="AT1969" s="153" t="s">
        <v>226</v>
      </c>
      <c r="AU1969" s="153" t="s">
        <v>79</v>
      </c>
      <c r="AV1969" s="12" t="s">
        <v>79</v>
      </c>
      <c r="AW1969" s="12" t="s">
        <v>31</v>
      </c>
      <c r="AX1969" s="12" t="s">
        <v>69</v>
      </c>
      <c r="AY1969" s="153" t="s">
        <v>212</v>
      </c>
    </row>
    <row r="1970" spans="2:51" s="12" customFormat="1" x14ac:dyDescent="0.2">
      <c r="B1970" s="152"/>
      <c r="D1970" s="150" t="s">
        <v>226</v>
      </c>
      <c r="E1970" s="153" t="s">
        <v>19</v>
      </c>
      <c r="F1970" s="154" t="s">
        <v>2475</v>
      </c>
      <c r="H1970" s="155">
        <v>-112.32</v>
      </c>
      <c r="I1970" s="156"/>
      <c r="L1970" s="152"/>
      <c r="M1970" s="157"/>
      <c r="T1970" s="158"/>
      <c r="AT1970" s="153" t="s">
        <v>226</v>
      </c>
      <c r="AU1970" s="153" t="s">
        <v>79</v>
      </c>
      <c r="AV1970" s="12" t="s">
        <v>79</v>
      </c>
      <c r="AW1970" s="12" t="s">
        <v>31</v>
      </c>
      <c r="AX1970" s="12" t="s">
        <v>69</v>
      </c>
      <c r="AY1970" s="153" t="s">
        <v>212</v>
      </c>
    </row>
    <row r="1971" spans="2:51" s="15" customFormat="1" x14ac:dyDescent="0.2">
      <c r="B1971" s="176"/>
      <c r="D1971" s="150" t="s">
        <v>226</v>
      </c>
      <c r="E1971" s="177" t="s">
        <v>19</v>
      </c>
      <c r="F1971" s="178" t="s">
        <v>455</v>
      </c>
      <c r="H1971" s="179">
        <v>598.6</v>
      </c>
      <c r="I1971" s="180"/>
      <c r="L1971" s="176"/>
      <c r="M1971" s="181"/>
      <c r="T1971" s="182"/>
      <c r="AT1971" s="177" t="s">
        <v>226</v>
      </c>
      <c r="AU1971" s="177" t="s">
        <v>79</v>
      </c>
      <c r="AV1971" s="15" t="s">
        <v>236</v>
      </c>
      <c r="AW1971" s="15" t="s">
        <v>31</v>
      </c>
      <c r="AX1971" s="15" t="s">
        <v>69</v>
      </c>
      <c r="AY1971" s="177" t="s">
        <v>212</v>
      </c>
    </row>
    <row r="1972" spans="2:51" s="14" customFormat="1" x14ac:dyDescent="0.2">
      <c r="B1972" s="170"/>
      <c r="D1972" s="150" t="s">
        <v>226</v>
      </c>
      <c r="E1972" s="171" t="s">
        <v>19</v>
      </c>
      <c r="F1972" s="172" t="s">
        <v>2476</v>
      </c>
      <c r="H1972" s="171" t="s">
        <v>19</v>
      </c>
      <c r="I1972" s="173"/>
      <c r="L1972" s="170"/>
      <c r="M1972" s="174"/>
      <c r="T1972" s="175"/>
      <c r="AT1972" s="171" t="s">
        <v>226</v>
      </c>
      <c r="AU1972" s="171" t="s">
        <v>79</v>
      </c>
      <c r="AV1972" s="14" t="s">
        <v>77</v>
      </c>
      <c r="AW1972" s="14" t="s">
        <v>31</v>
      </c>
      <c r="AX1972" s="14" t="s">
        <v>69</v>
      </c>
      <c r="AY1972" s="171" t="s">
        <v>212</v>
      </c>
    </row>
    <row r="1973" spans="2:51" s="12" customFormat="1" x14ac:dyDescent="0.2">
      <c r="B1973" s="152"/>
      <c r="D1973" s="150" t="s">
        <v>226</v>
      </c>
      <c r="E1973" s="153" t="s">
        <v>19</v>
      </c>
      <c r="F1973" s="154" t="s">
        <v>2477</v>
      </c>
      <c r="H1973" s="155">
        <v>168.78</v>
      </c>
      <c r="I1973" s="156"/>
      <c r="L1973" s="152"/>
      <c r="M1973" s="157"/>
      <c r="T1973" s="158"/>
      <c r="AT1973" s="153" t="s">
        <v>226</v>
      </c>
      <c r="AU1973" s="153" t="s">
        <v>79</v>
      </c>
      <c r="AV1973" s="12" t="s">
        <v>79</v>
      </c>
      <c r="AW1973" s="12" t="s">
        <v>31</v>
      </c>
      <c r="AX1973" s="12" t="s">
        <v>69</v>
      </c>
      <c r="AY1973" s="153" t="s">
        <v>212</v>
      </c>
    </row>
    <row r="1974" spans="2:51" s="12" customFormat="1" x14ac:dyDescent="0.2">
      <c r="B1974" s="152"/>
      <c r="D1974" s="150" t="s">
        <v>226</v>
      </c>
      <c r="E1974" s="153" t="s">
        <v>19</v>
      </c>
      <c r="F1974" s="154" t="s">
        <v>2478</v>
      </c>
      <c r="H1974" s="155">
        <v>245.89</v>
      </c>
      <c r="I1974" s="156"/>
      <c r="L1974" s="152"/>
      <c r="M1974" s="157"/>
      <c r="T1974" s="158"/>
      <c r="AT1974" s="153" t="s">
        <v>226</v>
      </c>
      <c r="AU1974" s="153" t="s">
        <v>79</v>
      </c>
      <c r="AV1974" s="12" t="s">
        <v>79</v>
      </c>
      <c r="AW1974" s="12" t="s">
        <v>31</v>
      </c>
      <c r="AX1974" s="12" t="s">
        <v>69</v>
      </c>
      <c r="AY1974" s="153" t="s">
        <v>212</v>
      </c>
    </row>
    <row r="1975" spans="2:51" s="12" customFormat="1" x14ac:dyDescent="0.2">
      <c r="B1975" s="152"/>
      <c r="D1975" s="150" t="s">
        <v>226</v>
      </c>
      <c r="E1975" s="153" t="s">
        <v>19</v>
      </c>
      <c r="F1975" s="154" t="s">
        <v>2479</v>
      </c>
      <c r="H1975" s="155">
        <v>403.12</v>
      </c>
      <c r="I1975" s="156"/>
      <c r="L1975" s="152"/>
      <c r="M1975" s="157"/>
      <c r="T1975" s="158"/>
      <c r="AT1975" s="153" t="s">
        <v>226</v>
      </c>
      <c r="AU1975" s="153" t="s">
        <v>79</v>
      </c>
      <c r="AV1975" s="12" t="s">
        <v>79</v>
      </c>
      <c r="AW1975" s="12" t="s">
        <v>31</v>
      </c>
      <c r="AX1975" s="12" t="s">
        <v>69</v>
      </c>
      <c r="AY1975" s="153" t="s">
        <v>212</v>
      </c>
    </row>
    <row r="1976" spans="2:51" s="12" customFormat="1" x14ac:dyDescent="0.2">
      <c r="B1976" s="152"/>
      <c r="D1976" s="150" t="s">
        <v>226</v>
      </c>
      <c r="E1976" s="153" t="s">
        <v>19</v>
      </c>
      <c r="F1976" s="154" t="s">
        <v>2480</v>
      </c>
      <c r="H1976" s="155">
        <v>215.51</v>
      </c>
      <c r="I1976" s="156"/>
      <c r="L1976" s="152"/>
      <c r="M1976" s="157"/>
      <c r="T1976" s="158"/>
      <c r="AT1976" s="153" t="s">
        <v>226</v>
      </c>
      <c r="AU1976" s="153" t="s">
        <v>79</v>
      </c>
      <c r="AV1976" s="12" t="s">
        <v>79</v>
      </c>
      <c r="AW1976" s="12" t="s">
        <v>31</v>
      </c>
      <c r="AX1976" s="12" t="s">
        <v>69</v>
      </c>
      <c r="AY1976" s="153" t="s">
        <v>212</v>
      </c>
    </row>
    <row r="1977" spans="2:51" s="12" customFormat="1" x14ac:dyDescent="0.2">
      <c r="B1977" s="152"/>
      <c r="D1977" s="150" t="s">
        <v>226</v>
      </c>
      <c r="E1977" s="153" t="s">
        <v>19</v>
      </c>
      <c r="F1977" s="154" t="s">
        <v>2481</v>
      </c>
      <c r="H1977" s="155">
        <v>186.12</v>
      </c>
      <c r="I1977" s="156"/>
      <c r="L1977" s="152"/>
      <c r="M1977" s="157"/>
      <c r="T1977" s="158"/>
      <c r="AT1977" s="153" t="s">
        <v>226</v>
      </c>
      <c r="AU1977" s="153" t="s">
        <v>79</v>
      </c>
      <c r="AV1977" s="12" t="s">
        <v>79</v>
      </c>
      <c r="AW1977" s="12" t="s">
        <v>31</v>
      </c>
      <c r="AX1977" s="12" t="s">
        <v>69</v>
      </c>
      <c r="AY1977" s="153" t="s">
        <v>212</v>
      </c>
    </row>
    <row r="1978" spans="2:51" s="12" customFormat="1" x14ac:dyDescent="0.2">
      <c r="B1978" s="152"/>
      <c r="D1978" s="150" t="s">
        <v>226</v>
      </c>
      <c r="E1978" s="153" t="s">
        <v>19</v>
      </c>
      <c r="F1978" s="154" t="s">
        <v>2482</v>
      </c>
      <c r="H1978" s="155">
        <v>179.48</v>
      </c>
      <c r="I1978" s="156"/>
      <c r="L1978" s="152"/>
      <c r="M1978" s="157"/>
      <c r="T1978" s="158"/>
      <c r="AT1978" s="153" t="s">
        <v>226</v>
      </c>
      <c r="AU1978" s="153" t="s">
        <v>79</v>
      </c>
      <c r="AV1978" s="12" t="s">
        <v>79</v>
      </c>
      <c r="AW1978" s="12" t="s">
        <v>31</v>
      </c>
      <c r="AX1978" s="12" t="s">
        <v>69</v>
      </c>
      <c r="AY1978" s="153" t="s">
        <v>212</v>
      </c>
    </row>
    <row r="1979" spans="2:51" s="12" customFormat="1" x14ac:dyDescent="0.2">
      <c r="B1979" s="152"/>
      <c r="D1979" s="150" t="s">
        <v>226</v>
      </c>
      <c r="E1979" s="153" t="s">
        <v>19</v>
      </c>
      <c r="F1979" s="154" t="s">
        <v>2483</v>
      </c>
      <c r="H1979" s="155">
        <v>163.59</v>
      </c>
      <c r="I1979" s="156"/>
      <c r="L1979" s="152"/>
      <c r="M1979" s="157"/>
      <c r="T1979" s="158"/>
      <c r="AT1979" s="153" t="s">
        <v>226</v>
      </c>
      <c r="AU1979" s="153" t="s">
        <v>79</v>
      </c>
      <c r="AV1979" s="12" t="s">
        <v>79</v>
      </c>
      <c r="AW1979" s="12" t="s">
        <v>31</v>
      </c>
      <c r="AX1979" s="12" t="s">
        <v>69</v>
      </c>
      <c r="AY1979" s="153" t="s">
        <v>212</v>
      </c>
    </row>
    <row r="1980" spans="2:51" s="15" customFormat="1" x14ac:dyDescent="0.2">
      <c r="B1980" s="176"/>
      <c r="D1980" s="150" t="s">
        <v>226</v>
      </c>
      <c r="E1980" s="177" t="s">
        <v>19</v>
      </c>
      <c r="F1980" s="178" t="s">
        <v>455</v>
      </c>
      <c r="H1980" s="179">
        <v>1562.49</v>
      </c>
      <c r="I1980" s="180"/>
      <c r="L1980" s="176"/>
      <c r="M1980" s="181"/>
      <c r="T1980" s="182"/>
      <c r="AT1980" s="177" t="s">
        <v>226</v>
      </c>
      <c r="AU1980" s="177" t="s">
        <v>79</v>
      </c>
      <c r="AV1980" s="15" t="s">
        <v>236</v>
      </c>
      <c r="AW1980" s="15" t="s">
        <v>31</v>
      </c>
      <c r="AX1980" s="15" t="s">
        <v>69</v>
      </c>
      <c r="AY1980" s="177" t="s">
        <v>212</v>
      </c>
    </row>
    <row r="1981" spans="2:51" s="14" customFormat="1" x14ac:dyDescent="0.2">
      <c r="B1981" s="170"/>
      <c r="D1981" s="150" t="s">
        <v>226</v>
      </c>
      <c r="E1981" s="171" t="s">
        <v>19</v>
      </c>
      <c r="F1981" s="172" t="s">
        <v>2484</v>
      </c>
      <c r="H1981" s="171" t="s">
        <v>19</v>
      </c>
      <c r="I1981" s="173"/>
      <c r="L1981" s="170"/>
      <c r="M1981" s="174"/>
      <c r="T1981" s="175"/>
      <c r="AT1981" s="171" t="s">
        <v>226</v>
      </c>
      <c r="AU1981" s="171" t="s">
        <v>79</v>
      </c>
      <c r="AV1981" s="14" t="s">
        <v>77</v>
      </c>
      <c r="AW1981" s="14" t="s">
        <v>31</v>
      </c>
      <c r="AX1981" s="14" t="s">
        <v>69</v>
      </c>
      <c r="AY1981" s="171" t="s">
        <v>212</v>
      </c>
    </row>
    <row r="1982" spans="2:51" s="12" customFormat="1" x14ac:dyDescent="0.2">
      <c r="B1982" s="152"/>
      <c r="D1982" s="150" t="s">
        <v>226</v>
      </c>
      <c r="E1982" s="153" t="s">
        <v>19</v>
      </c>
      <c r="F1982" s="154" t="s">
        <v>2485</v>
      </c>
      <c r="H1982" s="155">
        <v>121.2</v>
      </c>
      <c r="I1982" s="156"/>
      <c r="L1982" s="152"/>
      <c r="M1982" s="157"/>
      <c r="T1982" s="158"/>
      <c r="AT1982" s="153" t="s">
        <v>226</v>
      </c>
      <c r="AU1982" s="153" t="s">
        <v>79</v>
      </c>
      <c r="AV1982" s="12" t="s">
        <v>79</v>
      </c>
      <c r="AW1982" s="12" t="s">
        <v>31</v>
      </c>
      <c r="AX1982" s="12" t="s">
        <v>69</v>
      </c>
      <c r="AY1982" s="153" t="s">
        <v>212</v>
      </c>
    </row>
    <row r="1983" spans="2:51" s="12" customFormat="1" x14ac:dyDescent="0.2">
      <c r="B1983" s="152"/>
      <c r="D1983" s="150" t="s">
        <v>226</v>
      </c>
      <c r="E1983" s="153" t="s">
        <v>19</v>
      </c>
      <c r="F1983" s="154" t="s">
        <v>2486</v>
      </c>
      <c r="H1983" s="155">
        <v>111.05</v>
      </c>
      <c r="I1983" s="156"/>
      <c r="L1983" s="152"/>
      <c r="M1983" s="157"/>
      <c r="T1983" s="158"/>
      <c r="AT1983" s="153" t="s">
        <v>226</v>
      </c>
      <c r="AU1983" s="153" t="s">
        <v>79</v>
      </c>
      <c r="AV1983" s="12" t="s">
        <v>79</v>
      </c>
      <c r="AW1983" s="12" t="s">
        <v>31</v>
      </c>
      <c r="AX1983" s="12" t="s">
        <v>69</v>
      </c>
      <c r="AY1983" s="153" t="s">
        <v>212</v>
      </c>
    </row>
    <row r="1984" spans="2:51" s="12" customFormat="1" x14ac:dyDescent="0.2">
      <c r="B1984" s="152"/>
      <c r="D1984" s="150" t="s">
        <v>226</v>
      </c>
      <c r="E1984" s="153" t="s">
        <v>19</v>
      </c>
      <c r="F1984" s="154" t="s">
        <v>2487</v>
      </c>
      <c r="H1984" s="155">
        <v>30.6</v>
      </c>
      <c r="I1984" s="156"/>
      <c r="L1984" s="152"/>
      <c r="M1984" s="157"/>
      <c r="T1984" s="158"/>
      <c r="AT1984" s="153" t="s">
        <v>226</v>
      </c>
      <c r="AU1984" s="153" t="s">
        <v>79</v>
      </c>
      <c r="AV1984" s="12" t="s">
        <v>79</v>
      </c>
      <c r="AW1984" s="12" t="s">
        <v>31</v>
      </c>
      <c r="AX1984" s="12" t="s">
        <v>69</v>
      </c>
      <c r="AY1984" s="153" t="s">
        <v>212</v>
      </c>
    </row>
    <row r="1985" spans="2:65" s="12" customFormat="1" x14ac:dyDescent="0.2">
      <c r="B1985" s="152"/>
      <c r="D1985" s="150" t="s">
        <v>226</v>
      </c>
      <c r="E1985" s="153" t="s">
        <v>19</v>
      </c>
      <c r="F1985" s="154" t="s">
        <v>2488</v>
      </c>
      <c r="H1985" s="155">
        <v>105.27</v>
      </c>
      <c r="I1985" s="156"/>
      <c r="L1985" s="152"/>
      <c r="M1985" s="157"/>
      <c r="T1985" s="158"/>
      <c r="AT1985" s="153" t="s">
        <v>226</v>
      </c>
      <c r="AU1985" s="153" t="s">
        <v>79</v>
      </c>
      <c r="AV1985" s="12" t="s">
        <v>79</v>
      </c>
      <c r="AW1985" s="12" t="s">
        <v>31</v>
      </c>
      <c r="AX1985" s="12" t="s">
        <v>69</v>
      </c>
      <c r="AY1985" s="153" t="s">
        <v>212</v>
      </c>
    </row>
    <row r="1986" spans="2:65" s="12" customFormat="1" x14ac:dyDescent="0.2">
      <c r="B1986" s="152"/>
      <c r="D1986" s="150" t="s">
        <v>226</v>
      </c>
      <c r="E1986" s="153" t="s">
        <v>19</v>
      </c>
      <c r="F1986" s="154" t="s">
        <v>2489</v>
      </c>
      <c r="H1986" s="155">
        <v>75.52</v>
      </c>
      <c r="I1986" s="156"/>
      <c r="L1986" s="152"/>
      <c r="M1986" s="157"/>
      <c r="T1986" s="158"/>
      <c r="AT1986" s="153" t="s">
        <v>226</v>
      </c>
      <c r="AU1986" s="153" t="s">
        <v>79</v>
      </c>
      <c r="AV1986" s="12" t="s">
        <v>79</v>
      </c>
      <c r="AW1986" s="12" t="s">
        <v>31</v>
      </c>
      <c r="AX1986" s="12" t="s">
        <v>69</v>
      </c>
      <c r="AY1986" s="153" t="s">
        <v>212</v>
      </c>
    </row>
    <row r="1987" spans="2:65" s="12" customFormat="1" x14ac:dyDescent="0.2">
      <c r="B1987" s="152"/>
      <c r="D1987" s="150" t="s">
        <v>226</v>
      </c>
      <c r="E1987" s="153" t="s">
        <v>19</v>
      </c>
      <c r="F1987" s="154" t="s">
        <v>2490</v>
      </c>
      <c r="H1987" s="155">
        <v>232.92</v>
      </c>
      <c r="I1987" s="156"/>
      <c r="L1987" s="152"/>
      <c r="M1987" s="157"/>
      <c r="T1987" s="158"/>
      <c r="AT1987" s="153" t="s">
        <v>226</v>
      </c>
      <c r="AU1987" s="153" t="s">
        <v>79</v>
      </c>
      <c r="AV1987" s="12" t="s">
        <v>79</v>
      </c>
      <c r="AW1987" s="12" t="s">
        <v>31</v>
      </c>
      <c r="AX1987" s="12" t="s">
        <v>69</v>
      </c>
      <c r="AY1987" s="153" t="s">
        <v>212</v>
      </c>
    </row>
    <row r="1988" spans="2:65" s="15" customFormat="1" x14ac:dyDescent="0.2">
      <c r="B1988" s="176"/>
      <c r="D1988" s="150" t="s">
        <v>226</v>
      </c>
      <c r="E1988" s="177" t="s">
        <v>19</v>
      </c>
      <c r="F1988" s="178" t="s">
        <v>455</v>
      </c>
      <c r="H1988" s="179">
        <v>676.56</v>
      </c>
      <c r="I1988" s="180"/>
      <c r="L1988" s="176"/>
      <c r="M1988" s="181"/>
      <c r="T1988" s="182"/>
      <c r="AT1988" s="177" t="s">
        <v>226</v>
      </c>
      <c r="AU1988" s="177" t="s">
        <v>79</v>
      </c>
      <c r="AV1988" s="15" t="s">
        <v>236</v>
      </c>
      <c r="AW1988" s="15" t="s">
        <v>31</v>
      </c>
      <c r="AX1988" s="15" t="s">
        <v>69</v>
      </c>
      <c r="AY1988" s="177" t="s">
        <v>212</v>
      </c>
    </row>
    <row r="1989" spans="2:65" s="13" customFormat="1" x14ac:dyDescent="0.2">
      <c r="B1989" s="159"/>
      <c r="D1989" s="150" t="s">
        <v>226</v>
      </c>
      <c r="E1989" s="160" t="s">
        <v>19</v>
      </c>
      <c r="F1989" s="161" t="s">
        <v>228</v>
      </c>
      <c r="H1989" s="162">
        <v>2837.65</v>
      </c>
      <c r="I1989" s="163"/>
      <c r="L1989" s="159"/>
      <c r="M1989" s="164"/>
      <c r="T1989" s="165"/>
      <c r="AT1989" s="160" t="s">
        <v>226</v>
      </c>
      <c r="AU1989" s="160" t="s">
        <v>79</v>
      </c>
      <c r="AV1989" s="13" t="s">
        <v>229</v>
      </c>
      <c r="AW1989" s="13" t="s">
        <v>31</v>
      </c>
      <c r="AX1989" s="13" t="s">
        <v>77</v>
      </c>
      <c r="AY1989" s="160" t="s">
        <v>212</v>
      </c>
    </row>
    <row r="1990" spans="2:65" s="1" customFormat="1" ht="16.5" customHeight="1" x14ac:dyDescent="0.2">
      <c r="B1990" s="34"/>
      <c r="C1990" s="133" t="s">
        <v>2491</v>
      </c>
      <c r="D1990" s="133" t="s">
        <v>215</v>
      </c>
      <c r="E1990" s="134" t="s">
        <v>2492</v>
      </c>
      <c r="F1990" s="135" t="s">
        <v>2493</v>
      </c>
      <c r="G1990" s="136" t="s">
        <v>495</v>
      </c>
      <c r="H1990" s="137">
        <v>28.92</v>
      </c>
      <c r="I1990" s="138"/>
      <c r="J1990" s="139">
        <f>ROUND(I1990*H1990,2)</f>
        <v>0</v>
      </c>
      <c r="K1990" s="135" t="s">
        <v>219</v>
      </c>
      <c r="L1990" s="34"/>
      <c r="M1990" s="140" t="s">
        <v>19</v>
      </c>
      <c r="N1990" s="141" t="s">
        <v>40</v>
      </c>
      <c r="P1990" s="142">
        <f>O1990*H1990</f>
        <v>0</v>
      </c>
      <c r="Q1990" s="142">
        <v>0</v>
      </c>
      <c r="R1990" s="142">
        <f>Q1990*H1990</f>
        <v>0</v>
      </c>
      <c r="S1990" s="142">
        <v>3.0000000000000001E-3</v>
      </c>
      <c r="T1990" s="143">
        <f>S1990*H1990</f>
        <v>8.6760000000000004E-2</v>
      </c>
      <c r="AR1990" s="144" t="s">
        <v>316</v>
      </c>
      <c r="AT1990" s="144" t="s">
        <v>215</v>
      </c>
      <c r="AU1990" s="144" t="s">
        <v>79</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2494</v>
      </c>
    </row>
    <row r="1991" spans="2:65" s="1" customFormat="1" x14ac:dyDescent="0.2">
      <c r="B1991" s="34"/>
      <c r="D1991" s="146" t="s">
        <v>222</v>
      </c>
      <c r="F1991" s="147" t="s">
        <v>2495</v>
      </c>
      <c r="I1991" s="148"/>
      <c r="L1991" s="34"/>
      <c r="M1991" s="149"/>
      <c r="T1991" s="55"/>
      <c r="AT1991" s="19" t="s">
        <v>222</v>
      </c>
      <c r="AU1991" s="19" t="s">
        <v>79</v>
      </c>
    </row>
    <row r="1992" spans="2:65" s="14" customFormat="1" x14ac:dyDescent="0.2">
      <c r="B1992" s="170"/>
      <c r="D1992" s="150" t="s">
        <v>226</v>
      </c>
      <c r="E1992" s="171" t="s">
        <v>19</v>
      </c>
      <c r="F1992" s="172" t="s">
        <v>2464</v>
      </c>
      <c r="H1992" s="171" t="s">
        <v>19</v>
      </c>
      <c r="I1992" s="173"/>
      <c r="L1992" s="170"/>
      <c r="M1992" s="174"/>
      <c r="T1992" s="175"/>
      <c r="AT1992" s="171" t="s">
        <v>226</v>
      </c>
      <c r="AU1992" s="171" t="s">
        <v>79</v>
      </c>
      <c r="AV1992" s="14" t="s">
        <v>77</v>
      </c>
      <c r="AW1992" s="14" t="s">
        <v>31</v>
      </c>
      <c r="AX1992" s="14" t="s">
        <v>69</v>
      </c>
      <c r="AY1992" s="171" t="s">
        <v>212</v>
      </c>
    </row>
    <row r="1993" spans="2:65" s="14" customFormat="1" x14ac:dyDescent="0.2">
      <c r="B1993" s="170"/>
      <c r="D1993" s="150" t="s">
        <v>226</v>
      </c>
      <c r="E1993" s="171" t="s">
        <v>19</v>
      </c>
      <c r="F1993" s="172" t="s">
        <v>2496</v>
      </c>
      <c r="H1993" s="171" t="s">
        <v>19</v>
      </c>
      <c r="I1993" s="173"/>
      <c r="L1993" s="170"/>
      <c r="M1993" s="174"/>
      <c r="T1993" s="175"/>
      <c r="AT1993" s="171" t="s">
        <v>226</v>
      </c>
      <c r="AU1993" s="171" t="s">
        <v>79</v>
      </c>
      <c r="AV1993" s="14" t="s">
        <v>77</v>
      </c>
      <c r="AW1993" s="14" t="s">
        <v>31</v>
      </c>
      <c r="AX1993" s="14" t="s">
        <v>69</v>
      </c>
      <c r="AY1993" s="171" t="s">
        <v>212</v>
      </c>
    </row>
    <row r="1994" spans="2:65" s="12" customFormat="1" x14ac:dyDescent="0.2">
      <c r="B1994" s="152"/>
      <c r="D1994" s="150" t="s">
        <v>226</v>
      </c>
      <c r="E1994" s="153" t="s">
        <v>19</v>
      </c>
      <c r="F1994" s="154" t="s">
        <v>2497</v>
      </c>
      <c r="H1994" s="155">
        <v>28.92</v>
      </c>
      <c r="I1994" s="156"/>
      <c r="L1994" s="152"/>
      <c r="M1994" s="157"/>
      <c r="T1994" s="158"/>
      <c r="AT1994" s="153" t="s">
        <v>226</v>
      </c>
      <c r="AU1994" s="153" t="s">
        <v>79</v>
      </c>
      <c r="AV1994" s="12" t="s">
        <v>79</v>
      </c>
      <c r="AW1994" s="12" t="s">
        <v>31</v>
      </c>
      <c r="AX1994" s="12" t="s">
        <v>69</v>
      </c>
      <c r="AY1994" s="153" t="s">
        <v>212</v>
      </c>
    </row>
    <row r="1995" spans="2:65" s="13" customFormat="1" x14ac:dyDescent="0.2">
      <c r="B1995" s="159"/>
      <c r="D1995" s="150" t="s">
        <v>226</v>
      </c>
      <c r="E1995" s="160" t="s">
        <v>19</v>
      </c>
      <c r="F1995" s="161" t="s">
        <v>228</v>
      </c>
      <c r="H1995" s="162">
        <v>28.92</v>
      </c>
      <c r="I1995" s="163"/>
      <c r="L1995" s="159"/>
      <c r="M1995" s="164"/>
      <c r="T1995" s="165"/>
      <c r="AT1995" s="160" t="s">
        <v>226</v>
      </c>
      <c r="AU1995" s="160" t="s">
        <v>79</v>
      </c>
      <c r="AV1995" s="13" t="s">
        <v>229</v>
      </c>
      <c r="AW1995" s="13" t="s">
        <v>31</v>
      </c>
      <c r="AX1995" s="13" t="s">
        <v>77</v>
      </c>
      <c r="AY1995" s="160" t="s">
        <v>212</v>
      </c>
    </row>
    <row r="1996" spans="2:65" s="1" customFormat="1" ht="16.5" customHeight="1" x14ac:dyDescent="0.2">
      <c r="B1996" s="34"/>
      <c r="C1996" s="133" t="s">
        <v>2498</v>
      </c>
      <c r="D1996" s="133" t="s">
        <v>215</v>
      </c>
      <c r="E1996" s="134" t="s">
        <v>2499</v>
      </c>
      <c r="F1996" s="135" t="s">
        <v>2500</v>
      </c>
      <c r="G1996" s="136" t="s">
        <v>536</v>
      </c>
      <c r="H1996" s="137">
        <v>748.8</v>
      </c>
      <c r="I1996" s="138"/>
      <c r="J1996" s="139">
        <f>ROUND(I1996*H1996,2)</f>
        <v>0</v>
      </c>
      <c r="K1996" s="135" t="s">
        <v>219</v>
      </c>
      <c r="L1996" s="34"/>
      <c r="M1996" s="140" t="s">
        <v>19</v>
      </c>
      <c r="N1996" s="141" t="s">
        <v>40</v>
      </c>
      <c r="P1996" s="142">
        <f>O1996*H1996</f>
        <v>0</v>
      </c>
      <c r="Q1996" s="142">
        <v>0</v>
      </c>
      <c r="R1996" s="142">
        <f>Q1996*H1996</f>
        <v>0</v>
      </c>
      <c r="S1996" s="142">
        <v>3.0000000000000001E-3</v>
      </c>
      <c r="T1996" s="143">
        <f>S1996*H1996</f>
        <v>2.2464</v>
      </c>
      <c r="AR1996" s="144" t="s">
        <v>316</v>
      </c>
      <c r="AT1996" s="144" t="s">
        <v>215</v>
      </c>
      <c r="AU1996" s="144" t="s">
        <v>79</v>
      </c>
      <c r="AY1996" s="19" t="s">
        <v>212</v>
      </c>
      <c r="BE1996" s="145">
        <f>IF(N1996="základní",J1996,0)</f>
        <v>0</v>
      </c>
      <c r="BF1996" s="145">
        <f>IF(N1996="snížená",J1996,0)</f>
        <v>0</v>
      </c>
      <c r="BG1996" s="145">
        <f>IF(N1996="zákl. přenesená",J1996,0)</f>
        <v>0</v>
      </c>
      <c r="BH1996" s="145">
        <f>IF(N1996="sníž. přenesená",J1996,0)</f>
        <v>0</v>
      </c>
      <c r="BI1996" s="145">
        <f>IF(N1996="nulová",J1996,0)</f>
        <v>0</v>
      </c>
      <c r="BJ1996" s="19" t="s">
        <v>77</v>
      </c>
      <c r="BK1996" s="145">
        <f>ROUND(I1996*H1996,2)</f>
        <v>0</v>
      </c>
      <c r="BL1996" s="19" t="s">
        <v>316</v>
      </c>
      <c r="BM1996" s="144" t="s">
        <v>2501</v>
      </c>
    </row>
    <row r="1997" spans="2:65" s="1" customFormat="1" x14ac:dyDescent="0.2">
      <c r="B1997" s="34"/>
      <c r="D1997" s="146" t="s">
        <v>222</v>
      </c>
      <c r="F1997" s="147" t="s">
        <v>2502</v>
      </c>
      <c r="I1997" s="148"/>
      <c r="L1997" s="34"/>
      <c r="M1997" s="149"/>
      <c r="T1997" s="55"/>
      <c r="AT1997" s="19" t="s">
        <v>222</v>
      </c>
      <c r="AU1997" s="19" t="s">
        <v>79</v>
      </c>
    </row>
    <row r="1998" spans="2:65" s="14" customFormat="1" x14ac:dyDescent="0.2">
      <c r="B1998" s="170"/>
      <c r="D1998" s="150" t="s">
        <v>226</v>
      </c>
      <c r="E1998" s="171" t="s">
        <v>19</v>
      </c>
      <c r="F1998" s="172" t="s">
        <v>2503</v>
      </c>
      <c r="H1998" s="171" t="s">
        <v>19</v>
      </c>
      <c r="I1998" s="173"/>
      <c r="L1998" s="170"/>
      <c r="M1998" s="174"/>
      <c r="T1998" s="175"/>
      <c r="AT1998" s="171" t="s">
        <v>226</v>
      </c>
      <c r="AU1998" s="171" t="s">
        <v>79</v>
      </c>
      <c r="AV1998" s="14" t="s">
        <v>77</v>
      </c>
      <c r="AW1998" s="14" t="s">
        <v>31</v>
      </c>
      <c r="AX1998" s="14" t="s">
        <v>69</v>
      </c>
      <c r="AY1998" s="171" t="s">
        <v>212</v>
      </c>
    </row>
    <row r="1999" spans="2:65" s="14" customFormat="1" x14ac:dyDescent="0.2">
      <c r="B1999" s="170"/>
      <c r="D1999" s="150" t="s">
        <v>226</v>
      </c>
      <c r="E1999" s="171" t="s">
        <v>19</v>
      </c>
      <c r="F1999" s="172" t="s">
        <v>2504</v>
      </c>
      <c r="H1999" s="171" t="s">
        <v>19</v>
      </c>
      <c r="I1999" s="173"/>
      <c r="L1999" s="170"/>
      <c r="M1999" s="174"/>
      <c r="T1999" s="175"/>
      <c r="AT1999" s="171" t="s">
        <v>226</v>
      </c>
      <c r="AU1999" s="171" t="s">
        <v>79</v>
      </c>
      <c r="AV1999" s="14" t="s">
        <v>77</v>
      </c>
      <c r="AW1999" s="14" t="s">
        <v>31</v>
      </c>
      <c r="AX1999" s="14" t="s">
        <v>69</v>
      </c>
      <c r="AY1999" s="171" t="s">
        <v>212</v>
      </c>
    </row>
    <row r="2000" spans="2:65" s="14" customFormat="1" x14ac:dyDescent="0.2">
      <c r="B2000" s="170"/>
      <c r="D2000" s="150" t="s">
        <v>226</v>
      </c>
      <c r="E2000" s="171" t="s">
        <v>19</v>
      </c>
      <c r="F2000" s="172" t="s">
        <v>2505</v>
      </c>
      <c r="H2000" s="171" t="s">
        <v>19</v>
      </c>
      <c r="I2000" s="173"/>
      <c r="L2000" s="170"/>
      <c r="M2000" s="174"/>
      <c r="T2000" s="175"/>
      <c r="AT2000" s="171" t="s">
        <v>226</v>
      </c>
      <c r="AU2000" s="171" t="s">
        <v>79</v>
      </c>
      <c r="AV2000" s="14" t="s">
        <v>77</v>
      </c>
      <c r="AW2000" s="14" t="s">
        <v>31</v>
      </c>
      <c r="AX2000" s="14" t="s">
        <v>69</v>
      </c>
      <c r="AY2000" s="171" t="s">
        <v>212</v>
      </c>
    </row>
    <row r="2001" spans="2:51" s="12" customFormat="1" x14ac:dyDescent="0.2">
      <c r="B2001" s="152"/>
      <c r="D2001" s="150" t="s">
        <v>226</v>
      </c>
      <c r="E2001" s="153" t="s">
        <v>19</v>
      </c>
      <c r="F2001" s="154" t="s">
        <v>2506</v>
      </c>
      <c r="H2001" s="155">
        <v>57.6</v>
      </c>
      <c r="I2001" s="156"/>
      <c r="L2001" s="152"/>
      <c r="M2001" s="157"/>
      <c r="T2001" s="158"/>
      <c r="AT2001" s="153" t="s">
        <v>226</v>
      </c>
      <c r="AU2001" s="153" t="s">
        <v>79</v>
      </c>
      <c r="AV2001" s="12" t="s">
        <v>79</v>
      </c>
      <c r="AW2001" s="12" t="s">
        <v>31</v>
      </c>
      <c r="AX2001" s="12" t="s">
        <v>69</v>
      </c>
      <c r="AY2001" s="153" t="s">
        <v>212</v>
      </c>
    </row>
    <row r="2002" spans="2:51" s="12" customFormat="1" x14ac:dyDescent="0.2">
      <c r="B2002" s="152"/>
      <c r="D2002" s="150" t="s">
        <v>226</v>
      </c>
      <c r="E2002" s="153" t="s">
        <v>19</v>
      </c>
      <c r="F2002" s="154" t="s">
        <v>2507</v>
      </c>
      <c r="H2002" s="155">
        <v>57.6</v>
      </c>
      <c r="I2002" s="156"/>
      <c r="L2002" s="152"/>
      <c r="M2002" s="157"/>
      <c r="T2002" s="158"/>
      <c r="AT2002" s="153" t="s">
        <v>226</v>
      </c>
      <c r="AU2002" s="153" t="s">
        <v>79</v>
      </c>
      <c r="AV2002" s="12" t="s">
        <v>79</v>
      </c>
      <c r="AW2002" s="12" t="s">
        <v>31</v>
      </c>
      <c r="AX2002" s="12" t="s">
        <v>69</v>
      </c>
      <c r="AY2002" s="153" t="s">
        <v>212</v>
      </c>
    </row>
    <row r="2003" spans="2:51" s="12" customFormat="1" x14ac:dyDescent="0.2">
      <c r="B2003" s="152"/>
      <c r="D2003" s="150" t="s">
        <v>226</v>
      </c>
      <c r="E2003" s="153" t="s">
        <v>19</v>
      </c>
      <c r="F2003" s="154" t="s">
        <v>2508</v>
      </c>
      <c r="H2003" s="155">
        <v>57.6</v>
      </c>
      <c r="I2003" s="156"/>
      <c r="L2003" s="152"/>
      <c r="M2003" s="157"/>
      <c r="T2003" s="158"/>
      <c r="AT2003" s="153" t="s">
        <v>226</v>
      </c>
      <c r="AU2003" s="153" t="s">
        <v>79</v>
      </c>
      <c r="AV2003" s="12" t="s">
        <v>79</v>
      </c>
      <c r="AW2003" s="12" t="s">
        <v>31</v>
      </c>
      <c r="AX2003" s="12" t="s">
        <v>69</v>
      </c>
      <c r="AY2003" s="153" t="s">
        <v>212</v>
      </c>
    </row>
    <row r="2004" spans="2:51" s="12" customFormat="1" x14ac:dyDescent="0.2">
      <c r="B2004" s="152"/>
      <c r="D2004" s="150" t="s">
        <v>226</v>
      </c>
      <c r="E2004" s="153" t="s">
        <v>19</v>
      </c>
      <c r="F2004" s="154" t="s">
        <v>2509</v>
      </c>
      <c r="H2004" s="155">
        <v>57.6</v>
      </c>
      <c r="I2004" s="156"/>
      <c r="L2004" s="152"/>
      <c r="M2004" s="157"/>
      <c r="T2004" s="158"/>
      <c r="AT2004" s="153" t="s">
        <v>226</v>
      </c>
      <c r="AU2004" s="153" t="s">
        <v>79</v>
      </c>
      <c r="AV2004" s="12" t="s">
        <v>79</v>
      </c>
      <c r="AW2004" s="12" t="s">
        <v>31</v>
      </c>
      <c r="AX2004" s="12" t="s">
        <v>69</v>
      </c>
      <c r="AY2004" s="153" t="s">
        <v>212</v>
      </c>
    </row>
    <row r="2005" spans="2:51" s="12" customFormat="1" x14ac:dyDescent="0.2">
      <c r="B2005" s="152"/>
      <c r="D2005" s="150" t="s">
        <v>226</v>
      </c>
      <c r="E2005" s="153" t="s">
        <v>19</v>
      </c>
      <c r="F2005" s="154" t="s">
        <v>2510</v>
      </c>
      <c r="H2005" s="155">
        <v>57.6</v>
      </c>
      <c r="I2005" s="156"/>
      <c r="L2005" s="152"/>
      <c r="M2005" s="157"/>
      <c r="T2005" s="158"/>
      <c r="AT2005" s="153" t="s">
        <v>226</v>
      </c>
      <c r="AU2005" s="153" t="s">
        <v>79</v>
      </c>
      <c r="AV2005" s="12" t="s">
        <v>79</v>
      </c>
      <c r="AW2005" s="12" t="s">
        <v>31</v>
      </c>
      <c r="AX2005" s="12" t="s">
        <v>69</v>
      </c>
      <c r="AY2005" s="153" t="s">
        <v>212</v>
      </c>
    </row>
    <row r="2006" spans="2:51" s="12" customFormat="1" x14ac:dyDescent="0.2">
      <c r="B2006" s="152"/>
      <c r="D2006" s="150" t="s">
        <v>226</v>
      </c>
      <c r="E2006" s="153" t="s">
        <v>19</v>
      </c>
      <c r="F2006" s="154" t="s">
        <v>2511</v>
      </c>
      <c r="H2006" s="155">
        <v>57.6</v>
      </c>
      <c r="I2006" s="156"/>
      <c r="L2006" s="152"/>
      <c r="M2006" s="157"/>
      <c r="T2006" s="158"/>
      <c r="AT2006" s="153" t="s">
        <v>226</v>
      </c>
      <c r="AU2006" s="153" t="s">
        <v>79</v>
      </c>
      <c r="AV2006" s="12" t="s">
        <v>79</v>
      </c>
      <c r="AW2006" s="12" t="s">
        <v>31</v>
      </c>
      <c r="AX2006" s="12" t="s">
        <v>69</v>
      </c>
      <c r="AY2006" s="153" t="s">
        <v>212</v>
      </c>
    </row>
    <row r="2007" spans="2:51" s="12" customFormat="1" x14ac:dyDescent="0.2">
      <c r="B2007" s="152"/>
      <c r="D2007" s="150" t="s">
        <v>226</v>
      </c>
      <c r="E2007" s="153" t="s">
        <v>19</v>
      </c>
      <c r="F2007" s="154" t="s">
        <v>2512</v>
      </c>
      <c r="H2007" s="155">
        <v>57.6</v>
      </c>
      <c r="I2007" s="156"/>
      <c r="L2007" s="152"/>
      <c r="M2007" s="157"/>
      <c r="T2007" s="158"/>
      <c r="AT2007" s="153" t="s">
        <v>226</v>
      </c>
      <c r="AU2007" s="153" t="s">
        <v>79</v>
      </c>
      <c r="AV2007" s="12" t="s">
        <v>79</v>
      </c>
      <c r="AW2007" s="12" t="s">
        <v>31</v>
      </c>
      <c r="AX2007" s="12" t="s">
        <v>69</v>
      </c>
      <c r="AY2007" s="153" t="s">
        <v>212</v>
      </c>
    </row>
    <row r="2008" spans="2:51" s="15" customFormat="1" x14ac:dyDescent="0.2">
      <c r="B2008" s="176"/>
      <c r="D2008" s="150" t="s">
        <v>226</v>
      </c>
      <c r="E2008" s="177" t="s">
        <v>19</v>
      </c>
      <c r="F2008" s="178" t="s">
        <v>455</v>
      </c>
      <c r="H2008" s="179">
        <v>403.2</v>
      </c>
      <c r="I2008" s="180"/>
      <c r="L2008" s="176"/>
      <c r="M2008" s="181"/>
      <c r="T2008" s="182"/>
      <c r="AT2008" s="177" t="s">
        <v>226</v>
      </c>
      <c r="AU2008" s="177" t="s">
        <v>79</v>
      </c>
      <c r="AV2008" s="15" t="s">
        <v>236</v>
      </c>
      <c r="AW2008" s="15" t="s">
        <v>31</v>
      </c>
      <c r="AX2008" s="15" t="s">
        <v>69</v>
      </c>
      <c r="AY2008" s="177" t="s">
        <v>212</v>
      </c>
    </row>
    <row r="2009" spans="2:51" s="14" customFormat="1" x14ac:dyDescent="0.2">
      <c r="B2009" s="170"/>
      <c r="D2009" s="150" t="s">
        <v>226</v>
      </c>
      <c r="E2009" s="171" t="s">
        <v>19</v>
      </c>
      <c r="F2009" s="172" t="s">
        <v>2513</v>
      </c>
      <c r="H2009" s="171" t="s">
        <v>19</v>
      </c>
      <c r="I2009" s="173"/>
      <c r="L2009" s="170"/>
      <c r="M2009" s="174"/>
      <c r="T2009" s="175"/>
      <c r="AT2009" s="171" t="s">
        <v>226</v>
      </c>
      <c r="AU2009" s="171" t="s">
        <v>79</v>
      </c>
      <c r="AV2009" s="14" t="s">
        <v>77</v>
      </c>
      <c r="AW2009" s="14" t="s">
        <v>31</v>
      </c>
      <c r="AX2009" s="14" t="s">
        <v>69</v>
      </c>
      <c r="AY2009" s="171" t="s">
        <v>212</v>
      </c>
    </row>
    <row r="2010" spans="2:51" s="12" customFormat="1" x14ac:dyDescent="0.2">
      <c r="B2010" s="152"/>
      <c r="D2010" s="150" t="s">
        <v>226</v>
      </c>
      <c r="E2010" s="153" t="s">
        <v>19</v>
      </c>
      <c r="F2010" s="154" t="s">
        <v>2506</v>
      </c>
      <c r="H2010" s="155">
        <v>57.6</v>
      </c>
      <c r="I2010" s="156"/>
      <c r="L2010" s="152"/>
      <c r="M2010" s="157"/>
      <c r="T2010" s="158"/>
      <c r="AT2010" s="153" t="s">
        <v>226</v>
      </c>
      <c r="AU2010" s="153" t="s">
        <v>79</v>
      </c>
      <c r="AV2010" s="12" t="s">
        <v>79</v>
      </c>
      <c r="AW2010" s="12" t="s">
        <v>31</v>
      </c>
      <c r="AX2010" s="12" t="s">
        <v>69</v>
      </c>
      <c r="AY2010" s="153" t="s">
        <v>212</v>
      </c>
    </row>
    <row r="2011" spans="2:51" s="12" customFormat="1" x14ac:dyDescent="0.2">
      <c r="B2011" s="152"/>
      <c r="D2011" s="150" t="s">
        <v>226</v>
      </c>
      <c r="E2011" s="153" t="s">
        <v>19</v>
      </c>
      <c r="F2011" s="154" t="s">
        <v>2507</v>
      </c>
      <c r="H2011" s="155">
        <v>57.6</v>
      </c>
      <c r="I2011" s="156"/>
      <c r="L2011" s="152"/>
      <c r="M2011" s="157"/>
      <c r="T2011" s="158"/>
      <c r="AT2011" s="153" t="s">
        <v>226</v>
      </c>
      <c r="AU2011" s="153" t="s">
        <v>79</v>
      </c>
      <c r="AV2011" s="12" t="s">
        <v>79</v>
      </c>
      <c r="AW2011" s="12" t="s">
        <v>31</v>
      </c>
      <c r="AX2011" s="12" t="s">
        <v>69</v>
      </c>
      <c r="AY2011" s="153" t="s">
        <v>212</v>
      </c>
    </row>
    <row r="2012" spans="2:51" s="12" customFormat="1" x14ac:dyDescent="0.2">
      <c r="B2012" s="152"/>
      <c r="D2012" s="150" t="s">
        <v>226</v>
      </c>
      <c r="E2012" s="153" t="s">
        <v>19</v>
      </c>
      <c r="F2012" s="154" t="s">
        <v>2508</v>
      </c>
      <c r="H2012" s="155">
        <v>57.6</v>
      </c>
      <c r="I2012" s="156"/>
      <c r="L2012" s="152"/>
      <c r="M2012" s="157"/>
      <c r="T2012" s="158"/>
      <c r="AT2012" s="153" t="s">
        <v>226</v>
      </c>
      <c r="AU2012" s="153" t="s">
        <v>79</v>
      </c>
      <c r="AV2012" s="12" t="s">
        <v>79</v>
      </c>
      <c r="AW2012" s="12" t="s">
        <v>31</v>
      </c>
      <c r="AX2012" s="12" t="s">
        <v>69</v>
      </c>
      <c r="AY2012" s="153" t="s">
        <v>212</v>
      </c>
    </row>
    <row r="2013" spans="2:51" s="12" customFormat="1" x14ac:dyDescent="0.2">
      <c r="B2013" s="152"/>
      <c r="D2013" s="150" t="s">
        <v>226</v>
      </c>
      <c r="E2013" s="153" t="s">
        <v>19</v>
      </c>
      <c r="F2013" s="154" t="s">
        <v>2509</v>
      </c>
      <c r="H2013" s="155">
        <v>57.6</v>
      </c>
      <c r="I2013" s="156"/>
      <c r="L2013" s="152"/>
      <c r="M2013" s="157"/>
      <c r="T2013" s="158"/>
      <c r="AT2013" s="153" t="s">
        <v>226</v>
      </c>
      <c r="AU2013" s="153" t="s">
        <v>79</v>
      </c>
      <c r="AV2013" s="12" t="s">
        <v>79</v>
      </c>
      <c r="AW2013" s="12" t="s">
        <v>31</v>
      </c>
      <c r="AX2013" s="12" t="s">
        <v>69</v>
      </c>
      <c r="AY2013" s="153" t="s">
        <v>212</v>
      </c>
    </row>
    <row r="2014" spans="2:51" s="12" customFormat="1" x14ac:dyDescent="0.2">
      <c r="B2014" s="152"/>
      <c r="D2014" s="150" t="s">
        <v>226</v>
      </c>
      <c r="E2014" s="153" t="s">
        <v>19</v>
      </c>
      <c r="F2014" s="154" t="s">
        <v>2510</v>
      </c>
      <c r="H2014" s="155">
        <v>57.6</v>
      </c>
      <c r="I2014" s="156"/>
      <c r="L2014" s="152"/>
      <c r="M2014" s="157"/>
      <c r="T2014" s="158"/>
      <c r="AT2014" s="153" t="s">
        <v>226</v>
      </c>
      <c r="AU2014" s="153" t="s">
        <v>79</v>
      </c>
      <c r="AV2014" s="12" t="s">
        <v>79</v>
      </c>
      <c r="AW2014" s="12" t="s">
        <v>31</v>
      </c>
      <c r="AX2014" s="12" t="s">
        <v>69</v>
      </c>
      <c r="AY2014" s="153" t="s">
        <v>212</v>
      </c>
    </row>
    <row r="2015" spans="2:51" s="12" customFormat="1" x14ac:dyDescent="0.2">
      <c r="B2015" s="152"/>
      <c r="D2015" s="150" t="s">
        <v>226</v>
      </c>
      <c r="E2015" s="153" t="s">
        <v>19</v>
      </c>
      <c r="F2015" s="154" t="s">
        <v>2511</v>
      </c>
      <c r="H2015" s="155">
        <v>57.6</v>
      </c>
      <c r="I2015" s="156"/>
      <c r="L2015" s="152"/>
      <c r="M2015" s="157"/>
      <c r="T2015" s="158"/>
      <c r="AT2015" s="153" t="s">
        <v>226</v>
      </c>
      <c r="AU2015" s="153" t="s">
        <v>79</v>
      </c>
      <c r="AV2015" s="12" t="s">
        <v>79</v>
      </c>
      <c r="AW2015" s="12" t="s">
        <v>31</v>
      </c>
      <c r="AX2015" s="12" t="s">
        <v>69</v>
      </c>
      <c r="AY2015" s="153" t="s">
        <v>212</v>
      </c>
    </row>
    <row r="2016" spans="2:51" s="15" customFormat="1" x14ac:dyDescent="0.2">
      <c r="B2016" s="176"/>
      <c r="D2016" s="150" t="s">
        <v>226</v>
      </c>
      <c r="E2016" s="177" t="s">
        <v>19</v>
      </c>
      <c r="F2016" s="178" t="s">
        <v>455</v>
      </c>
      <c r="H2016" s="179">
        <v>345.6</v>
      </c>
      <c r="I2016" s="180"/>
      <c r="L2016" s="176"/>
      <c r="M2016" s="181"/>
      <c r="T2016" s="182"/>
      <c r="AT2016" s="177" t="s">
        <v>226</v>
      </c>
      <c r="AU2016" s="177" t="s">
        <v>79</v>
      </c>
      <c r="AV2016" s="15" t="s">
        <v>236</v>
      </c>
      <c r="AW2016" s="15" t="s">
        <v>31</v>
      </c>
      <c r="AX2016" s="15" t="s">
        <v>69</v>
      </c>
      <c r="AY2016" s="177" t="s">
        <v>212</v>
      </c>
    </row>
    <row r="2017" spans="2:65" s="13" customFormat="1" x14ac:dyDescent="0.2">
      <c r="B2017" s="159"/>
      <c r="D2017" s="150" t="s">
        <v>226</v>
      </c>
      <c r="E2017" s="160" t="s">
        <v>19</v>
      </c>
      <c r="F2017" s="161" t="s">
        <v>228</v>
      </c>
      <c r="H2017" s="162">
        <v>748.8</v>
      </c>
      <c r="I2017" s="163"/>
      <c r="L2017" s="159"/>
      <c r="M2017" s="164"/>
      <c r="T2017" s="165"/>
      <c r="AT2017" s="160" t="s">
        <v>226</v>
      </c>
      <c r="AU2017" s="160" t="s">
        <v>79</v>
      </c>
      <c r="AV2017" s="13" t="s">
        <v>229</v>
      </c>
      <c r="AW2017" s="13" t="s">
        <v>31</v>
      </c>
      <c r="AX2017" s="13" t="s">
        <v>77</v>
      </c>
      <c r="AY2017" s="160" t="s">
        <v>212</v>
      </c>
    </row>
    <row r="2018" spans="2:65" s="1" customFormat="1" ht="16.5" customHeight="1" x14ac:dyDescent="0.2">
      <c r="B2018" s="34"/>
      <c r="C2018" s="133" t="s">
        <v>2514</v>
      </c>
      <c r="D2018" s="133" t="s">
        <v>215</v>
      </c>
      <c r="E2018" s="134" t="s">
        <v>2515</v>
      </c>
      <c r="F2018" s="135" t="s">
        <v>2516</v>
      </c>
      <c r="G2018" s="136" t="s">
        <v>536</v>
      </c>
      <c r="H2018" s="137">
        <v>3962.6</v>
      </c>
      <c r="I2018" s="138"/>
      <c r="J2018" s="139">
        <f>ROUND(I2018*H2018,2)</f>
        <v>0</v>
      </c>
      <c r="K2018" s="135" t="s">
        <v>219</v>
      </c>
      <c r="L2018" s="34"/>
      <c r="M2018" s="140" t="s">
        <v>19</v>
      </c>
      <c r="N2018" s="141" t="s">
        <v>40</v>
      </c>
      <c r="P2018" s="142">
        <f>O2018*H2018</f>
        <v>0</v>
      </c>
      <c r="Q2018" s="142">
        <v>0</v>
      </c>
      <c r="R2018" s="142">
        <f>Q2018*H2018</f>
        <v>0</v>
      </c>
      <c r="S2018" s="142">
        <v>2.9999999999999997E-4</v>
      </c>
      <c r="T2018" s="143">
        <f>S2018*H2018</f>
        <v>1.1887799999999999</v>
      </c>
      <c r="AR2018" s="144" t="s">
        <v>316</v>
      </c>
      <c r="AT2018" s="144" t="s">
        <v>215</v>
      </c>
      <c r="AU2018" s="144" t="s">
        <v>79</v>
      </c>
      <c r="AY2018" s="19" t="s">
        <v>212</v>
      </c>
      <c r="BE2018" s="145">
        <f>IF(N2018="základní",J2018,0)</f>
        <v>0</v>
      </c>
      <c r="BF2018" s="145">
        <f>IF(N2018="snížená",J2018,0)</f>
        <v>0</v>
      </c>
      <c r="BG2018" s="145">
        <f>IF(N2018="zákl. přenesená",J2018,0)</f>
        <v>0</v>
      </c>
      <c r="BH2018" s="145">
        <f>IF(N2018="sníž. přenesená",J2018,0)</f>
        <v>0</v>
      </c>
      <c r="BI2018" s="145">
        <f>IF(N2018="nulová",J2018,0)</f>
        <v>0</v>
      </c>
      <c r="BJ2018" s="19" t="s">
        <v>77</v>
      </c>
      <c r="BK2018" s="145">
        <f>ROUND(I2018*H2018,2)</f>
        <v>0</v>
      </c>
      <c r="BL2018" s="19" t="s">
        <v>316</v>
      </c>
      <c r="BM2018" s="144" t="s">
        <v>2517</v>
      </c>
    </row>
    <row r="2019" spans="2:65" s="1" customFormat="1" x14ac:dyDescent="0.2">
      <c r="B2019" s="34"/>
      <c r="D2019" s="146" t="s">
        <v>222</v>
      </c>
      <c r="F2019" s="147" t="s">
        <v>2518</v>
      </c>
      <c r="I2019" s="148"/>
      <c r="L2019" s="34"/>
      <c r="M2019" s="149"/>
      <c r="T2019" s="55"/>
      <c r="AT2019" s="19" t="s">
        <v>222</v>
      </c>
      <c r="AU2019" s="19" t="s">
        <v>79</v>
      </c>
    </row>
    <row r="2020" spans="2:65" s="14" customFormat="1" x14ac:dyDescent="0.2">
      <c r="B2020" s="170"/>
      <c r="D2020" s="150" t="s">
        <v>226</v>
      </c>
      <c r="E2020" s="171" t="s">
        <v>19</v>
      </c>
      <c r="F2020" s="172" t="s">
        <v>2519</v>
      </c>
      <c r="H2020" s="171" t="s">
        <v>19</v>
      </c>
      <c r="I2020" s="173"/>
      <c r="L2020" s="170"/>
      <c r="M2020" s="174"/>
      <c r="T2020" s="175"/>
      <c r="AT2020" s="171" t="s">
        <v>226</v>
      </c>
      <c r="AU2020" s="171" t="s">
        <v>79</v>
      </c>
      <c r="AV2020" s="14" t="s">
        <v>77</v>
      </c>
      <c r="AW2020" s="14" t="s">
        <v>31</v>
      </c>
      <c r="AX2020" s="14" t="s">
        <v>69</v>
      </c>
      <c r="AY2020" s="171" t="s">
        <v>212</v>
      </c>
    </row>
    <row r="2021" spans="2:65" s="14" customFormat="1" x14ac:dyDescent="0.2">
      <c r="B2021" s="170"/>
      <c r="D2021" s="150" t="s">
        <v>226</v>
      </c>
      <c r="E2021" s="171" t="s">
        <v>19</v>
      </c>
      <c r="F2021" s="172" t="s">
        <v>2520</v>
      </c>
      <c r="H2021" s="171" t="s">
        <v>19</v>
      </c>
      <c r="I2021" s="173"/>
      <c r="L2021" s="170"/>
      <c r="M2021" s="174"/>
      <c r="T2021" s="175"/>
      <c r="AT2021" s="171" t="s">
        <v>226</v>
      </c>
      <c r="AU2021" s="171" t="s">
        <v>79</v>
      </c>
      <c r="AV2021" s="14" t="s">
        <v>77</v>
      </c>
      <c r="AW2021" s="14" t="s">
        <v>31</v>
      </c>
      <c r="AX2021" s="14" t="s">
        <v>69</v>
      </c>
      <c r="AY2021" s="171" t="s">
        <v>212</v>
      </c>
    </row>
    <row r="2022" spans="2:65" s="12" customFormat="1" x14ac:dyDescent="0.2">
      <c r="B2022" s="152"/>
      <c r="D2022" s="150" t="s">
        <v>226</v>
      </c>
      <c r="E2022" s="153" t="s">
        <v>19</v>
      </c>
      <c r="F2022" s="154" t="s">
        <v>2521</v>
      </c>
      <c r="H2022" s="155">
        <v>100.7</v>
      </c>
      <c r="I2022" s="156"/>
      <c r="L2022" s="152"/>
      <c r="M2022" s="157"/>
      <c r="T2022" s="158"/>
      <c r="AT2022" s="153" t="s">
        <v>226</v>
      </c>
      <c r="AU2022" s="153" t="s">
        <v>79</v>
      </c>
      <c r="AV2022" s="12" t="s">
        <v>79</v>
      </c>
      <c r="AW2022" s="12" t="s">
        <v>31</v>
      </c>
      <c r="AX2022" s="12" t="s">
        <v>69</v>
      </c>
      <c r="AY2022" s="153" t="s">
        <v>212</v>
      </c>
    </row>
    <row r="2023" spans="2:65" s="12" customFormat="1" x14ac:dyDescent="0.2">
      <c r="B2023" s="152"/>
      <c r="D2023" s="150" t="s">
        <v>226</v>
      </c>
      <c r="E2023" s="153" t="s">
        <v>19</v>
      </c>
      <c r="F2023" s="154" t="s">
        <v>2522</v>
      </c>
      <c r="H2023" s="155">
        <v>113.9</v>
      </c>
      <c r="I2023" s="156"/>
      <c r="L2023" s="152"/>
      <c r="M2023" s="157"/>
      <c r="T2023" s="158"/>
      <c r="AT2023" s="153" t="s">
        <v>226</v>
      </c>
      <c r="AU2023" s="153" t="s">
        <v>79</v>
      </c>
      <c r="AV2023" s="12" t="s">
        <v>79</v>
      </c>
      <c r="AW2023" s="12" t="s">
        <v>31</v>
      </c>
      <c r="AX2023" s="12" t="s">
        <v>69</v>
      </c>
      <c r="AY2023" s="153" t="s">
        <v>212</v>
      </c>
    </row>
    <row r="2024" spans="2:65" s="12" customFormat="1" x14ac:dyDescent="0.2">
      <c r="B2024" s="152"/>
      <c r="D2024" s="150" t="s">
        <v>226</v>
      </c>
      <c r="E2024" s="153" t="s">
        <v>19</v>
      </c>
      <c r="F2024" s="154" t="s">
        <v>2523</v>
      </c>
      <c r="H2024" s="155">
        <v>34</v>
      </c>
      <c r="I2024" s="156"/>
      <c r="L2024" s="152"/>
      <c r="M2024" s="157"/>
      <c r="T2024" s="158"/>
      <c r="AT2024" s="153" t="s">
        <v>226</v>
      </c>
      <c r="AU2024" s="153" t="s">
        <v>79</v>
      </c>
      <c r="AV2024" s="12" t="s">
        <v>79</v>
      </c>
      <c r="AW2024" s="12" t="s">
        <v>31</v>
      </c>
      <c r="AX2024" s="12" t="s">
        <v>69</v>
      </c>
      <c r="AY2024" s="153" t="s">
        <v>212</v>
      </c>
    </row>
    <row r="2025" spans="2:65" s="12" customFormat="1" x14ac:dyDescent="0.2">
      <c r="B2025" s="152"/>
      <c r="D2025" s="150" t="s">
        <v>226</v>
      </c>
      <c r="E2025" s="153" t="s">
        <v>19</v>
      </c>
      <c r="F2025" s="154" t="s">
        <v>2524</v>
      </c>
      <c r="H2025" s="155">
        <v>118.4</v>
      </c>
      <c r="I2025" s="156"/>
      <c r="L2025" s="152"/>
      <c r="M2025" s="157"/>
      <c r="T2025" s="158"/>
      <c r="AT2025" s="153" t="s">
        <v>226</v>
      </c>
      <c r="AU2025" s="153" t="s">
        <v>79</v>
      </c>
      <c r="AV2025" s="12" t="s">
        <v>79</v>
      </c>
      <c r="AW2025" s="12" t="s">
        <v>31</v>
      </c>
      <c r="AX2025" s="12" t="s">
        <v>69</v>
      </c>
      <c r="AY2025" s="153" t="s">
        <v>212</v>
      </c>
    </row>
    <row r="2026" spans="2:65" s="12" customFormat="1" x14ac:dyDescent="0.2">
      <c r="B2026" s="152"/>
      <c r="D2026" s="150" t="s">
        <v>226</v>
      </c>
      <c r="E2026" s="153" t="s">
        <v>19</v>
      </c>
      <c r="F2026" s="154" t="s">
        <v>2525</v>
      </c>
      <c r="H2026" s="155">
        <v>84.8</v>
      </c>
      <c r="I2026" s="156"/>
      <c r="L2026" s="152"/>
      <c r="M2026" s="157"/>
      <c r="T2026" s="158"/>
      <c r="AT2026" s="153" t="s">
        <v>226</v>
      </c>
      <c r="AU2026" s="153" t="s">
        <v>79</v>
      </c>
      <c r="AV2026" s="12" t="s">
        <v>79</v>
      </c>
      <c r="AW2026" s="12" t="s">
        <v>31</v>
      </c>
      <c r="AX2026" s="12" t="s">
        <v>69</v>
      </c>
      <c r="AY2026" s="153" t="s">
        <v>212</v>
      </c>
    </row>
    <row r="2027" spans="2:65" s="12" customFormat="1" x14ac:dyDescent="0.2">
      <c r="B2027" s="152"/>
      <c r="D2027" s="150" t="s">
        <v>226</v>
      </c>
      <c r="E2027" s="153" t="s">
        <v>19</v>
      </c>
      <c r="F2027" s="154" t="s">
        <v>2526</v>
      </c>
      <c r="H2027" s="155">
        <v>259.8</v>
      </c>
      <c r="I2027" s="156"/>
      <c r="L2027" s="152"/>
      <c r="M2027" s="157"/>
      <c r="T2027" s="158"/>
      <c r="AT2027" s="153" t="s">
        <v>226</v>
      </c>
      <c r="AU2027" s="153" t="s">
        <v>79</v>
      </c>
      <c r="AV2027" s="12" t="s">
        <v>79</v>
      </c>
      <c r="AW2027" s="12" t="s">
        <v>31</v>
      </c>
      <c r="AX2027" s="12" t="s">
        <v>69</v>
      </c>
      <c r="AY2027" s="153" t="s">
        <v>212</v>
      </c>
    </row>
    <row r="2028" spans="2:65" s="15" customFormat="1" x14ac:dyDescent="0.2">
      <c r="B2028" s="176"/>
      <c r="D2028" s="150" t="s">
        <v>226</v>
      </c>
      <c r="E2028" s="177" t="s">
        <v>19</v>
      </c>
      <c r="F2028" s="178" t="s">
        <v>455</v>
      </c>
      <c r="H2028" s="179">
        <v>711.6</v>
      </c>
      <c r="I2028" s="180"/>
      <c r="L2028" s="176"/>
      <c r="M2028" s="181"/>
      <c r="T2028" s="182"/>
      <c r="AT2028" s="177" t="s">
        <v>226</v>
      </c>
      <c r="AU2028" s="177" t="s">
        <v>79</v>
      </c>
      <c r="AV2028" s="15" t="s">
        <v>236</v>
      </c>
      <c r="AW2028" s="15" t="s">
        <v>31</v>
      </c>
      <c r="AX2028" s="15" t="s">
        <v>69</v>
      </c>
      <c r="AY2028" s="177" t="s">
        <v>212</v>
      </c>
    </row>
    <row r="2029" spans="2:65" s="14" customFormat="1" x14ac:dyDescent="0.2">
      <c r="B2029" s="170"/>
      <c r="D2029" s="150" t="s">
        <v>226</v>
      </c>
      <c r="E2029" s="171" t="s">
        <v>19</v>
      </c>
      <c r="F2029" s="172" t="s">
        <v>2527</v>
      </c>
      <c r="H2029" s="171" t="s">
        <v>19</v>
      </c>
      <c r="I2029" s="173"/>
      <c r="L2029" s="170"/>
      <c r="M2029" s="174"/>
      <c r="T2029" s="175"/>
      <c r="AT2029" s="171" t="s">
        <v>226</v>
      </c>
      <c r="AU2029" s="171" t="s">
        <v>79</v>
      </c>
      <c r="AV2029" s="14" t="s">
        <v>77</v>
      </c>
      <c r="AW2029" s="14" t="s">
        <v>31</v>
      </c>
      <c r="AX2029" s="14" t="s">
        <v>69</v>
      </c>
      <c r="AY2029" s="171" t="s">
        <v>212</v>
      </c>
    </row>
    <row r="2030" spans="2:65" s="12" customFormat="1" x14ac:dyDescent="0.2">
      <c r="B2030" s="152"/>
      <c r="D2030" s="150" t="s">
        <v>226</v>
      </c>
      <c r="E2030" s="153" t="s">
        <v>19</v>
      </c>
      <c r="F2030" s="154" t="s">
        <v>2528</v>
      </c>
      <c r="H2030" s="155">
        <v>61.8</v>
      </c>
      <c r="I2030" s="156"/>
      <c r="L2030" s="152"/>
      <c r="M2030" s="157"/>
      <c r="T2030" s="158"/>
      <c r="AT2030" s="153" t="s">
        <v>226</v>
      </c>
      <c r="AU2030" s="153" t="s">
        <v>79</v>
      </c>
      <c r="AV2030" s="12" t="s">
        <v>79</v>
      </c>
      <c r="AW2030" s="12" t="s">
        <v>31</v>
      </c>
      <c r="AX2030" s="12" t="s">
        <v>69</v>
      </c>
      <c r="AY2030" s="153" t="s">
        <v>212</v>
      </c>
    </row>
    <row r="2031" spans="2:65" s="12" customFormat="1" x14ac:dyDescent="0.2">
      <c r="B2031" s="152"/>
      <c r="D2031" s="150" t="s">
        <v>226</v>
      </c>
      <c r="E2031" s="153" t="s">
        <v>19</v>
      </c>
      <c r="F2031" s="154" t="s">
        <v>2529</v>
      </c>
      <c r="H2031" s="155">
        <v>119.7</v>
      </c>
      <c r="I2031" s="156"/>
      <c r="L2031" s="152"/>
      <c r="M2031" s="157"/>
      <c r="T2031" s="158"/>
      <c r="AT2031" s="153" t="s">
        <v>226</v>
      </c>
      <c r="AU2031" s="153" t="s">
        <v>79</v>
      </c>
      <c r="AV2031" s="12" t="s">
        <v>79</v>
      </c>
      <c r="AW2031" s="12" t="s">
        <v>31</v>
      </c>
      <c r="AX2031" s="12" t="s">
        <v>69</v>
      </c>
      <c r="AY2031" s="153" t="s">
        <v>212</v>
      </c>
    </row>
    <row r="2032" spans="2:65" s="12" customFormat="1" x14ac:dyDescent="0.2">
      <c r="B2032" s="152"/>
      <c r="D2032" s="150" t="s">
        <v>226</v>
      </c>
      <c r="E2032" s="153" t="s">
        <v>19</v>
      </c>
      <c r="F2032" s="154" t="s">
        <v>2530</v>
      </c>
      <c r="H2032" s="155">
        <v>122.6</v>
      </c>
      <c r="I2032" s="156"/>
      <c r="L2032" s="152"/>
      <c r="M2032" s="157"/>
      <c r="T2032" s="158"/>
      <c r="AT2032" s="153" t="s">
        <v>226</v>
      </c>
      <c r="AU2032" s="153" t="s">
        <v>79</v>
      </c>
      <c r="AV2032" s="12" t="s">
        <v>79</v>
      </c>
      <c r="AW2032" s="12" t="s">
        <v>31</v>
      </c>
      <c r="AX2032" s="12" t="s">
        <v>69</v>
      </c>
      <c r="AY2032" s="153" t="s">
        <v>212</v>
      </c>
    </row>
    <row r="2033" spans="2:51" s="12" customFormat="1" x14ac:dyDescent="0.2">
      <c r="B2033" s="152"/>
      <c r="D2033" s="150" t="s">
        <v>226</v>
      </c>
      <c r="E2033" s="153" t="s">
        <v>19</v>
      </c>
      <c r="F2033" s="154" t="s">
        <v>2531</v>
      </c>
      <c r="H2033" s="155">
        <v>75.2</v>
      </c>
      <c r="I2033" s="156"/>
      <c r="L2033" s="152"/>
      <c r="M2033" s="157"/>
      <c r="T2033" s="158"/>
      <c r="AT2033" s="153" t="s">
        <v>226</v>
      </c>
      <c r="AU2033" s="153" t="s">
        <v>79</v>
      </c>
      <c r="AV2033" s="12" t="s">
        <v>79</v>
      </c>
      <c r="AW2033" s="12" t="s">
        <v>31</v>
      </c>
      <c r="AX2033" s="12" t="s">
        <v>69</v>
      </c>
      <c r="AY2033" s="153" t="s">
        <v>212</v>
      </c>
    </row>
    <row r="2034" spans="2:51" s="12" customFormat="1" x14ac:dyDescent="0.2">
      <c r="B2034" s="152"/>
      <c r="D2034" s="150" t="s">
        <v>226</v>
      </c>
      <c r="E2034" s="153" t="s">
        <v>19</v>
      </c>
      <c r="F2034" s="154" t="s">
        <v>2532</v>
      </c>
      <c r="H2034" s="155">
        <v>81.099999999999994</v>
      </c>
      <c r="I2034" s="156"/>
      <c r="L2034" s="152"/>
      <c r="M2034" s="157"/>
      <c r="T2034" s="158"/>
      <c r="AT2034" s="153" t="s">
        <v>226</v>
      </c>
      <c r="AU2034" s="153" t="s">
        <v>79</v>
      </c>
      <c r="AV2034" s="12" t="s">
        <v>79</v>
      </c>
      <c r="AW2034" s="12" t="s">
        <v>31</v>
      </c>
      <c r="AX2034" s="12" t="s">
        <v>69</v>
      </c>
      <c r="AY2034" s="153" t="s">
        <v>212</v>
      </c>
    </row>
    <row r="2035" spans="2:51" s="12" customFormat="1" x14ac:dyDescent="0.2">
      <c r="B2035" s="152"/>
      <c r="D2035" s="150" t="s">
        <v>226</v>
      </c>
      <c r="E2035" s="153" t="s">
        <v>19</v>
      </c>
      <c r="F2035" s="154" t="s">
        <v>2533</v>
      </c>
      <c r="H2035" s="155">
        <v>59.8</v>
      </c>
      <c r="I2035" s="156"/>
      <c r="L2035" s="152"/>
      <c r="M2035" s="157"/>
      <c r="T2035" s="158"/>
      <c r="AT2035" s="153" t="s">
        <v>226</v>
      </c>
      <c r="AU2035" s="153" t="s">
        <v>79</v>
      </c>
      <c r="AV2035" s="12" t="s">
        <v>79</v>
      </c>
      <c r="AW2035" s="12" t="s">
        <v>31</v>
      </c>
      <c r="AX2035" s="12" t="s">
        <v>69</v>
      </c>
      <c r="AY2035" s="153" t="s">
        <v>212</v>
      </c>
    </row>
    <row r="2036" spans="2:51" s="12" customFormat="1" x14ac:dyDescent="0.2">
      <c r="B2036" s="152"/>
      <c r="D2036" s="150" t="s">
        <v>226</v>
      </c>
      <c r="E2036" s="153" t="s">
        <v>19</v>
      </c>
      <c r="F2036" s="154" t="s">
        <v>2534</v>
      </c>
      <c r="H2036" s="155">
        <v>95.1</v>
      </c>
      <c r="I2036" s="156"/>
      <c r="L2036" s="152"/>
      <c r="M2036" s="157"/>
      <c r="T2036" s="158"/>
      <c r="AT2036" s="153" t="s">
        <v>226</v>
      </c>
      <c r="AU2036" s="153" t="s">
        <v>79</v>
      </c>
      <c r="AV2036" s="12" t="s">
        <v>79</v>
      </c>
      <c r="AW2036" s="12" t="s">
        <v>31</v>
      </c>
      <c r="AX2036" s="12" t="s">
        <v>69</v>
      </c>
      <c r="AY2036" s="153" t="s">
        <v>212</v>
      </c>
    </row>
    <row r="2037" spans="2:51" s="12" customFormat="1" x14ac:dyDescent="0.2">
      <c r="B2037" s="152"/>
      <c r="D2037" s="150" t="s">
        <v>226</v>
      </c>
      <c r="E2037" s="153" t="s">
        <v>19</v>
      </c>
      <c r="F2037" s="154" t="s">
        <v>2535</v>
      </c>
      <c r="H2037" s="155">
        <v>19.5</v>
      </c>
      <c r="I2037" s="156"/>
      <c r="L2037" s="152"/>
      <c r="M2037" s="157"/>
      <c r="T2037" s="158"/>
      <c r="AT2037" s="153" t="s">
        <v>226</v>
      </c>
      <c r="AU2037" s="153" t="s">
        <v>79</v>
      </c>
      <c r="AV2037" s="12" t="s">
        <v>79</v>
      </c>
      <c r="AW2037" s="12" t="s">
        <v>31</v>
      </c>
      <c r="AX2037" s="12" t="s">
        <v>69</v>
      </c>
      <c r="AY2037" s="153" t="s">
        <v>212</v>
      </c>
    </row>
    <row r="2038" spans="2:51" s="15" customFormat="1" x14ac:dyDescent="0.2">
      <c r="B2038" s="176"/>
      <c r="D2038" s="150" t="s">
        <v>226</v>
      </c>
      <c r="E2038" s="177" t="s">
        <v>19</v>
      </c>
      <c r="F2038" s="178" t="s">
        <v>455</v>
      </c>
      <c r="H2038" s="179">
        <v>634.79999999999995</v>
      </c>
      <c r="I2038" s="180"/>
      <c r="L2038" s="176"/>
      <c r="M2038" s="181"/>
      <c r="T2038" s="182"/>
      <c r="AT2038" s="177" t="s">
        <v>226</v>
      </c>
      <c r="AU2038" s="177" t="s">
        <v>79</v>
      </c>
      <c r="AV2038" s="15" t="s">
        <v>236</v>
      </c>
      <c r="AW2038" s="15" t="s">
        <v>31</v>
      </c>
      <c r="AX2038" s="15" t="s">
        <v>69</v>
      </c>
      <c r="AY2038" s="177" t="s">
        <v>212</v>
      </c>
    </row>
    <row r="2039" spans="2:51" s="14" customFormat="1" x14ac:dyDescent="0.2">
      <c r="B2039" s="170"/>
      <c r="D2039" s="150" t="s">
        <v>226</v>
      </c>
      <c r="E2039" s="171" t="s">
        <v>19</v>
      </c>
      <c r="F2039" s="172" t="s">
        <v>2536</v>
      </c>
      <c r="H2039" s="171" t="s">
        <v>19</v>
      </c>
      <c r="I2039" s="173"/>
      <c r="L2039" s="170"/>
      <c r="M2039" s="174"/>
      <c r="T2039" s="175"/>
      <c r="AT2039" s="171" t="s">
        <v>226</v>
      </c>
      <c r="AU2039" s="171" t="s">
        <v>79</v>
      </c>
      <c r="AV2039" s="14" t="s">
        <v>77</v>
      </c>
      <c r="AW2039" s="14" t="s">
        <v>31</v>
      </c>
      <c r="AX2039" s="14" t="s">
        <v>69</v>
      </c>
      <c r="AY2039" s="171" t="s">
        <v>212</v>
      </c>
    </row>
    <row r="2040" spans="2:51" s="12" customFormat="1" x14ac:dyDescent="0.2">
      <c r="B2040" s="152"/>
      <c r="D2040" s="150" t="s">
        <v>226</v>
      </c>
      <c r="E2040" s="153" t="s">
        <v>19</v>
      </c>
      <c r="F2040" s="154" t="s">
        <v>2537</v>
      </c>
      <c r="H2040" s="155">
        <v>191.3</v>
      </c>
      <c r="I2040" s="156"/>
      <c r="L2040" s="152"/>
      <c r="M2040" s="157"/>
      <c r="T2040" s="158"/>
      <c r="AT2040" s="153" t="s">
        <v>226</v>
      </c>
      <c r="AU2040" s="153" t="s">
        <v>79</v>
      </c>
      <c r="AV2040" s="12" t="s">
        <v>79</v>
      </c>
      <c r="AW2040" s="12" t="s">
        <v>31</v>
      </c>
      <c r="AX2040" s="12" t="s">
        <v>69</v>
      </c>
      <c r="AY2040" s="153" t="s">
        <v>212</v>
      </c>
    </row>
    <row r="2041" spans="2:51" s="12" customFormat="1" x14ac:dyDescent="0.2">
      <c r="B2041" s="152"/>
      <c r="D2041" s="150" t="s">
        <v>226</v>
      </c>
      <c r="E2041" s="153" t="s">
        <v>19</v>
      </c>
      <c r="F2041" s="154" t="s">
        <v>2538</v>
      </c>
      <c r="H2041" s="155">
        <v>289.60000000000002</v>
      </c>
      <c r="I2041" s="156"/>
      <c r="L2041" s="152"/>
      <c r="M2041" s="157"/>
      <c r="T2041" s="158"/>
      <c r="AT2041" s="153" t="s">
        <v>226</v>
      </c>
      <c r="AU2041" s="153" t="s">
        <v>79</v>
      </c>
      <c r="AV2041" s="12" t="s">
        <v>79</v>
      </c>
      <c r="AW2041" s="12" t="s">
        <v>31</v>
      </c>
      <c r="AX2041" s="12" t="s">
        <v>69</v>
      </c>
      <c r="AY2041" s="153" t="s">
        <v>212</v>
      </c>
    </row>
    <row r="2042" spans="2:51" s="12" customFormat="1" x14ac:dyDescent="0.2">
      <c r="B2042" s="152"/>
      <c r="D2042" s="150" t="s">
        <v>226</v>
      </c>
      <c r="E2042" s="153" t="s">
        <v>19</v>
      </c>
      <c r="F2042" s="154" t="s">
        <v>2539</v>
      </c>
      <c r="H2042" s="155">
        <v>322</v>
      </c>
      <c r="I2042" s="156"/>
      <c r="L2042" s="152"/>
      <c r="M2042" s="157"/>
      <c r="T2042" s="158"/>
      <c r="AT2042" s="153" t="s">
        <v>226</v>
      </c>
      <c r="AU2042" s="153" t="s">
        <v>79</v>
      </c>
      <c r="AV2042" s="12" t="s">
        <v>79</v>
      </c>
      <c r="AW2042" s="12" t="s">
        <v>31</v>
      </c>
      <c r="AX2042" s="12" t="s">
        <v>69</v>
      </c>
      <c r="AY2042" s="153" t="s">
        <v>212</v>
      </c>
    </row>
    <row r="2043" spans="2:51" s="12" customFormat="1" x14ac:dyDescent="0.2">
      <c r="B2043" s="152"/>
      <c r="D2043" s="150" t="s">
        <v>226</v>
      </c>
      <c r="E2043" s="153" t="s">
        <v>19</v>
      </c>
      <c r="F2043" s="154" t="s">
        <v>2540</v>
      </c>
      <c r="H2043" s="155">
        <v>226.5</v>
      </c>
      <c r="I2043" s="156"/>
      <c r="L2043" s="152"/>
      <c r="M2043" s="157"/>
      <c r="T2043" s="158"/>
      <c r="AT2043" s="153" t="s">
        <v>226</v>
      </c>
      <c r="AU2043" s="153" t="s">
        <v>79</v>
      </c>
      <c r="AV2043" s="12" t="s">
        <v>79</v>
      </c>
      <c r="AW2043" s="12" t="s">
        <v>31</v>
      </c>
      <c r="AX2043" s="12" t="s">
        <v>69</v>
      </c>
      <c r="AY2043" s="153" t="s">
        <v>212</v>
      </c>
    </row>
    <row r="2044" spans="2:51" s="12" customFormat="1" x14ac:dyDescent="0.2">
      <c r="B2044" s="152"/>
      <c r="D2044" s="150" t="s">
        <v>226</v>
      </c>
      <c r="E2044" s="153" t="s">
        <v>19</v>
      </c>
      <c r="F2044" s="154" t="s">
        <v>2541</v>
      </c>
      <c r="H2044" s="155">
        <v>190.1</v>
      </c>
      <c r="I2044" s="156"/>
      <c r="L2044" s="152"/>
      <c r="M2044" s="157"/>
      <c r="T2044" s="158"/>
      <c r="AT2044" s="153" t="s">
        <v>226</v>
      </c>
      <c r="AU2044" s="153" t="s">
        <v>79</v>
      </c>
      <c r="AV2044" s="12" t="s">
        <v>79</v>
      </c>
      <c r="AW2044" s="12" t="s">
        <v>31</v>
      </c>
      <c r="AX2044" s="12" t="s">
        <v>69</v>
      </c>
      <c r="AY2044" s="153" t="s">
        <v>212</v>
      </c>
    </row>
    <row r="2045" spans="2:51" s="12" customFormat="1" x14ac:dyDescent="0.2">
      <c r="B2045" s="152"/>
      <c r="D2045" s="150" t="s">
        <v>226</v>
      </c>
      <c r="E2045" s="153" t="s">
        <v>19</v>
      </c>
      <c r="F2045" s="154" t="s">
        <v>2542</v>
      </c>
      <c r="H2045" s="155">
        <v>189.2</v>
      </c>
      <c r="I2045" s="156"/>
      <c r="L2045" s="152"/>
      <c r="M2045" s="157"/>
      <c r="T2045" s="158"/>
      <c r="AT2045" s="153" t="s">
        <v>226</v>
      </c>
      <c r="AU2045" s="153" t="s">
        <v>79</v>
      </c>
      <c r="AV2045" s="12" t="s">
        <v>79</v>
      </c>
      <c r="AW2045" s="12" t="s">
        <v>31</v>
      </c>
      <c r="AX2045" s="12" t="s">
        <v>69</v>
      </c>
      <c r="AY2045" s="153" t="s">
        <v>212</v>
      </c>
    </row>
    <row r="2046" spans="2:51" s="12" customFormat="1" x14ac:dyDescent="0.2">
      <c r="B2046" s="152"/>
      <c r="D2046" s="150" t="s">
        <v>226</v>
      </c>
      <c r="E2046" s="153" t="s">
        <v>19</v>
      </c>
      <c r="F2046" s="154" t="s">
        <v>2543</v>
      </c>
      <c r="H2046" s="155">
        <v>171.9</v>
      </c>
      <c r="I2046" s="156"/>
      <c r="L2046" s="152"/>
      <c r="M2046" s="157"/>
      <c r="T2046" s="158"/>
      <c r="AT2046" s="153" t="s">
        <v>226</v>
      </c>
      <c r="AU2046" s="153" t="s">
        <v>79</v>
      </c>
      <c r="AV2046" s="12" t="s">
        <v>79</v>
      </c>
      <c r="AW2046" s="12" t="s">
        <v>31</v>
      </c>
      <c r="AX2046" s="12" t="s">
        <v>69</v>
      </c>
      <c r="AY2046" s="153" t="s">
        <v>212</v>
      </c>
    </row>
    <row r="2047" spans="2:51" s="15" customFormat="1" x14ac:dyDescent="0.2">
      <c r="B2047" s="176"/>
      <c r="D2047" s="150" t="s">
        <v>226</v>
      </c>
      <c r="E2047" s="177" t="s">
        <v>19</v>
      </c>
      <c r="F2047" s="178" t="s">
        <v>455</v>
      </c>
      <c r="H2047" s="179">
        <v>1580.6</v>
      </c>
      <c r="I2047" s="180"/>
      <c r="L2047" s="176"/>
      <c r="M2047" s="181"/>
      <c r="T2047" s="182"/>
      <c r="AT2047" s="177" t="s">
        <v>226</v>
      </c>
      <c r="AU2047" s="177" t="s">
        <v>79</v>
      </c>
      <c r="AV2047" s="15" t="s">
        <v>236</v>
      </c>
      <c r="AW2047" s="15" t="s">
        <v>31</v>
      </c>
      <c r="AX2047" s="15" t="s">
        <v>69</v>
      </c>
      <c r="AY2047" s="177" t="s">
        <v>212</v>
      </c>
    </row>
    <row r="2048" spans="2:51" s="14" customFormat="1" x14ac:dyDescent="0.2">
      <c r="B2048" s="170"/>
      <c r="D2048" s="150" t="s">
        <v>226</v>
      </c>
      <c r="E2048" s="171" t="s">
        <v>19</v>
      </c>
      <c r="F2048" s="172" t="s">
        <v>2544</v>
      </c>
      <c r="H2048" s="171" t="s">
        <v>19</v>
      </c>
      <c r="I2048" s="173"/>
      <c r="L2048" s="170"/>
      <c r="M2048" s="174"/>
      <c r="T2048" s="175"/>
      <c r="AT2048" s="171" t="s">
        <v>226</v>
      </c>
      <c r="AU2048" s="171" t="s">
        <v>79</v>
      </c>
      <c r="AV2048" s="14" t="s">
        <v>77</v>
      </c>
      <c r="AW2048" s="14" t="s">
        <v>31</v>
      </c>
      <c r="AX2048" s="14" t="s">
        <v>69</v>
      </c>
      <c r="AY2048" s="171" t="s">
        <v>212</v>
      </c>
    </row>
    <row r="2049" spans="2:65" s="12" customFormat="1" x14ac:dyDescent="0.2">
      <c r="B2049" s="152"/>
      <c r="D2049" s="150" t="s">
        <v>226</v>
      </c>
      <c r="E2049" s="153" t="s">
        <v>19</v>
      </c>
      <c r="F2049" s="154" t="s">
        <v>2545</v>
      </c>
      <c r="H2049" s="155">
        <v>23.3</v>
      </c>
      <c r="I2049" s="156"/>
      <c r="L2049" s="152"/>
      <c r="M2049" s="157"/>
      <c r="T2049" s="158"/>
      <c r="AT2049" s="153" t="s">
        <v>226</v>
      </c>
      <c r="AU2049" s="153" t="s">
        <v>79</v>
      </c>
      <c r="AV2049" s="12" t="s">
        <v>79</v>
      </c>
      <c r="AW2049" s="12" t="s">
        <v>31</v>
      </c>
      <c r="AX2049" s="12" t="s">
        <v>69</v>
      </c>
      <c r="AY2049" s="153" t="s">
        <v>212</v>
      </c>
    </row>
    <row r="2050" spans="2:65" s="12" customFormat="1" x14ac:dyDescent="0.2">
      <c r="B2050" s="152"/>
      <c r="D2050" s="150" t="s">
        <v>226</v>
      </c>
      <c r="E2050" s="153" t="s">
        <v>19</v>
      </c>
      <c r="F2050" s="154" t="s">
        <v>2282</v>
      </c>
      <c r="H2050" s="155">
        <v>12.3</v>
      </c>
      <c r="I2050" s="156"/>
      <c r="L2050" s="152"/>
      <c r="M2050" s="157"/>
      <c r="T2050" s="158"/>
      <c r="AT2050" s="153" t="s">
        <v>226</v>
      </c>
      <c r="AU2050" s="153" t="s">
        <v>79</v>
      </c>
      <c r="AV2050" s="12" t="s">
        <v>79</v>
      </c>
      <c r="AW2050" s="12" t="s">
        <v>31</v>
      </c>
      <c r="AX2050" s="12" t="s">
        <v>69</v>
      </c>
      <c r="AY2050" s="153" t="s">
        <v>212</v>
      </c>
    </row>
    <row r="2051" spans="2:65" s="15" customFormat="1" x14ac:dyDescent="0.2">
      <c r="B2051" s="176"/>
      <c r="D2051" s="150" t="s">
        <v>226</v>
      </c>
      <c r="E2051" s="177" t="s">
        <v>19</v>
      </c>
      <c r="F2051" s="178" t="s">
        <v>455</v>
      </c>
      <c r="H2051" s="179">
        <v>35.6</v>
      </c>
      <c r="I2051" s="180"/>
      <c r="L2051" s="176"/>
      <c r="M2051" s="181"/>
      <c r="T2051" s="182"/>
      <c r="AT2051" s="177" t="s">
        <v>226</v>
      </c>
      <c r="AU2051" s="177" t="s">
        <v>79</v>
      </c>
      <c r="AV2051" s="15" t="s">
        <v>236</v>
      </c>
      <c r="AW2051" s="15" t="s">
        <v>31</v>
      </c>
      <c r="AX2051" s="15" t="s">
        <v>69</v>
      </c>
      <c r="AY2051" s="177" t="s">
        <v>212</v>
      </c>
    </row>
    <row r="2052" spans="2:65" s="14" customFormat="1" x14ac:dyDescent="0.2">
      <c r="B2052" s="170"/>
      <c r="D2052" s="150" t="s">
        <v>226</v>
      </c>
      <c r="E2052" s="171" t="s">
        <v>19</v>
      </c>
      <c r="F2052" s="172" t="s">
        <v>2546</v>
      </c>
      <c r="H2052" s="171" t="s">
        <v>19</v>
      </c>
      <c r="I2052" s="173"/>
      <c r="L2052" s="170"/>
      <c r="M2052" s="174"/>
      <c r="T2052" s="175"/>
      <c r="AT2052" s="171" t="s">
        <v>226</v>
      </c>
      <c r="AU2052" s="171" t="s">
        <v>79</v>
      </c>
      <c r="AV2052" s="14" t="s">
        <v>77</v>
      </c>
      <c r="AW2052" s="14" t="s">
        <v>31</v>
      </c>
      <c r="AX2052" s="14" t="s">
        <v>69</v>
      </c>
      <c r="AY2052" s="171" t="s">
        <v>212</v>
      </c>
    </row>
    <row r="2053" spans="2:65" s="12" customFormat="1" x14ac:dyDescent="0.2">
      <c r="B2053" s="152"/>
      <c r="D2053" s="150" t="s">
        <v>226</v>
      </c>
      <c r="E2053" s="153" t="s">
        <v>19</v>
      </c>
      <c r="F2053" s="154" t="s">
        <v>2547</v>
      </c>
      <c r="H2053" s="155">
        <v>1000</v>
      </c>
      <c r="I2053" s="156"/>
      <c r="L2053" s="152"/>
      <c r="M2053" s="157"/>
      <c r="T2053" s="158"/>
      <c r="AT2053" s="153" t="s">
        <v>226</v>
      </c>
      <c r="AU2053" s="153" t="s">
        <v>79</v>
      </c>
      <c r="AV2053" s="12" t="s">
        <v>79</v>
      </c>
      <c r="AW2053" s="12" t="s">
        <v>31</v>
      </c>
      <c r="AX2053" s="12" t="s">
        <v>69</v>
      </c>
      <c r="AY2053" s="153" t="s">
        <v>212</v>
      </c>
    </row>
    <row r="2054" spans="2:65" s="15" customFormat="1" x14ac:dyDescent="0.2">
      <c r="B2054" s="176"/>
      <c r="D2054" s="150" t="s">
        <v>226</v>
      </c>
      <c r="E2054" s="177" t="s">
        <v>19</v>
      </c>
      <c r="F2054" s="178" t="s">
        <v>455</v>
      </c>
      <c r="H2054" s="179">
        <v>1000</v>
      </c>
      <c r="I2054" s="180"/>
      <c r="L2054" s="176"/>
      <c r="M2054" s="181"/>
      <c r="T2054" s="182"/>
      <c r="AT2054" s="177" t="s">
        <v>226</v>
      </c>
      <c r="AU2054" s="177" t="s">
        <v>79</v>
      </c>
      <c r="AV2054" s="15" t="s">
        <v>236</v>
      </c>
      <c r="AW2054" s="15" t="s">
        <v>31</v>
      </c>
      <c r="AX2054" s="15" t="s">
        <v>69</v>
      </c>
      <c r="AY2054" s="177" t="s">
        <v>212</v>
      </c>
    </row>
    <row r="2055" spans="2:65" s="13" customFormat="1" x14ac:dyDescent="0.2">
      <c r="B2055" s="159"/>
      <c r="D2055" s="150" t="s">
        <v>226</v>
      </c>
      <c r="E2055" s="160" t="s">
        <v>19</v>
      </c>
      <c r="F2055" s="161" t="s">
        <v>228</v>
      </c>
      <c r="H2055" s="162">
        <v>3962.6</v>
      </c>
      <c r="I2055" s="163"/>
      <c r="L2055" s="159"/>
      <c r="M2055" s="164"/>
      <c r="T2055" s="165"/>
      <c r="AT2055" s="160" t="s">
        <v>226</v>
      </c>
      <c r="AU2055" s="160" t="s">
        <v>79</v>
      </c>
      <c r="AV2055" s="13" t="s">
        <v>229</v>
      </c>
      <c r="AW2055" s="13" t="s">
        <v>31</v>
      </c>
      <c r="AX2055" s="13" t="s">
        <v>77</v>
      </c>
      <c r="AY2055" s="160" t="s">
        <v>212</v>
      </c>
    </row>
    <row r="2056" spans="2:65" s="1" customFormat="1" ht="16.5" customHeight="1" x14ac:dyDescent="0.2">
      <c r="B2056" s="34"/>
      <c r="C2056" s="133" t="s">
        <v>2548</v>
      </c>
      <c r="D2056" s="133" t="s">
        <v>215</v>
      </c>
      <c r="E2056" s="134" t="s">
        <v>2549</v>
      </c>
      <c r="F2056" s="135" t="s">
        <v>2550</v>
      </c>
      <c r="G2056" s="136" t="s">
        <v>536</v>
      </c>
      <c r="H2056" s="137">
        <v>374.4</v>
      </c>
      <c r="I2056" s="138"/>
      <c r="J2056" s="139">
        <f>ROUND(I2056*H2056,2)</f>
        <v>0</v>
      </c>
      <c r="K2056" s="135" t="s">
        <v>219</v>
      </c>
      <c r="L2056" s="34"/>
      <c r="M2056" s="140" t="s">
        <v>19</v>
      </c>
      <c r="N2056" s="141" t="s">
        <v>40</v>
      </c>
      <c r="P2056" s="142">
        <f>O2056*H2056</f>
        <v>0</v>
      </c>
      <c r="Q2056" s="142">
        <v>0</v>
      </c>
      <c r="R2056" s="142">
        <f>Q2056*H2056</f>
        <v>0</v>
      </c>
      <c r="S2056" s="142">
        <v>2.9999999999999997E-4</v>
      </c>
      <c r="T2056" s="143">
        <f>S2056*H2056</f>
        <v>0.11231999999999999</v>
      </c>
      <c r="AR2056" s="144" t="s">
        <v>316</v>
      </c>
      <c r="AT2056" s="144" t="s">
        <v>215</v>
      </c>
      <c r="AU2056" s="144" t="s">
        <v>79</v>
      </c>
      <c r="AY2056" s="19" t="s">
        <v>212</v>
      </c>
      <c r="BE2056" s="145">
        <f>IF(N2056="základní",J2056,0)</f>
        <v>0</v>
      </c>
      <c r="BF2056" s="145">
        <f>IF(N2056="snížená",J2056,0)</f>
        <v>0</v>
      </c>
      <c r="BG2056" s="145">
        <f>IF(N2056="zákl. přenesená",J2056,0)</f>
        <v>0</v>
      </c>
      <c r="BH2056" s="145">
        <f>IF(N2056="sníž. přenesená",J2056,0)</f>
        <v>0</v>
      </c>
      <c r="BI2056" s="145">
        <f>IF(N2056="nulová",J2056,0)</f>
        <v>0</v>
      </c>
      <c r="BJ2056" s="19" t="s">
        <v>77</v>
      </c>
      <c r="BK2056" s="145">
        <f>ROUND(I2056*H2056,2)</f>
        <v>0</v>
      </c>
      <c r="BL2056" s="19" t="s">
        <v>316</v>
      </c>
      <c r="BM2056" s="144" t="s">
        <v>2551</v>
      </c>
    </row>
    <row r="2057" spans="2:65" s="1" customFormat="1" x14ac:dyDescent="0.2">
      <c r="B2057" s="34"/>
      <c r="D2057" s="146" t="s">
        <v>222</v>
      </c>
      <c r="F2057" s="147" t="s">
        <v>2552</v>
      </c>
      <c r="I2057" s="148"/>
      <c r="L2057" s="34"/>
      <c r="M2057" s="149"/>
      <c r="T2057" s="55"/>
      <c r="AT2057" s="19" t="s">
        <v>222</v>
      </c>
      <c r="AU2057" s="19" t="s">
        <v>79</v>
      </c>
    </row>
    <row r="2058" spans="2:65" s="14" customFormat="1" x14ac:dyDescent="0.2">
      <c r="B2058" s="170"/>
      <c r="D2058" s="150" t="s">
        <v>226</v>
      </c>
      <c r="E2058" s="171" t="s">
        <v>19</v>
      </c>
      <c r="F2058" s="172" t="s">
        <v>2553</v>
      </c>
      <c r="H2058" s="171" t="s">
        <v>19</v>
      </c>
      <c r="I2058" s="173"/>
      <c r="L2058" s="170"/>
      <c r="M2058" s="174"/>
      <c r="T2058" s="175"/>
      <c r="AT2058" s="171" t="s">
        <v>226</v>
      </c>
      <c r="AU2058" s="171" t="s">
        <v>79</v>
      </c>
      <c r="AV2058" s="14" t="s">
        <v>77</v>
      </c>
      <c r="AW2058" s="14" t="s">
        <v>31</v>
      </c>
      <c r="AX2058" s="14" t="s">
        <v>69</v>
      </c>
      <c r="AY2058" s="171" t="s">
        <v>212</v>
      </c>
    </row>
    <row r="2059" spans="2:65" s="14" customFormat="1" x14ac:dyDescent="0.2">
      <c r="B2059" s="170"/>
      <c r="D2059" s="150" t="s">
        <v>226</v>
      </c>
      <c r="E2059" s="171" t="s">
        <v>19</v>
      </c>
      <c r="F2059" s="172" t="s">
        <v>2505</v>
      </c>
      <c r="H2059" s="171" t="s">
        <v>19</v>
      </c>
      <c r="I2059" s="173"/>
      <c r="L2059" s="170"/>
      <c r="M2059" s="174"/>
      <c r="T2059" s="175"/>
      <c r="AT2059" s="171" t="s">
        <v>226</v>
      </c>
      <c r="AU2059" s="171" t="s">
        <v>79</v>
      </c>
      <c r="AV2059" s="14" t="s">
        <v>77</v>
      </c>
      <c r="AW2059" s="14" t="s">
        <v>31</v>
      </c>
      <c r="AX2059" s="14" t="s">
        <v>69</v>
      </c>
      <c r="AY2059" s="171" t="s">
        <v>212</v>
      </c>
    </row>
    <row r="2060" spans="2:65" s="12" customFormat="1" x14ac:dyDescent="0.2">
      <c r="B2060" s="152"/>
      <c r="D2060" s="150" t="s">
        <v>226</v>
      </c>
      <c r="E2060" s="153" t="s">
        <v>19</v>
      </c>
      <c r="F2060" s="154" t="s">
        <v>2554</v>
      </c>
      <c r="H2060" s="155">
        <v>28.8</v>
      </c>
      <c r="I2060" s="156"/>
      <c r="L2060" s="152"/>
      <c r="M2060" s="157"/>
      <c r="T2060" s="158"/>
      <c r="AT2060" s="153" t="s">
        <v>226</v>
      </c>
      <c r="AU2060" s="153" t="s">
        <v>79</v>
      </c>
      <c r="AV2060" s="12" t="s">
        <v>79</v>
      </c>
      <c r="AW2060" s="12" t="s">
        <v>31</v>
      </c>
      <c r="AX2060" s="12" t="s">
        <v>69</v>
      </c>
      <c r="AY2060" s="153" t="s">
        <v>212</v>
      </c>
    </row>
    <row r="2061" spans="2:65" s="12" customFormat="1" x14ac:dyDescent="0.2">
      <c r="B2061" s="152"/>
      <c r="D2061" s="150" t="s">
        <v>226</v>
      </c>
      <c r="E2061" s="153" t="s">
        <v>19</v>
      </c>
      <c r="F2061" s="154" t="s">
        <v>2555</v>
      </c>
      <c r="H2061" s="155">
        <v>28.8</v>
      </c>
      <c r="I2061" s="156"/>
      <c r="L2061" s="152"/>
      <c r="M2061" s="157"/>
      <c r="T2061" s="158"/>
      <c r="AT2061" s="153" t="s">
        <v>226</v>
      </c>
      <c r="AU2061" s="153" t="s">
        <v>79</v>
      </c>
      <c r="AV2061" s="12" t="s">
        <v>79</v>
      </c>
      <c r="AW2061" s="12" t="s">
        <v>31</v>
      </c>
      <c r="AX2061" s="12" t="s">
        <v>69</v>
      </c>
      <c r="AY2061" s="153" t="s">
        <v>212</v>
      </c>
    </row>
    <row r="2062" spans="2:65" s="12" customFormat="1" x14ac:dyDescent="0.2">
      <c r="B2062" s="152"/>
      <c r="D2062" s="150" t="s">
        <v>226</v>
      </c>
      <c r="E2062" s="153" t="s">
        <v>19</v>
      </c>
      <c r="F2062" s="154" t="s">
        <v>2556</v>
      </c>
      <c r="H2062" s="155">
        <v>28.8</v>
      </c>
      <c r="I2062" s="156"/>
      <c r="L2062" s="152"/>
      <c r="M2062" s="157"/>
      <c r="T2062" s="158"/>
      <c r="AT2062" s="153" t="s">
        <v>226</v>
      </c>
      <c r="AU2062" s="153" t="s">
        <v>79</v>
      </c>
      <c r="AV2062" s="12" t="s">
        <v>79</v>
      </c>
      <c r="AW2062" s="12" t="s">
        <v>31</v>
      </c>
      <c r="AX2062" s="12" t="s">
        <v>69</v>
      </c>
      <c r="AY2062" s="153" t="s">
        <v>212</v>
      </c>
    </row>
    <row r="2063" spans="2:65" s="12" customFormat="1" x14ac:dyDescent="0.2">
      <c r="B2063" s="152"/>
      <c r="D2063" s="150" t="s">
        <v>226</v>
      </c>
      <c r="E2063" s="153" t="s">
        <v>19</v>
      </c>
      <c r="F2063" s="154" t="s">
        <v>2557</v>
      </c>
      <c r="H2063" s="155">
        <v>28.8</v>
      </c>
      <c r="I2063" s="156"/>
      <c r="L2063" s="152"/>
      <c r="M2063" s="157"/>
      <c r="T2063" s="158"/>
      <c r="AT2063" s="153" t="s">
        <v>226</v>
      </c>
      <c r="AU2063" s="153" t="s">
        <v>79</v>
      </c>
      <c r="AV2063" s="12" t="s">
        <v>79</v>
      </c>
      <c r="AW2063" s="12" t="s">
        <v>31</v>
      </c>
      <c r="AX2063" s="12" t="s">
        <v>69</v>
      </c>
      <c r="AY2063" s="153" t="s">
        <v>212</v>
      </c>
    </row>
    <row r="2064" spans="2:65" s="12" customFormat="1" x14ac:dyDescent="0.2">
      <c r="B2064" s="152"/>
      <c r="D2064" s="150" t="s">
        <v>226</v>
      </c>
      <c r="E2064" s="153" t="s">
        <v>19</v>
      </c>
      <c r="F2064" s="154" t="s">
        <v>2558</v>
      </c>
      <c r="H2064" s="155">
        <v>28.8</v>
      </c>
      <c r="I2064" s="156"/>
      <c r="L2064" s="152"/>
      <c r="M2064" s="157"/>
      <c r="T2064" s="158"/>
      <c r="AT2064" s="153" t="s">
        <v>226</v>
      </c>
      <c r="AU2064" s="153" t="s">
        <v>79</v>
      </c>
      <c r="AV2064" s="12" t="s">
        <v>79</v>
      </c>
      <c r="AW2064" s="12" t="s">
        <v>31</v>
      </c>
      <c r="AX2064" s="12" t="s">
        <v>69</v>
      </c>
      <c r="AY2064" s="153" t="s">
        <v>212</v>
      </c>
    </row>
    <row r="2065" spans="2:65" s="12" customFormat="1" x14ac:dyDescent="0.2">
      <c r="B2065" s="152"/>
      <c r="D2065" s="150" t="s">
        <v>226</v>
      </c>
      <c r="E2065" s="153" t="s">
        <v>19</v>
      </c>
      <c r="F2065" s="154" t="s">
        <v>2559</v>
      </c>
      <c r="H2065" s="155">
        <v>28.8</v>
      </c>
      <c r="I2065" s="156"/>
      <c r="L2065" s="152"/>
      <c r="M2065" s="157"/>
      <c r="T2065" s="158"/>
      <c r="AT2065" s="153" t="s">
        <v>226</v>
      </c>
      <c r="AU2065" s="153" t="s">
        <v>79</v>
      </c>
      <c r="AV2065" s="12" t="s">
        <v>79</v>
      </c>
      <c r="AW2065" s="12" t="s">
        <v>31</v>
      </c>
      <c r="AX2065" s="12" t="s">
        <v>69</v>
      </c>
      <c r="AY2065" s="153" t="s">
        <v>212</v>
      </c>
    </row>
    <row r="2066" spans="2:65" s="12" customFormat="1" x14ac:dyDescent="0.2">
      <c r="B2066" s="152"/>
      <c r="D2066" s="150" t="s">
        <v>226</v>
      </c>
      <c r="E2066" s="153" t="s">
        <v>19</v>
      </c>
      <c r="F2066" s="154" t="s">
        <v>2560</v>
      </c>
      <c r="H2066" s="155">
        <v>28.8</v>
      </c>
      <c r="I2066" s="156"/>
      <c r="L2066" s="152"/>
      <c r="M2066" s="157"/>
      <c r="T2066" s="158"/>
      <c r="AT2066" s="153" t="s">
        <v>226</v>
      </c>
      <c r="AU2066" s="153" t="s">
        <v>79</v>
      </c>
      <c r="AV2066" s="12" t="s">
        <v>79</v>
      </c>
      <c r="AW2066" s="12" t="s">
        <v>31</v>
      </c>
      <c r="AX2066" s="12" t="s">
        <v>69</v>
      </c>
      <c r="AY2066" s="153" t="s">
        <v>212</v>
      </c>
    </row>
    <row r="2067" spans="2:65" s="15" customFormat="1" x14ac:dyDescent="0.2">
      <c r="B2067" s="176"/>
      <c r="D2067" s="150" t="s">
        <v>226</v>
      </c>
      <c r="E2067" s="177" t="s">
        <v>19</v>
      </c>
      <c r="F2067" s="178" t="s">
        <v>455</v>
      </c>
      <c r="H2067" s="179">
        <v>201.6</v>
      </c>
      <c r="I2067" s="180"/>
      <c r="L2067" s="176"/>
      <c r="M2067" s="181"/>
      <c r="T2067" s="182"/>
      <c r="AT2067" s="177" t="s">
        <v>226</v>
      </c>
      <c r="AU2067" s="177" t="s">
        <v>79</v>
      </c>
      <c r="AV2067" s="15" t="s">
        <v>236</v>
      </c>
      <c r="AW2067" s="15" t="s">
        <v>31</v>
      </c>
      <c r="AX2067" s="15" t="s">
        <v>69</v>
      </c>
      <c r="AY2067" s="177" t="s">
        <v>212</v>
      </c>
    </row>
    <row r="2068" spans="2:65" s="14" customFormat="1" x14ac:dyDescent="0.2">
      <c r="B2068" s="170"/>
      <c r="D2068" s="150" t="s">
        <v>226</v>
      </c>
      <c r="E2068" s="171" t="s">
        <v>19</v>
      </c>
      <c r="F2068" s="172" t="s">
        <v>2513</v>
      </c>
      <c r="H2068" s="171" t="s">
        <v>19</v>
      </c>
      <c r="I2068" s="173"/>
      <c r="L2068" s="170"/>
      <c r="M2068" s="174"/>
      <c r="T2068" s="175"/>
      <c r="AT2068" s="171" t="s">
        <v>226</v>
      </c>
      <c r="AU2068" s="171" t="s">
        <v>79</v>
      </c>
      <c r="AV2068" s="14" t="s">
        <v>77</v>
      </c>
      <c r="AW2068" s="14" t="s">
        <v>31</v>
      </c>
      <c r="AX2068" s="14" t="s">
        <v>69</v>
      </c>
      <c r="AY2068" s="171" t="s">
        <v>212</v>
      </c>
    </row>
    <row r="2069" spans="2:65" s="12" customFormat="1" x14ac:dyDescent="0.2">
      <c r="B2069" s="152"/>
      <c r="D2069" s="150" t="s">
        <v>226</v>
      </c>
      <c r="E2069" s="153" t="s">
        <v>19</v>
      </c>
      <c r="F2069" s="154" t="s">
        <v>2554</v>
      </c>
      <c r="H2069" s="155">
        <v>28.8</v>
      </c>
      <c r="I2069" s="156"/>
      <c r="L2069" s="152"/>
      <c r="M2069" s="157"/>
      <c r="T2069" s="158"/>
      <c r="AT2069" s="153" t="s">
        <v>226</v>
      </c>
      <c r="AU2069" s="153" t="s">
        <v>79</v>
      </c>
      <c r="AV2069" s="12" t="s">
        <v>79</v>
      </c>
      <c r="AW2069" s="12" t="s">
        <v>31</v>
      </c>
      <c r="AX2069" s="12" t="s">
        <v>69</v>
      </c>
      <c r="AY2069" s="153" t="s">
        <v>212</v>
      </c>
    </row>
    <row r="2070" spans="2:65" s="12" customFormat="1" x14ac:dyDescent="0.2">
      <c r="B2070" s="152"/>
      <c r="D2070" s="150" t="s">
        <v>226</v>
      </c>
      <c r="E2070" s="153" t="s">
        <v>19</v>
      </c>
      <c r="F2070" s="154" t="s">
        <v>2555</v>
      </c>
      <c r="H2070" s="155">
        <v>28.8</v>
      </c>
      <c r="I2070" s="156"/>
      <c r="L2070" s="152"/>
      <c r="M2070" s="157"/>
      <c r="T2070" s="158"/>
      <c r="AT2070" s="153" t="s">
        <v>226</v>
      </c>
      <c r="AU2070" s="153" t="s">
        <v>79</v>
      </c>
      <c r="AV2070" s="12" t="s">
        <v>79</v>
      </c>
      <c r="AW2070" s="12" t="s">
        <v>31</v>
      </c>
      <c r="AX2070" s="12" t="s">
        <v>69</v>
      </c>
      <c r="AY2070" s="153" t="s">
        <v>212</v>
      </c>
    </row>
    <row r="2071" spans="2:65" s="12" customFormat="1" x14ac:dyDescent="0.2">
      <c r="B2071" s="152"/>
      <c r="D2071" s="150" t="s">
        <v>226</v>
      </c>
      <c r="E2071" s="153" t="s">
        <v>19</v>
      </c>
      <c r="F2071" s="154" t="s">
        <v>2556</v>
      </c>
      <c r="H2071" s="155">
        <v>28.8</v>
      </c>
      <c r="I2071" s="156"/>
      <c r="L2071" s="152"/>
      <c r="M2071" s="157"/>
      <c r="T2071" s="158"/>
      <c r="AT2071" s="153" t="s">
        <v>226</v>
      </c>
      <c r="AU2071" s="153" t="s">
        <v>79</v>
      </c>
      <c r="AV2071" s="12" t="s">
        <v>79</v>
      </c>
      <c r="AW2071" s="12" t="s">
        <v>31</v>
      </c>
      <c r="AX2071" s="12" t="s">
        <v>69</v>
      </c>
      <c r="AY2071" s="153" t="s">
        <v>212</v>
      </c>
    </row>
    <row r="2072" spans="2:65" s="12" customFormat="1" x14ac:dyDescent="0.2">
      <c r="B2072" s="152"/>
      <c r="D2072" s="150" t="s">
        <v>226</v>
      </c>
      <c r="E2072" s="153" t="s">
        <v>19</v>
      </c>
      <c r="F2072" s="154" t="s">
        <v>2557</v>
      </c>
      <c r="H2072" s="155">
        <v>28.8</v>
      </c>
      <c r="I2072" s="156"/>
      <c r="L2072" s="152"/>
      <c r="M2072" s="157"/>
      <c r="T2072" s="158"/>
      <c r="AT2072" s="153" t="s">
        <v>226</v>
      </c>
      <c r="AU2072" s="153" t="s">
        <v>79</v>
      </c>
      <c r="AV2072" s="12" t="s">
        <v>79</v>
      </c>
      <c r="AW2072" s="12" t="s">
        <v>31</v>
      </c>
      <c r="AX2072" s="12" t="s">
        <v>69</v>
      </c>
      <c r="AY2072" s="153" t="s">
        <v>212</v>
      </c>
    </row>
    <row r="2073" spans="2:65" s="12" customFormat="1" x14ac:dyDescent="0.2">
      <c r="B2073" s="152"/>
      <c r="D2073" s="150" t="s">
        <v>226</v>
      </c>
      <c r="E2073" s="153" t="s">
        <v>19</v>
      </c>
      <c r="F2073" s="154" t="s">
        <v>2558</v>
      </c>
      <c r="H2073" s="155">
        <v>28.8</v>
      </c>
      <c r="I2073" s="156"/>
      <c r="L2073" s="152"/>
      <c r="M2073" s="157"/>
      <c r="T2073" s="158"/>
      <c r="AT2073" s="153" t="s">
        <v>226</v>
      </c>
      <c r="AU2073" s="153" t="s">
        <v>79</v>
      </c>
      <c r="AV2073" s="12" t="s">
        <v>79</v>
      </c>
      <c r="AW2073" s="12" t="s">
        <v>31</v>
      </c>
      <c r="AX2073" s="12" t="s">
        <v>69</v>
      </c>
      <c r="AY2073" s="153" t="s">
        <v>212</v>
      </c>
    </row>
    <row r="2074" spans="2:65" s="12" customFormat="1" x14ac:dyDescent="0.2">
      <c r="B2074" s="152"/>
      <c r="D2074" s="150" t="s">
        <v>226</v>
      </c>
      <c r="E2074" s="153" t="s">
        <v>19</v>
      </c>
      <c r="F2074" s="154" t="s">
        <v>2559</v>
      </c>
      <c r="H2074" s="155">
        <v>28.8</v>
      </c>
      <c r="I2074" s="156"/>
      <c r="L2074" s="152"/>
      <c r="M2074" s="157"/>
      <c r="T2074" s="158"/>
      <c r="AT2074" s="153" t="s">
        <v>226</v>
      </c>
      <c r="AU2074" s="153" t="s">
        <v>79</v>
      </c>
      <c r="AV2074" s="12" t="s">
        <v>79</v>
      </c>
      <c r="AW2074" s="12" t="s">
        <v>31</v>
      </c>
      <c r="AX2074" s="12" t="s">
        <v>69</v>
      </c>
      <c r="AY2074" s="153" t="s">
        <v>212</v>
      </c>
    </row>
    <row r="2075" spans="2:65" s="15" customFormat="1" x14ac:dyDescent="0.2">
      <c r="B2075" s="176"/>
      <c r="D2075" s="150" t="s">
        <v>226</v>
      </c>
      <c r="E2075" s="177" t="s">
        <v>19</v>
      </c>
      <c r="F2075" s="178" t="s">
        <v>455</v>
      </c>
      <c r="H2075" s="179">
        <v>172.8</v>
      </c>
      <c r="I2075" s="180"/>
      <c r="L2075" s="176"/>
      <c r="M2075" s="181"/>
      <c r="T2075" s="182"/>
      <c r="AT2075" s="177" t="s">
        <v>226</v>
      </c>
      <c r="AU2075" s="177" t="s">
        <v>79</v>
      </c>
      <c r="AV2075" s="15" t="s">
        <v>236</v>
      </c>
      <c r="AW2075" s="15" t="s">
        <v>31</v>
      </c>
      <c r="AX2075" s="15" t="s">
        <v>69</v>
      </c>
      <c r="AY2075" s="177" t="s">
        <v>212</v>
      </c>
    </row>
    <row r="2076" spans="2:65" s="13" customFormat="1" x14ac:dyDescent="0.2">
      <c r="B2076" s="159"/>
      <c r="D2076" s="150" t="s">
        <v>226</v>
      </c>
      <c r="E2076" s="160" t="s">
        <v>19</v>
      </c>
      <c r="F2076" s="161" t="s">
        <v>228</v>
      </c>
      <c r="H2076" s="162">
        <v>374.4</v>
      </c>
      <c r="I2076" s="163"/>
      <c r="L2076" s="159"/>
      <c r="M2076" s="164"/>
      <c r="T2076" s="165"/>
      <c r="AT2076" s="160" t="s">
        <v>226</v>
      </c>
      <c r="AU2076" s="160" t="s">
        <v>79</v>
      </c>
      <c r="AV2076" s="13" t="s">
        <v>229</v>
      </c>
      <c r="AW2076" s="13" t="s">
        <v>31</v>
      </c>
      <c r="AX2076" s="13" t="s">
        <v>77</v>
      </c>
      <c r="AY2076" s="160" t="s">
        <v>212</v>
      </c>
    </row>
    <row r="2077" spans="2:65" s="11" customFormat="1" ht="22.9" customHeight="1" x14ac:dyDescent="0.2">
      <c r="B2077" s="121"/>
      <c r="D2077" s="122" t="s">
        <v>68</v>
      </c>
      <c r="E2077" s="131" t="s">
        <v>2561</v>
      </c>
      <c r="F2077" s="131" t="s">
        <v>2562</v>
      </c>
      <c r="I2077" s="124"/>
      <c r="J2077" s="132">
        <f>BK2077</f>
        <v>0</v>
      </c>
      <c r="L2077" s="121"/>
      <c r="M2077" s="126"/>
      <c r="P2077" s="127">
        <f>SUM(P2078:P2083)</f>
        <v>0</v>
      </c>
      <c r="R2077" s="127">
        <f>SUM(R2078:R2083)</f>
        <v>0</v>
      </c>
      <c r="T2077" s="128">
        <f>SUM(T2078:T2083)</f>
        <v>3.0356480000000001</v>
      </c>
      <c r="AR2077" s="122" t="s">
        <v>79</v>
      </c>
      <c r="AT2077" s="129" t="s">
        <v>68</v>
      </c>
      <c r="AU2077" s="129" t="s">
        <v>77</v>
      </c>
      <c r="AY2077" s="122" t="s">
        <v>212</v>
      </c>
      <c r="BK2077" s="130">
        <f>SUM(BK2078:BK2083)</f>
        <v>0</v>
      </c>
    </row>
    <row r="2078" spans="2:65" s="1" customFormat="1" ht="16.5" customHeight="1" x14ac:dyDescent="0.2">
      <c r="B2078" s="34"/>
      <c r="C2078" s="133" t="s">
        <v>2563</v>
      </c>
      <c r="D2078" s="133" t="s">
        <v>215</v>
      </c>
      <c r="E2078" s="134" t="s">
        <v>2564</v>
      </c>
      <c r="F2078" s="135" t="s">
        <v>2565</v>
      </c>
      <c r="G2078" s="136" t="s">
        <v>495</v>
      </c>
      <c r="H2078" s="137">
        <v>36.96</v>
      </c>
      <c r="I2078" s="138"/>
      <c r="J2078" s="139">
        <f>ROUND(I2078*H2078,2)</f>
        <v>0</v>
      </c>
      <c r="K2078" s="135" t="s">
        <v>219</v>
      </c>
      <c r="L2078" s="34"/>
      <c r="M2078" s="140" t="s">
        <v>19</v>
      </c>
      <c r="N2078" s="141" t="s">
        <v>40</v>
      </c>
      <c r="P2078" s="142">
        <f>O2078*H2078</f>
        <v>0</v>
      </c>
      <c r="Q2078" s="142">
        <v>0</v>
      </c>
      <c r="R2078" s="142">
        <f>Q2078*H2078</f>
        <v>0</v>
      </c>
      <c r="S2078" s="142">
        <v>8.1500000000000003E-2</v>
      </c>
      <c r="T2078" s="143">
        <f>S2078*H2078</f>
        <v>3.0122400000000003</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2566</v>
      </c>
    </row>
    <row r="2079" spans="2:65" s="1" customFormat="1" x14ac:dyDescent="0.2">
      <c r="B2079" s="34"/>
      <c r="D2079" s="146" t="s">
        <v>222</v>
      </c>
      <c r="F2079" s="147" t="s">
        <v>2567</v>
      </c>
      <c r="I2079" s="148"/>
      <c r="L2079" s="34"/>
      <c r="M2079" s="149"/>
      <c r="T2079" s="55"/>
      <c r="AT2079" s="19" t="s">
        <v>222</v>
      </c>
      <c r="AU2079" s="19" t="s">
        <v>79</v>
      </c>
    </row>
    <row r="2080" spans="2:65" s="12" customFormat="1" x14ac:dyDescent="0.2">
      <c r="B2080" s="152"/>
      <c r="D2080" s="150" t="s">
        <v>226</v>
      </c>
      <c r="E2080" s="153" t="s">
        <v>19</v>
      </c>
      <c r="F2080" s="154" t="s">
        <v>2568</v>
      </c>
      <c r="H2080" s="155">
        <v>36.96</v>
      </c>
      <c r="I2080" s="156"/>
      <c r="L2080" s="152"/>
      <c r="M2080" s="157"/>
      <c r="T2080" s="158"/>
      <c r="AT2080" s="153" t="s">
        <v>226</v>
      </c>
      <c r="AU2080" s="153" t="s">
        <v>79</v>
      </c>
      <c r="AV2080" s="12" t="s">
        <v>79</v>
      </c>
      <c r="AW2080" s="12" t="s">
        <v>31</v>
      </c>
      <c r="AX2080" s="12" t="s">
        <v>77</v>
      </c>
      <c r="AY2080" s="153" t="s">
        <v>212</v>
      </c>
    </row>
    <row r="2081" spans="2:65" s="1" customFormat="1" ht="16.5" customHeight="1" x14ac:dyDescent="0.2">
      <c r="B2081" s="34"/>
      <c r="C2081" s="133" t="s">
        <v>2569</v>
      </c>
      <c r="D2081" s="133" t="s">
        <v>215</v>
      </c>
      <c r="E2081" s="134" t="s">
        <v>2570</v>
      </c>
      <c r="F2081" s="135" t="s">
        <v>2571</v>
      </c>
      <c r="G2081" s="136" t="s">
        <v>536</v>
      </c>
      <c r="H2081" s="137">
        <v>123.2</v>
      </c>
      <c r="I2081" s="138"/>
      <c r="J2081" s="139">
        <f>ROUND(I2081*H2081,2)</f>
        <v>0</v>
      </c>
      <c r="K2081" s="135" t="s">
        <v>219</v>
      </c>
      <c r="L2081" s="34"/>
      <c r="M2081" s="140" t="s">
        <v>19</v>
      </c>
      <c r="N2081" s="141" t="s">
        <v>40</v>
      </c>
      <c r="P2081" s="142">
        <f>O2081*H2081</f>
        <v>0</v>
      </c>
      <c r="Q2081" s="142">
        <v>0</v>
      </c>
      <c r="R2081" s="142">
        <f>Q2081*H2081</f>
        <v>0</v>
      </c>
      <c r="S2081" s="142">
        <v>1.9000000000000001E-4</v>
      </c>
      <c r="T2081" s="143">
        <f>S2081*H2081</f>
        <v>2.3408000000000002E-2</v>
      </c>
      <c r="AR2081" s="144" t="s">
        <v>316</v>
      </c>
      <c r="AT2081" s="144" t="s">
        <v>215</v>
      </c>
      <c r="AU2081" s="144" t="s">
        <v>79</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2572</v>
      </c>
    </row>
    <row r="2082" spans="2:65" s="1" customFormat="1" x14ac:dyDescent="0.2">
      <c r="B2082" s="34"/>
      <c r="D2082" s="146" t="s">
        <v>222</v>
      </c>
      <c r="F2082" s="147" t="s">
        <v>2573</v>
      </c>
      <c r="I2082" s="148"/>
      <c r="L2082" s="34"/>
      <c r="M2082" s="149"/>
      <c r="T2082" s="55"/>
      <c r="AT2082" s="19" t="s">
        <v>222</v>
      </c>
      <c r="AU2082" s="19" t="s">
        <v>79</v>
      </c>
    </row>
    <row r="2083" spans="2:65" s="12" customFormat="1" x14ac:dyDescent="0.2">
      <c r="B2083" s="152"/>
      <c r="D2083" s="150" t="s">
        <v>226</v>
      </c>
      <c r="E2083" s="153" t="s">
        <v>19</v>
      </c>
      <c r="F2083" s="154" t="s">
        <v>2574</v>
      </c>
      <c r="H2083" s="155">
        <v>123.2</v>
      </c>
      <c r="I2083" s="156"/>
      <c r="L2083" s="152"/>
      <c r="M2083" s="157"/>
      <c r="T2083" s="158"/>
      <c r="AT2083" s="153" t="s">
        <v>226</v>
      </c>
      <c r="AU2083" s="153" t="s">
        <v>79</v>
      </c>
      <c r="AV2083" s="12" t="s">
        <v>79</v>
      </c>
      <c r="AW2083" s="12" t="s">
        <v>31</v>
      </c>
      <c r="AX2083" s="12" t="s">
        <v>77</v>
      </c>
      <c r="AY2083" s="153" t="s">
        <v>212</v>
      </c>
    </row>
    <row r="2084" spans="2:65" s="11" customFormat="1" ht="22.9" customHeight="1" x14ac:dyDescent="0.2">
      <c r="B2084" s="121"/>
      <c r="D2084" s="122" t="s">
        <v>68</v>
      </c>
      <c r="E2084" s="131" t="s">
        <v>2575</v>
      </c>
      <c r="F2084" s="131" t="s">
        <v>2576</v>
      </c>
      <c r="I2084" s="124"/>
      <c r="J2084" s="132">
        <f>BK2084</f>
        <v>0</v>
      </c>
      <c r="L2084" s="121"/>
      <c r="M2084" s="126"/>
      <c r="P2084" s="127">
        <f>SUM(P2085:P2150)</f>
        <v>0</v>
      </c>
      <c r="R2084" s="127">
        <f>SUM(R2085:R2150)</f>
        <v>0</v>
      </c>
      <c r="T2084" s="128">
        <f>SUM(T2085:T2150)</f>
        <v>56.56790402</v>
      </c>
      <c r="AR2084" s="122" t="s">
        <v>79</v>
      </c>
      <c r="AT2084" s="129" t="s">
        <v>68</v>
      </c>
      <c r="AU2084" s="129" t="s">
        <v>77</v>
      </c>
      <c r="AY2084" s="122" t="s">
        <v>212</v>
      </c>
      <c r="BK2084" s="130">
        <f>SUM(BK2085:BK2150)</f>
        <v>0</v>
      </c>
    </row>
    <row r="2085" spans="2:65" s="1" customFormat="1" ht="16.5" customHeight="1" x14ac:dyDescent="0.2">
      <c r="B2085" s="34"/>
      <c r="C2085" s="133" t="s">
        <v>2577</v>
      </c>
      <c r="D2085" s="133" t="s">
        <v>215</v>
      </c>
      <c r="E2085" s="134" t="s">
        <v>2578</v>
      </c>
      <c r="F2085" s="135" t="s">
        <v>2579</v>
      </c>
      <c r="G2085" s="136" t="s">
        <v>495</v>
      </c>
      <c r="H2085" s="137">
        <v>33</v>
      </c>
      <c r="I2085" s="138"/>
      <c r="J2085" s="139">
        <f>ROUND(I2085*H2085,2)</f>
        <v>0</v>
      </c>
      <c r="K2085" s="135" t="s">
        <v>219</v>
      </c>
      <c r="L2085" s="34"/>
      <c r="M2085" s="140" t="s">
        <v>19</v>
      </c>
      <c r="N2085" s="141" t="s">
        <v>40</v>
      </c>
      <c r="P2085" s="142">
        <f>O2085*H2085</f>
        <v>0</v>
      </c>
      <c r="Q2085" s="142">
        <v>0</v>
      </c>
      <c r="R2085" s="142">
        <f>Q2085*H2085</f>
        <v>0</v>
      </c>
      <c r="S2085" s="142">
        <v>1.4E-2</v>
      </c>
      <c r="T2085" s="143">
        <f>S2085*H2085</f>
        <v>0.46200000000000002</v>
      </c>
      <c r="AR2085" s="144" t="s">
        <v>316</v>
      </c>
      <c r="AT2085" s="144" t="s">
        <v>215</v>
      </c>
      <c r="AU2085" s="144" t="s">
        <v>79</v>
      </c>
      <c r="AY2085" s="19" t="s">
        <v>212</v>
      </c>
      <c r="BE2085" s="145">
        <f>IF(N2085="základní",J2085,0)</f>
        <v>0</v>
      </c>
      <c r="BF2085" s="145">
        <f>IF(N2085="snížená",J2085,0)</f>
        <v>0</v>
      </c>
      <c r="BG2085" s="145">
        <f>IF(N2085="zákl. přenesená",J2085,0)</f>
        <v>0</v>
      </c>
      <c r="BH2085" s="145">
        <f>IF(N2085="sníž. přenesená",J2085,0)</f>
        <v>0</v>
      </c>
      <c r="BI2085" s="145">
        <f>IF(N2085="nulová",J2085,0)</f>
        <v>0</v>
      </c>
      <c r="BJ2085" s="19" t="s">
        <v>77</v>
      </c>
      <c r="BK2085" s="145">
        <f>ROUND(I2085*H2085,2)</f>
        <v>0</v>
      </c>
      <c r="BL2085" s="19" t="s">
        <v>316</v>
      </c>
      <c r="BM2085" s="144" t="s">
        <v>2580</v>
      </c>
    </row>
    <row r="2086" spans="2:65" s="1" customFormat="1" x14ac:dyDescent="0.2">
      <c r="B2086" s="34"/>
      <c r="D2086" s="146" t="s">
        <v>222</v>
      </c>
      <c r="F2086" s="147" t="s">
        <v>2581</v>
      </c>
      <c r="I2086" s="148"/>
      <c r="L2086" s="34"/>
      <c r="M2086" s="149"/>
      <c r="T2086" s="55"/>
      <c r="AT2086" s="19" t="s">
        <v>222</v>
      </c>
      <c r="AU2086" s="19" t="s">
        <v>79</v>
      </c>
    </row>
    <row r="2087" spans="2:65" s="14" customFormat="1" x14ac:dyDescent="0.2">
      <c r="B2087" s="170"/>
      <c r="D2087" s="150" t="s">
        <v>226</v>
      </c>
      <c r="E2087" s="171" t="s">
        <v>19</v>
      </c>
      <c r="F2087" s="172" t="s">
        <v>2582</v>
      </c>
      <c r="H2087" s="171" t="s">
        <v>19</v>
      </c>
      <c r="I2087" s="173"/>
      <c r="L2087" s="170"/>
      <c r="M2087" s="174"/>
      <c r="T2087" s="175"/>
      <c r="AT2087" s="171" t="s">
        <v>226</v>
      </c>
      <c r="AU2087" s="171" t="s">
        <v>79</v>
      </c>
      <c r="AV2087" s="14" t="s">
        <v>77</v>
      </c>
      <c r="AW2087" s="14" t="s">
        <v>31</v>
      </c>
      <c r="AX2087" s="14" t="s">
        <v>69</v>
      </c>
      <c r="AY2087" s="171" t="s">
        <v>212</v>
      </c>
    </row>
    <row r="2088" spans="2:65" s="12" customFormat="1" x14ac:dyDescent="0.2">
      <c r="B2088" s="152"/>
      <c r="D2088" s="150" t="s">
        <v>226</v>
      </c>
      <c r="E2088" s="153" t="s">
        <v>19</v>
      </c>
      <c r="F2088" s="154" t="s">
        <v>2205</v>
      </c>
      <c r="H2088" s="155">
        <v>25.8</v>
      </c>
      <c r="I2088" s="156"/>
      <c r="L2088" s="152"/>
      <c r="M2088" s="157"/>
      <c r="T2088" s="158"/>
      <c r="AT2088" s="153" t="s">
        <v>226</v>
      </c>
      <c r="AU2088" s="153" t="s">
        <v>79</v>
      </c>
      <c r="AV2088" s="12" t="s">
        <v>79</v>
      </c>
      <c r="AW2088" s="12" t="s">
        <v>31</v>
      </c>
      <c r="AX2088" s="12" t="s">
        <v>69</v>
      </c>
      <c r="AY2088" s="153" t="s">
        <v>212</v>
      </c>
    </row>
    <row r="2089" spans="2:65" s="12" customFormat="1" x14ac:dyDescent="0.2">
      <c r="B2089" s="152"/>
      <c r="D2089" s="150" t="s">
        <v>226</v>
      </c>
      <c r="E2089" s="153" t="s">
        <v>19</v>
      </c>
      <c r="F2089" s="154" t="s">
        <v>2206</v>
      </c>
      <c r="H2089" s="155">
        <v>7.2</v>
      </c>
      <c r="I2089" s="156"/>
      <c r="L2089" s="152"/>
      <c r="M2089" s="157"/>
      <c r="T2089" s="158"/>
      <c r="AT2089" s="153" t="s">
        <v>226</v>
      </c>
      <c r="AU2089" s="153" t="s">
        <v>79</v>
      </c>
      <c r="AV2089" s="12" t="s">
        <v>79</v>
      </c>
      <c r="AW2089" s="12" t="s">
        <v>31</v>
      </c>
      <c r="AX2089" s="12" t="s">
        <v>69</v>
      </c>
      <c r="AY2089" s="153" t="s">
        <v>212</v>
      </c>
    </row>
    <row r="2090" spans="2:65" s="13" customFormat="1" x14ac:dyDescent="0.2">
      <c r="B2090" s="159"/>
      <c r="D2090" s="150" t="s">
        <v>226</v>
      </c>
      <c r="E2090" s="160" t="s">
        <v>19</v>
      </c>
      <c r="F2090" s="161" t="s">
        <v>228</v>
      </c>
      <c r="H2090" s="162">
        <v>33</v>
      </c>
      <c r="I2090" s="163"/>
      <c r="L2090" s="159"/>
      <c r="M2090" s="164"/>
      <c r="T2090" s="165"/>
      <c r="AT2090" s="160" t="s">
        <v>226</v>
      </c>
      <c r="AU2090" s="160" t="s">
        <v>79</v>
      </c>
      <c r="AV2090" s="13" t="s">
        <v>229</v>
      </c>
      <c r="AW2090" s="13" t="s">
        <v>31</v>
      </c>
      <c r="AX2090" s="13" t="s">
        <v>77</v>
      </c>
      <c r="AY2090" s="160" t="s">
        <v>212</v>
      </c>
    </row>
    <row r="2091" spans="2:65" s="1" customFormat="1" ht="16.5" customHeight="1" x14ac:dyDescent="0.2">
      <c r="B2091" s="34"/>
      <c r="C2091" s="133" t="s">
        <v>2583</v>
      </c>
      <c r="D2091" s="133" t="s">
        <v>215</v>
      </c>
      <c r="E2091" s="134" t="s">
        <v>2584</v>
      </c>
      <c r="F2091" s="135" t="s">
        <v>2585</v>
      </c>
      <c r="G2091" s="136" t="s">
        <v>495</v>
      </c>
      <c r="H2091" s="137">
        <v>8</v>
      </c>
      <c r="I2091" s="138"/>
      <c r="J2091" s="139">
        <f>ROUND(I2091*H2091,2)</f>
        <v>0</v>
      </c>
      <c r="K2091" s="135" t="s">
        <v>219</v>
      </c>
      <c r="L2091" s="34"/>
      <c r="M2091" s="140" t="s">
        <v>19</v>
      </c>
      <c r="N2091" s="141" t="s">
        <v>40</v>
      </c>
      <c r="P2091" s="142">
        <f>O2091*H2091</f>
        <v>0</v>
      </c>
      <c r="Q2091" s="142">
        <v>0</v>
      </c>
      <c r="R2091" s="142">
        <f>Q2091*H2091</f>
        <v>0</v>
      </c>
      <c r="S2091" s="142">
        <v>2.66E-3</v>
      </c>
      <c r="T2091" s="143">
        <f>S2091*H2091</f>
        <v>2.128E-2</v>
      </c>
      <c r="AR2091" s="144" t="s">
        <v>316</v>
      </c>
      <c r="AT2091" s="144" t="s">
        <v>215</v>
      </c>
      <c r="AU2091" s="144" t="s">
        <v>79</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2586</v>
      </c>
    </row>
    <row r="2092" spans="2:65" s="1" customFormat="1" x14ac:dyDescent="0.2">
      <c r="B2092" s="34"/>
      <c r="D2092" s="146" t="s">
        <v>222</v>
      </c>
      <c r="F2092" s="147" t="s">
        <v>2587</v>
      </c>
      <c r="I2092" s="148"/>
      <c r="L2092" s="34"/>
      <c r="M2092" s="149"/>
      <c r="T2092" s="55"/>
      <c r="AT2092" s="19" t="s">
        <v>222</v>
      </c>
      <c r="AU2092" s="19" t="s">
        <v>79</v>
      </c>
    </row>
    <row r="2093" spans="2:65" s="14" customFormat="1" x14ac:dyDescent="0.2">
      <c r="B2093" s="170"/>
      <c r="D2093" s="150" t="s">
        <v>226</v>
      </c>
      <c r="E2093" s="171" t="s">
        <v>19</v>
      </c>
      <c r="F2093" s="172" t="s">
        <v>2588</v>
      </c>
      <c r="H2093" s="171" t="s">
        <v>19</v>
      </c>
      <c r="I2093" s="173"/>
      <c r="L2093" s="170"/>
      <c r="M2093" s="174"/>
      <c r="T2093" s="175"/>
      <c r="AT2093" s="171" t="s">
        <v>226</v>
      </c>
      <c r="AU2093" s="171" t="s">
        <v>79</v>
      </c>
      <c r="AV2093" s="14" t="s">
        <v>77</v>
      </c>
      <c r="AW2093" s="14" t="s">
        <v>31</v>
      </c>
      <c r="AX2093" s="14" t="s">
        <v>69</v>
      </c>
      <c r="AY2093" s="171" t="s">
        <v>212</v>
      </c>
    </row>
    <row r="2094" spans="2:65" s="12" customFormat="1" x14ac:dyDescent="0.2">
      <c r="B2094" s="152"/>
      <c r="D2094" s="150" t="s">
        <v>226</v>
      </c>
      <c r="E2094" s="153" t="s">
        <v>19</v>
      </c>
      <c r="F2094" s="154" t="s">
        <v>2589</v>
      </c>
      <c r="H2094" s="155">
        <v>8</v>
      </c>
      <c r="I2094" s="156"/>
      <c r="L2094" s="152"/>
      <c r="M2094" s="157"/>
      <c r="T2094" s="158"/>
      <c r="AT2094" s="153" t="s">
        <v>226</v>
      </c>
      <c r="AU2094" s="153" t="s">
        <v>79</v>
      </c>
      <c r="AV2094" s="12" t="s">
        <v>79</v>
      </c>
      <c r="AW2094" s="12" t="s">
        <v>31</v>
      </c>
      <c r="AX2094" s="12" t="s">
        <v>69</v>
      </c>
      <c r="AY2094" s="153" t="s">
        <v>212</v>
      </c>
    </row>
    <row r="2095" spans="2:65" s="13" customFormat="1" x14ac:dyDescent="0.2">
      <c r="B2095" s="159"/>
      <c r="D2095" s="150" t="s">
        <v>226</v>
      </c>
      <c r="E2095" s="160" t="s">
        <v>19</v>
      </c>
      <c r="F2095" s="161" t="s">
        <v>228</v>
      </c>
      <c r="H2095" s="162">
        <v>8</v>
      </c>
      <c r="I2095" s="163"/>
      <c r="L2095" s="159"/>
      <c r="M2095" s="164"/>
      <c r="T2095" s="165"/>
      <c r="AT2095" s="160" t="s">
        <v>226</v>
      </c>
      <c r="AU2095" s="160" t="s">
        <v>79</v>
      </c>
      <c r="AV2095" s="13" t="s">
        <v>229</v>
      </c>
      <c r="AW2095" s="13" t="s">
        <v>31</v>
      </c>
      <c r="AX2095" s="13" t="s">
        <v>77</v>
      </c>
      <c r="AY2095" s="160" t="s">
        <v>212</v>
      </c>
    </row>
    <row r="2096" spans="2:65" s="1" customFormat="1" ht="16.5" customHeight="1" x14ac:dyDescent="0.2">
      <c r="B2096" s="34"/>
      <c r="C2096" s="133" t="s">
        <v>2590</v>
      </c>
      <c r="D2096" s="133" t="s">
        <v>215</v>
      </c>
      <c r="E2096" s="134" t="s">
        <v>2591</v>
      </c>
      <c r="F2096" s="135" t="s">
        <v>2592</v>
      </c>
      <c r="G2096" s="136" t="s">
        <v>495</v>
      </c>
      <c r="H2096" s="137">
        <v>124.792</v>
      </c>
      <c r="I2096" s="138"/>
      <c r="J2096" s="139">
        <f>ROUND(I2096*H2096,2)</f>
        <v>0</v>
      </c>
      <c r="K2096" s="135" t="s">
        <v>219</v>
      </c>
      <c r="L2096" s="34"/>
      <c r="M2096" s="140" t="s">
        <v>19</v>
      </c>
      <c r="N2096" s="141" t="s">
        <v>40</v>
      </c>
      <c r="P2096" s="142">
        <f>O2096*H2096</f>
        <v>0</v>
      </c>
      <c r="Q2096" s="142">
        <v>0</v>
      </c>
      <c r="R2096" s="142">
        <f>Q2096*H2096</f>
        <v>0</v>
      </c>
      <c r="S2096" s="142">
        <v>2.0310000000000002E-2</v>
      </c>
      <c r="T2096" s="143">
        <f>S2096*H2096</f>
        <v>2.5345255200000003</v>
      </c>
      <c r="AR2096" s="144" t="s">
        <v>316</v>
      </c>
      <c r="AT2096" s="144" t="s">
        <v>215</v>
      </c>
      <c r="AU2096" s="144" t="s">
        <v>79</v>
      </c>
      <c r="AY2096" s="19" t="s">
        <v>212</v>
      </c>
      <c r="BE2096" s="145">
        <f>IF(N2096="základní",J2096,0)</f>
        <v>0</v>
      </c>
      <c r="BF2096" s="145">
        <f>IF(N2096="snížená",J2096,0)</f>
        <v>0</v>
      </c>
      <c r="BG2096" s="145">
        <f>IF(N2096="zákl. přenesená",J2096,0)</f>
        <v>0</v>
      </c>
      <c r="BH2096" s="145">
        <f>IF(N2096="sníž. přenesená",J2096,0)</f>
        <v>0</v>
      </c>
      <c r="BI2096" s="145">
        <f>IF(N2096="nulová",J2096,0)</f>
        <v>0</v>
      </c>
      <c r="BJ2096" s="19" t="s">
        <v>77</v>
      </c>
      <c r="BK2096" s="145">
        <f>ROUND(I2096*H2096,2)</f>
        <v>0</v>
      </c>
      <c r="BL2096" s="19" t="s">
        <v>316</v>
      </c>
      <c r="BM2096" s="144" t="s">
        <v>2593</v>
      </c>
    </row>
    <row r="2097" spans="2:65" s="1" customFormat="1" x14ac:dyDescent="0.2">
      <c r="B2097" s="34"/>
      <c r="D2097" s="146" t="s">
        <v>222</v>
      </c>
      <c r="F2097" s="147" t="s">
        <v>2594</v>
      </c>
      <c r="I2097" s="148"/>
      <c r="L2097" s="34"/>
      <c r="M2097" s="149"/>
      <c r="T2097" s="55"/>
      <c r="AT2097" s="19" t="s">
        <v>222</v>
      </c>
      <c r="AU2097" s="19" t="s">
        <v>79</v>
      </c>
    </row>
    <row r="2098" spans="2:65" s="14" customFormat="1" x14ac:dyDescent="0.2">
      <c r="B2098" s="170"/>
      <c r="D2098" s="150" t="s">
        <v>226</v>
      </c>
      <c r="E2098" s="171" t="s">
        <v>19</v>
      </c>
      <c r="F2098" s="172" t="s">
        <v>2595</v>
      </c>
      <c r="H2098" s="171" t="s">
        <v>19</v>
      </c>
      <c r="I2098" s="173"/>
      <c r="L2098" s="170"/>
      <c r="M2098" s="174"/>
      <c r="T2098" s="175"/>
      <c r="AT2098" s="171" t="s">
        <v>226</v>
      </c>
      <c r="AU2098" s="171" t="s">
        <v>79</v>
      </c>
      <c r="AV2098" s="14" t="s">
        <v>77</v>
      </c>
      <c r="AW2098" s="14" t="s">
        <v>31</v>
      </c>
      <c r="AX2098" s="14" t="s">
        <v>69</v>
      </c>
      <c r="AY2098" s="171" t="s">
        <v>212</v>
      </c>
    </row>
    <row r="2099" spans="2:65" s="14" customFormat="1" x14ac:dyDescent="0.2">
      <c r="B2099" s="170"/>
      <c r="D2099" s="150" t="s">
        <v>226</v>
      </c>
      <c r="E2099" s="171" t="s">
        <v>19</v>
      </c>
      <c r="F2099" s="172" t="s">
        <v>2596</v>
      </c>
      <c r="H2099" s="171" t="s">
        <v>19</v>
      </c>
      <c r="I2099" s="173"/>
      <c r="L2099" s="170"/>
      <c r="M2099" s="174"/>
      <c r="T2099" s="175"/>
      <c r="AT2099" s="171" t="s">
        <v>226</v>
      </c>
      <c r="AU2099" s="171" t="s">
        <v>79</v>
      </c>
      <c r="AV2099" s="14" t="s">
        <v>77</v>
      </c>
      <c r="AW2099" s="14" t="s">
        <v>31</v>
      </c>
      <c r="AX2099" s="14" t="s">
        <v>69</v>
      </c>
      <c r="AY2099" s="171" t="s">
        <v>212</v>
      </c>
    </row>
    <row r="2100" spans="2:65" s="12" customFormat="1" x14ac:dyDescent="0.2">
      <c r="B2100" s="152"/>
      <c r="D2100" s="150" t="s">
        <v>226</v>
      </c>
      <c r="E2100" s="153" t="s">
        <v>19</v>
      </c>
      <c r="F2100" s="154" t="s">
        <v>2597</v>
      </c>
      <c r="H2100" s="155">
        <v>19.972999999999999</v>
      </c>
      <c r="I2100" s="156"/>
      <c r="L2100" s="152"/>
      <c r="M2100" s="157"/>
      <c r="T2100" s="158"/>
      <c r="AT2100" s="153" t="s">
        <v>226</v>
      </c>
      <c r="AU2100" s="153" t="s">
        <v>79</v>
      </c>
      <c r="AV2100" s="12" t="s">
        <v>79</v>
      </c>
      <c r="AW2100" s="12" t="s">
        <v>31</v>
      </c>
      <c r="AX2100" s="12" t="s">
        <v>69</v>
      </c>
      <c r="AY2100" s="153" t="s">
        <v>212</v>
      </c>
    </row>
    <row r="2101" spans="2:65" s="12" customFormat="1" x14ac:dyDescent="0.2">
      <c r="B2101" s="152"/>
      <c r="D2101" s="150" t="s">
        <v>226</v>
      </c>
      <c r="E2101" s="153" t="s">
        <v>19</v>
      </c>
      <c r="F2101" s="154" t="s">
        <v>2598</v>
      </c>
      <c r="H2101" s="155">
        <v>3.44</v>
      </c>
      <c r="I2101" s="156"/>
      <c r="L2101" s="152"/>
      <c r="M2101" s="157"/>
      <c r="T2101" s="158"/>
      <c r="AT2101" s="153" t="s">
        <v>226</v>
      </c>
      <c r="AU2101" s="153" t="s">
        <v>79</v>
      </c>
      <c r="AV2101" s="12" t="s">
        <v>79</v>
      </c>
      <c r="AW2101" s="12" t="s">
        <v>31</v>
      </c>
      <c r="AX2101" s="12" t="s">
        <v>69</v>
      </c>
      <c r="AY2101" s="153" t="s">
        <v>212</v>
      </c>
    </row>
    <row r="2102" spans="2:65" s="15" customFormat="1" x14ac:dyDescent="0.2">
      <c r="B2102" s="176"/>
      <c r="D2102" s="150" t="s">
        <v>226</v>
      </c>
      <c r="E2102" s="177" t="s">
        <v>19</v>
      </c>
      <c r="F2102" s="178" t="s">
        <v>455</v>
      </c>
      <c r="H2102" s="179">
        <v>23.413</v>
      </c>
      <c r="I2102" s="180"/>
      <c r="L2102" s="176"/>
      <c r="M2102" s="181"/>
      <c r="T2102" s="182"/>
      <c r="AT2102" s="177" t="s">
        <v>226</v>
      </c>
      <c r="AU2102" s="177" t="s">
        <v>79</v>
      </c>
      <c r="AV2102" s="15" t="s">
        <v>236</v>
      </c>
      <c r="AW2102" s="15" t="s">
        <v>31</v>
      </c>
      <c r="AX2102" s="15" t="s">
        <v>69</v>
      </c>
      <c r="AY2102" s="177" t="s">
        <v>212</v>
      </c>
    </row>
    <row r="2103" spans="2:65" s="14" customFormat="1" x14ac:dyDescent="0.2">
      <c r="B2103" s="170"/>
      <c r="D2103" s="150" t="s">
        <v>226</v>
      </c>
      <c r="E2103" s="171" t="s">
        <v>19</v>
      </c>
      <c r="F2103" s="172" t="s">
        <v>2599</v>
      </c>
      <c r="H2103" s="171" t="s">
        <v>19</v>
      </c>
      <c r="I2103" s="173"/>
      <c r="L2103" s="170"/>
      <c r="M2103" s="174"/>
      <c r="T2103" s="175"/>
      <c r="AT2103" s="171" t="s">
        <v>226</v>
      </c>
      <c r="AU2103" s="171" t="s">
        <v>79</v>
      </c>
      <c r="AV2103" s="14" t="s">
        <v>77</v>
      </c>
      <c r="AW2103" s="14" t="s">
        <v>31</v>
      </c>
      <c r="AX2103" s="14" t="s">
        <v>69</v>
      </c>
      <c r="AY2103" s="171" t="s">
        <v>212</v>
      </c>
    </row>
    <row r="2104" spans="2:65" s="12" customFormat="1" x14ac:dyDescent="0.2">
      <c r="B2104" s="152"/>
      <c r="D2104" s="150" t="s">
        <v>226</v>
      </c>
      <c r="E2104" s="153" t="s">
        <v>19</v>
      </c>
      <c r="F2104" s="154" t="s">
        <v>2600</v>
      </c>
      <c r="H2104" s="155">
        <v>2.02</v>
      </c>
      <c r="I2104" s="156"/>
      <c r="L2104" s="152"/>
      <c r="M2104" s="157"/>
      <c r="T2104" s="158"/>
      <c r="AT2104" s="153" t="s">
        <v>226</v>
      </c>
      <c r="AU2104" s="153" t="s">
        <v>79</v>
      </c>
      <c r="AV2104" s="12" t="s">
        <v>79</v>
      </c>
      <c r="AW2104" s="12" t="s">
        <v>31</v>
      </c>
      <c r="AX2104" s="12" t="s">
        <v>69</v>
      </c>
      <c r="AY2104" s="153" t="s">
        <v>212</v>
      </c>
    </row>
    <row r="2105" spans="2:65" s="12" customFormat="1" x14ac:dyDescent="0.2">
      <c r="B2105" s="152"/>
      <c r="D2105" s="150" t="s">
        <v>226</v>
      </c>
      <c r="E2105" s="153" t="s">
        <v>19</v>
      </c>
      <c r="F2105" s="154" t="s">
        <v>2601</v>
      </c>
      <c r="H2105" s="155">
        <v>3.3410000000000002</v>
      </c>
      <c r="I2105" s="156"/>
      <c r="L2105" s="152"/>
      <c r="M2105" s="157"/>
      <c r="T2105" s="158"/>
      <c r="AT2105" s="153" t="s">
        <v>226</v>
      </c>
      <c r="AU2105" s="153" t="s">
        <v>79</v>
      </c>
      <c r="AV2105" s="12" t="s">
        <v>79</v>
      </c>
      <c r="AW2105" s="12" t="s">
        <v>31</v>
      </c>
      <c r="AX2105" s="12" t="s">
        <v>69</v>
      </c>
      <c r="AY2105" s="153" t="s">
        <v>212</v>
      </c>
    </row>
    <row r="2106" spans="2:65" s="15" customFormat="1" x14ac:dyDescent="0.2">
      <c r="B2106" s="176"/>
      <c r="D2106" s="150" t="s">
        <v>226</v>
      </c>
      <c r="E2106" s="177" t="s">
        <v>19</v>
      </c>
      <c r="F2106" s="178" t="s">
        <v>455</v>
      </c>
      <c r="H2106" s="179">
        <v>5.3609999999999998</v>
      </c>
      <c r="I2106" s="180"/>
      <c r="L2106" s="176"/>
      <c r="M2106" s="181"/>
      <c r="T2106" s="182"/>
      <c r="AT2106" s="177" t="s">
        <v>226</v>
      </c>
      <c r="AU2106" s="177" t="s">
        <v>79</v>
      </c>
      <c r="AV2106" s="15" t="s">
        <v>236</v>
      </c>
      <c r="AW2106" s="15" t="s">
        <v>31</v>
      </c>
      <c r="AX2106" s="15" t="s">
        <v>69</v>
      </c>
      <c r="AY2106" s="177" t="s">
        <v>212</v>
      </c>
    </row>
    <row r="2107" spans="2:65" s="14" customFormat="1" x14ac:dyDescent="0.2">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2" customFormat="1" x14ac:dyDescent="0.2">
      <c r="B2108" s="152"/>
      <c r="D2108" s="150" t="s">
        <v>226</v>
      </c>
      <c r="E2108" s="153" t="s">
        <v>19</v>
      </c>
      <c r="F2108" s="154" t="s">
        <v>2603</v>
      </c>
      <c r="H2108" s="155">
        <v>92.397999999999996</v>
      </c>
      <c r="I2108" s="156"/>
      <c r="L2108" s="152"/>
      <c r="M2108" s="157"/>
      <c r="T2108" s="158"/>
      <c r="AT2108" s="153" t="s">
        <v>226</v>
      </c>
      <c r="AU2108" s="153" t="s">
        <v>79</v>
      </c>
      <c r="AV2108" s="12" t="s">
        <v>79</v>
      </c>
      <c r="AW2108" s="12" t="s">
        <v>31</v>
      </c>
      <c r="AX2108" s="12" t="s">
        <v>69</v>
      </c>
      <c r="AY2108" s="153" t="s">
        <v>212</v>
      </c>
    </row>
    <row r="2109" spans="2:65" s="12" customFormat="1" x14ac:dyDescent="0.2">
      <c r="B2109" s="152"/>
      <c r="D2109" s="150" t="s">
        <v>226</v>
      </c>
      <c r="E2109" s="153" t="s">
        <v>19</v>
      </c>
      <c r="F2109" s="154" t="s">
        <v>2604</v>
      </c>
      <c r="H2109" s="155">
        <v>3.62</v>
      </c>
      <c r="I2109" s="156"/>
      <c r="L2109" s="152"/>
      <c r="M2109" s="157"/>
      <c r="T2109" s="158"/>
      <c r="AT2109" s="153" t="s">
        <v>226</v>
      </c>
      <c r="AU2109" s="153" t="s">
        <v>79</v>
      </c>
      <c r="AV2109" s="12" t="s">
        <v>79</v>
      </c>
      <c r="AW2109" s="12" t="s">
        <v>31</v>
      </c>
      <c r="AX2109" s="12" t="s">
        <v>69</v>
      </c>
      <c r="AY2109" s="153" t="s">
        <v>212</v>
      </c>
    </row>
    <row r="2110" spans="2:65" s="15" customFormat="1" x14ac:dyDescent="0.2">
      <c r="B2110" s="176"/>
      <c r="D2110" s="150" t="s">
        <v>226</v>
      </c>
      <c r="E2110" s="177" t="s">
        <v>19</v>
      </c>
      <c r="F2110" s="178" t="s">
        <v>455</v>
      </c>
      <c r="H2110" s="179">
        <v>96.018000000000001</v>
      </c>
      <c r="I2110" s="180"/>
      <c r="L2110" s="176"/>
      <c r="M2110" s="181"/>
      <c r="T2110" s="182"/>
      <c r="AT2110" s="177" t="s">
        <v>226</v>
      </c>
      <c r="AU2110" s="177" t="s">
        <v>79</v>
      </c>
      <c r="AV2110" s="15" t="s">
        <v>236</v>
      </c>
      <c r="AW2110" s="15" t="s">
        <v>31</v>
      </c>
      <c r="AX2110" s="15" t="s">
        <v>69</v>
      </c>
      <c r="AY2110" s="177" t="s">
        <v>212</v>
      </c>
    </row>
    <row r="2111" spans="2:65" s="13" customFormat="1" x14ac:dyDescent="0.2">
      <c r="B2111" s="159"/>
      <c r="D2111" s="150" t="s">
        <v>226</v>
      </c>
      <c r="E2111" s="160" t="s">
        <v>19</v>
      </c>
      <c r="F2111" s="161" t="s">
        <v>228</v>
      </c>
      <c r="H2111" s="162">
        <v>124.792</v>
      </c>
      <c r="I2111" s="163"/>
      <c r="L2111" s="159"/>
      <c r="M2111" s="164"/>
      <c r="T2111" s="165"/>
      <c r="AT2111" s="160" t="s">
        <v>226</v>
      </c>
      <c r="AU2111" s="160" t="s">
        <v>79</v>
      </c>
      <c r="AV2111" s="13" t="s">
        <v>229</v>
      </c>
      <c r="AW2111" s="13" t="s">
        <v>31</v>
      </c>
      <c r="AX2111" s="13" t="s">
        <v>77</v>
      </c>
      <c r="AY2111" s="160" t="s">
        <v>212</v>
      </c>
    </row>
    <row r="2112" spans="2:65" s="1" customFormat="1" ht="16.5" customHeight="1" x14ac:dyDescent="0.2">
      <c r="B2112" s="34"/>
      <c r="C2112" s="133" t="s">
        <v>2605</v>
      </c>
      <c r="D2112" s="133" t="s">
        <v>215</v>
      </c>
      <c r="E2112" s="134" t="s">
        <v>2606</v>
      </c>
      <c r="F2112" s="135" t="s">
        <v>2607</v>
      </c>
      <c r="G2112" s="136" t="s">
        <v>495</v>
      </c>
      <c r="H2112" s="137">
        <v>1135.3499999999999</v>
      </c>
      <c r="I2112" s="138"/>
      <c r="J2112" s="139">
        <f>ROUND(I2112*H2112,2)</f>
        <v>0</v>
      </c>
      <c r="K2112" s="135" t="s">
        <v>219</v>
      </c>
      <c r="L2112" s="34"/>
      <c r="M2112" s="140" t="s">
        <v>19</v>
      </c>
      <c r="N2112" s="141" t="s">
        <v>40</v>
      </c>
      <c r="P2112" s="142">
        <f>O2112*H2112</f>
        <v>0</v>
      </c>
      <c r="Q2112" s="142">
        <v>0</v>
      </c>
      <c r="R2112" s="142">
        <f>Q2112*H2112</f>
        <v>0</v>
      </c>
      <c r="S2112" s="142">
        <v>3.031E-2</v>
      </c>
      <c r="T2112" s="143">
        <f>S2112*H2112</f>
        <v>34.4124585</v>
      </c>
      <c r="AR2112" s="144" t="s">
        <v>316</v>
      </c>
      <c r="AT2112" s="144" t="s">
        <v>215</v>
      </c>
      <c r="AU2112" s="144" t="s">
        <v>79</v>
      </c>
      <c r="AY2112" s="19" t="s">
        <v>212</v>
      </c>
      <c r="BE2112" s="145">
        <f>IF(N2112="základní",J2112,0)</f>
        <v>0</v>
      </c>
      <c r="BF2112" s="145">
        <f>IF(N2112="snížená",J2112,0)</f>
        <v>0</v>
      </c>
      <c r="BG2112" s="145">
        <f>IF(N2112="zákl. přenesená",J2112,0)</f>
        <v>0</v>
      </c>
      <c r="BH2112" s="145">
        <f>IF(N2112="sníž. přenesená",J2112,0)</f>
        <v>0</v>
      </c>
      <c r="BI2112" s="145">
        <f>IF(N2112="nulová",J2112,0)</f>
        <v>0</v>
      </c>
      <c r="BJ2112" s="19" t="s">
        <v>77</v>
      </c>
      <c r="BK2112" s="145">
        <f>ROUND(I2112*H2112,2)</f>
        <v>0</v>
      </c>
      <c r="BL2112" s="19" t="s">
        <v>316</v>
      </c>
      <c r="BM2112" s="144" t="s">
        <v>2608</v>
      </c>
    </row>
    <row r="2113" spans="2:65" s="1" customFormat="1" x14ac:dyDescent="0.2">
      <c r="B2113" s="34"/>
      <c r="D2113" s="146" t="s">
        <v>222</v>
      </c>
      <c r="F2113" s="147" t="s">
        <v>2609</v>
      </c>
      <c r="I2113" s="148"/>
      <c r="L2113" s="34"/>
      <c r="M2113" s="149"/>
      <c r="T2113" s="55"/>
      <c r="AT2113" s="19" t="s">
        <v>222</v>
      </c>
      <c r="AU2113" s="19" t="s">
        <v>79</v>
      </c>
    </row>
    <row r="2114" spans="2:65" s="14" customFormat="1" x14ac:dyDescent="0.2">
      <c r="B2114" s="170"/>
      <c r="D2114" s="150" t="s">
        <v>226</v>
      </c>
      <c r="E2114" s="171" t="s">
        <v>19</v>
      </c>
      <c r="F2114" s="172" t="s">
        <v>2610</v>
      </c>
      <c r="H2114" s="171" t="s">
        <v>19</v>
      </c>
      <c r="I2114" s="173"/>
      <c r="L2114" s="170"/>
      <c r="M2114" s="174"/>
      <c r="T2114" s="175"/>
      <c r="AT2114" s="171" t="s">
        <v>226</v>
      </c>
      <c r="AU2114" s="171" t="s">
        <v>79</v>
      </c>
      <c r="AV2114" s="14" t="s">
        <v>77</v>
      </c>
      <c r="AW2114" s="14" t="s">
        <v>31</v>
      </c>
      <c r="AX2114" s="14" t="s">
        <v>69</v>
      </c>
      <c r="AY2114" s="171" t="s">
        <v>212</v>
      </c>
    </row>
    <row r="2115" spans="2:65" s="14" customFormat="1" x14ac:dyDescent="0.2">
      <c r="B2115" s="170"/>
      <c r="D2115" s="150" t="s">
        <v>226</v>
      </c>
      <c r="E2115" s="171" t="s">
        <v>19</v>
      </c>
      <c r="F2115" s="172" t="s">
        <v>2611</v>
      </c>
      <c r="H2115" s="171" t="s">
        <v>19</v>
      </c>
      <c r="I2115" s="173"/>
      <c r="L2115" s="170"/>
      <c r="M2115" s="174"/>
      <c r="T2115" s="175"/>
      <c r="AT2115" s="171" t="s">
        <v>226</v>
      </c>
      <c r="AU2115" s="171" t="s">
        <v>79</v>
      </c>
      <c r="AV2115" s="14" t="s">
        <v>77</v>
      </c>
      <c r="AW2115" s="14" t="s">
        <v>31</v>
      </c>
      <c r="AX2115" s="14" t="s">
        <v>69</v>
      </c>
      <c r="AY2115" s="171" t="s">
        <v>212</v>
      </c>
    </row>
    <row r="2116" spans="2:65" s="12" customFormat="1" x14ac:dyDescent="0.2">
      <c r="B2116" s="152"/>
      <c r="D2116" s="150" t="s">
        <v>226</v>
      </c>
      <c r="E2116" s="153" t="s">
        <v>19</v>
      </c>
      <c r="F2116" s="154" t="s">
        <v>2612</v>
      </c>
      <c r="H2116" s="155">
        <v>2.5</v>
      </c>
      <c r="I2116" s="156"/>
      <c r="L2116" s="152"/>
      <c r="M2116" s="157"/>
      <c r="T2116" s="158"/>
      <c r="AT2116" s="153" t="s">
        <v>226</v>
      </c>
      <c r="AU2116" s="153" t="s">
        <v>79</v>
      </c>
      <c r="AV2116" s="12" t="s">
        <v>79</v>
      </c>
      <c r="AW2116" s="12" t="s">
        <v>31</v>
      </c>
      <c r="AX2116" s="12" t="s">
        <v>69</v>
      </c>
      <c r="AY2116" s="153" t="s">
        <v>212</v>
      </c>
    </row>
    <row r="2117" spans="2:65" s="12" customFormat="1" x14ac:dyDescent="0.2">
      <c r="B2117" s="152"/>
      <c r="D2117" s="150" t="s">
        <v>226</v>
      </c>
      <c r="E2117" s="153" t="s">
        <v>19</v>
      </c>
      <c r="F2117" s="154" t="s">
        <v>978</v>
      </c>
      <c r="H2117" s="155">
        <v>2.88</v>
      </c>
      <c r="I2117" s="156"/>
      <c r="L2117" s="152"/>
      <c r="M2117" s="157"/>
      <c r="T2117" s="158"/>
      <c r="AT2117" s="153" t="s">
        <v>226</v>
      </c>
      <c r="AU2117" s="153" t="s">
        <v>79</v>
      </c>
      <c r="AV2117" s="12" t="s">
        <v>79</v>
      </c>
      <c r="AW2117" s="12" t="s">
        <v>31</v>
      </c>
      <c r="AX2117" s="12" t="s">
        <v>69</v>
      </c>
      <c r="AY2117" s="153" t="s">
        <v>212</v>
      </c>
    </row>
    <row r="2118" spans="2:65" s="12" customFormat="1" x14ac:dyDescent="0.2">
      <c r="B2118" s="152"/>
      <c r="D2118" s="150" t="s">
        <v>226</v>
      </c>
      <c r="E2118" s="153" t="s">
        <v>19</v>
      </c>
      <c r="F2118" s="154" t="s">
        <v>2613</v>
      </c>
      <c r="H2118" s="155">
        <v>25.92</v>
      </c>
      <c r="I2118" s="156"/>
      <c r="L2118" s="152"/>
      <c r="M2118" s="157"/>
      <c r="T2118" s="158"/>
      <c r="AT2118" s="153" t="s">
        <v>226</v>
      </c>
      <c r="AU2118" s="153" t="s">
        <v>79</v>
      </c>
      <c r="AV2118" s="12" t="s">
        <v>79</v>
      </c>
      <c r="AW2118" s="12" t="s">
        <v>31</v>
      </c>
      <c r="AX2118" s="12" t="s">
        <v>69</v>
      </c>
      <c r="AY2118" s="153" t="s">
        <v>212</v>
      </c>
    </row>
    <row r="2119" spans="2:65" s="15" customFormat="1" x14ac:dyDescent="0.2">
      <c r="B2119" s="176"/>
      <c r="D2119" s="150" t="s">
        <v>226</v>
      </c>
      <c r="E2119" s="177" t="s">
        <v>19</v>
      </c>
      <c r="F2119" s="178" t="s">
        <v>455</v>
      </c>
      <c r="H2119" s="179">
        <v>31.3</v>
      </c>
      <c r="I2119" s="180"/>
      <c r="L2119" s="176"/>
      <c r="M2119" s="181"/>
      <c r="T2119" s="182"/>
      <c r="AT2119" s="177" t="s">
        <v>226</v>
      </c>
      <c r="AU2119" s="177" t="s">
        <v>79</v>
      </c>
      <c r="AV2119" s="15" t="s">
        <v>236</v>
      </c>
      <c r="AW2119" s="15" t="s">
        <v>31</v>
      </c>
      <c r="AX2119" s="15" t="s">
        <v>69</v>
      </c>
      <c r="AY2119" s="177" t="s">
        <v>212</v>
      </c>
    </row>
    <row r="2120" spans="2:65" s="14" customFormat="1" x14ac:dyDescent="0.2">
      <c r="B2120" s="170"/>
      <c r="D2120" s="150" t="s">
        <v>226</v>
      </c>
      <c r="E2120" s="171" t="s">
        <v>19</v>
      </c>
      <c r="F2120" s="172" t="s">
        <v>2614</v>
      </c>
      <c r="H2120" s="171" t="s">
        <v>19</v>
      </c>
      <c r="I2120" s="173"/>
      <c r="L2120" s="170"/>
      <c r="M2120" s="174"/>
      <c r="T2120" s="175"/>
      <c r="AT2120" s="171" t="s">
        <v>226</v>
      </c>
      <c r="AU2120" s="171" t="s">
        <v>79</v>
      </c>
      <c r="AV2120" s="14" t="s">
        <v>77</v>
      </c>
      <c r="AW2120" s="14" t="s">
        <v>31</v>
      </c>
      <c r="AX2120" s="14" t="s">
        <v>69</v>
      </c>
      <c r="AY2120" s="171" t="s">
        <v>212</v>
      </c>
    </row>
    <row r="2121" spans="2:65" s="12" customFormat="1" x14ac:dyDescent="0.2">
      <c r="B2121" s="152"/>
      <c r="D2121" s="150" t="s">
        <v>226</v>
      </c>
      <c r="E2121" s="153" t="s">
        <v>19</v>
      </c>
      <c r="F2121" s="154" t="s">
        <v>2615</v>
      </c>
      <c r="H2121" s="155">
        <v>1102.05</v>
      </c>
      <c r="I2121" s="156"/>
      <c r="L2121" s="152"/>
      <c r="M2121" s="157"/>
      <c r="T2121" s="158"/>
      <c r="AT2121" s="153" t="s">
        <v>226</v>
      </c>
      <c r="AU2121" s="153" t="s">
        <v>79</v>
      </c>
      <c r="AV2121" s="12" t="s">
        <v>79</v>
      </c>
      <c r="AW2121" s="12" t="s">
        <v>31</v>
      </c>
      <c r="AX2121" s="12" t="s">
        <v>69</v>
      </c>
      <c r="AY2121" s="153" t="s">
        <v>212</v>
      </c>
    </row>
    <row r="2122" spans="2:65" s="15" customFormat="1" x14ac:dyDescent="0.2">
      <c r="B2122" s="176"/>
      <c r="D2122" s="150" t="s">
        <v>226</v>
      </c>
      <c r="E2122" s="177" t="s">
        <v>19</v>
      </c>
      <c r="F2122" s="178" t="s">
        <v>455</v>
      </c>
      <c r="H2122" s="179">
        <v>1102.05</v>
      </c>
      <c r="I2122" s="180"/>
      <c r="L2122" s="176"/>
      <c r="M2122" s="181"/>
      <c r="T2122" s="182"/>
      <c r="AT2122" s="177" t="s">
        <v>226</v>
      </c>
      <c r="AU2122" s="177" t="s">
        <v>79</v>
      </c>
      <c r="AV2122" s="15" t="s">
        <v>236</v>
      </c>
      <c r="AW2122" s="15" t="s">
        <v>31</v>
      </c>
      <c r="AX2122" s="15" t="s">
        <v>69</v>
      </c>
      <c r="AY2122" s="177" t="s">
        <v>212</v>
      </c>
    </row>
    <row r="2123" spans="2:65" s="14" customFormat="1" x14ac:dyDescent="0.2">
      <c r="B2123" s="170"/>
      <c r="D2123" s="150" t="s">
        <v>226</v>
      </c>
      <c r="E2123" s="171" t="s">
        <v>19</v>
      </c>
      <c r="F2123" s="172" t="s">
        <v>2616</v>
      </c>
      <c r="H2123" s="171" t="s">
        <v>19</v>
      </c>
      <c r="I2123" s="173"/>
      <c r="L2123" s="170"/>
      <c r="M2123" s="174"/>
      <c r="T2123" s="175"/>
      <c r="AT2123" s="171" t="s">
        <v>226</v>
      </c>
      <c r="AU2123" s="171" t="s">
        <v>79</v>
      </c>
      <c r="AV2123" s="14" t="s">
        <v>77</v>
      </c>
      <c r="AW2123" s="14" t="s">
        <v>31</v>
      </c>
      <c r="AX2123" s="14" t="s">
        <v>69</v>
      </c>
      <c r="AY2123" s="171" t="s">
        <v>212</v>
      </c>
    </row>
    <row r="2124" spans="2:65" s="12" customFormat="1" x14ac:dyDescent="0.2">
      <c r="B2124" s="152"/>
      <c r="D2124" s="150" t="s">
        <v>226</v>
      </c>
      <c r="E2124" s="153" t="s">
        <v>19</v>
      </c>
      <c r="F2124" s="154" t="s">
        <v>2617</v>
      </c>
      <c r="H2124" s="155">
        <v>2</v>
      </c>
      <c r="I2124" s="156"/>
      <c r="L2124" s="152"/>
      <c r="M2124" s="157"/>
      <c r="T2124" s="158"/>
      <c r="AT2124" s="153" t="s">
        <v>226</v>
      </c>
      <c r="AU2124" s="153" t="s">
        <v>79</v>
      </c>
      <c r="AV2124" s="12" t="s">
        <v>79</v>
      </c>
      <c r="AW2124" s="12" t="s">
        <v>31</v>
      </c>
      <c r="AX2124" s="12" t="s">
        <v>69</v>
      </c>
      <c r="AY2124" s="153" t="s">
        <v>212</v>
      </c>
    </row>
    <row r="2125" spans="2:65" s="15" customFormat="1" x14ac:dyDescent="0.2">
      <c r="B2125" s="176"/>
      <c r="D2125" s="150" t="s">
        <v>226</v>
      </c>
      <c r="E2125" s="177" t="s">
        <v>19</v>
      </c>
      <c r="F2125" s="178" t="s">
        <v>455</v>
      </c>
      <c r="H2125" s="179">
        <v>2</v>
      </c>
      <c r="I2125" s="180"/>
      <c r="L2125" s="176"/>
      <c r="M2125" s="181"/>
      <c r="T2125" s="182"/>
      <c r="AT2125" s="177" t="s">
        <v>226</v>
      </c>
      <c r="AU2125" s="177" t="s">
        <v>79</v>
      </c>
      <c r="AV2125" s="15" t="s">
        <v>236</v>
      </c>
      <c r="AW2125" s="15" t="s">
        <v>31</v>
      </c>
      <c r="AX2125" s="15" t="s">
        <v>69</v>
      </c>
      <c r="AY2125" s="177" t="s">
        <v>212</v>
      </c>
    </row>
    <row r="2126" spans="2:65" s="13" customFormat="1" x14ac:dyDescent="0.2">
      <c r="B2126" s="159"/>
      <c r="D2126" s="150" t="s">
        <v>226</v>
      </c>
      <c r="E2126" s="160" t="s">
        <v>19</v>
      </c>
      <c r="F2126" s="161" t="s">
        <v>228</v>
      </c>
      <c r="H2126" s="162">
        <v>1135.3499999999999</v>
      </c>
      <c r="I2126" s="163"/>
      <c r="L2126" s="159"/>
      <c r="M2126" s="164"/>
      <c r="T2126" s="165"/>
      <c r="AT2126" s="160" t="s">
        <v>226</v>
      </c>
      <c r="AU2126" s="160" t="s">
        <v>79</v>
      </c>
      <c r="AV2126" s="13" t="s">
        <v>229</v>
      </c>
      <c r="AW2126" s="13" t="s">
        <v>31</v>
      </c>
      <c r="AX2126" s="13" t="s">
        <v>77</v>
      </c>
      <c r="AY2126" s="160" t="s">
        <v>212</v>
      </c>
    </row>
    <row r="2127" spans="2:65" s="1" customFormat="1" ht="16.5" customHeight="1" x14ac:dyDescent="0.2">
      <c r="B2127" s="34"/>
      <c r="C2127" s="133" t="s">
        <v>2618</v>
      </c>
      <c r="D2127" s="133" t="s">
        <v>215</v>
      </c>
      <c r="E2127" s="134" t="s">
        <v>2619</v>
      </c>
      <c r="F2127" s="135" t="s">
        <v>2620</v>
      </c>
      <c r="G2127" s="136" t="s">
        <v>495</v>
      </c>
      <c r="H2127" s="137">
        <v>34.020000000000003</v>
      </c>
      <c r="I2127" s="138"/>
      <c r="J2127" s="139">
        <f>ROUND(I2127*H2127,2)</f>
        <v>0</v>
      </c>
      <c r="K2127" s="135" t="s">
        <v>219</v>
      </c>
      <c r="L2127" s="34"/>
      <c r="M2127" s="140" t="s">
        <v>19</v>
      </c>
      <c r="N2127" s="141" t="s">
        <v>40</v>
      </c>
      <c r="P2127" s="142">
        <f>O2127*H2127</f>
        <v>0</v>
      </c>
      <c r="Q2127" s="142">
        <v>0</v>
      </c>
      <c r="R2127" s="142">
        <f>Q2127*H2127</f>
        <v>0</v>
      </c>
      <c r="S2127" s="142">
        <v>1.7000000000000001E-2</v>
      </c>
      <c r="T2127" s="143">
        <f>S2127*H2127</f>
        <v>0.57834000000000008</v>
      </c>
      <c r="AR2127" s="144" t="s">
        <v>316</v>
      </c>
      <c r="AT2127" s="144" t="s">
        <v>215</v>
      </c>
      <c r="AU2127" s="144" t="s">
        <v>79</v>
      </c>
      <c r="AY2127" s="19" t="s">
        <v>212</v>
      </c>
      <c r="BE2127" s="145">
        <f>IF(N2127="základní",J2127,0)</f>
        <v>0</v>
      </c>
      <c r="BF2127" s="145">
        <f>IF(N2127="snížená",J2127,0)</f>
        <v>0</v>
      </c>
      <c r="BG2127" s="145">
        <f>IF(N2127="zákl. přenesená",J2127,0)</f>
        <v>0</v>
      </c>
      <c r="BH2127" s="145">
        <f>IF(N2127="sníž. přenesená",J2127,0)</f>
        <v>0</v>
      </c>
      <c r="BI2127" s="145">
        <f>IF(N2127="nulová",J2127,0)</f>
        <v>0</v>
      </c>
      <c r="BJ2127" s="19" t="s">
        <v>77</v>
      </c>
      <c r="BK2127" s="145">
        <f>ROUND(I2127*H2127,2)</f>
        <v>0</v>
      </c>
      <c r="BL2127" s="19" t="s">
        <v>316</v>
      </c>
      <c r="BM2127" s="144" t="s">
        <v>2621</v>
      </c>
    </row>
    <row r="2128" spans="2:65" s="1" customFormat="1" x14ac:dyDescent="0.2">
      <c r="B2128" s="34"/>
      <c r="D2128" s="146" t="s">
        <v>222</v>
      </c>
      <c r="F2128" s="147" t="s">
        <v>2622</v>
      </c>
      <c r="I2128" s="148"/>
      <c r="L2128" s="34"/>
      <c r="M2128" s="149"/>
      <c r="T2128" s="55"/>
      <c r="AT2128" s="19" t="s">
        <v>222</v>
      </c>
      <c r="AU2128" s="19" t="s">
        <v>79</v>
      </c>
    </row>
    <row r="2129" spans="2:65" s="14" customFormat="1" x14ac:dyDescent="0.2">
      <c r="B2129" s="170"/>
      <c r="D2129" s="150" t="s">
        <v>226</v>
      </c>
      <c r="E2129" s="171" t="s">
        <v>19</v>
      </c>
      <c r="F2129" s="172" t="s">
        <v>2623</v>
      </c>
      <c r="H2129" s="171" t="s">
        <v>19</v>
      </c>
      <c r="I2129" s="173"/>
      <c r="L2129" s="170"/>
      <c r="M2129" s="174"/>
      <c r="T2129" s="175"/>
      <c r="AT2129" s="171" t="s">
        <v>226</v>
      </c>
      <c r="AU2129" s="171" t="s">
        <v>79</v>
      </c>
      <c r="AV2129" s="14" t="s">
        <v>77</v>
      </c>
      <c r="AW2129" s="14" t="s">
        <v>31</v>
      </c>
      <c r="AX2129" s="14" t="s">
        <v>69</v>
      </c>
      <c r="AY2129" s="171" t="s">
        <v>212</v>
      </c>
    </row>
    <row r="2130" spans="2:65" s="12" customFormat="1" x14ac:dyDescent="0.2">
      <c r="B2130" s="152"/>
      <c r="D2130" s="150" t="s">
        <v>226</v>
      </c>
      <c r="E2130" s="153" t="s">
        <v>19</v>
      </c>
      <c r="F2130" s="154" t="s">
        <v>2624</v>
      </c>
      <c r="H2130" s="155">
        <v>5.67</v>
      </c>
      <c r="I2130" s="156"/>
      <c r="L2130" s="152"/>
      <c r="M2130" s="157"/>
      <c r="T2130" s="158"/>
      <c r="AT2130" s="153" t="s">
        <v>226</v>
      </c>
      <c r="AU2130" s="153" t="s">
        <v>79</v>
      </c>
      <c r="AV2130" s="12" t="s">
        <v>79</v>
      </c>
      <c r="AW2130" s="12" t="s">
        <v>31</v>
      </c>
      <c r="AX2130" s="12" t="s">
        <v>69</v>
      </c>
      <c r="AY2130" s="153" t="s">
        <v>212</v>
      </c>
    </row>
    <row r="2131" spans="2:65" s="12" customFormat="1" x14ac:dyDescent="0.2">
      <c r="B2131" s="152"/>
      <c r="D2131" s="150" t="s">
        <v>226</v>
      </c>
      <c r="E2131" s="153" t="s">
        <v>19</v>
      </c>
      <c r="F2131" s="154" t="s">
        <v>2625</v>
      </c>
      <c r="H2131" s="155">
        <v>5.67</v>
      </c>
      <c r="I2131" s="156"/>
      <c r="L2131" s="152"/>
      <c r="M2131" s="157"/>
      <c r="T2131" s="158"/>
      <c r="AT2131" s="153" t="s">
        <v>226</v>
      </c>
      <c r="AU2131" s="153" t="s">
        <v>79</v>
      </c>
      <c r="AV2131" s="12" t="s">
        <v>79</v>
      </c>
      <c r="AW2131" s="12" t="s">
        <v>31</v>
      </c>
      <c r="AX2131" s="12" t="s">
        <v>69</v>
      </c>
      <c r="AY2131" s="153" t="s">
        <v>212</v>
      </c>
    </row>
    <row r="2132" spans="2:65" s="12" customFormat="1" x14ac:dyDescent="0.2">
      <c r="B2132" s="152"/>
      <c r="D2132" s="150" t="s">
        <v>226</v>
      </c>
      <c r="E2132" s="153" t="s">
        <v>19</v>
      </c>
      <c r="F2132" s="154" t="s">
        <v>980</v>
      </c>
      <c r="H2132" s="155">
        <v>5.67</v>
      </c>
      <c r="I2132" s="156"/>
      <c r="L2132" s="152"/>
      <c r="M2132" s="157"/>
      <c r="T2132" s="158"/>
      <c r="AT2132" s="153" t="s">
        <v>226</v>
      </c>
      <c r="AU2132" s="153" t="s">
        <v>79</v>
      </c>
      <c r="AV2132" s="12" t="s">
        <v>79</v>
      </c>
      <c r="AW2132" s="12" t="s">
        <v>31</v>
      </c>
      <c r="AX2132" s="12" t="s">
        <v>69</v>
      </c>
      <c r="AY2132" s="153" t="s">
        <v>212</v>
      </c>
    </row>
    <row r="2133" spans="2:65" s="12" customFormat="1" x14ac:dyDescent="0.2">
      <c r="B2133" s="152"/>
      <c r="D2133" s="150" t="s">
        <v>226</v>
      </c>
      <c r="E2133" s="153" t="s">
        <v>19</v>
      </c>
      <c r="F2133" s="154" t="s">
        <v>981</v>
      </c>
      <c r="H2133" s="155">
        <v>5.67</v>
      </c>
      <c r="I2133" s="156"/>
      <c r="L2133" s="152"/>
      <c r="M2133" s="157"/>
      <c r="T2133" s="158"/>
      <c r="AT2133" s="153" t="s">
        <v>226</v>
      </c>
      <c r="AU2133" s="153" t="s">
        <v>79</v>
      </c>
      <c r="AV2133" s="12" t="s">
        <v>79</v>
      </c>
      <c r="AW2133" s="12" t="s">
        <v>31</v>
      </c>
      <c r="AX2133" s="12" t="s">
        <v>69</v>
      </c>
      <c r="AY2133" s="153" t="s">
        <v>212</v>
      </c>
    </row>
    <row r="2134" spans="2:65" s="12" customFormat="1" x14ac:dyDescent="0.2">
      <c r="B2134" s="152"/>
      <c r="D2134" s="150" t="s">
        <v>226</v>
      </c>
      <c r="E2134" s="153" t="s">
        <v>19</v>
      </c>
      <c r="F2134" s="154" t="s">
        <v>982</v>
      </c>
      <c r="H2134" s="155">
        <v>5.67</v>
      </c>
      <c r="I2134" s="156"/>
      <c r="L2134" s="152"/>
      <c r="M2134" s="157"/>
      <c r="T2134" s="158"/>
      <c r="AT2134" s="153" t="s">
        <v>226</v>
      </c>
      <c r="AU2134" s="153" t="s">
        <v>79</v>
      </c>
      <c r="AV2134" s="12" t="s">
        <v>79</v>
      </c>
      <c r="AW2134" s="12" t="s">
        <v>31</v>
      </c>
      <c r="AX2134" s="12" t="s">
        <v>69</v>
      </c>
      <c r="AY2134" s="153" t="s">
        <v>212</v>
      </c>
    </row>
    <row r="2135" spans="2:65" s="12" customFormat="1" x14ac:dyDescent="0.2">
      <c r="B2135" s="152"/>
      <c r="D2135" s="150" t="s">
        <v>226</v>
      </c>
      <c r="E2135" s="153" t="s">
        <v>19</v>
      </c>
      <c r="F2135" s="154" t="s">
        <v>983</v>
      </c>
      <c r="H2135" s="155">
        <v>5.67</v>
      </c>
      <c r="I2135" s="156"/>
      <c r="L2135" s="152"/>
      <c r="M2135" s="157"/>
      <c r="T2135" s="158"/>
      <c r="AT2135" s="153" t="s">
        <v>226</v>
      </c>
      <c r="AU2135" s="153" t="s">
        <v>79</v>
      </c>
      <c r="AV2135" s="12" t="s">
        <v>79</v>
      </c>
      <c r="AW2135" s="12" t="s">
        <v>31</v>
      </c>
      <c r="AX2135" s="12" t="s">
        <v>69</v>
      </c>
      <c r="AY2135" s="153" t="s">
        <v>212</v>
      </c>
    </row>
    <row r="2136" spans="2:65" s="13" customFormat="1" x14ac:dyDescent="0.2">
      <c r="B2136" s="159"/>
      <c r="D2136" s="150" t="s">
        <v>226</v>
      </c>
      <c r="E2136" s="160" t="s">
        <v>19</v>
      </c>
      <c r="F2136" s="161" t="s">
        <v>228</v>
      </c>
      <c r="H2136" s="162">
        <v>34.020000000000003</v>
      </c>
      <c r="I2136" s="163"/>
      <c r="L2136" s="159"/>
      <c r="M2136" s="164"/>
      <c r="T2136" s="165"/>
      <c r="AT2136" s="160" t="s">
        <v>226</v>
      </c>
      <c r="AU2136" s="160" t="s">
        <v>79</v>
      </c>
      <c r="AV2136" s="13" t="s">
        <v>229</v>
      </c>
      <c r="AW2136" s="13" t="s">
        <v>31</v>
      </c>
      <c r="AX2136" s="13" t="s">
        <v>77</v>
      </c>
      <c r="AY2136" s="160" t="s">
        <v>212</v>
      </c>
    </row>
    <row r="2137" spans="2:65" s="1" customFormat="1" ht="16.5" customHeight="1" x14ac:dyDescent="0.2">
      <c r="B2137" s="34"/>
      <c r="C2137" s="133" t="s">
        <v>2626</v>
      </c>
      <c r="D2137" s="133" t="s">
        <v>215</v>
      </c>
      <c r="E2137" s="134" t="s">
        <v>2627</v>
      </c>
      <c r="F2137" s="135" t="s">
        <v>2628</v>
      </c>
      <c r="G2137" s="136" t="s">
        <v>495</v>
      </c>
      <c r="H2137" s="137">
        <v>927.96500000000003</v>
      </c>
      <c r="I2137" s="138"/>
      <c r="J2137" s="139">
        <f>ROUND(I2137*H2137,2)</f>
        <v>0</v>
      </c>
      <c r="K2137" s="135" t="s">
        <v>219</v>
      </c>
      <c r="L2137" s="34"/>
      <c r="M2137" s="140" t="s">
        <v>19</v>
      </c>
      <c r="N2137" s="141" t="s">
        <v>40</v>
      </c>
      <c r="P2137" s="142">
        <f>O2137*H2137</f>
        <v>0</v>
      </c>
      <c r="Q2137" s="142">
        <v>0</v>
      </c>
      <c r="R2137" s="142">
        <f>Q2137*H2137</f>
        <v>0</v>
      </c>
      <c r="S2137" s="142">
        <v>0.02</v>
      </c>
      <c r="T2137" s="143">
        <f>S2137*H2137</f>
        <v>18.5593</v>
      </c>
      <c r="AR2137" s="144" t="s">
        <v>316</v>
      </c>
      <c r="AT2137" s="144" t="s">
        <v>215</v>
      </c>
      <c r="AU2137" s="144" t="s">
        <v>79</v>
      </c>
      <c r="AY2137" s="19" t="s">
        <v>212</v>
      </c>
      <c r="BE2137" s="145">
        <f>IF(N2137="základní",J2137,0)</f>
        <v>0</v>
      </c>
      <c r="BF2137" s="145">
        <f>IF(N2137="snížená",J2137,0)</f>
        <v>0</v>
      </c>
      <c r="BG2137" s="145">
        <f>IF(N2137="zákl. přenesená",J2137,0)</f>
        <v>0</v>
      </c>
      <c r="BH2137" s="145">
        <f>IF(N2137="sníž. přenesená",J2137,0)</f>
        <v>0</v>
      </c>
      <c r="BI2137" s="145">
        <f>IF(N2137="nulová",J2137,0)</f>
        <v>0</v>
      </c>
      <c r="BJ2137" s="19" t="s">
        <v>77</v>
      </c>
      <c r="BK2137" s="145">
        <f>ROUND(I2137*H2137,2)</f>
        <v>0</v>
      </c>
      <c r="BL2137" s="19" t="s">
        <v>316</v>
      </c>
      <c r="BM2137" s="144" t="s">
        <v>2629</v>
      </c>
    </row>
    <row r="2138" spans="2:65" s="1" customFormat="1" x14ac:dyDescent="0.2">
      <c r="B2138" s="34"/>
      <c r="D2138" s="146" t="s">
        <v>222</v>
      </c>
      <c r="F2138" s="147" t="s">
        <v>2630</v>
      </c>
      <c r="I2138" s="148"/>
      <c r="L2138" s="34"/>
      <c r="M2138" s="149"/>
      <c r="T2138" s="55"/>
      <c r="AT2138" s="19" t="s">
        <v>222</v>
      </c>
      <c r="AU2138" s="19" t="s">
        <v>79</v>
      </c>
    </row>
    <row r="2139" spans="2:65" s="14" customFormat="1" x14ac:dyDescent="0.2">
      <c r="B2139" s="170"/>
      <c r="D2139" s="150" t="s">
        <v>226</v>
      </c>
      <c r="E2139" s="171" t="s">
        <v>19</v>
      </c>
      <c r="F2139" s="172" t="s">
        <v>2631</v>
      </c>
      <c r="H2139" s="171" t="s">
        <v>19</v>
      </c>
      <c r="I2139" s="173"/>
      <c r="L2139" s="170"/>
      <c r="M2139" s="174"/>
      <c r="T2139" s="175"/>
      <c r="AT2139" s="171" t="s">
        <v>226</v>
      </c>
      <c r="AU2139" s="171" t="s">
        <v>79</v>
      </c>
      <c r="AV2139" s="14" t="s">
        <v>77</v>
      </c>
      <c r="AW2139" s="14" t="s">
        <v>31</v>
      </c>
      <c r="AX2139" s="14" t="s">
        <v>69</v>
      </c>
      <c r="AY2139" s="171" t="s">
        <v>212</v>
      </c>
    </row>
    <row r="2140" spans="2:65" s="14" customFormat="1" x14ac:dyDescent="0.2">
      <c r="B2140" s="170"/>
      <c r="D2140" s="150" t="s">
        <v>226</v>
      </c>
      <c r="E2140" s="171" t="s">
        <v>19</v>
      </c>
      <c r="F2140" s="172" t="s">
        <v>2632</v>
      </c>
      <c r="H2140" s="171" t="s">
        <v>19</v>
      </c>
      <c r="I2140" s="173"/>
      <c r="L2140" s="170"/>
      <c r="M2140" s="174"/>
      <c r="T2140" s="175"/>
      <c r="AT2140" s="171" t="s">
        <v>226</v>
      </c>
      <c r="AU2140" s="171" t="s">
        <v>79</v>
      </c>
      <c r="AV2140" s="14" t="s">
        <v>77</v>
      </c>
      <c r="AW2140" s="14" t="s">
        <v>31</v>
      </c>
      <c r="AX2140" s="14" t="s">
        <v>69</v>
      </c>
      <c r="AY2140" s="171" t="s">
        <v>212</v>
      </c>
    </row>
    <row r="2141" spans="2:65" s="12" customFormat="1" x14ac:dyDescent="0.2">
      <c r="B2141" s="152"/>
      <c r="D2141" s="150" t="s">
        <v>226</v>
      </c>
      <c r="E2141" s="153" t="s">
        <v>19</v>
      </c>
      <c r="F2141" s="154" t="s">
        <v>2633</v>
      </c>
      <c r="H2141" s="155">
        <v>3.7549999999999999</v>
      </c>
      <c r="I2141" s="156"/>
      <c r="L2141" s="152"/>
      <c r="M2141" s="157"/>
      <c r="T2141" s="158"/>
      <c r="AT2141" s="153" t="s">
        <v>226</v>
      </c>
      <c r="AU2141" s="153" t="s">
        <v>79</v>
      </c>
      <c r="AV2141" s="12" t="s">
        <v>79</v>
      </c>
      <c r="AW2141" s="12" t="s">
        <v>31</v>
      </c>
      <c r="AX2141" s="12" t="s">
        <v>69</v>
      </c>
      <c r="AY2141" s="153" t="s">
        <v>212</v>
      </c>
    </row>
    <row r="2142" spans="2:65" s="15" customFormat="1" x14ac:dyDescent="0.2">
      <c r="B2142" s="176"/>
      <c r="D2142" s="150" t="s">
        <v>226</v>
      </c>
      <c r="E2142" s="177" t="s">
        <v>19</v>
      </c>
      <c r="F2142" s="178" t="s">
        <v>455</v>
      </c>
      <c r="H2142" s="179">
        <v>3.7549999999999999</v>
      </c>
      <c r="I2142" s="180"/>
      <c r="L2142" s="176"/>
      <c r="M2142" s="181"/>
      <c r="T2142" s="182"/>
      <c r="AT2142" s="177" t="s">
        <v>226</v>
      </c>
      <c r="AU2142" s="177" t="s">
        <v>79</v>
      </c>
      <c r="AV2142" s="15" t="s">
        <v>236</v>
      </c>
      <c r="AW2142" s="15" t="s">
        <v>31</v>
      </c>
      <c r="AX2142" s="15" t="s">
        <v>69</v>
      </c>
      <c r="AY2142" s="177" t="s">
        <v>212</v>
      </c>
    </row>
    <row r="2143" spans="2:65" s="14" customFormat="1" x14ac:dyDescent="0.2">
      <c r="B2143" s="170"/>
      <c r="D2143" s="150" t="s">
        <v>226</v>
      </c>
      <c r="E2143" s="171" t="s">
        <v>19</v>
      </c>
      <c r="F2143" s="172" t="s">
        <v>2634</v>
      </c>
      <c r="H2143" s="171" t="s">
        <v>19</v>
      </c>
      <c r="I2143" s="173"/>
      <c r="L2143" s="170"/>
      <c r="M2143" s="174"/>
      <c r="T2143" s="175"/>
      <c r="AT2143" s="171" t="s">
        <v>226</v>
      </c>
      <c r="AU2143" s="171" t="s">
        <v>79</v>
      </c>
      <c r="AV2143" s="14" t="s">
        <v>77</v>
      </c>
      <c r="AW2143" s="14" t="s">
        <v>31</v>
      </c>
      <c r="AX2143" s="14" t="s">
        <v>69</v>
      </c>
      <c r="AY2143" s="171" t="s">
        <v>212</v>
      </c>
    </row>
    <row r="2144" spans="2:65" s="12" customFormat="1" x14ac:dyDescent="0.2">
      <c r="B2144" s="152"/>
      <c r="D2144" s="150" t="s">
        <v>226</v>
      </c>
      <c r="E2144" s="153" t="s">
        <v>19</v>
      </c>
      <c r="F2144" s="154" t="s">
        <v>2635</v>
      </c>
      <c r="H2144" s="155">
        <v>64.817999999999998</v>
      </c>
      <c r="I2144" s="156"/>
      <c r="L2144" s="152"/>
      <c r="M2144" s="157"/>
      <c r="T2144" s="158"/>
      <c r="AT2144" s="153" t="s">
        <v>226</v>
      </c>
      <c r="AU2144" s="153" t="s">
        <v>79</v>
      </c>
      <c r="AV2144" s="12" t="s">
        <v>79</v>
      </c>
      <c r="AW2144" s="12" t="s">
        <v>31</v>
      </c>
      <c r="AX2144" s="12" t="s">
        <v>69</v>
      </c>
      <c r="AY2144" s="153" t="s">
        <v>212</v>
      </c>
    </row>
    <row r="2145" spans="2:65" s="15" customFormat="1" x14ac:dyDescent="0.2">
      <c r="B2145" s="176"/>
      <c r="D2145" s="150" t="s">
        <v>226</v>
      </c>
      <c r="E2145" s="177" t="s">
        <v>19</v>
      </c>
      <c r="F2145" s="178" t="s">
        <v>455</v>
      </c>
      <c r="H2145" s="179">
        <v>64.817999999999998</v>
      </c>
      <c r="I2145" s="180"/>
      <c r="L2145" s="176"/>
      <c r="M2145" s="181"/>
      <c r="T2145" s="182"/>
      <c r="AT2145" s="177" t="s">
        <v>226</v>
      </c>
      <c r="AU2145" s="177" t="s">
        <v>79</v>
      </c>
      <c r="AV2145" s="15" t="s">
        <v>236</v>
      </c>
      <c r="AW2145" s="15" t="s">
        <v>31</v>
      </c>
      <c r="AX2145" s="15" t="s">
        <v>69</v>
      </c>
      <c r="AY2145" s="177" t="s">
        <v>212</v>
      </c>
    </row>
    <row r="2146" spans="2:65" s="14" customFormat="1" x14ac:dyDescent="0.2">
      <c r="B2146" s="170"/>
      <c r="D2146" s="150" t="s">
        <v>226</v>
      </c>
      <c r="E2146" s="171" t="s">
        <v>19</v>
      </c>
      <c r="F2146" s="172" t="s">
        <v>2636</v>
      </c>
      <c r="H2146" s="171" t="s">
        <v>19</v>
      </c>
      <c r="I2146" s="173"/>
      <c r="L2146" s="170"/>
      <c r="M2146" s="174"/>
      <c r="T2146" s="175"/>
      <c r="AT2146" s="171" t="s">
        <v>226</v>
      </c>
      <c r="AU2146" s="171" t="s">
        <v>79</v>
      </c>
      <c r="AV2146" s="14" t="s">
        <v>77</v>
      </c>
      <c r="AW2146" s="14" t="s">
        <v>31</v>
      </c>
      <c r="AX2146" s="14" t="s">
        <v>69</v>
      </c>
      <c r="AY2146" s="171" t="s">
        <v>212</v>
      </c>
    </row>
    <row r="2147" spans="2:65" s="12" customFormat="1" x14ac:dyDescent="0.2">
      <c r="B2147" s="152"/>
      <c r="D2147" s="150" t="s">
        <v>226</v>
      </c>
      <c r="E2147" s="153" t="s">
        <v>19</v>
      </c>
      <c r="F2147" s="154" t="s">
        <v>2637</v>
      </c>
      <c r="H2147" s="155">
        <v>503.12599999999998</v>
      </c>
      <c r="I2147" s="156"/>
      <c r="L2147" s="152"/>
      <c r="M2147" s="157"/>
      <c r="T2147" s="158"/>
      <c r="AT2147" s="153" t="s">
        <v>226</v>
      </c>
      <c r="AU2147" s="153" t="s">
        <v>79</v>
      </c>
      <c r="AV2147" s="12" t="s">
        <v>79</v>
      </c>
      <c r="AW2147" s="12" t="s">
        <v>31</v>
      </c>
      <c r="AX2147" s="12" t="s">
        <v>69</v>
      </c>
      <c r="AY2147" s="153" t="s">
        <v>212</v>
      </c>
    </row>
    <row r="2148" spans="2:65" s="12" customFormat="1" x14ac:dyDescent="0.2">
      <c r="B2148" s="152"/>
      <c r="D2148" s="150" t="s">
        <v>226</v>
      </c>
      <c r="E2148" s="153" t="s">
        <v>19</v>
      </c>
      <c r="F2148" s="154" t="s">
        <v>2638</v>
      </c>
      <c r="H2148" s="155">
        <v>356.26600000000002</v>
      </c>
      <c r="I2148" s="156"/>
      <c r="L2148" s="152"/>
      <c r="M2148" s="157"/>
      <c r="T2148" s="158"/>
      <c r="AT2148" s="153" t="s">
        <v>226</v>
      </c>
      <c r="AU2148" s="153" t="s">
        <v>79</v>
      </c>
      <c r="AV2148" s="12" t="s">
        <v>79</v>
      </c>
      <c r="AW2148" s="12" t="s">
        <v>31</v>
      </c>
      <c r="AX2148" s="12" t="s">
        <v>69</v>
      </c>
      <c r="AY2148" s="153" t="s">
        <v>212</v>
      </c>
    </row>
    <row r="2149" spans="2:65" s="15" customFormat="1" x14ac:dyDescent="0.2">
      <c r="B2149" s="176"/>
      <c r="D2149" s="150" t="s">
        <v>226</v>
      </c>
      <c r="E2149" s="177" t="s">
        <v>19</v>
      </c>
      <c r="F2149" s="178" t="s">
        <v>455</v>
      </c>
      <c r="H2149" s="179">
        <v>859.39200000000005</v>
      </c>
      <c r="I2149" s="180"/>
      <c r="L2149" s="176"/>
      <c r="M2149" s="181"/>
      <c r="T2149" s="182"/>
      <c r="AT2149" s="177" t="s">
        <v>226</v>
      </c>
      <c r="AU2149" s="177" t="s">
        <v>79</v>
      </c>
      <c r="AV2149" s="15" t="s">
        <v>236</v>
      </c>
      <c r="AW2149" s="15" t="s">
        <v>31</v>
      </c>
      <c r="AX2149" s="15" t="s">
        <v>69</v>
      </c>
      <c r="AY2149" s="177" t="s">
        <v>212</v>
      </c>
    </row>
    <row r="2150" spans="2:65" s="13" customFormat="1" x14ac:dyDescent="0.2">
      <c r="B2150" s="159"/>
      <c r="D2150" s="150" t="s">
        <v>226</v>
      </c>
      <c r="E2150" s="160" t="s">
        <v>19</v>
      </c>
      <c r="F2150" s="161" t="s">
        <v>228</v>
      </c>
      <c r="H2150" s="162">
        <v>927.96500000000003</v>
      </c>
      <c r="I2150" s="163"/>
      <c r="L2150" s="159"/>
      <c r="M2150" s="164"/>
      <c r="T2150" s="165"/>
      <c r="AT2150" s="160" t="s">
        <v>226</v>
      </c>
      <c r="AU2150" s="160" t="s">
        <v>79</v>
      </c>
      <c r="AV2150" s="13" t="s">
        <v>229</v>
      </c>
      <c r="AW2150" s="13" t="s">
        <v>31</v>
      </c>
      <c r="AX2150" s="13" t="s">
        <v>77</v>
      </c>
      <c r="AY2150" s="160" t="s">
        <v>212</v>
      </c>
    </row>
    <row r="2151" spans="2:65" s="11" customFormat="1" ht="25.9" customHeight="1" x14ac:dyDescent="0.2">
      <c r="B2151" s="121"/>
      <c r="D2151" s="122" t="s">
        <v>68</v>
      </c>
      <c r="E2151" s="123" t="s">
        <v>2639</v>
      </c>
      <c r="F2151" s="123" t="s">
        <v>2640</v>
      </c>
      <c r="I2151" s="124"/>
      <c r="J2151" s="125">
        <f>BK2151</f>
        <v>0</v>
      </c>
      <c r="L2151" s="121"/>
      <c r="M2151" s="126"/>
      <c r="P2151" s="127">
        <f>SUM(P2152:P2161)</f>
        <v>0</v>
      </c>
      <c r="R2151" s="127">
        <f>SUM(R2152:R2161)</f>
        <v>0</v>
      </c>
      <c r="T2151" s="128">
        <f>SUM(T2152:T2161)</f>
        <v>0</v>
      </c>
      <c r="AR2151" s="122" t="s">
        <v>229</v>
      </c>
      <c r="AT2151" s="129" t="s">
        <v>68</v>
      </c>
      <c r="AU2151" s="129" t="s">
        <v>69</v>
      </c>
      <c r="AY2151" s="122" t="s">
        <v>212</v>
      </c>
      <c r="BK2151" s="130">
        <f>SUM(BK2152:BK2161)</f>
        <v>0</v>
      </c>
    </row>
    <row r="2152" spans="2:65" s="1" customFormat="1" ht="16.5" customHeight="1" x14ac:dyDescent="0.2">
      <c r="B2152" s="34"/>
      <c r="C2152" s="133" t="s">
        <v>2641</v>
      </c>
      <c r="D2152" s="133" t="s">
        <v>215</v>
      </c>
      <c r="E2152" s="134" t="s">
        <v>2642</v>
      </c>
      <c r="F2152" s="135" t="s">
        <v>2643</v>
      </c>
      <c r="G2152" s="136" t="s">
        <v>408</v>
      </c>
      <c r="H2152" s="137">
        <v>30</v>
      </c>
      <c r="I2152" s="138"/>
      <c r="J2152" s="139">
        <f>ROUND(I2152*H2152,2)</f>
        <v>0</v>
      </c>
      <c r="K2152" s="135" t="s">
        <v>219</v>
      </c>
      <c r="L2152" s="34"/>
      <c r="M2152" s="140" t="s">
        <v>19</v>
      </c>
      <c r="N2152" s="141" t="s">
        <v>40</v>
      </c>
      <c r="P2152" s="142">
        <f>O2152*H2152</f>
        <v>0</v>
      </c>
      <c r="Q2152" s="142">
        <v>0</v>
      </c>
      <c r="R2152" s="142">
        <f>Q2152*H2152</f>
        <v>0</v>
      </c>
      <c r="S2152" s="142">
        <v>0</v>
      </c>
      <c r="T2152" s="143">
        <f>S2152*H2152</f>
        <v>0</v>
      </c>
      <c r="AR2152" s="144" t="s">
        <v>2644</v>
      </c>
      <c r="AT2152" s="144" t="s">
        <v>215</v>
      </c>
      <c r="AU2152" s="144" t="s">
        <v>77</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2644</v>
      </c>
      <c r="BM2152" s="144" t="s">
        <v>2645</v>
      </c>
    </row>
    <row r="2153" spans="2:65" s="1" customFormat="1" x14ac:dyDescent="0.2">
      <c r="B2153" s="34"/>
      <c r="D2153" s="146" t="s">
        <v>222</v>
      </c>
      <c r="F2153" s="147" t="s">
        <v>2646</v>
      </c>
      <c r="I2153" s="148"/>
      <c r="L2153" s="34"/>
      <c r="M2153" s="149"/>
      <c r="T2153" s="55"/>
      <c r="AT2153" s="19" t="s">
        <v>222</v>
      </c>
      <c r="AU2153" s="19" t="s">
        <v>77</v>
      </c>
    </row>
    <row r="2154" spans="2:65" s="12" customFormat="1" ht="22.5" x14ac:dyDescent="0.2">
      <c r="B2154" s="152"/>
      <c r="D2154" s="150" t="s">
        <v>226</v>
      </c>
      <c r="E2154" s="153" t="s">
        <v>19</v>
      </c>
      <c r="F2154" s="154" t="s">
        <v>2647</v>
      </c>
      <c r="H2154" s="155">
        <v>30</v>
      </c>
      <c r="I2154" s="156"/>
      <c r="L2154" s="152"/>
      <c r="M2154" s="157"/>
      <c r="T2154" s="158"/>
      <c r="AT2154" s="153" t="s">
        <v>226</v>
      </c>
      <c r="AU2154" s="153" t="s">
        <v>77</v>
      </c>
      <c r="AV2154" s="12" t="s">
        <v>79</v>
      </c>
      <c r="AW2154" s="12" t="s">
        <v>31</v>
      </c>
      <c r="AX2154" s="12" t="s">
        <v>69</v>
      </c>
      <c r="AY2154" s="153" t="s">
        <v>212</v>
      </c>
    </row>
    <row r="2155" spans="2:65" s="13" customFormat="1" x14ac:dyDescent="0.2">
      <c r="B2155" s="159"/>
      <c r="D2155" s="150" t="s">
        <v>226</v>
      </c>
      <c r="E2155" s="160" t="s">
        <v>19</v>
      </c>
      <c r="F2155" s="161" t="s">
        <v>228</v>
      </c>
      <c r="H2155" s="162">
        <v>30</v>
      </c>
      <c r="I2155" s="163"/>
      <c r="L2155" s="159"/>
      <c r="M2155" s="164"/>
      <c r="T2155" s="165"/>
      <c r="AT2155" s="160" t="s">
        <v>226</v>
      </c>
      <c r="AU2155" s="160" t="s">
        <v>77</v>
      </c>
      <c r="AV2155" s="13" t="s">
        <v>229</v>
      </c>
      <c r="AW2155" s="13" t="s">
        <v>31</v>
      </c>
      <c r="AX2155" s="13" t="s">
        <v>77</v>
      </c>
      <c r="AY2155" s="160" t="s">
        <v>212</v>
      </c>
    </row>
    <row r="2156" spans="2:65" s="14" customFormat="1" x14ac:dyDescent="0.2">
      <c r="B2156" s="170"/>
      <c r="D2156" s="150" t="s">
        <v>226</v>
      </c>
      <c r="E2156" s="171" t="s">
        <v>19</v>
      </c>
      <c r="F2156" s="172" t="s">
        <v>2648</v>
      </c>
      <c r="H2156" s="171" t="s">
        <v>19</v>
      </c>
      <c r="I2156" s="173"/>
      <c r="L2156" s="170"/>
      <c r="M2156" s="174"/>
      <c r="T2156" s="175"/>
      <c r="AT2156" s="171" t="s">
        <v>226</v>
      </c>
      <c r="AU2156" s="171" t="s">
        <v>77</v>
      </c>
      <c r="AV2156" s="14" t="s">
        <v>77</v>
      </c>
      <c r="AW2156" s="14" t="s">
        <v>31</v>
      </c>
      <c r="AX2156" s="14" t="s">
        <v>69</v>
      </c>
      <c r="AY2156" s="171" t="s">
        <v>212</v>
      </c>
    </row>
    <row r="2157" spans="2:65" s="1" customFormat="1" ht="21.75" customHeight="1" x14ac:dyDescent="0.2">
      <c r="B2157" s="34"/>
      <c r="C2157" s="133" t="s">
        <v>2649</v>
      </c>
      <c r="D2157" s="133" t="s">
        <v>215</v>
      </c>
      <c r="E2157" s="134" t="s">
        <v>2650</v>
      </c>
      <c r="F2157" s="135" t="s">
        <v>2651</v>
      </c>
      <c r="G2157" s="136" t="s">
        <v>408</v>
      </c>
      <c r="H2157" s="137">
        <v>30</v>
      </c>
      <c r="I2157" s="138"/>
      <c r="J2157" s="139">
        <f>ROUND(I2157*H2157,2)</f>
        <v>0</v>
      </c>
      <c r="K2157" s="135" t="s">
        <v>219</v>
      </c>
      <c r="L2157" s="34"/>
      <c r="M2157" s="140" t="s">
        <v>19</v>
      </c>
      <c r="N2157" s="141" t="s">
        <v>40</v>
      </c>
      <c r="P2157" s="142">
        <f>O2157*H2157</f>
        <v>0</v>
      </c>
      <c r="Q2157" s="142">
        <v>0</v>
      </c>
      <c r="R2157" s="142">
        <f>Q2157*H2157</f>
        <v>0</v>
      </c>
      <c r="S2157" s="142">
        <v>0</v>
      </c>
      <c r="T2157" s="143">
        <f>S2157*H2157</f>
        <v>0</v>
      </c>
      <c r="AR2157" s="144" t="s">
        <v>2644</v>
      </c>
      <c r="AT2157" s="144" t="s">
        <v>215</v>
      </c>
      <c r="AU2157" s="144" t="s">
        <v>77</v>
      </c>
      <c r="AY2157" s="19" t="s">
        <v>212</v>
      </c>
      <c r="BE2157" s="145">
        <f>IF(N2157="základní",J2157,0)</f>
        <v>0</v>
      </c>
      <c r="BF2157" s="145">
        <f>IF(N2157="snížená",J2157,0)</f>
        <v>0</v>
      </c>
      <c r="BG2157" s="145">
        <f>IF(N2157="zákl. přenesená",J2157,0)</f>
        <v>0</v>
      </c>
      <c r="BH2157" s="145">
        <f>IF(N2157="sníž. přenesená",J2157,0)</f>
        <v>0</v>
      </c>
      <c r="BI2157" s="145">
        <f>IF(N2157="nulová",J2157,0)</f>
        <v>0</v>
      </c>
      <c r="BJ2157" s="19" t="s">
        <v>77</v>
      </c>
      <c r="BK2157" s="145">
        <f>ROUND(I2157*H2157,2)</f>
        <v>0</v>
      </c>
      <c r="BL2157" s="19" t="s">
        <v>2644</v>
      </c>
      <c r="BM2157" s="144" t="s">
        <v>2652</v>
      </c>
    </row>
    <row r="2158" spans="2:65" s="1" customFormat="1" x14ac:dyDescent="0.2">
      <c r="B2158" s="34"/>
      <c r="D2158" s="146" t="s">
        <v>222</v>
      </c>
      <c r="F2158" s="147" t="s">
        <v>2653</v>
      </c>
      <c r="I2158" s="148"/>
      <c r="L2158" s="34"/>
      <c r="M2158" s="149"/>
      <c r="T2158" s="55"/>
      <c r="AT2158" s="19" t="s">
        <v>222</v>
      </c>
      <c r="AU2158" s="19" t="s">
        <v>77</v>
      </c>
    </row>
    <row r="2159" spans="2:65" s="12" customFormat="1" ht="22.5" x14ac:dyDescent="0.2">
      <c r="B2159" s="152"/>
      <c r="D2159" s="150" t="s">
        <v>226</v>
      </c>
      <c r="E2159" s="153" t="s">
        <v>19</v>
      </c>
      <c r="F2159" s="154" t="s">
        <v>2654</v>
      </c>
      <c r="H2159" s="155">
        <v>30</v>
      </c>
      <c r="I2159" s="156"/>
      <c r="L2159" s="152"/>
      <c r="M2159" s="157"/>
      <c r="T2159" s="158"/>
      <c r="AT2159" s="153" t="s">
        <v>226</v>
      </c>
      <c r="AU2159" s="153" t="s">
        <v>77</v>
      </c>
      <c r="AV2159" s="12" t="s">
        <v>79</v>
      </c>
      <c r="AW2159" s="12" t="s">
        <v>31</v>
      </c>
      <c r="AX2159" s="12" t="s">
        <v>69</v>
      </c>
      <c r="AY2159" s="153" t="s">
        <v>212</v>
      </c>
    </row>
    <row r="2160" spans="2:65" s="13" customFormat="1" x14ac:dyDescent="0.2">
      <c r="B2160" s="159"/>
      <c r="D2160" s="150" t="s">
        <v>226</v>
      </c>
      <c r="E2160" s="160" t="s">
        <v>19</v>
      </c>
      <c r="F2160" s="161" t="s">
        <v>228</v>
      </c>
      <c r="H2160" s="162">
        <v>30</v>
      </c>
      <c r="I2160" s="163"/>
      <c r="L2160" s="159"/>
      <c r="M2160" s="164"/>
      <c r="T2160" s="165"/>
      <c r="AT2160" s="160" t="s">
        <v>226</v>
      </c>
      <c r="AU2160" s="160" t="s">
        <v>77</v>
      </c>
      <c r="AV2160" s="13" t="s">
        <v>229</v>
      </c>
      <c r="AW2160" s="13" t="s">
        <v>31</v>
      </c>
      <c r="AX2160" s="13" t="s">
        <v>77</v>
      </c>
      <c r="AY2160" s="160" t="s">
        <v>212</v>
      </c>
    </row>
    <row r="2161" spans="2:51" s="14" customFormat="1" x14ac:dyDescent="0.2">
      <c r="B2161" s="170"/>
      <c r="D2161" s="150" t="s">
        <v>226</v>
      </c>
      <c r="E2161" s="171" t="s">
        <v>19</v>
      </c>
      <c r="F2161" s="172" t="s">
        <v>2648</v>
      </c>
      <c r="H2161" s="171" t="s">
        <v>19</v>
      </c>
      <c r="I2161" s="173"/>
      <c r="L2161" s="170"/>
      <c r="M2161" s="183"/>
      <c r="N2161" s="184"/>
      <c r="O2161" s="184"/>
      <c r="P2161" s="184"/>
      <c r="Q2161" s="184"/>
      <c r="R2161" s="184"/>
      <c r="S2161" s="184"/>
      <c r="T2161" s="185"/>
      <c r="AT2161" s="171" t="s">
        <v>226</v>
      </c>
      <c r="AU2161" s="171" t="s">
        <v>77</v>
      </c>
      <c r="AV2161" s="14" t="s">
        <v>77</v>
      </c>
      <c r="AW2161" s="14" t="s">
        <v>31</v>
      </c>
      <c r="AX2161" s="14" t="s">
        <v>69</v>
      </c>
      <c r="AY2161" s="171" t="s">
        <v>212</v>
      </c>
    </row>
    <row r="2162" spans="2:51" s="1" customFormat="1" ht="6.95" customHeight="1" x14ac:dyDescent="0.2">
      <c r="B2162" s="43"/>
      <c r="C2162" s="44"/>
      <c r="D2162" s="44"/>
      <c r="E2162" s="44"/>
      <c r="F2162" s="44"/>
      <c r="G2162" s="44"/>
      <c r="H2162" s="44"/>
      <c r="I2162" s="44"/>
      <c r="J2162" s="44"/>
      <c r="K2162" s="44"/>
      <c r="L2162" s="34"/>
    </row>
  </sheetData>
  <sheetProtection algorithmName="SHA-512" hashValue="eloQW/0mOtLpEmi8fSCrk7SZV0Uo8s3vqSxXVeF+nQy49dAjZg67G8kvYIyj7l7DexEieNhQVF7mimSd7pHrmA==" saltValue="7DorqNMx0SV1Z9vwdndCfGDKUL+vOar/HsOREZvsqfJp1MMBUmLpF05GXa7pxQfoOWKOspNd5OtThO9YRHF6Wg==" spinCount="100000" sheet="1" objects="1" scenarios="1" formatColumns="0" formatRows="0" autoFilter="0"/>
  <autoFilter ref="C109:K2161"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53" r:id="rId85" xr:uid="{00000000-0004-0000-0200-000054000000}"/>
    <hyperlink ref="F1059" r:id="rId86" xr:uid="{00000000-0004-0000-0200-000055000000}"/>
    <hyperlink ref="F1065" r:id="rId87" xr:uid="{00000000-0004-0000-0200-000056000000}"/>
    <hyperlink ref="F1072" r:id="rId88" xr:uid="{00000000-0004-0000-0200-000057000000}"/>
    <hyperlink ref="F1079" r:id="rId89" xr:uid="{00000000-0004-0000-0200-000058000000}"/>
    <hyperlink ref="F1085" r:id="rId90" xr:uid="{00000000-0004-0000-0200-000059000000}"/>
    <hyperlink ref="F1092" r:id="rId91" xr:uid="{00000000-0004-0000-0200-00005A000000}"/>
    <hyperlink ref="F1099" r:id="rId92" xr:uid="{00000000-0004-0000-0200-00005B000000}"/>
    <hyperlink ref="F1107" r:id="rId93" xr:uid="{00000000-0004-0000-0200-00005C000000}"/>
    <hyperlink ref="F1112" r:id="rId94" xr:uid="{00000000-0004-0000-0200-00005D000000}"/>
    <hyperlink ref="F1119" r:id="rId95" xr:uid="{00000000-0004-0000-0200-00005E000000}"/>
    <hyperlink ref="F1125" r:id="rId96" xr:uid="{00000000-0004-0000-0200-00005F000000}"/>
    <hyperlink ref="F1132" r:id="rId97" xr:uid="{00000000-0004-0000-0200-000060000000}"/>
    <hyperlink ref="F1139" r:id="rId98" xr:uid="{00000000-0004-0000-0200-000061000000}"/>
    <hyperlink ref="F1147" r:id="rId99" xr:uid="{00000000-0004-0000-0200-000062000000}"/>
    <hyperlink ref="F1152" r:id="rId100" xr:uid="{00000000-0004-0000-0200-000063000000}"/>
    <hyperlink ref="F1163" r:id="rId101" xr:uid="{00000000-0004-0000-0200-000064000000}"/>
    <hyperlink ref="F1183" r:id="rId102" xr:uid="{00000000-0004-0000-0200-000065000000}"/>
    <hyperlink ref="F1189" r:id="rId103" xr:uid="{00000000-0004-0000-0200-000066000000}"/>
    <hyperlink ref="F1197" r:id="rId104" xr:uid="{00000000-0004-0000-0200-000067000000}"/>
    <hyperlink ref="F1202" r:id="rId105" xr:uid="{00000000-0004-0000-0200-000068000000}"/>
    <hyperlink ref="F1216" r:id="rId106" xr:uid="{00000000-0004-0000-0200-000069000000}"/>
    <hyperlink ref="F1221" r:id="rId107" xr:uid="{00000000-0004-0000-0200-00006A000000}"/>
    <hyperlink ref="F1226" r:id="rId108" xr:uid="{00000000-0004-0000-0200-00006B000000}"/>
    <hyperlink ref="F1236" r:id="rId109" xr:uid="{00000000-0004-0000-0200-00006C000000}"/>
    <hyperlink ref="F1241" r:id="rId110" xr:uid="{00000000-0004-0000-0200-00006D000000}"/>
    <hyperlink ref="F1246" r:id="rId111" xr:uid="{00000000-0004-0000-0200-00006E000000}"/>
    <hyperlink ref="F1252" r:id="rId112" xr:uid="{00000000-0004-0000-0200-00006F000000}"/>
    <hyperlink ref="F1257" r:id="rId113" xr:uid="{00000000-0004-0000-0200-000070000000}"/>
    <hyperlink ref="F1262" r:id="rId114" xr:uid="{00000000-0004-0000-0200-000071000000}"/>
    <hyperlink ref="F1328" r:id="rId115" xr:uid="{00000000-0004-0000-0200-000072000000}"/>
    <hyperlink ref="F1340" r:id="rId116" xr:uid="{00000000-0004-0000-0200-000073000000}"/>
    <hyperlink ref="F1351" r:id="rId117" xr:uid="{00000000-0004-0000-0200-000074000000}"/>
    <hyperlink ref="F1365" r:id="rId118" xr:uid="{00000000-0004-0000-0200-000075000000}"/>
    <hyperlink ref="F1376" r:id="rId119" xr:uid="{00000000-0004-0000-0200-000076000000}"/>
    <hyperlink ref="F1390" r:id="rId120" xr:uid="{00000000-0004-0000-0200-000077000000}"/>
    <hyperlink ref="F1402" r:id="rId121" xr:uid="{00000000-0004-0000-0200-000078000000}"/>
    <hyperlink ref="F1408" r:id="rId122" xr:uid="{00000000-0004-0000-0200-000079000000}"/>
    <hyperlink ref="F1424" r:id="rId123" xr:uid="{00000000-0004-0000-0200-00007A000000}"/>
    <hyperlink ref="F1430" r:id="rId124" xr:uid="{00000000-0004-0000-0200-00007B000000}"/>
    <hyperlink ref="F1441" r:id="rId125" xr:uid="{00000000-0004-0000-0200-00007C000000}"/>
    <hyperlink ref="F1452" r:id="rId126" xr:uid="{00000000-0004-0000-0200-00007D000000}"/>
    <hyperlink ref="F1465" r:id="rId127" xr:uid="{00000000-0004-0000-0200-00007E000000}"/>
    <hyperlink ref="F1591" r:id="rId128" xr:uid="{00000000-0004-0000-0200-00007F000000}"/>
    <hyperlink ref="F1598" r:id="rId129" xr:uid="{00000000-0004-0000-0200-000080000000}"/>
    <hyperlink ref="F1604" r:id="rId130" xr:uid="{00000000-0004-0000-0200-000081000000}"/>
    <hyperlink ref="F1611" r:id="rId131" xr:uid="{00000000-0004-0000-0200-000082000000}"/>
    <hyperlink ref="F1617" r:id="rId132" xr:uid="{00000000-0004-0000-0200-000083000000}"/>
    <hyperlink ref="F1621" r:id="rId133" xr:uid="{00000000-0004-0000-0200-000084000000}"/>
    <hyperlink ref="F1626" r:id="rId134" xr:uid="{00000000-0004-0000-0200-000085000000}"/>
    <hyperlink ref="F1630" r:id="rId135" xr:uid="{00000000-0004-0000-0200-000086000000}"/>
    <hyperlink ref="F1635" r:id="rId136" xr:uid="{00000000-0004-0000-0200-000087000000}"/>
    <hyperlink ref="F1641" r:id="rId137" xr:uid="{00000000-0004-0000-0200-000088000000}"/>
    <hyperlink ref="F1646" r:id="rId138" xr:uid="{00000000-0004-0000-0200-000089000000}"/>
    <hyperlink ref="F1660" r:id="rId139" xr:uid="{00000000-0004-0000-0200-00008A000000}"/>
    <hyperlink ref="F1664" r:id="rId140" xr:uid="{00000000-0004-0000-0200-00008B000000}"/>
    <hyperlink ref="F1669" r:id="rId141" xr:uid="{00000000-0004-0000-0200-00008C000000}"/>
    <hyperlink ref="F1674" r:id="rId142" xr:uid="{00000000-0004-0000-0200-00008D000000}"/>
    <hyperlink ref="F1679" r:id="rId143" xr:uid="{00000000-0004-0000-0200-00008E000000}"/>
    <hyperlink ref="F1683" r:id="rId144" xr:uid="{00000000-0004-0000-0200-00008F000000}"/>
    <hyperlink ref="F1688" r:id="rId145" xr:uid="{00000000-0004-0000-0200-000090000000}"/>
    <hyperlink ref="F1692" r:id="rId146" xr:uid="{00000000-0004-0000-0200-000091000000}"/>
    <hyperlink ref="F1697" r:id="rId147" xr:uid="{00000000-0004-0000-0200-000092000000}"/>
    <hyperlink ref="F1702" r:id="rId148" xr:uid="{00000000-0004-0000-0200-000093000000}"/>
    <hyperlink ref="F1707" r:id="rId149" xr:uid="{00000000-0004-0000-0200-000094000000}"/>
    <hyperlink ref="F1723" r:id="rId150" xr:uid="{00000000-0004-0000-0200-000095000000}"/>
    <hyperlink ref="F1737" r:id="rId151" xr:uid="{00000000-0004-0000-0200-000096000000}"/>
    <hyperlink ref="F1742" r:id="rId152" xr:uid="{00000000-0004-0000-0200-000097000000}"/>
    <hyperlink ref="F1748" r:id="rId153" xr:uid="{00000000-0004-0000-0200-000098000000}"/>
    <hyperlink ref="F1753" r:id="rId154" xr:uid="{00000000-0004-0000-0200-000099000000}"/>
    <hyperlink ref="F1767" r:id="rId155" xr:uid="{00000000-0004-0000-0200-00009A000000}"/>
    <hyperlink ref="F1772" r:id="rId156" xr:uid="{00000000-0004-0000-0200-00009B000000}"/>
    <hyperlink ref="F1778" r:id="rId157" xr:uid="{00000000-0004-0000-0200-00009C000000}"/>
    <hyperlink ref="F1783" r:id="rId158" xr:uid="{00000000-0004-0000-0200-00009D000000}"/>
    <hyperlink ref="F1795" r:id="rId159" xr:uid="{00000000-0004-0000-0200-00009E000000}"/>
    <hyperlink ref="F1801" r:id="rId160" xr:uid="{00000000-0004-0000-0200-00009F000000}"/>
    <hyperlink ref="F1806" r:id="rId161" xr:uid="{00000000-0004-0000-0200-0000A0000000}"/>
    <hyperlink ref="F1811" r:id="rId162" xr:uid="{00000000-0004-0000-0200-0000A1000000}"/>
    <hyperlink ref="F1823" r:id="rId163" xr:uid="{00000000-0004-0000-0200-0000A2000000}"/>
    <hyperlink ref="F1835" r:id="rId164" xr:uid="{00000000-0004-0000-0200-0000A3000000}"/>
    <hyperlink ref="F1840" r:id="rId165" xr:uid="{00000000-0004-0000-0200-0000A4000000}"/>
    <hyperlink ref="F1845" r:id="rId166" xr:uid="{00000000-0004-0000-0200-0000A5000000}"/>
    <hyperlink ref="F1850" r:id="rId167" xr:uid="{00000000-0004-0000-0200-0000A6000000}"/>
    <hyperlink ref="F1855" r:id="rId168" xr:uid="{00000000-0004-0000-0200-0000A7000000}"/>
    <hyperlink ref="F1872" r:id="rId169" xr:uid="{00000000-0004-0000-0200-0000A8000000}"/>
    <hyperlink ref="F1877" r:id="rId170" xr:uid="{00000000-0004-0000-0200-0000A9000000}"/>
    <hyperlink ref="F1882" r:id="rId171" xr:uid="{00000000-0004-0000-0200-0000AA000000}"/>
    <hyperlink ref="F1887" r:id="rId172" xr:uid="{00000000-0004-0000-0200-0000AB000000}"/>
    <hyperlink ref="F1892" r:id="rId173" xr:uid="{00000000-0004-0000-0200-0000AC000000}"/>
    <hyperlink ref="F1897" r:id="rId174" xr:uid="{00000000-0004-0000-0200-0000AD000000}"/>
    <hyperlink ref="F1921" r:id="rId175" xr:uid="{00000000-0004-0000-0200-0000AE000000}"/>
    <hyperlink ref="F1927" r:id="rId176" xr:uid="{00000000-0004-0000-0200-0000AF000000}"/>
    <hyperlink ref="F1945" r:id="rId177" xr:uid="{00000000-0004-0000-0200-0000B0000000}"/>
    <hyperlink ref="F1952" r:id="rId178" xr:uid="{00000000-0004-0000-0200-0000B1000000}"/>
    <hyperlink ref="F1958" r:id="rId179" xr:uid="{00000000-0004-0000-0200-0000B2000000}"/>
    <hyperlink ref="F1991" r:id="rId180" xr:uid="{00000000-0004-0000-0200-0000B3000000}"/>
    <hyperlink ref="F1997" r:id="rId181" xr:uid="{00000000-0004-0000-0200-0000B4000000}"/>
    <hyperlink ref="F2019" r:id="rId182" xr:uid="{00000000-0004-0000-0200-0000B5000000}"/>
    <hyperlink ref="F2057" r:id="rId183" xr:uid="{00000000-0004-0000-0200-0000B6000000}"/>
    <hyperlink ref="F2079" r:id="rId184" xr:uid="{00000000-0004-0000-0200-0000B7000000}"/>
    <hyperlink ref="F2082" r:id="rId185" xr:uid="{00000000-0004-0000-0200-0000B8000000}"/>
    <hyperlink ref="F2086" r:id="rId186" xr:uid="{00000000-0004-0000-0200-0000B9000000}"/>
    <hyperlink ref="F2092" r:id="rId187" xr:uid="{00000000-0004-0000-0200-0000BA000000}"/>
    <hyperlink ref="F2097" r:id="rId188" xr:uid="{00000000-0004-0000-0200-0000BB000000}"/>
    <hyperlink ref="F2113" r:id="rId189" xr:uid="{00000000-0004-0000-0200-0000BC000000}"/>
    <hyperlink ref="F2128" r:id="rId190" xr:uid="{00000000-0004-0000-0200-0000BD000000}"/>
    <hyperlink ref="F2138" r:id="rId191" xr:uid="{00000000-0004-0000-0200-0000BE000000}"/>
    <hyperlink ref="F2153" r:id="rId192" xr:uid="{00000000-0004-0000-0200-0000BF000000}"/>
    <hyperlink ref="F2158"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34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85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2655</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ROUND(J107,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ROUND((SUM(BE107:BE3342)),  2)</f>
        <v>0</v>
      </c>
      <c r="I33" s="95">
        <v>0.21</v>
      </c>
      <c r="J33" s="85">
        <f>ROUND(((SUM(BE107:BE3342))*I33),  2)</f>
        <v>0</v>
      </c>
      <c r="L33" s="34"/>
    </row>
    <row r="34" spans="2:12" s="1" customFormat="1" ht="14.45" customHeight="1" x14ac:dyDescent="0.2">
      <c r="B34" s="34"/>
      <c r="E34" s="29" t="s">
        <v>41</v>
      </c>
      <c r="F34" s="85">
        <f>ROUND((SUM(BF107:BF3342)),  2)</f>
        <v>0</v>
      </c>
      <c r="I34" s="95">
        <v>0.12</v>
      </c>
      <c r="J34" s="85">
        <f>ROUND(((SUM(BF107:BF3342))*I34),  2)</f>
        <v>0</v>
      </c>
      <c r="L34" s="34"/>
    </row>
    <row r="35" spans="2:12" s="1" customFormat="1" ht="14.45" hidden="1" customHeight="1" x14ac:dyDescent="0.2">
      <c r="B35" s="34"/>
      <c r="E35" s="29" t="s">
        <v>42</v>
      </c>
      <c r="F35" s="85">
        <f>ROUND((SUM(BG107:BG3342)),  2)</f>
        <v>0</v>
      </c>
      <c r="I35" s="95">
        <v>0.21</v>
      </c>
      <c r="J35" s="85">
        <f>0</f>
        <v>0</v>
      </c>
      <c r="L35" s="34"/>
    </row>
    <row r="36" spans="2:12" s="1" customFormat="1" ht="14.45" hidden="1" customHeight="1" x14ac:dyDescent="0.2">
      <c r="B36" s="34"/>
      <c r="E36" s="29" t="s">
        <v>43</v>
      </c>
      <c r="F36" s="85">
        <f>ROUND((SUM(BH107:BH3342)),  2)</f>
        <v>0</v>
      </c>
      <c r="I36" s="95">
        <v>0.12</v>
      </c>
      <c r="J36" s="85">
        <f>0</f>
        <v>0</v>
      </c>
      <c r="L36" s="34"/>
    </row>
    <row r="37" spans="2:12" s="1" customFormat="1" ht="14.45" hidden="1" customHeight="1" x14ac:dyDescent="0.2">
      <c r="B37" s="34"/>
      <c r="E37" s="29" t="s">
        <v>44</v>
      </c>
      <c r="F37" s="85">
        <f>ROUND((SUM(BI107:BI3342)),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D.1.1.3.1.b. - ASŘ - NOVÝ STAV</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J107</f>
        <v>0</v>
      </c>
      <c r="L59" s="34"/>
      <c r="AU59" s="19" t="s">
        <v>189</v>
      </c>
    </row>
    <row r="60" spans="2:47" s="8" customFormat="1" ht="24.95" customHeight="1" x14ac:dyDescent="0.2">
      <c r="B60" s="105"/>
      <c r="D60" s="106" t="s">
        <v>372</v>
      </c>
      <c r="E60" s="107"/>
      <c r="F60" s="107"/>
      <c r="G60" s="107"/>
      <c r="H60" s="107"/>
      <c r="I60" s="107"/>
      <c r="J60" s="108">
        <f>J108</f>
        <v>0</v>
      </c>
      <c r="L60" s="105"/>
    </row>
    <row r="61" spans="2:47" s="9" customFormat="1" ht="19.899999999999999" customHeight="1" x14ac:dyDescent="0.2">
      <c r="B61" s="109"/>
      <c r="D61" s="110" t="s">
        <v>373</v>
      </c>
      <c r="E61" s="111"/>
      <c r="F61" s="111"/>
      <c r="G61" s="111"/>
      <c r="H61" s="111"/>
      <c r="I61" s="111"/>
      <c r="J61" s="112">
        <f>J109</f>
        <v>0</v>
      </c>
      <c r="L61" s="109"/>
    </row>
    <row r="62" spans="2:47" s="9" customFormat="1" ht="19.899999999999999" customHeight="1" x14ac:dyDescent="0.2">
      <c r="B62" s="109"/>
      <c r="D62" s="110" t="s">
        <v>2656</v>
      </c>
      <c r="E62" s="111"/>
      <c r="F62" s="111"/>
      <c r="G62" s="111"/>
      <c r="H62" s="111"/>
      <c r="I62" s="111"/>
      <c r="J62" s="112">
        <f>J221</f>
        <v>0</v>
      </c>
      <c r="L62" s="109"/>
    </row>
    <row r="63" spans="2:47" s="9" customFormat="1" ht="19.899999999999999" customHeight="1" x14ac:dyDescent="0.2">
      <c r="B63" s="109"/>
      <c r="D63" s="110" t="s">
        <v>2657</v>
      </c>
      <c r="E63" s="111"/>
      <c r="F63" s="111"/>
      <c r="G63" s="111"/>
      <c r="H63" s="111"/>
      <c r="I63" s="111"/>
      <c r="J63" s="112">
        <f>J282</f>
        <v>0</v>
      </c>
      <c r="L63" s="109"/>
    </row>
    <row r="64" spans="2:47" s="9" customFormat="1" ht="19.899999999999999" customHeight="1" x14ac:dyDescent="0.2">
      <c r="B64" s="109"/>
      <c r="D64" s="110" t="s">
        <v>2658</v>
      </c>
      <c r="E64" s="111"/>
      <c r="F64" s="111"/>
      <c r="G64" s="111"/>
      <c r="H64" s="111"/>
      <c r="I64" s="111"/>
      <c r="J64" s="112">
        <f>J602</f>
        <v>0</v>
      </c>
      <c r="L64" s="109"/>
    </row>
    <row r="65" spans="2:12" s="9" customFormat="1" ht="19.899999999999999" customHeight="1" x14ac:dyDescent="0.2">
      <c r="B65" s="109"/>
      <c r="D65" s="110" t="s">
        <v>2659</v>
      </c>
      <c r="E65" s="111"/>
      <c r="F65" s="111"/>
      <c r="G65" s="111"/>
      <c r="H65" s="111"/>
      <c r="I65" s="111"/>
      <c r="J65" s="112">
        <f>J866</f>
        <v>0</v>
      </c>
      <c r="L65" s="109"/>
    </row>
    <row r="66" spans="2:12" s="9" customFormat="1" ht="19.899999999999999" customHeight="1" x14ac:dyDescent="0.2">
      <c r="B66" s="109"/>
      <c r="D66" s="110" t="s">
        <v>374</v>
      </c>
      <c r="E66" s="111"/>
      <c r="F66" s="111"/>
      <c r="G66" s="111"/>
      <c r="H66" s="111"/>
      <c r="I66" s="111"/>
      <c r="J66" s="112">
        <f>J1089</f>
        <v>0</v>
      </c>
      <c r="L66" s="109"/>
    </row>
    <row r="67" spans="2:12" s="9" customFormat="1" ht="14.85" customHeight="1" x14ac:dyDescent="0.2">
      <c r="B67" s="109"/>
      <c r="D67" s="110" t="s">
        <v>2660</v>
      </c>
      <c r="E67" s="111"/>
      <c r="F67" s="111"/>
      <c r="G67" s="111"/>
      <c r="H67" s="111"/>
      <c r="I67" s="111"/>
      <c r="J67" s="112">
        <f>J1506</f>
        <v>0</v>
      </c>
      <c r="L67" s="109"/>
    </row>
    <row r="68" spans="2:12" s="9" customFormat="1" ht="14.85" customHeight="1" x14ac:dyDescent="0.2">
      <c r="B68" s="109"/>
      <c r="D68" s="110" t="s">
        <v>2661</v>
      </c>
      <c r="E68" s="111"/>
      <c r="F68" s="111"/>
      <c r="G68" s="111"/>
      <c r="H68" s="111"/>
      <c r="I68" s="111"/>
      <c r="J68" s="112">
        <f>J1610</f>
        <v>0</v>
      </c>
      <c r="L68" s="109"/>
    </row>
    <row r="69" spans="2:12" s="9" customFormat="1" ht="14.85" customHeight="1" x14ac:dyDescent="0.2">
      <c r="B69" s="109"/>
      <c r="D69" s="110" t="s">
        <v>2662</v>
      </c>
      <c r="E69" s="111"/>
      <c r="F69" s="111"/>
      <c r="G69" s="111"/>
      <c r="H69" s="111"/>
      <c r="I69" s="111"/>
      <c r="J69" s="112">
        <f>J1673</f>
        <v>0</v>
      </c>
      <c r="L69" s="109"/>
    </row>
    <row r="70" spans="2:12" s="9" customFormat="1" ht="14.85" customHeight="1" x14ac:dyDescent="0.2">
      <c r="B70" s="109"/>
      <c r="D70" s="110" t="s">
        <v>2663</v>
      </c>
      <c r="E70" s="111"/>
      <c r="F70" s="111"/>
      <c r="G70" s="111"/>
      <c r="H70" s="111"/>
      <c r="I70" s="111"/>
      <c r="J70" s="112">
        <f>J1710</f>
        <v>0</v>
      </c>
      <c r="L70" s="109"/>
    </row>
    <row r="71" spans="2:12" s="9" customFormat="1" ht="14.85" customHeight="1" x14ac:dyDescent="0.2">
      <c r="B71" s="109"/>
      <c r="D71" s="110" t="s">
        <v>2664</v>
      </c>
      <c r="E71" s="111"/>
      <c r="F71" s="111"/>
      <c r="G71" s="111"/>
      <c r="H71" s="111"/>
      <c r="I71" s="111"/>
      <c r="J71" s="112">
        <f>J1853</f>
        <v>0</v>
      </c>
      <c r="L71" s="109"/>
    </row>
    <row r="72" spans="2:12" s="9" customFormat="1" ht="19.899999999999999" customHeight="1" x14ac:dyDescent="0.2">
      <c r="B72" s="109"/>
      <c r="D72" s="110" t="s">
        <v>375</v>
      </c>
      <c r="E72" s="111"/>
      <c r="F72" s="111"/>
      <c r="G72" s="111"/>
      <c r="H72" s="111"/>
      <c r="I72" s="111"/>
      <c r="J72" s="112">
        <f>J1900</f>
        <v>0</v>
      </c>
      <c r="L72" s="109"/>
    </row>
    <row r="73" spans="2:12" s="9" customFormat="1" ht="19.899999999999999" customHeight="1" x14ac:dyDescent="0.2">
      <c r="B73" s="109"/>
      <c r="D73" s="110" t="s">
        <v>376</v>
      </c>
      <c r="E73" s="111"/>
      <c r="F73" s="111"/>
      <c r="G73" s="111"/>
      <c r="H73" s="111"/>
      <c r="I73" s="111"/>
      <c r="J73" s="112">
        <f>J1927</f>
        <v>0</v>
      </c>
      <c r="L73" s="109"/>
    </row>
    <row r="74" spans="2:12" s="8" customFormat="1" ht="24.95" customHeight="1" x14ac:dyDescent="0.2">
      <c r="B74" s="105"/>
      <c r="D74" s="106" t="s">
        <v>377</v>
      </c>
      <c r="E74" s="107"/>
      <c r="F74" s="107"/>
      <c r="G74" s="107"/>
      <c r="H74" s="107"/>
      <c r="I74" s="107"/>
      <c r="J74" s="108">
        <f>J1936</f>
        <v>0</v>
      </c>
      <c r="L74" s="105"/>
    </row>
    <row r="75" spans="2:12" s="9" customFormat="1" ht="19.899999999999999" customHeight="1" x14ac:dyDescent="0.2">
      <c r="B75" s="109"/>
      <c r="D75" s="110" t="s">
        <v>378</v>
      </c>
      <c r="E75" s="111"/>
      <c r="F75" s="111"/>
      <c r="G75" s="111"/>
      <c r="H75" s="111"/>
      <c r="I75" s="111"/>
      <c r="J75" s="112">
        <f>J1937</f>
        <v>0</v>
      </c>
      <c r="L75" s="109"/>
    </row>
    <row r="76" spans="2:12" s="9" customFormat="1" ht="19.899999999999999" customHeight="1" x14ac:dyDescent="0.2">
      <c r="B76" s="109"/>
      <c r="D76" s="110" t="s">
        <v>381</v>
      </c>
      <c r="E76" s="111"/>
      <c r="F76" s="111"/>
      <c r="G76" s="111"/>
      <c r="H76" s="111"/>
      <c r="I76" s="111"/>
      <c r="J76" s="112">
        <f>J2001</f>
        <v>0</v>
      </c>
      <c r="L76" s="109"/>
    </row>
    <row r="77" spans="2:12" s="9" customFormat="1" ht="19.899999999999999" customHeight="1" x14ac:dyDescent="0.2">
      <c r="B77" s="109"/>
      <c r="D77" s="110" t="s">
        <v>390</v>
      </c>
      <c r="E77" s="111"/>
      <c r="F77" s="111"/>
      <c r="G77" s="111"/>
      <c r="H77" s="111"/>
      <c r="I77" s="111"/>
      <c r="J77" s="112">
        <f>J2022</f>
        <v>0</v>
      </c>
      <c r="L77" s="109"/>
    </row>
    <row r="78" spans="2:12" s="9" customFormat="1" ht="19.899999999999999" customHeight="1" x14ac:dyDescent="0.2">
      <c r="B78" s="109"/>
      <c r="D78" s="110" t="s">
        <v>392</v>
      </c>
      <c r="E78" s="111"/>
      <c r="F78" s="111"/>
      <c r="G78" s="111"/>
      <c r="H78" s="111"/>
      <c r="I78" s="111"/>
      <c r="J78" s="112">
        <f>J2033</f>
        <v>0</v>
      </c>
      <c r="L78" s="109"/>
    </row>
    <row r="79" spans="2:12" s="9" customFormat="1" ht="19.899999999999999" customHeight="1" x14ac:dyDescent="0.2">
      <c r="B79" s="109"/>
      <c r="D79" s="110" t="s">
        <v>395</v>
      </c>
      <c r="E79" s="111"/>
      <c r="F79" s="111"/>
      <c r="G79" s="111"/>
      <c r="H79" s="111"/>
      <c r="I79" s="111"/>
      <c r="J79" s="112">
        <f>J2836</f>
        <v>0</v>
      </c>
      <c r="L79" s="109"/>
    </row>
    <row r="80" spans="2:12" s="9" customFormat="1" ht="19.899999999999999" customHeight="1" x14ac:dyDescent="0.2">
      <c r="B80" s="109"/>
      <c r="D80" s="110" t="s">
        <v>400</v>
      </c>
      <c r="E80" s="111"/>
      <c r="F80" s="111"/>
      <c r="G80" s="111"/>
      <c r="H80" s="111"/>
      <c r="I80" s="111"/>
      <c r="J80" s="112">
        <f>J2898</f>
        <v>0</v>
      </c>
      <c r="L80" s="109"/>
    </row>
    <row r="81" spans="2:12" s="9" customFormat="1" ht="19.899999999999999" customHeight="1" x14ac:dyDescent="0.2">
      <c r="B81" s="109"/>
      <c r="D81" s="110" t="s">
        <v>2665</v>
      </c>
      <c r="E81" s="111"/>
      <c r="F81" s="111"/>
      <c r="G81" s="111"/>
      <c r="H81" s="111"/>
      <c r="I81" s="111"/>
      <c r="J81" s="112">
        <f>J2973</f>
        <v>0</v>
      </c>
      <c r="L81" s="109"/>
    </row>
    <row r="82" spans="2:12" s="9" customFormat="1" ht="19.899999999999999" customHeight="1" x14ac:dyDescent="0.2">
      <c r="B82" s="109"/>
      <c r="D82" s="110" t="s">
        <v>2666</v>
      </c>
      <c r="E82" s="111"/>
      <c r="F82" s="111"/>
      <c r="G82" s="111"/>
      <c r="H82" s="111"/>
      <c r="I82" s="111"/>
      <c r="J82" s="112">
        <f>J3002</f>
        <v>0</v>
      </c>
      <c r="L82" s="109"/>
    </row>
    <row r="83" spans="2:12" s="9" customFormat="1" ht="19.899999999999999" customHeight="1" x14ac:dyDescent="0.2">
      <c r="B83" s="109"/>
      <c r="D83" s="110" t="s">
        <v>401</v>
      </c>
      <c r="E83" s="111"/>
      <c r="F83" s="111"/>
      <c r="G83" s="111"/>
      <c r="H83" s="111"/>
      <c r="I83" s="111"/>
      <c r="J83" s="112">
        <f>J3177</f>
        <v>0</v>
      </c>
      <c r="L83" s="109"/>
    </row>
    <row r="84" spans="2:12" s="9" customFormat="1" ht="19.899999999999999" customHeight="1" x14ac:dyDescent="0.2">
      <c r="B84" s="109"/>
      <c r="D84" s="110" t="s">
        <v>2667</v>
      </c>
      <c r="E84" s="111"/>
      <c r="F84" s="111"/>
      <c r="G84" s="111"/>
      <c r="H84" s="111"/>
      <c r="I84" s="111"/>
      <c r="J84" s="112">
        <f>J3186</f>
        <v>0</v>
      </c>
      <c r="L84" s="109"/>
    </row>
    <row r="85" spans="2:12" s="8" customFormat="1" ht="24.95" customHeight="1" x14ac:dyDescent="0.2">
      <c r="B85" s="105"/>
      <c r="D85" s="106" t="s">
        <v>2668</v>
      </c>
      <c r="E85" s="107"/>
      <c r="F85" s="107"/>
      <c r="G85" s="107"/>
      <c r="H85" s="107"/>
      <c r="I85" s="107"/>
      <c r="J85" s="108">
        <f>J3211</f>
        <v>0</v>
      </c>
      <c r="L85" s="105"/>
    </row>
    <row r="86" spans="2:12" s="9" customFormat="1" ht="19.899999999999999" customHeight="1" x14ac:dyDescent="0.2">
      <c r="B86" s="109"/>
      <c r="D86" s="110" t="s">
        <v>2669</v>
      </c>
      <c r="E86" s="111"/>
      <c r="F86" s="111"/>
      <c r="G86" s="111"/>
      <c r="H86" s="111"/>
      <c r="I86" s="111"/>
      <c r="J86" s="112">
        <f>J3212</f>
        <v>0</v>
      </c>
      <c r="L86" s="109"/>
    </row>
    <row r="87" spans="2:12" s="8" customFormat="1" ht="24.95" customHeight="1" x14ac:dyDescent="0.2">
      <c r="B87" s="105"/>
      <c r="D87" s="106" t="s">
        <v>402</v>
      </c>
      <c r="E87" s="107"/>
      <c r="F87" s="107"/>
      <c r="G87" s="107"/>
      <c r="H87" s="107"/>
      <c r="I87" s="107"/>
      <c r="J87" s="108">
        <f>J3284</f>
        <v>0</v>
      </c>
      <c r="L87" s="105"/>
    </row>
    <row r="88" spans="2:12" s="1" customFormat="1" ht="21.75" customHeight="1" x14ac:dyDescent="0.2">
      <c r="B88" s="34"/>
      <c r="L88" s="34"/>
    </row>
    <row r="89" spans="2:12" s="1" customFormat="1" ht="6.95" customHeight="1" x14ac:dyDescent="0.2">
      <c r="B89" s="43"/>
      <c r="C89" s="44"/>
      <c r="D89" s="44"/>
      <c r="E89" s="44"/>
      <c r="F89" s="44"/>
      <c r="G89" s="44"/>
      <c r="H89" s="44"/>
      <c r="I89" s="44"/>
      <c r="J89" s="44"/>
      <c r="K89" s="44"/>
      <c r="L89" s="34"/>
    </row>
    <row r="93" spans="2:12" s="1" customFormat="1" ht="6.95" customHeight="1" x14ac:dyDescent="0.2">
      <c r="B93" s="45"/>
      <c r="C93" s="46"/>
      <c r="D93" s="46"/>
      <c r="E93" s="46"/>
      <c r="F93" s="46"/>
      <c r="G93" s="46"/>
      <c r="H93" s="46"/>
      <c r="I93" s="46"/>
      <c r="J93" s="46"/>
      <c r="K93" s="46"/>
      <c r="L93" s="34"/>
    </row>
    <row r="94" spans="2:12" s="1" customFormat="1" ht="24.95" customHeight="1" x14ac:dyDescent="0.2">
      <c r="B94" s="34"/>
      <c r="C94" s="23" t="s">
        <v>197</v>
      </c>
      <c r="L94" s="34"/>
    </row>
    <row r="95" spans="2:12" s="1" customFormat="1" ht="6.95" customHeight="1" x14ac:dyDescent="0.2">
      <c r="B95" s="34"/>
      <c r="L95" s="34"/>
    </row>
    <row r="96" spans="2:12" s="1" customFormat="1" ht="12" customHeight="1" x14ac:dyDescent="0.2">
      <c r="B96" s="34"/>
      <c r="C96" s="29" t="s">
        <v>16</v>
      </c>
      <c r="L96" s="34"/>
    </row>
    <row r="97" spans="2:65" s="1" customFormat="1" ht="16.5" customHeight="1" x14ac:dyDescent="0.2">
      <c r="B97" s="34"/>
      <c r="E97" s="372" t="str">
        <f>E7</f>
        <v>Stavební úpravy budovy N (CEETe II) v areálu VŠB-TUO - Úpravy po DI - rev_k</v>
      </c>
      <c r="F97" s="373"/>
      <c r="G97" s="373"/>
      <c r="H97" s="373"/>
      <c r="L97" s="34"/>
    </row>
    <row r="98" spans="2:65" s="1" customFormat="1" ht="12" customHeight="1" x14ac:dyDescent="0.2">
      <c r="B98" s="34"/>
      <c r="C98" s="29" t="s">
        <v>181</v>
      </c>
      <c r="L98" s="34"/>
    </row>
    <row r="99" spans="2:65" s="1" customFormat="1" ht="16.5" customHeight="1" x14ac:dyDescent="0.2">
      <c r="B99" s="34"/>
      <c r="E99" s="336" t="str">
        <f>E9</f>
        <v>D.1.1.3.1.b. - ASŘ - NOVÝ STAV</v>
      </c>
      <c r="F99" s="371"/>
      <c r="G99" s="371"/>
      <c r="H99" s="371"/>
      <c r="L99" s="34"/>
    </row>
    <row r="100" spans="2:65" s="1" customFormat="1" ht="6.95" customHeight="1" x14ac:dyDescent="0.2">
      <c r="B100" s="34"/>
      <c r="L100" s="34"/>
    </row>
    <row r="101" spans="2:65" s="1" customFormat="1" ht="12" customHeight="1" x14ac:dyDescent="0.2">
      <c r="B101" s="34"/>
      <c r="C101" s="29" t="s">
        <v>21</v>
      </c>
      <c r="F101" s="27" t="str">
        <f>F12</f>
        <v xml:space="preserve"> </v>
      </c>
      <c r="I101" s="29" t="s">
        <v>23</v>
      </c>
      <c r="J101" s="51" t="str">
        <f>IF(J12="","",J12)</f>
        <v>15. 12. 2025</v>
      </c>
      <c r="L101" s="34"/>
    </row>
    <row r="102" spans="2:65" s="1" customFormat="1" ht="6.95" customHeight="1" x14ac:dyDescent="0.2">
      <c r="B102" s="34"/>
      <c r="L102" s="34"/>
    </row>
    <row r="103" spans="2:65" s="1" customFormat="1" ht="25.7" customHeight="1" x14ac:dyDescent="0.2">
      <c r="B103" s="34"/>
      <c r="C103" s="29" t="s">
        <v>25</v>
      </c>
      <c r="F103" s="27" t="str">
        <f>E15</f>
        <v xml:space="preserve"> </v>
      </c>
      <c r="I103" s="29" t="s">
        <v>30</v>
      </c>
      <c r="J103" s="32" t="str">
        <f>E21</f>
        <v xml:space="preserve">TECHNICO Opava s.r.o., </v>
      </c>
      <c r="L103" s="34"/>
    </row>
    <row r="104" spans="2:65" s="1" customFormat="1" ht="15.2" customHeight="1" x14ac:dyDescent="0.2">
      <c r="B104" s="34"/>
      <c r="C104" s="29" t="s">
        <v>28</v>
      </c>
      <c r="F104" s="27" t="str">
        <f>IF(E18="","",E18)</f>
        <v>Vyplň údaj</v>
      </c>
      <c r="I104" s="29" t="s">
        <v>32</v>
      </c>
      <c r="J104" s="32" t="str">
        <f>E24</f>
        <v xml:space="preserve"> </v>
      </c>
      <c r="L104" s="34"/>
    </row>
    <row r="105" spans="2:65" s="1" customFormat="1" ht="10.35" customHeight="1" x14ac:dyDescent="0.2">
      <c r="B105" s="34"/>
      <c r="L105" s="34"/>
    </row>
    <row r="106" spans="2:65" s="10" customFormat="1" ht="29.25" customHeight="1" x14ac:dyDescent="0.2">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x14ac:dyDescent="0.25">
      <c r="B107" s="34"/>
      <c r="C107" s="63" t="s">
        <v>209</v>
      </c>
      <c r="J107" s="117">
        <f>BK107</f>
        <v>0</v>
      </c>
      <c r="L107" s="34"/>
      <c r="M107" s="61"/>
      <c r="N107" s="52"/>
      <c r="O107" s="52"/>
      <c r="P107" s="118">
        <f>P108+P1936+P3211+P3284</f>
        <v>0</v>
      </c>
      <c r="Q107" s="52"/>
      <c r="R107" s="118">
        <f>R108+R1936+R3211+R3284</f>
        <v>2047.6562799499998</v>
      </c>
      <c r="S107" s="52"/>
      <c r="T107" s="119">
        <f>T108+T1936+T3211+T3284</f>
        <v>13.531022999999998</v>
      </c>
      <c r="AT107" s="19" t="s">
        <v>68</v>
      </c>
      <c r="AU107" s="19" t="s">
        <v>189</v>
      </c>
      <c r="BK107" s="120">
        <f>BK108+BK1936+BK3211+BK3284</f>
        <v>0</v>
      </c>
    </row>
    <row r="108" spans="2:65" s="11" customFormat="1" ht="25.9" customHeight="1" x14ac:dyDescent="0.2">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x14ac:dyDescent="0.2">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x14ac:dyDescent="0.2">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2670</v>
      </c>
    </row>
    <row r="111" spans="2:65" s="1" customFormat="1" x14ac:dyDescent="0.2">
      <c r="B111" s="34"/>
      <c r="D111" s="146" t="s">
        <v>222</v>
      </c>
      <c r="F111" s="147" t="s">
        <v>410</v>
      </c>
      <c r="I111" s="148"/>
      <c r="L111" s="34"/>
      <c r="M111" s="149"/>
      <c r="T111" s="55"/>
      <c r="AT111" s="19" t="s">
        <v>222</v>
      </c>
      <c r="AU111" s="19" t="s">
        <v>79</v>
      </c>
    </row>
    <row r="112" spans="2:65" s="12" customFormat="1" x14ac:dyDescent="0.2">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x14ac:dyDescent="0.2">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x14ac:dyDescent="0.2">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2671</v>
      </c>
    </row>
    <row r="115" spans="2:65" s="1" customFormat="1" x14ac:dyDescent="0.2">
      <c r="B115" s="34"/>
      <c r="D115" s="146" t="s">
        <v>222</v>
      </c>
      <c r="F115" s="147" t="s">
        <v>416</v>
      </c>
      <c r="I115" s="148"/>
      <c r="L115" s="34"/>
      <c r="M115" s="149"/>
      <c r="T115" s="55"/>
      <c r="AT115" s="19" t="s">
        <v>222</v>
      </c>
      <c r="AU115" s="19" t="s">
        <v>79</v>
      </c>
    </row>
    <row r="116" spans="2:65" s="12" customFormat="1" x14ac:dyDescent="0.2">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x14ac:dyDescent="0.2">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x14ac:dyDescent="0.2">
      <c r="B118" s="34"/>
      <c r="C118" s="133" t="s">
        <v>236</v>
      </c>
      <c r="D118" s="133" t="s">
        <v>215</v>
      </c>
      <c r="E118" s="134" t="s">
        <v>2672</v>
      </c>
      <c r="F118" s="135" t="s">
        <v>2673</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2674</v>
      </c>
    </row>
    <row r="119" spans="2:65" s="1" customFormat="1" x14ac:dyDescent="0.2">
      <c r="B119" s="34"/>
      <c r="D119" s="146" t="s">
        <v>222</v>
      </c>
      <c r="F119" s="147" t="s">
        <v>2675</v>
      </c>
      <c r="I119" s="148"/>
      <c r="L119" s="34"/>
      <c r="M119" s="149"/>
      <c r="T119" s="55"/>
      <c r="AT119" s="19" t="s">
        <v>222</v>
      </c>
      <c r="AU119" s="19" t="s">
        <v>79</v>
      </c>
    </row>
    <row r="120" spans="2:65" s="14" customFormat="1" ht="22.5" x14ac:dyDescent="0.2">
      <c r="B120" s="170"/>
      <c r="D120" s="150" t="s">
        <v>226</v>
      </c>
      <c r="E120" s="171" t="s">
        <v>19</v>
      </c>
      <c r="F120" s="172" t="s">
        <v>2676</v>
      </c>
      <c r="H120" s="171" t="s">
        <v>19</v>
      </c>
      <c r="I120" s="173"/>
      <c r="L120" s="170"/>
      <c r="M120" s="174"/>
      <c r="T120" s="175"/>
      <c r="AT120" s="171" t="s">
        <v>226</v>
      </c>
      <c r="AU120" s="171" t="s">
        <v>79</v>
      </c>
      <c r="AV120" s="14" t="s">
        <v>77</v>
      </c>
      <c r="AW120" s="14" t="s">
        <v>31</v>
      </c>
      <c r="AX120" s="14" t="s">
        <v>69</v>
      </c>
      <c r="AY120" s="171" t="s">
        <v>212</v>
      </c>
    </row>
    <row r="121" spans="2:65" s="14" customFormat="1" x14ac:dyDescent="0.2">
      <c r="B121" s="170"/>
      <c r="D121" s="150" t="s">
        <v>226</v>
      </c>
      <c r="E121" s="171" t="s">
        <v>19</v>
      </c>
      <c r="F121" s="172" t="s">
        <v>2677</v>
      </c>
      <c r="H121" s="171" t="s">
        <v>19</v>
      </c>
      <c r="I121" s="173"/>
      <c r="L121" s="170"/>
      <c r="M121" s="174"/>
      <c r="T121" s="175"/>
      <c r="AT121" s="171" t="s">
        <v>226</v>
      </c>
      <c r="AU121" s="171" t="s">
        <v>79</v>
      </c>
      <c r="AV121" s="14" t="s">
        <v>77</v>
      </c>
      <c r="AW121" s="14" t="s">
        <v>31</v>
      </c>
      <c r="AX121" s="14" t="s">
        <v>69</v>
      </c>
      <c r="AY121" s="171" t="s">
        <v>212</v>
      </c>
    </row>
    <row r="122" spans="2:65" s="12" customFormat="1" x14ac:dyDescent="0.2">
      <c r="B122" s="152"/>
      <c r="D122" s="150" t="s">
        <v>226</v>
      </c>
      <c r="E122" s="153" t="s">
        <v>19</v>
      </c>
      <c r="F122" s="154" t="s">
        <v>2678</v>
      </c>
      <c r="H122" s="155">
        <v>1.6459999999999999</v>
      </c>
      <c r="I122" s="156"/>
      <c r="L122" s="152"/>
      <c r="M122" s="157"/>
      <c r="T122" s="158"/>
      <c r="AT122" s="153" t="s">
        <v>226</v>
      </c>
      <c r="AU122" s="153" t="s">
        <v>79</v>
      </c>
      <c r="AV122" s="12" t="s">
        <v>79</v>
      </c>
      <c r="AW122" s="12" t="s">
        <v>31</v>
      </c>
      <c r="AX122" s="12" t="s">
        <v>69</v>
      </c>
      <c r="AY122" s="153" t="s">
        <v>212</v>
      </c>
    </row>
    <row r="123" spans="2:65" s="12" customFormat="1" x14ac:dyDescent="0.2">
      <c r="B123" s="152"/>
      <c r="D123" s="150" t="s">
        <v>226</v>
      </c>
      <c r="E123" s="153" t="s">
        <v>19</v>
      </c>
      <c r="F123" s="154" t="s">
        <v>2679</v>
      </c>
      <c r="H123" s="155">
        <v>1.9430000000000001</v>
      </c>
      <c r="I123" s="156"/>
      <c r="L123" s="152"/>
      <c r="M123" s="157"/>
      <c r="T123" s="158"/>
      <c r="AT123" s="153" t="s">
        <v>226</v>
      </c>
      <c r="AU123" s="153" t="s">
        <v>79</v>
      </c>
      <c r="AV123" s="12" t="s">
        <v>79</v>
      </c>
      <c r="AW123" s="12" t="s">
        <v>31</v>
      </c>
      <c r="AX123" s="12" t="s">
        <v>69</v>
      </c>
      <c r="AY123" s="153" t="s">
        <v>212</v>
      </c>
    </row>
    <row r="124" spans="2:65" s="15" customFormat="1" x14ac:dyDescent="0.2">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x14ac:dyDescent="0.2">
      <c r="B125" s="170"/>
      <c r="D125" s="150" t="s">
        <v>226</v>
      </c>
      <c r="E125" s="171" t="s">
        <v>19</v>
      </c>
      <c r="F125" s="172" t="s">
        <v>2680</v>
      </c>
      <c r="H125" s="171" t="s">
        <v>19</v>
      </c>
      <c r="I125" s="173"/>
      <c r="L125" s="170"/>
      <c r="M125" s="174"/>
      <c r="T125" s="175"/>
      <c r="AT125" s="171" t="s">
        <v>226</v>
      </c>
      <c r="AU125" s="171" t="s">
        <v>79</v>
      </c>
      <c r="AV125" s="14" t="s">
        <v>77</v>
      </c>
      <c r="AW125" s="14" t="s">
        <v>31</v>
      </c>
      <c r="AX125" s="14" t="s">
        <v>69</v>
      </c>
      <c r="AY125" s="171" t="s">
        <v>212</v>
      </c>
    </row>
    <row r="126" spans="2:65" s="12" customFormat="1" x14ac:dyDescent="0.2">
      <c r="B126" s="152"/>
      <c r="D126" s="150" t="s">
        <v>226</v>
      </c>
      <c r="E126" s="153" t="s">
        <v>19</v>
      </c>
      <c r="F126" s="154" t="s">
        <v>2681</v>
      </c>
      <c r="H126" s="155">
        <v>2.593</v>
      </c>
      <c r="I126" s="156"/>
      <c r="L126" s="152"/>
      <c r="M126" s="157"/>
      <c r="T126" s="158"/>
      <c r="AT126" s="153" t="s">
        <v>226</v>
      </c>
      <c r="AU126" s="153" t="s">
        <v>79</v>
      </c>
      <c r="AV126" s="12" t="s">
        <v>79</v>
      </c>
      <c r="AW126" s="12" t="s">
        <v>31</v>
      </c>
      <c r="AX126" s="12" t="s">
        <v>69</v>
      </c>
      <c r="AY126" s="153" t="s">
        <v>212</v>
      </c>
    </row>
    <row r="127" spans="2:65" s="12" customFormat="1" x14ac:dyDescent="0.2">
      <c r="B127" s="152"/>
      <c r="D127" s="150" t="s">
        <v>226</v>
      </c>
      <c r="E127" s="153" t="s">
        <v>19</v>
      </c>
      <c r="F127" s="154" t="s">
        <v>2682</v>
      </c>
      <c r="H127" s="155">
        <v>2.2989999999999999</v>
      </c>
      <c r="I127" s="156"/>
      <c r="L127" s="152"/>
      <c r="M127" s="157"/>
      <c r="T127" s="158"/>
      <c r="AT127" s="153" t="s">
        <v>226</v>
      </c>
      <c r="AU127" s="153" t="s">
        <v>79</v>
      </c>
      <c r="AV127" s="12" t="s">
        <v>79</v>
      </c>
      <c r="AW127" s="12" t="s">
        <v>31</v>
      </c>
      <c r="AX127" s="12" t="s">
        <v>69</v>
      </c>
      <c r="AY127" s="153" t="s">
        <v>212</v>
      </c>
    </row>
    <row r="128" spans="2:65" s="15" customFormat="1" x14ac:dyDescent="0.2">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x14ac:dyDescent="0.2">
      <c r="B129" s="170"/>
      <c r="D129" s="150" t="s">
        <v>226</v>
      </c>
      <c r="E129" s="171" t="s">
        <v>19</v>
      </c>
      <c r="F129" s="172" t="s">
        <v>2683</v>
      </c>
      <c r="H129" s="171" t="s">
        <v>19</v>
      </c>
      <c r="I129" s="173"/>
      <c r="L129" s="170"/>
      <c r="M129" s="174"/>
      <c r="T129" s="175"/>
      <c r="AT129" s="171" t="s">
        <v>226</v>
      </c>
      <c r="AU129" s="171" t="s">
        <v>79</v>
      </c>
      <c r="AV129" s="14" t="s">
        <v>77</v>
      </c>
      <c r="AW129" s="14" t="s">
        <v>31</v>
      </c>
      <c r="AX129" s="14" t="s">
        <v>69</v>
      </c>
      <c r="AY129" s="171" t="s">
        <v>212</v>
      </c>
    </row>
    <row r="130" spans="2:65" s="12" customFormat="1" x14ac:dyDescent="0.2">
      <c r="B130" s="152"/>
      <c r="D130" s="150" t="s">
        <v>226</v>
      </c>
      <c r="E130" s="153" t="s">
        <v>19</v>
      </c>
      <c r="F130" s="154" t="s">
        <v>2684</v>
      </c>
      <c r="H130" s="155">
        <v>2.12</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2685</v>
      </c>
      <c r="H131" s="155">
        <v>1.6479999999999999</v>
      </c>
      <c r="I131" s="156"/>
      <c r="L131" s="152"/>
      <c r="M131" s="157"/>
      <c r="T131" s="158"/>
      <c r="AT131" s="153" t="s">
        <v>226</v>
      </c>
      <c r="AU131" s="153" t="s">
        <v>79</v>
      </c>
      <c r="AV131" s="12" t="s">
        <v>79</v>
      </c>
      <c r="AW131" s="12" t="s">
        <v>31</v>
      </c>
      <c r="AX131" s="12" t="s">
        <v>69</v>
      </c>
      <c r="AY131" s="153" t="s">
        <v>212</v>
      </c>
    </row>
    <row r="132" spans="2:65" s="15" customFormat="1" x14ac:dyDescent="0.2">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x14ac:dyDescent="0.2">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x14ac:dyDescent="0.2">
      <c r="B134" s="170"/>
      <c r="D134" s="150" t="s">
        <v>226</v>
      </c>
      <c r="E134" s="171" t="s">
        <v>19</v>
      </c>
      <c r="F134" s="172" t="s">
        <v>2686</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x14ac:dyDescent="0.2">
      <c r="B135" s="34"/>
      <c r="C135" s="133" t="s">
        <v>229</v>
      </c>
      <c r="D135" s="133" t="s">
        <v>215</v>
      </c>
      <c r="E135" s="134" t="s">
        <v>2687</v>
      </c>
      <c r="F135" s="135" t="s">
        <v>2688</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2689</v>
      </c>
    </row>
    <row r="136" spans="2:65" s="1" customFormat="1" x14ac:dyDescent="0.2">
      <c r="B136" s="34"/>
      <c r="D136" s="146" t="s">
        <v>222</v>
      </c>
      <c r="F136" s="147" t="s">
        <v>2690</v>
      </c>
      <c r="I136" s="148"/>
      <c r="L136" s="34"/>
      <c r="M136" s="149"/>
      <c r="T136" s="55"/>
      <c r="AT136" s="19" t="s">
        <v>222</v>
      </c>
      <c r="AU136" s="19" t="s">
        <v>79</v>
      </c>
    </row>
    <row r="137" spans="2:65" s="14" customFormat="1" ht="22.5" x14ac:dyDescent="0.2">
      <c r="B137" s="170"/>
      <c r="D137" s="150" t="s">
        <v>226</v>
      </c>
      <c r="E137" s="171" t="s">
        <v>19</v>
      </c>
      <c r="F137" s="172" t="s">
        <v>2691</v>
      </c>
      <c r="H137" s="171" t="s">
        <v>19</v>
      </c>
      <c r="I137" s="173"/>
      <c r="L137" s="170"/>
      <c r="M137" s="174"/>
      <c r="T137" s="175"/>
      <c r="AT137" s="171" t="s">
        <v>226</v>
      </c>
      <c r="AU137" s="171" t="s">
        <v>79</v>
      </c>
      <c r="AV137" s="14" t="s">
        <v>77</v>
      </c>
      <c r="AW137" s="14" t="s">
        <v>31</v>
      </c>
      <c r="AX137" s="14" t="s">
        <v>69</v>
      </c>
      <c r="AY137" s="171" t="s">
        <v>212</v>
      </c>
    </row>
    <row r="138" spans="2:65" s="14" customFormat="1" x14ac:dyDescent="0.2">
      <c r="B138" s="170"/>
      <c r="D138" s="150" t="s">
        <v>226</v>
      </c>
      <c r="E138" s="171" t="s">
        <v>19</v>
      </c>
      <c r="F138" s="172" t="s">
        <v>2677</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2692</v>
      </c>
      <c r="H139" s="155">
        <v>14.818</v>
      </c>
      <c r="I139" s="156"/>
      <c r="L139" s="152"/>
      <c r="M139" s="157"/>
      <c r="T139" s="158"/>
      <c r="AT139" s="153" t="s">
        <v>226</v>
      </c>
      <c r="AU139" s="153" t="s">
        <v>79</v>
      </c>
      <c r="AV139" s="12" t="s">
        <v>79</v>
      </c>
      <c r="AW139" s="12" t="s">
        <v>31</v>
      </c>
      <c r="AX139" s="12" t="s">
        <v>69</v>
      </c>
      <c r="AY139" s="153" t="s">
        <v>212</v>
      </c>
    </row>
    <row r="140" spans="2:65" s="12" customFormat="1" x14ac:dyDescent="0.2">
      <c r="B140" s="152"/>
      <c r="D140" s="150" t="s">
        <v>226</v>
      </c>
      <c r="E140" s="153" t="s">
        <v>19</v>
      </c>
      <c r="F140" s="154" t="s">
        <v>2693</v>
      </c>
      <c r="H140" s="155">
        <v>17.486999999999998</v>
      </c>
      <c r="I140" s="156"/>
      <c r="L140" s="152"/>
      <c r="M140" s="157"/>
      <c r="T140" s="158"/>
      <c r="AT140" s="153" t="s">
        <v>226</v>
      </c>
      <c r="AU140" s="153" t="s">
        <v>79</v>
      </c>
      <c r="AV140" s="12" t="s">
        <v>79</v>
      </c>
      <c r="AW140" s="12" t="s">
        <v>31</v>
      </c>
      <c r="AX140" s="12" t="s">
        <v>69</v>
      </c>
      <c r="AY140" s="153" t="s">
        <v>212</v>
      </c>
    </row>
    <row r="141" spans="2:65" s="15" customFormat="1" x14ac:dyDescent="0.2">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x14ac:dyDescent="0.2">
      <c r="B142" s="170"/>
      <c r="D142" s="150" t="s">
        <v>226</v>
      </c>
      <c r="E142" s="171" t="s">
        <v>19</v>
      </c>
      <c r="F142" s="172" t="s">
        <v>2680</v>
      </c>
      <c r="H142" s="171" t="s">
        <v>19</v>
      </c>
      <c r="I142" s="173"/>
      <c r="L142" s="170"/>
      <c r="M142" s="174"/>
      <c r="T142" s="175"/>
      <c r="AT142" s="171" t="s">
        <v>226</v>
      </c>
      <c r="AU142" s="171" t="s">
        <v>79</v>
      </c>
      <c r="AV142" s="14" t="s">
        <v>77</v>
      </c>
      <c r="AW142" s="14" t="s">
        <v>31</v>
      </c>
      <c r="AX142" s="14" t="s">
        <v>69</v>
      </c>
      <c r="AY142" s="171" t="s">
        <v>212</v>
      </c>
    </row>
    <row r="143" spans="2:65" s="12" customFormat="1" x14ac:dyDescent="0.2">
      <c r="B143" s="152"/>
      <c r="D143" s="150" t="s">
        <v>226</v>
      </c>
      <c r="E143" s="153" t="s">
        <v>19</v>
      </c>
      <c r="F143" s="154" t="s">
        <v>2694</v>
      </c>
      <c r="H143" s="155">
        <v>23.332999999999998</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2695</v>
      </c>
      <c r="H144" s="155">
        <v>20.687000000000001</v>
      </c>
      <c r="I144" s="156"/>
      <c r="L144" s="152"/>
      <c r="M144" s="157"/>
      <c r="T144" s="158"/>
      <c r="AT144" s="153" t="s">
        <v>226</v>
      </c>
      <c r="AU144" s="153" t="s">
        <v>79</v>
      </c>
      <c r="AV144" s="12" t="s">
        <v>79</v>
      </c>
      <c r="AW144" s="12" t="s">
        <v>31</v>
      </c>
      <c r="AX144" s="12" t="s">
        <v>69</v>
      </c>
      <c r="AY144" s="153" t="s">
        <v>212</v>
      </c>
    </row>
    <row r="145" spans="2:65" s="15" customFormat="1" x14ac:dyDescent="0.2">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x14ac:dyDescent="0.2">
      <c r="B146" s="170"/>
      <c r="D146" s="150" t="s">
        <v>226</v>
      </c>
      <c r="E146" s="171" t="s">
        <v>19</v>
      </c>
      <c r="F146" s="172" t="s">
        <v>2683</v>
      </c>
      <c r="H146" s="171" t="s">
        <v>19</v>
      </c>
      <c r="I146" s="173"/>
      <c r="L146" s="170"/>
      <c r="M146" s="174"/>
      <c r="T146" s="175"/>
      <c r="AT146" s="171" t="s">
        <v>226</v>
      </c>
      <c r="AU146" s="171" t="s">
        <v>79</v>
      </c>
      <c r="AV146" s="14" t="s">
        <v>77</v>
      </c>
      <c r="AW146" s="14" t="s">
        <v>31</v>
      </c>
      <c r="AX146" s="14" t="s">
        <v>69</v>
      </c>
      <c r="AY146" s="171" t="s">
        <v>212</v>
      </c>
    </row>
    <row r="147" spans="2:65" s="12" customFormat="1" x14ac:dyDescent="0.2">
      <c r="B147" s="152"/>
      <c r="D147" s="150" t="s">
        <v>226</v>
      </c>
      <c r="E147" s="153" t="s">
        <v>19</v>
      </c>
      <c r="F147" s="154" t="s">
        <v>2696</v>
      </c>
      <c r="H147" s="155">
        <v>19.079999999999998</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2697</v>
      </c>
      <c r="H148" s="155">
        <v>14.835000000000001</v>
      </c>
      <c r="I148" s="156"/>
      <c r="L148" s="152"/>
      <c r="M148" s="157"/>
      <c r="T148" s="158"/>
      <c r="AT148" s="153" t="s">
        <v>226</v>
      </c>
      <c r="AU148" s="153" t="s">
        <v>79</v>
      </c>
      <c r="AV148" s="12" t="s">
        <v>79</v>
      </c>
      <c r="AW148" s="12" t="s">
        <v>31</v>
      </c>
      <c r="AX148" s="12" t="s">
        <v>69</v>
      </c>
      <c r="AY148" s="153" t="s">
        <v>212</v>
      </c>
    </row>
    <row r="149" spans="2:65" s="15" customFormat="1" x14ac:dyDescent="0.2">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x14ac:dyDescent="0.2">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x14ac:dyDescent="0.2">
      <c r="B151" s="170"/>
      <c r="D151" s="150" t="s">
        <v>226</v>
      </c>
      <c r="E151" s="171" t="s">
        <v>19</v>
      </c>
      <c r="F151" s="172" t="s">
        <v>2686</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x14ac:dyDescent="0.2">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2698</v>
      </c>
    </row>
    <row r="153" spans="2:65" s="1" customFormat="1" x14ac:dyDescent="0.2">
      <c r="B153" s="34"/>
      <c r="D153" s="146" t="s">
        <v>222</v>
      </c>
      <c r="F153" s="147" t="s">
        <v>429</v>
      </c>
      <c r="I153" s="148"/>
      <c r="L153" s="34"/>
      <c r="M153" s="149"/>
      <c r="T153" s="55"/>
      <c r="AT153" s="19" t="s">
        <v>222</v>
      </c>
      <c r="AU153" s="19" t="s">
        <v>79</v>
      </c>
    </row>
    <row r="154" spans="2:65" s="12" customFormat="1" x14ac:dyDescent="0.2">
      <c r="B154" s="152"/>
      <c r="D154" s="150" t="s">
        <v>226</v>
      </c>
      <c r="E154" s="153" t="s">
        <v>19</v>
      </c>
      <c r="F154" s="154" t="s">
        <v>2699</v>
      </c>
      <c r="H154" s="155">
        <v>6.1239999999999997</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x14ac:dyDescent="0.2">
      <c r="B156" s="34"/>
      <c r="C156" s="133" t="s">
        <v>253</v>
      </c>
      <c r="D156" s="133" t="s">
        <v>215</v>
      </c>
      <c r="E156" s="134" t="s">
        <v>2700</v>
      </c>
      <c r="F156" s="135" t="s">
        <v>2701</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2702</v>
      </c>
    </row>
    <row r="157" spans="2:65" s="1" customFormat="1" x14ac:dyDescent="0.2">
      <c r="B157" s="34"/>
      <c r="D157" s="146" t="s">
        <v>222</v>
      </c>
      <c r="F157" s="147" t="s">
        <v>2703</v>
      </c>
      <c r="I157" s="148"/>
      <c r="L157" s="34"/>
      <c r="M157" s="149"/>
      <c r="T157" s="55"/>
      <c r="AT157" s="19" t="s">
        <v>222</v>
      </c>
      <c r="AU157" s="19" t="s">
        <v>79</v>
      </c>
    </row>
    <row r="158" spans="2:65" s="14" customFormat="1" x14ac:dyDescent="0.2">
      <c r="B158" s="170"/>
      <c r="D158" s="150" t="s">
        <v>226</v>
      </c>
      <c r="E158" s="171" t="s">
        <v>19</v>
      </c>
      <c r="F158" s="172" t="s">
        <v>2704</v>
      </c>
      <c r="H158" s="171" t="s">
        <v>19</v>
      </c>
      <c r="I158" s="173"/>
      <c r="L158" s="170"/>
      <c r="M158" s="174"/>
      <c r="T158" s="175"/>
      <c r="AT158" s="171" t="s">
        <v>226</v>
      </c>
      <c r="AU158" s="171" t="s">
        <v>79</v>
      </c>
      <c r="AV158" s="14" t="s">
        <v>77</v>
      </c>
      <c r="AW158" s="14" t="s">
        <v>31</v>
      </c>
      <c r="AX158" s="14" t="s">
        <v>69</v>
      </c>
      <c r="AY158" s="171" t="s">
        <v>212</v>
      </c>
    </row>
    <row r="159" spans="2:65" s="12" customFormat="1" x14ac:dyDescent="0.2">
      <c r="B159" s="152"/>
      <c r="D159" s="150" t="s">
        <v>226</v>
      </c>
      <c r="E159" s="153" t="s">
        <v>19</v>
      </c>
      <c r="F159" s="154" t="s">
        <v>2705</v>
      </c>
      <c r="H159" s="155">
        <v>871.2</v>
      </c>
      <c r="I159" s="156"/>
      <c r="L159" s="152"/>
      <c r="M159" s="157"/>
      <c r="T159" s="158"/>
      <c r="AT159" s="153" t="s">
        <v>226</v>
      </c>
      <c r="AU159" s="153" t="s">
        <v>79</v>
      </c>
      <c r="AV159" s="12" t="s">
        <v>79</v>
      </c>
      <c r="AW159" s="12" t="s">
        <v>31</v>
      </c>
      <c r="AX159" s="12" t="s">
        <v>69</v>
      </c>
      <c r="AY159" s="153" t="s">
        <v>212</v>
      </c>
    </row>
    <row r="160" spans="2:65" s="12" customFormat="1" x14ac:dyDescent="0.2">
      <c r="B160" s="152"/>
      <c r="D160" s="150" t="s">
        <v>226</v>
      </c>
      <c r="E160" s="153" t="s">
        <v>19</v>
      </c>
      <c r="F160" s="154" t="s">
        <v>2706</v>
      </c>
      <c r="H160" s="155">
        <v>2.88</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2707</v>
      </c>
      <c r="H161" s="155">
        <v>20.96</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259</v>
      </c>
      <c r="D163" s="133" t="s">
        <v>215</v>
      </c>
      <c r="E163" s="134" t="s">
        <v>2708</v>
      </c>
      <c r="F163" s="135" t="s">
        <v>2709</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2710</v>
      </c>
    </row>
    <row r="164" spans="2:65" s="1" customFormat="1" x14ac:dyDescent="0.2">
      <c r="B164" s="34"/>
      <c r="D164" s="146" t="s">
        <v>222</v>
      </c>
      <c r="F164" s="147" t="s">
        <v>2711</v>
      </c>
      <c r="I164" s="148"/>
      <c r="L164" s="34"/>
      <c r="M164" s="149"/>
      <c r="T164" s="55"/>
      <c r="AT164" s="19" t="s">
        <v>222</v>
      </c>
      <c r="AU164" s="19" t="s">
        <v>79</v>
      </c>
    </row>
    <row r="165" spans="2:65" s="14" customFormat="1" x14ac:dyDescent="0.2">
      <c r="B165" s="170"/>
      <c r="D165" s="150" t="s">
        <v>226</v>
      </c>
      <c r="E165" s="171" t="s">
        <v>19</v>
      </c>
      <c r="F165" s="172" t="s">
        <v>2712</v>
      </c>
      <c r="H165" s="171" t="s">
        <v>19</v>
      </c>
      <c r="I165" s="173"/>
      <c r="L165" s="170"/>
      <c r="M165" s="174"/>
      <c r="T165" s="175"/>
      <c r="AT165" s="171" t="s">
        <v>226</v>
      </c>
      <c r="AU165" s="171" t="s">
        <v>79</v>
      </c>
      <c r="AV165" s="14" t="s">
        <v>77</v>
      </c>
      <c r="AW165" s="14" t="s">
        <v>31</v>
      </c>
      <c r="AX165" s="14" t="s">
        <v>69</v>
      </c>
      <c r="AY165" s="171" t="s">
        <v>212</v>
      </c>
    </row>
    <row r="166" spans="2:65" s="14" customFormat="1" x14ac:dyDescent="0.2">
      <c r="B166" s="170"/>
      <c r="D166" s="150" t="s">
        <v>226</v>
      </c>
      <c r="E166" s="171" t="s">
        <v>19</v>
      </c>
      <c r="F166" s="172" t="s">
        <v>2713</v>
      </c>
      <c r="H166" s="171" t="s">
        <v>19</v>
      </c>
      <c r="I166" s="173"/>
      <c r="L166" s="170"/>
      <c r="M166" s="174"/>
      <c r="T166" s="175"/>
      <c r="AT166" s="171" t="s">
        <v>226</v>
      </c>
      <c r="AU166" s="171" t="s">
        <v>79</v>
      </c>
      <c r="AV166" s="14" t="s">
        <v>77</v>
      </c>
      <c r="AW166" s="14" t="s">
        <v>31</v>
      </c>
      <c r="AX166" s="14" t="s">
        <v>69</v>
      </c>
      <c r="AY166" s="171" t="s">
        <v>212</v>
      </c>
    </row>
    <row r="167" spans="2:65" s="12" customFormat="1" x14ac:dyDescent="0.2">
      <c r="B167" s="152"/>
      <c r="D167" s="150" t="s">
        <v>226</v>
      </c>
      <c r="E167" s="153" t="s">
        <v>19</v>
      </c>
      <c r="F167" s="154" t="s">
        <v>2714</v>
      </c>
      <c r="H167" s="155">
        <v>1.728</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2715</v>
      </c>
      <c r="H168" s="155">
        <v>19.43</v>
      </c>
      <c r="I168" s="156"/>
      <c r="L168" s="152"/>
      <c r="M168" s="157"/>
      <c r="T168" s="158"/>
      <c r="AT168" s="153" t="s">
        <v>226</v>
      </c>
      <c r="AU168" s="153" t="s">
        <v>79</v>
      </c>
      <c r="AV168" s="12" t="s">
        <v>79</v>
      </c>
      <c r="AW168" s="12" t="s">
        <v>31</v>
      </c>
      <c r="AX168" s="12" t="s">
        <v>69</v>
      </c>
      <c r="AY168" s="153" t="s">
        <v>212</v>
      </c>
    </row>
    <row r="169" spans="2:65" s="15" customFormat="1" x14ac:dyDescent="0.2">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x14ac:dyDescent="0.2">
      <c r="B170" s="170"/>
      <c r="D170" s="150" t="s">
        <v>226</v>
      </c>
      <c r="E170" s="171" t="s">
        <v>19</v>
      </c>
      <c r="F170" s="172" t="s">
        <v>2716</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2717</v>
      </c>
      <c r="H171" s="155">
        <v>14.691000000000001</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2718</v>
      </c>
      <c r="H172" s="155">
        <v>22.984999999999999</v>
      </c>
      <c r="I172" s="156"/>
      <c r="L172" s="152"/>
      <c r="M172" s="157"/>
      <c r="T172" s="158"/>
      <c r="AT172" s="153" t="s">
        <v>226</v>
      </c>
      <c r="AU172" s="153" t="s">
        <v>79</v>
      </c>
      <c r="AV172" s="12" t="s">
        <v>79</v>
      </c>
      <c r="AW172" s="12" t="s">
        <v>31</v>
      </c>
      <c r="AX172" s="12" t="s">
        <v>69</v>
      </c>
      <c r="AY172" s="153" t="s">
        <v>212</v>
      </c>
    </row>
    <row r="173" spans="2:65" s="15" customFormat="1" x14ac:dyDescent="0.2">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x14ac:dyDescent="0.2">
      <c r="B174" s="170"/>
      <c r="D174" s="150" t="s">
        <v>226</v>
      </c>
      <c r="E174" s="171" t="s">
        <v>19</v>
      </c>
      <c r="F174" s="172" t="s">
        <v>2683</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2719</v>
      </c>
      <c r="H175" s="155">
        <v>18.204000000000001</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2720</v>
      </c>
      <c r="H176" s="155">
        <v>16.483000000000001</v>
      </c>
      <c r="I176" s="156"/>
      <c r="L176" s="152"/>
      <c r="M176" s="157"/>
      <c r="T176" s="158"/>
      <c r="AT176" s="153" t="s">
        <v>226</v>
      </c>
      <c r="AU176" s="153" t="s">
        <v>79</v>
      </c>
      <c r="AV176" s="12" t="s">
        <v>79</v>
      </c>
      <c r="AW176" s="12" t="s">
        <v>31</v>
      </c>
      <c r="AX176" s="12" t="s">
        <v>69</v>
      </c>
      <c r="AY176" s="153" t="s">
        <v>212</v>
      </c>
    </row>
    <row r="177" spans="2:65" s="15" customFormat="1" x14ac:dyDescent="0.2">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x14ac:dyDescent="0.2">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2721</v>
      </c>
    </row>
    <row r="180" spans="2:65" s="1" customFormat="1" x14ac:dyDescent="0.2">
      <c r="B180" s="34"/>
      <c r="D180" s="146" t="s">
        <v>222</v>
      </c>
      <c r="F180" s="147" t="s">
        <v>452</v>
      </c>
      <c r="I180" s="148"/>
      <c r="L180" s="34"/>
      <c r="M180" s="149"/>
      <c r="T180" s="55"/>
      <c r="AT180" s="19" t="s">
        <v>222</v>
      </c>
      <c r="AU180" s="19" t="s">
        <v>79</v>
      </c>
    </row>
    <row r="181" spans="2:65" s="14" customFormat="1" x14ac:dyDescent="0.2">
      <c r="B181" s="170"/>
      <c r="D181" s="150" t="s">
        <v>226</v>
      </c>
      <c r="E181" s="171" t="s">
        <v>19</v>
      </c>
      <c r="F181" s="172" t="s">
        <v>2722</v>
      </c>
      <c r="H181" s="171" t="s">
        <v>19</v>
      </c>
      <c r="I181" s="173"/>
      <c r="L181" s="170"/>
      <c r="M181" s="174"/>
      <c r="T181" s="175"/>
      <c r="AT181" s="171" t="s">
        <v>226</v>
      </c>
      <c r="AU181" s="171" t="s">
        <v>79</v>
      </c>
      <c r="AV181" s="14" t="s">
        <v>77</v>
      </c>
      <c r="AW181" s="14" t="s">
        <v>31</v>
      </c>
      <c r="AX181" s="14" t="s">
        <v>69</v>
      </c>
      <c r="AY181" s="171" t="s">
        <v>212</v>
      </c>
    </row>
    <row r="182" spans="2:65" s="14" customFormat="1" x14ac:dyDescent="0.2">
      <c r="B182" s="170"/>
      <c r="D182" s="150" t="s">
        <v>226</v>
      </c>
      <c r="E182" s="171" t="s">
        <v>19</v>
      </c>
      <c r="F182" s="172" t="s">
        <v>2723</v>
      </c>
      <c r="H182" s="171" t="s">
        <v>19</v>
      </c>
      <c r="I182" s="173"/>
      <c r="L182" s="170"/>
      <c r="M182" s="174"/>
      <c r="T182" s="175"/>
      <c r="AT182" s="171" t="s">
        <v>226</v>
      </c>
      <c r="AU182" s="171" t="s">
        <v>79</v>
      </c>
      <c r="AV182" s="14" t="s">
        <v>77</v>
      </c>
      <c r="AW182" s="14" t="s">
        <v>31</v>
      </c>
      <c r="AX182" s="14" t="s">
        <v>69</v>
      </c>
      <c r="AY182" s="171" t="s">
        <v>212</v>
      </c>
    </row>
    <row r="183" spans="2:65" s="12" customFormat="1" x14ac:dyDescent="0.2">
      <c r="B183" s="152"/>
      <c r="D183" s="150" t="s">
        <v>226</v>
      </c>
      <c r="E183" s="153" t="s">
        <v>19</v>
      </c>
      <c r="F183" s="154" t="s">
        <v>2724</v>
      </c>
      <c r="H183" s="155">
        <v>93.521000000000001</v>
      </c>
      <c r="I183" s="156"/>
      <c r="L183" s="152"/>
      <c r="M183" s="157"/>
      <c r="T183" s="158"/>
      <c r="AT183" s="153" t="s">
        <v>226</v>
      </c>
      <c r="AU183" s="153" t="s">
        <v>79</v>
      </c>
      <c r="AV183" s="12" t="s">
        <v>79</v>
      </c>
      <c r="AW183" s="12" t="s">
        <v>31</v>
      </c>
      <c r="AX183" s="12" t="s">
        <v>69</v>
      </c>
      <c r="AY183" s="153" t="s">
        <v>212</v>
      </c>
    </row>
    <row r="184" spans="2:65" s="14" customFormat="1" x14ac:dyDescent="0.2">
      <c r="B184" s="170"/>
      <c r="D184" s="150" t="s">
        <v>226</v>
      </c>
      <c r="E184" s="171" t="s">
        <v>19</v>
      </c>
      <c r="F184" s="172" t="s">
        <v>2725</v>
      </c>
      <c r="H184" s="171" t="s">
        <v>19</v>
      </c>
      <c r="I184" s="173"/>
      <c r="L184" s="170"/>
      <c r="M184" s="174"/>
      <c r="T184" s="175"/>
      <c r="AT184" s="171" t="s">
        <v>226</v>
      </c>
      <c r="AU184" s="171" t="s">
        <v>79</v>
      </c>
      <c r="AV184" s="14" t="s">
        <v>77</v>
      </c>
      <c r="AW184" s="14" t="s">
        <v>31</v>
      </c>
      <c r="AX184" s="14" t="s">
        <v>69</v>
      </c>
      <c r="AY184" s="171" t="s">
        <v>212</v>
      </c>
    </row>
    <row r="185" spans="2:65" s="12" customFormat="1" x14ac:dyDescent="0.2">
      <c r="B185" s="152"/>
      <c r="D185" s="150" t="s">
        <v>226</v>
      </c>
      <c r="E185" s="153" t="s">
        <v>19</v>
      </c>
      <c r="F185" s="154" t="s">
        <v>2724</v>
      </c>
      <c r="H185" s="155">
        <v>93.521000000000001</v>
      </c>
      <c r="I185" s="156"/>
      <c r="L185" s="152"/>
      <c r="M185" s="157"/>
      <c r="T185" s="158"/>
      <c r="AT185" s="153" t="s">
        <v>226</v>
      </c>
      <c r="AU185" s="153" t="s">
        <v>79</v>
      </c>
      <c r="AV185" s="12" t="s">
        <v>79</v>
      </c>
      <c r="AW185" s="12" t="s">
        <v>31</v>
      </c>
      <c r="AX185" s="12" t="s">
        <v>69</v>
      </c>
      <c r="AY185" s="153" t="s">
        <v>212</v>
      </c>
    </row>
    <row r="186" spans="2:65" s="15" customFormat="1" x14ac:dyDescent="0.2">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x14ac:dyDescent="0.2">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2726</v>
      </c>
      <c r="H188" s="155">
        <v>122.489</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2727</v>
      </c>
      <c r="H189" s="155">
        <v>-93.521000000000001</v>
      </c>
      <c r="I189" s="156"/>
      <c r="L189" s="152"/>
      <c r="M189" s="157"/>
      <c r="T189" s="158"/>
      <c r="AT189" s="153" t="s">
        <v>226</v>
      </c>
      <c r="AU189" s="153" t="s">
        <v>79</v>
      </c>
      <c r="AV189" s="12" t="s">
        <v>79</v>
      </c>
      <c r="AW189" s="12" t="s">
        <v>31</v>
      </c>
      <c r="AX189" s="12" t="s">
        <v>69</v>
      </c>
      <c r="AY189" s="153" t="s">
        <v>212</v>
      </c>
    </row>
    <row r="190" spans="2:65" s="15" customFormat="1" x14ac:dyDescent="0.2">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x14ac:dyDescent="0.2">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x14ac:dyDescent="0.2">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2728</v>
      </c>
    </row>
    <row r="193" spans="2:65" s="1" customFormat="1" x14ac:dyDescent="0.2">
      <c r="B193" s="34"/>
      <c r="D193" s="146" t="s">
        <v>222</v>
      </c>
      <c r="F193" s="147" t="s">
        <v>461</v>
      </c>
      <c r="I193" s="148"/>
      <c r="L193" s="34"/>
      <c r="M193" s="149"/>
      <c r="T193" s="55"/>
      <c r="AT193" s="19" t="s">
        <v>222</v>
      </c>
      <c r="AU193" s="19" t="s">
        <v>79</v>
      </c>
    </row>
    <row r="194" spans="2:65" s="14" customFormat="1" x14ac:dyDescent="0.2">
      <c r="B194" s="170"/>
      <c r="D194" s="150" t="s">
        <v>226</v>
      </c>
      <c r="E194" s="171" t="s">
        <v>19</v>
      </c>
      <c r="F194" s="172" t="s">
        <v>2729</v>
      </c>
      <c r="H194" s="171" t="s">
        <v>19</v>
      </c>
      <c r="I194" s="173"/>
      <c r="L194" s="170"/>
      <c r="M194" s="174"/>
      <c r="T194" s="175"/>
      <c r="AT194" s="171" t="s">
        <v>226</v>
      </c>
      <c r="AU194" s="171" t="s">
        <v>79</v>
      </c>
      <c r="AV194" s="14" t="s">
        <v>77</v>
      </c>
      <c r="AW194" s="14" t="s">
        <v>31</v>
      </c>
      <c r="AX194" s="14" t="s">
        <v>69</v>
      </c>
      <c r="AY194" s="171" t="s">
        <v>212</v>
      </c>
    </row>
    <row r="195" spans="2:65" s="14" customFormat="1" x14ac:dyDescent="0.2">
      <c r="B195" s="170"/>
      <c r="D195" s="150" t="s">
        <v>226</v>
      </c>
      <c r="E195" s="171" t="s">
        <v>19</v>
      </c>
      <c r="F195" s="172" t="s">
        <v>2730</v>
      </c>
      <c r="H195" s="171" t="s">
        <v>19</v>
      </c>
      <c r="I195" s="173"/>
      <c r="L195" s="170"/>
      <c r="M195" s="174"/>
      <c r="T195" s="175"/>
      <c r="AT195" s="171" t="s">
        <v>226</v>
      </c>
      <c r="AU195" s="171" t="s">
        <v>79</v>
      </c>
      <c r="AV195" s="14" t="s">
        <v>77</v>
      </c>
      <c r="AW195" s="14" t="s">
        <v>31</v>
      </c>
      <c r="AX195" s="14" t="s">
        <v>69</v>
      </c>
      <c r="AY195" s="171" t="s">
        <v>212</v>
      </c>
    </row>
    <row r="196" spans="2:65" s="12" customFormat="1" x14ac:dyDescent="0.2">
      <c r="B196" s="152"/>
      <c r="D196" s="150" t="s">
        <v>226</v>
      </c>
      <c r="E196" s="153" t="s">
        <v>19</v>
      </c>
      <c r="F196" s="154" t="s">
        <v>2724</v>
      </c>
      <c r="H196" s="155">
        <v>93.521000000000001</v>
      </c>
      <c r="I196" s="156"/>
      <c r="L196" s="152"/>
      <c r="M196" s="157"/>
      <c r="T196" s="158"/>
      <c r="AT196" s="153" t="s">
        <v>226</v>
      </c>
      <c r="AU196" s="153" t="s">
        <v>79</v>
      </c>
      <c r="AV196" s="12" t="s">
        <v>79</v>
      </c>
      <c r="AW196" s="12" t="s">
        <v>31</v>
      </c>
      <c r="AX196" s="12" t="s">
        <v>69</v>
      </c>
      <c r="AY196" s="153" t="s">
        <v>212</v>
      </c>
    </row>
    <row r="197" spans="2:65" s="14" customFormat="1" x14ac:dyDescent="0.2">
      <c r="B197" s="170"/>
      <c r="D197" s="150" t="s">
        <v>226</v>
      </c>
      <c r="E197" s="171" t="s">
        <v>19</v>
      </c>
      <c r="F197" s="172" t="s">
        <v>2731</v>
      </c>
      <c r="H197" s="171" t="s">
        <v>19</v>
      </c>
      <c r="I197" s="173"/>
      <c r="L197" s="170"/>
      <c r="M197" s="174"/>
      <c r="T197" s="175"/>
      <c r="AT197" s="171" t="s">
        <v>226</v>
      </c>
      <c r="AU197" s="171" t="s">
        <v>79</v>
      </c>
      <c r="AV197" s="14" t="s">
        <v>77</v>
      </c>
      <c r="AW197" s="14" t="s">
        <v>31</v>
      </c>
      <c r="AX197" s="14" t="s">
        <v>69</v>
      </c>
      <c r="AY197" s="171" t="s">
        <v>212</v>
      </c>
    </row>
    <row r="198" spans="2:65" s="12" customFormat="1" x14ac:dyDescent="0.2">
      <c r="B198" s="152"/>
      <c r="D198" s="150" t="s">
        <v>226</v>
      </c>
      <c r="E198" s="153" t="s">
        <v>19</v>
      </c>
      <c r="F198" s="154" t="s">
        <v>2724</v>
      </c>
      <c r="H198" s="155">
        <v>93.521000000000001</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2732</v>
      </c>
    </row>
    <row r="201" spans="2:65" s="1" customFormat="1" x14ac:dyDescent="0.2">
      <c r="B201" s="34"/>
      <c r="D201" s="146" t="s">
        <v>222</v>
      </c>
      <c r="F201" s="147" t="s">
        <v>468</v>
      </c>
      <c r="I201" s="148"/>
      <c r="L201" s="34"/>
      <c r="M201" s="149"/>
      <c r="T201" s="55"/>
      <c r="AT201" s="19" t="s">
        <v>222</v>
      </c>
      <c r="AU201" s="19" t="s">
        <v>79</v>
      </c>
    </row>
    <row r="202" spans="2:65" s="14" customFormat="1" x14ac:dyDescent="0.2">
      <c r="B202" s="170"/>
      <c r="D202" s="150" t="s">
        <v>226</v>
      </c>
      <c r="E202" s="171" t="s">
        <v>19</v>
      </c>
      <c r="F202" s="172" t="s">
        <v>2733</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2734</v>
      </c>
      <c r="H203" s="155">
        <v>93.521000000000001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x14ac:dyDescent="0.2">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2735</v>
      </c>
    </row>
    <row r="206" spans="2:65" s="1" customFormat="1" x14ac:dyDescent="0.2">
      <c r="B206" s="34"/>
      <c r="D206" s="146" t="s">
        <v>222</v>
      </c>
      <c r="F206" s="147" t="s">
        <v>475</v>
      </c>
      <c r="I206" s="148"/>
      <c r="L206" s="34"/>
      <c r="M206" s="149"/>
      <c r="T206" s="55"/>
      <c r="AT206" s="19" t="s">
        <v>222</v>
      </c>
      <c r="AU206" s="19" t="s">
        <v>79</v>
      </c>
    </row>
    <row r="207" spans="2:65" s="14" customFormat="1" x14ac:dyDescent="0.2">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x14ac:dyDescent="0.2">
      <c r="B208" s="152"/>
      <c r="D208" s="150" t="s">
        <v>226</v>
      </c>
      <c r="E208" s="153" t="s">
        <v>19</v>
      </c>
      <c r="F208" s="154" t="s">
        <v>2736</v>
      </c>
      <c r="H208" s="155">
        <v>28.968</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x14ac:dyDescent="0.2">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2737</v>
      </c>
    </row>
    <row r="211" spans="2:65" s="1" customFormat="1" x14ac:dyDescent="0.2">
      <c r="B211" s="34"/>
      <c r="D211" s="146" t="s">
        <v>222</v>
      </c>
      <c r="F211" s="147" t="s">
        <v>481</v>
      </c>
      <c r="I211" s="148"/>
      <c r="L211" s="34"/>
      <c r="M211" s="149"/>
      <c r="T211" s="55"/>
      <c r="AT211" s="19" t="s">
        <v>222</v>
      </c>
      <c r="AU211" s="19" t="s">
        <v>79</v>
      </c>
    </row>
    <row r="212" spans="2:65" s="14" customFormat="1" x14ac:dyDescent="0.2">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x14ac:dyDescent="0.2">
      <c r="B213" s="152"/>
      <c r="D213" s="150" t="s">
        <v>226</v>
      </c>
      <c r="E213" s="153" t="s">
        <v>19</v>
      </c>
      <c r="F213" s="154" t="s">
        <v>2738</v>
      </c>
      <c r="H213" s="155">
        <v>289.68</v>
      </c>
      <c r="I213" s="156"/>
      <c r="L213" s="152"/>
      <c r="M213" s="157"/>
      <c r="T213" s="158"/>
      <c r="AT213" s="153" t="s">
        <v>226</v>
      </c>
      <c r="AU213" s="153" t="s">
        <v>79</v>
      </c>
      <c r="AV213" s="12" t="s">
        <v>79</v>
      </c>
      <c r="AW213" s="12" t="s">
        <v>31</v>
      </c>
      <c r="AX213" s="12" t="s">
        <v>69</v>
      </c>
      <c r="AY213" s="153" t="s">
        <v>212</v>
      </c>
    </row>
    <row r="214" spans="2:65" s="13" customFormat="1" x14ac:dyDescent="0.2">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x14ac:dyDescent="0.2">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2739</v>
      </c>
    </row>
    <row r="216" spans="2:65" s="1" customFormat="1" x14ac:dyDescent="0.2">
      <c r="B216" s="34"/>
      <c r="D216" s="146" t="s">
        <v>222</v>
      </c>
      <c r="F216" s="147" t="s">
        <v>488</v>
      </c>
      <c r="I216" s="148"/>
      <c r="L216" s="34"/>
      <c r="M216" s="149"/>
      <c r="T216" s="55"/>
      <c r="AT216" s="19" t="s">
        <v>222</v>
      </c>
      <c r="AU216" s="19" t="s">
        <v>79</v>
      </c>
    </row>
    <row r="217" spans="2:65" s="1" customFormat="1" ht="48.75" x14ac:dyDescent="0.2">
      <c r="B217" s="34"/>
      <c r="D217" s="150" t="s">
        <v>224</v>
      </c>
      <c r="F217" s="151" t="s">
        <v>489</v>
      </c>
      <c r="I217" s="148"/>
      <c r="L217" s="34"/>
      <c r="M217" s="149"/>
      <c r="T217" s="55"/>
      <c r="AT217" s="19" t="s">
        <v>224</v>
      </c>
      <c r="AU217" s="19" t="s">
        <v>79</v>
      </c>
    </row>
    <row r="218" spans="2:65" s="12" customFormat="1" x14ac:dyDescent="0.2">
      <c r="B218" s="152"/>
      <c r="D218" s="150" t="s">
        <v>226</v>
      </c>
      <c r="E218" s="153" t="s">
        <v>19</v>
      </c>
      <c r="F218" s="154" t="s">
        <v>2740</v>
      </c>
      <c r="H218" s="155">
        <v>57.936</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x14ac:dyDescent="0.2">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x14ac:dyDescent="0.2">
      <c r="B221" s="121"/>
      <c r="D221" s="122" t="s">
        <v>68</v>
      </c>
      <c r="E221" s="131" t="s">
        <v>79</v>
      </c>
      <c r="F221" s="131" t="s">
        <v>2741</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x14ac:dyDescent="0.2">
      <c r="B222" s="34"/>
      <c r="C222" s="133" t="s">
        <v>306</v>
      </c>
      <c r="D222" s="133" t="s">
        <v>215</v>
      </c>
      <c r="E222" s="134" t="s">
        <v>2742</v>
      </c>
      <c r="F222" s="135" t="s">
        <v>2743</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2744</v>
      </c>
    </row>
    <row r="223" spans="2:65" s="1" customFormat="1" x14ac:dyDescent="0.2">
      <c r="B223" s="34"/>
      <c r="D223" s="146" t="s">
        <v>222</v>
      </c>
      <c r="F223" s="147" t="s">
        <v>2745</v>
      </c>
      <c r="I223" s="148"/>
      <c r="L223" s="34"/>
      <c r="M223" s="149"/>
      <c r="T223" s="55"/>
      <c r="AT223" s="19" t="s">
        <v>222</v>
      </c>
      <c r="AU223" s="19" t="s">
        <v>79</v>
      </c>
    </row>
    <row r="224" spans="2:65" s="14" customFormat="1" x14ac:dyDescent="0.2">
      <c r="B224" s="170"/>
      <c r="D224" s="150" t="s">
        <v>226</v>
      </c>
      <c r="E224" s="171" t="s">
        <v>19</v>
      </c>
      <c r="F224" s="172" t="s">
        <v>2746</v>
      </c>
      <c r="H224" s="171" t="s">
        <v>19</v>
      </c>
      <c r="I224" s="173"/>
      <c r="L224" s="170"/>
      <c r="M224" s="174"/>
      <c r="T224" s="175"/>
      <c r="AT224" s="171" t="s">
        <v>226</v>
      </c>
      <c r="AU224" s="171" t="s">
        <v>79</v>
      </c>
      <c r="AV224" s="14" t="s">
        <v>77</v>
      </c>
      <c r="AW224" s="14" t="s">
        <v>31</v>
      </c>
      <c r="AX224" s="14" t="s">
        <v>69</v>
      </c>
      <c r="AY224" s="171" t="s">
        <v>212</v>
      </c>
    </row>
    <row r="225" spans="2:65" s="12" customFormat="1" x14ac:dyDescent="0.2">
      <c r="B225" s="152"/>
      <c r="D225" s="150" t="s">
        <v>226</v>
      </c>
      <c r="E225" s="153" t="s">
        <v>19</v>
      </c>
      <c r="F225" s="154" t="s">
        <v>2747</v>
      </c>
      <c r="H225" s="155">
        <v>348.48</v>
      </c>
      <c r="I225" s="156"/>
      <c r="L225" s="152"/>
      <c r="M225" s="157"/>
      <c r="T225" s="158"/>
      <c r="AT225" s="153" t="s">
        <v>226</v>
      </c>
      <c r="AU225" s="153" t="s">
        <v>79</v>
      </c>
      <c r="AV225" s="12" t="s">
        <v>79</v>
      </c>
      <c r="AW225" s="12" t="s">
        <v>31</v>
      </c>
      <c r="AX225" s="12" t="s">
        <v>69</v>
      </c>
      <c r="AY225" s="153" t="s">
        <v>212</v>
      </c>
    </row>
    <row r="226" spans="2:65" s="13" customFormat="1" x14ac:dyDescent="0.2">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x14ac:dyDescent="0.2">
      <c r="B227" s="34"/>
      <c r="C227" s="133" t="s">
        <v>311</v>
      </c>
      <c r="D227" s="133" t="s">
        <v>215</v>
      </c>
      <c r="E227" s="134" t="s">
        <v>2748</v>
      </c>
      <c r="F227" s="135" t="s">
        <v>2749</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2750</v>
      </c>
    </row>
    <row r="228" spans="2:65" s="1" customFormat="1" x14ac:dyDescent="0.2">
      <c r="B228" s="34"/>
      <c r="D228" s="146" t="s">
        <v>222</v>
      </c>
      <c r="F228" s="147" t="s">
        <v>2751</v>
      </c>
      <c r="I228" s="148"/>
      <c r="L228" s="34"/>
      <c r="M228" s="149"/>
      <c r="T228" s="55"/>
      <c r="AT228" s="19" t="s">
        <v>222</v>
      </c>
      <c r="AU228" s="19" t="s">
        <v>79</v>
      </c>
    </row>
    <row r="229" spans="2:65" s="14" customFormat="1" x14ac:dyDescent="0.2">
      <c r="B229" s="170"/>
      <c r="D229" s="150" t="s">
        <v>226</v>
      </c>
      <c r="E229" s="171" t="s">
        <v>19</v>
      </c>
      <c r="F229" s="172" t="s">
        <v>2752</v>
      </c>
      <c r="H229" s="171" t="s">
        <v>19</v>
      </c>
      <c r="I229" s="173"/>
      <c r="L229" s="170"/>
      <c r="M229" s="174"/>
      <c r="T229" s="175"/>
      <c r="AT229" s="171" t="s">
        <v>226</v>
      </c>
      <c r="AU229" s="171" t="s">
        <v>79</v>
      </c>
      <c r="AV229" s="14" t="s">
        <v>77</v>
      </c>
      <c r="AW229" s="14" t="s">
        <v>31</v>
      </c>
      <c r="AX229" s="14" t="s">
        <v>69</v>
      </c>
      <c r="AY229" s="171" t="s">
        <v>212</v>
      </c>
    </row>
    <row r="230" spans="2:65" s="12" customFormat="1" x14ac:dyDescent="0.2">
      <c r="B230" s="152"/>
      <c r="D230" s="150" t="s">
        <v>226</v>
      </c>
      <c r="E230" s="153" t="s">
        <v>19</v>
      </c>
      <c r="F230" s="154" t="s">
        <v>2753</v>
      </c>
      <c r="H230" s="155">
        <v>12.342000000000001</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316</v>
      </c>
      <c r="D232" s="133" t="s">
        <v>215</v>
      </c>
      <c r="E232" s="134" t="s">
        <v>2754</v>
      </c>
      <c r="F232" s="135" t="s">
        <v>2755</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2756</v>
      </c>
    </row>
    <row r="233" spans="2:65" s="14" customFormat="1" x14ac:dyDescent="0.2">
      <c r="B233" s="170"/>
      <c r="D233" s="150" t="s">
        <v>226</v>
      </c>
      <c r="E233" s="171" t="s">
        <v>19</v>
      </c>
      <c r="F233" s="172" t="s">
        <v>2757</v>
      </c>
      <c r="H233" s="171" t="s">
        <v>19</v>
      </c>
      <c r="I233" s="173"/>
      <c r="L233" s="170"/>
      <c r="M233" s="174"/>
      <c r="T233" s="175"/>
      <c r="AT233" s="171" t="s">
        <v>226</v>
      </c>
      <c r="AU233" s="171" t="s">
        <v>79</v>
      </c>
      <c r="AV233" s="14" t="s">
        <v>77</v>
      </c>
      <c r="AW233" s="14" t="s">
        <v>31</v>
      </c>
      <c r="AX233" s="14" t="s">
        <v>69</v>
      </c>
      <c r="AY233" s="171" t="s">
        <v>212</v>
      </c>
    </row>
    <row r="234" spans="2:65" s="12" customFormat="1" x14ac:dyDescent="0.2">
      <c r="B234" s="152"/>
      <c r="D234" s="150" t="s">
        <v>226</v>
      </c>
      <c r="E234" s="153" t="s">
        <v>19</v>
      </c>
      <c r="F234" s="154" t="s">
        <v>2758</v>
      </c>
      <c r="H234" s="155">
        <v>2.665</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x14ac:dyDescent="0.2">
      <c r="B236" s="34"/>
      <c r="C236" s="133" t="s">
        <v>323</v>
      </c>
      <c r="D236" s="133" t="s">
        <v>215</v>
      </c>
      <c r="E236" s="134" t="s">
        <v>2759</v>
      </c>
      <c r="F236" s="135" t="s">
        <v>2760</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2761</v>
      </c>
    </row>
    <row r="237" spans="2:65" s="1" customFormat="1" ht="87.75" x14ac:dyDescent="0.2">
      <c r="B237" s="34"/>
      <c r="D237" s="150" t="s">
        <v>224</v>
      </c>
      <c r="F237" s="151" t="s">
        <v>2762</v>
      </c>
      <c r="I237" s="148"/>
      <c r="L237" s="34"/>
      <c r="M237" s="149"/>
      <c r="T237" s="55"/>
      <c r="AT237" s="19" t="s">
        <v>224</v>
      </c>
      <c r="AU237" s="19" t="s">
        <v>79</v>
      </c>
    </row>
    <row r="238" spans="2:65" s="14" customFormat="1" ht="22.5" x14ac:dyDescent="0.2">
      <c r="B238" s="170"/>
      <c r="D238" s="150" t="s">
        <v>226</v>
      </c>
      <c r="E238" s="171" t="s">
        <v>19</v>
      </c>
      <c r="F238" s="172" t="s">
        <v>2763</v>
      </c>
      <c r="H238" s="171" t="s">
        <v>19</v>
      </c>
      <c r="I238" s="173"/>
      <c r="L238" s="170"/>
      <c r="M238" s="174"/>
      <c r="T238" s="175"/>
      <c r="AT238" s="171" t="s">
        <v>226</v>
      </c>
      <c r="AU238" s="171" t="s">
        <v>79</v>
      </c>
      <c r="AV238" s="14" t="s">
        <v>77</v>
      </c>
      <c r="AW238" s="14" t="s">
        <v>31</v>
      </c>
      <c r="AX238" s="14" t="s">
        <v>69</v>
      </c>
      <c r="AY238" s="171" t="s">
        <v>212</v>
      </c>
    </row>
    <row r="239" spans="2:65" s="12" customFormat="1" x14ac:dyDescent="0.2">
      <c r="B239" s="152"/>
      <c r="D239" s="150" t="s">
        <v>226</v>
      </c>
      <c r="E239" s="153" t="s">
        <v>19</v>
      </c>
      <c r="F239" s="154" t="s">
        <v>2764</v>
      </c>
      <c r="H239" s="155">
        <v>1</v>
      </c>
      <c r="I239" s="156"/>
      <c r="L239" s="152"/>
      <c r="M239" s="157"/>
      <c r="T239" s="158"/>
      <c r="AT239" s="153" t="s">
        <v>226</v>
      </c>
      <c r="AU239" s="153" t="s">
        <v>79</v>
      </c>
      <c r="AV239" s="12" t="s">
        <v>79</v>
      </c>
      <c r="AW239" s="12" t="s">
        <v>31</v>
      </c>
      <c r="AX239" s="12" t="s">
        <v>69</v>
      </c>
      <c r="AY239" s="153" t="s">
        <v>212</v>
      </c>
    </row>
    <row r="240" spans="2:65" s="13" customFormat="1" x14ac:dyDescent="0.2">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x14ac:dyDescent="0.2">
      <c r="B241" s="34"/>
      <c r="C241" s="133" t="s">
        <v>330</v>
      </c>
      <c r="D241" s="133" t="s">
        <v>215</v>
      </c>
      <c r="E241" s="134" t="s">
        <v>2765</v>
      </c>
      <c r="F241" s="135" t="s">
        <v>2766</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2767</v>
      </c>
    </row>
    <row r="242" spans="2:65" s="1" customFormat="1" x14ac:dyDescent="0.2">
      <c r="B242" s="34"/>
      <c r="D242" s="146" t="s">
        <v>222</v>
      </c>
      <c r="F242" s="147" t="s">
        <v>2768</v>
      </c>
      <c r="I242" s="148"/>
      <c r="L242" s="34"/>
      <c r="M242" s="149"/>
      <c r="T242" s="55"/>
      <c r="AT242" s="19" t="s">
        <v>222</v>
      </c>
      <c r="AU242" s="19" t="s">
        <v>79</v>
      </c>
    </row>
    <row r="243" spans="2:65" s="14" customFormat="1" x14ac:dyDescent="0.2">
      <c r="B243" s="170"/>
      <c r="D243" s="150" t="s">
        <v>226</v>
      </c>
      <c r="E243" s="171" t="s">
        <v>19</v>
      </c>
      <c r="F243" s="172" t="s">
        <v>2769</v>
      </c>
      <c r="H243" s="171" t="s">
        <v>19</v>
      </c>
      <c r="I243" s="173"/>
      <c r="L243" s="170"/>
      <c r="M243" s="174"/>
      <c r="T243" s="175"/>
      <c r="AT243" s="171" t="s">
        <v>226</v>
      </c>
      <c r="AU243" s="171" t="s">
        <v>79</v>
      </c>
      <c r="AV243" s="14" t="s">
        <v>77</v>
      </c>
      <c r="AW243" s="14" t="s">
        <v>31</v>
      </c>
      <c r="AX243" s="14" t="s">
        <v>69</v>
      </c>
      <c r="AY243" s="171" t="s">
        <v>212</v>
      </c>
    </row>
    <row r="244" spans="2:65" s="12" customFormat="1" x14ac:dyDescent="0.2">
      <c r="B244" s="152"/>
      <c r="D244" s="150" t="s">
        <v>226</v>
      </c>
      <c r="E244" s="153" t="s">
        <v>19</v>
      </c>
      <c r="F244" s="154" t="s">
        <v>2770</v>
      </c>
      <c r="H244" s="155">
        <v>1.1339999999999999</v>
      </c>
      <c r="I244" s="156"/>
      <c r="L244" s="152"/>
      <c r="M244" s="157"/>
      <c r="T244" s="158"/>
      <c r="AT244" s="153" t="s">
        <v>226</v>
      </c>
      <c r="AU244" s="153" t="s">
        <v>79</v>
      </c>
      <c r="AV244" s="12" t="s">
        <v>79</v>
      </c>
      <c r="AW244" s="12" t="s">
        <v>31</v>
      </c>
      <c r="AX244" s="12" t="s">
        <v>69</v>
      </c>
      <c r="AY244" s="153" t="s">
        <v>212</v>
      </c>
    </row>
    <row r="245" spans="2:65" s="13" customFormat="1" x14ac:dyDescent="0.2">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x14ac:dyDescent="0.2">
      <c r="B246" s="34"/>
      <c r="C246" s="133" t="s">
        <v>338</v>
      </c>
      <c r="D246" s="133" t="s">
        <v>215</v>
      </c>
      <c r="E246" s="134" t="s">
        <v>2771</v>
      </c>
      <c r="F246" s="135" t="s">
        <v>2772</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2773</v>
      </c>
    </row>
    <row r="247" spans="2:65" s="1" customFormat="1" x14ac:dyDescent="0.2">
      <c r="B247" s="34"/>
      <c r="D247" s="146" t="s">
        <v>222</v>
      </c>
      <c r="F247" s="147" t="s">
        <v>2774</v>
      </c>
      <c r="I247" s="148"/>
      <c r="L247" s="34"/>
      <c r="M247" s="149"/>
      <c r="T247" s="55"/>
      <c r="AT247" s="19" t="s">
        <v>222</v>
      </c>
      <c r="AU247" s="19" t="s">
        <v>79</v>
      </c>
    </row>
    <row r="248" spans="2:65" s="14" customFormat="1" x14ac:dyDescent="0.2">
      <c r="B248" s="170"/>
      <c r="D248" s="150" t="s">
        <v>226</v>
      </c>
      <c r="E248" s="171" t="s">
        <v>19</v>
      </c>
      <c r="F248" s="172" t="s">
        <v>2775</v>
      </c>
      <c r="H248" s="171" t="s">
        <v>19</v>
      </c>
      <c r="I248" s="173"/>
      <c r="L248" s="170"/>
      <c r="M248" s="174"/>
      <c r="T248" s="175"/>
      <c r="AT248" s="171" t="s">
        <v>226</v>
      </c>
      <c r="AU248" s="171" t="s">
        <v>79</v>
      </c>
      <c r="AV248" s="14" t="s">
        <v>77</v>
      </c>
      <c r="AW248" s="14" t="s">
        <v>31</v>
      </c>
      <c r="AX248" s="14" t="s">
        <v>69</v>
      </c>
      <c r="AY248" s="171" t="s">
        <v>212</v>
      </c>
    </row>
    <row r="249" spans="2:65" s="12" customFormat="1" x14ac:dyDescent="0.2">
      <c r="B249" s="152"/>
      <c r="D249" s="150" t="s">
        <v>226</v>
      </c>
      <c r="E249" s="153" t="s">
        <v>19</v>
      </c>
      <c r="F249" s="154" t="s">
        <v>2776</v>
      </c>
      <c r="H249" s="155">
        <v>1.92</v>
      </c>
      <c r="I249" s="156"/>
      <c r="L249" s="152"/>
      <c r="M249" s="157"/>
      <c r="T249" s="158"/>
      <c r="AT249" s="153" t="s">
        <v>226</v>
      </c>
      <c r="AU249" s="153" t="s">
        <v>79</v>
      </c>
      <c r="AV249" s="12" t="s">
        <v>79</v>
      </c>
      <c r="AW249" s="12" t="s">
        <v>31</v>
      </c>
      <c r="AX249" s="12" t="s">
        <v>69</v>
      </c>
      <c r="AY249" s="153" t="s">
        <v>212</v>
      </c>
    </row>
    <row r="250" spans="2:65" s="13" customFormat="1" x14ac:dyDescent="0.2">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x14ac:dyDescent="0.2">
      <c r="B251" s="34"/>
      <c r="C251" s="133" t="s">
        <v>343</v>
      </c>
      <c r="D251" s="133" t="s">
        <v>215</v>
      </c>
      <c r="E251" s="134" t="s">
        <v>2777</v>
      </c>
      <c r="F251" s="135" t="s">
        <v>2778</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2779</v>
      </c>
    </row>
    <row r="252" spans="2:65" s="1" customFormat="1" x14ac:dyDescent="0.2">
      <c r="B252" s="34"/>
      <c r="D252" s="146" t="s">
        <v>222</v>
      </c>
      <c r="F252" s="147" t="s">
        <v>2780</v>
      </c>
      <c r="I252" s="148"/>
      <c r="L252" s="34"/>
      <c r="M252" s="149"/>
      <c r="T252" s="55"/>
      <c r="AT252" s="19" t="s">
        <v>222</v>
      </c>
      <c r="AU252" s="19" t="s">
        <v>79</v>
      </c>
    </row>
    <row r="253" spans="2:65" s="12" customFormat="1" x14ac:dyDescent="0.2">
      <c r="B253" s="152"/>
      <c r="D253" s="150" t="s">
        <v>226</v>
      </c>
      <c r="E253" s="153" t="s">
        <v>19</v>
      </c>
      <c r="F253" s="154" t="s">
        <v>2781</v>
      </c>
      <c r="H253" s="155">
        <v>1.92</v>
      </c>
      <c r="I253" s="156"/>
      <c r="L253" s="152"/>
      <c r="M253" s="157"/>
      <c r="T253" s="158"/>
      <c r="AT253" s="153" t="s">
        <v>226</v>
      </c>
      <c r="AU253" s="153" t="s">
        <v>79</v>
      </c>
      <c r="AV253" s="12" t="s">
        <v>79</v>
      </c>
      <c r="AW253" s="12" t="s">
        <v>31</v>
      </c>
      <c r="AX253" s="12" t="s">
        <v>69</v>
      </c>
      <c r="AY253" s="153" t="s">
        <v>212</v>
      </c>
    </row>
    <row r="254" spans="2:65" s="13" customFormat="1" x14ac:dyDescent="0.2">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x14ac:dyDescent="0.2">
      <c r="B255" s="34"/>
      <c r="C255" s="133" t="s">
        <v>7</v>
      </c>
      <c r="D255" s="133" t="s">
        <v>215</v>
      </c>
      <c r="E255" s="134" t="s">
        <v>2782</v>
      </c>
      <c r="F255" s="135" t="s">
        <v>2783</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2784</v>
      </c>
    </row>
    <row r="256" spans="2:65" s="1" customFormat="1" x14ac:dyDescent="0.2">
      <c r="B256" s="34"/>
      <c r="D256" s="146" t="s">
        <v>222</v>
      </c>
      <c r="F256" s="147" t="s">
        <v>2785</v>
      </c>
      <c r="I256" s="148"/>
      <c r="L256" s="34"/>
      <c r="M256" s="149"/>
      <c r="T256" s="55"/>
      <c r="AT256" s="19" t="s">
        <v>222</v>
      </c>
      <c r="AU256" s="19" t="s">
        <v>79</v>
      </c>
    </row>
    <row r="257" spans="2:65" s="14" customFormat="1" x14ac:dyDescent="0.2">
      <c r="B257" s="170"/>
      <c r="D257" s="150" t="s">
        <v>226</v>
      </c>
      <c r="E257" s="171" t="s">
        <v>19</v>
      </c>
      <c r="F257" s="172" t="s">
        <v>2786</v>
      </c>
      <c r="H257" s="171" t="s">
        <v>19</v>
      </c>
      <c r="I257" s="173"/>
      <c r="L257" s="170"/>
      <c r="M257" s="174"/>
      <c r="T257" s="175"/>
      <c r="AT257" s="171" t="s">
        <v>226</v>
      </c>
      <c r="AU257" s="171" t="s">
        <v>79</v>
      </c>
      <c r="AV257" s="14" t="s">
        <v>77</v>
      </c>
      <c r="AW257" s="14" t="s">
        <v>31</v>
      </c>
      <c r="AX257" s="14" t="s">
        <v>69</v>
      </c>
      <c r="AY257" s="171" t="s">
        <v>212</v>
      </c>
    </row>
    <row r="258" spans="2:65" s="12" customFormat="1" x14ac:dyDescent="0.2">
      <c r="B258" s="152"/>
      <c r="D258" s="150" t="s">
        <v>226</v>
      </c>
      <c r="E258" s="153" t="s">
        <v>19</v>
      </c>
      <c r="F258" s="154" t="s">
        <v>2787</v>
      </c>
      <c r="H258" s="155">
        <v>4.2999999999999997E-2</v>
      </c>
      <c r="I258" s="156"/>
      <c r="L258" s="152"/>
      <c r="M258" s="157"/>
      <c r="T258" s="158"/>
      <c r="AT258" s="153" t="s">
        <v>226</v>
      </c>
      <c r="AU258" s="153" t="s">
        <v>79</v>
      </c>
      <c r="AV258" s="12" t="s">
        <v>79</v>
      </c>
      <c r="AW258" s="12" t="s">
        <v>31</v>
      </c>
      <c r="AX258" s="12" t="s">
        <v>69</v>
      </c>
      <c r="AY258" s="153" t="s">
        <v>212</v>
      </c>
    </row>
    <row r="259" spans="2:65" s="13" customFormat="1" x14ac:dyDescent="0.2">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x14ac:dyDescent="0.2">
      <c r="B260" s="34"/>
      <c r="C260" s="133" t="s">
        <v>354</v>
      </c>
      <c r="D260" s="133" t="s">
        <v>215</v>
      </c>
      <c r="E260" s="134" t="s">
        <v>2788</v>
      </c>
      <c r="F260" s="135" t="s">
        <v>2789</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2790</v>
      </c>
    </row>
    <row r="261" spans="2:65" s="14" customFormat="1" x14ac:dyDescent="0.2">
      <c r="B261" s="170"/>
      <c r="D261" s="150" t="s">
        <v>226</v>
      </c>
      <c r="E261" s="171" t="s">
        <v>19</v>
      </c>
      <c r="F261" s="172" t="s">
        <v>2791</v>
      </c>
      <c r="H261" s="171" t="s">
        <v>19</v>
      </c>
      <c r="I261" s="173"/>
      <c r="L261" s="170"/>
      <c r="M261" s="174"/>
      <c r="T261" s="175"/>
      <c r="AT261" s="171" t="s">
        <v>226</v>
      </c>
      <c r="AU261" s="171" t="s">
        <v>79</v>
      </c>
      <c r="AV261" s="14" t="s">
        <v>77</v>
      </c>
      <c r="AW261" s="14" t="s">
        <v>31</v>
      </c>
      <c r="AX261" s="14" t="s">
        <v>69</v>
      </c>
      <c r="AY261" s="171" t="s">
        <v>212</v>
      </c>
    </row>
    <row r="262" spans="2:65" s="12" customFormat="1" x14ac:dyDescent="0.2">
      <c r="B262" s="152"/>
      <c r="D262" s="150" t="s">
        <v>226</v>
      </c>
      <c r="E262" s="153" t="s">
        <v>19</v>
      </c>
      <c r="F262" s="154" t="s">
        <v>2792</v>
      </c>
      <c r="H262" s="155">
        <v>1.5880000000000001</v>
      </c>
      <c r="I262" s="156"/>
      <c r="L262" s="152"/>
      <c r="M262" s="157"/>
      <c r="T262" s="158"/>
      <c r="AT262" s="153" t="s">
        <v>226</v>
      </c>
      <c r="AU262" s="153" t="s">
        <v>79</v>
      </c>
      <c r="AV262" s="12" t="s">
        <v>79</v>
      </c>
      <c r="AW262" s="12" t="s">
        <v>31</v>
      </c>
      <c r="AX262" s="12" t="s">
        <v>69</v>
      </c>
      <c r="AY262" s="153" t="s">
        <v>212</v>
      </c>
    </row>
    <row r="263" spans="2:65" s="12" customFormat="1" x14ac:dyDescent="0.2">
      <c r="B263" s="152"/>
      <c r="D263" s="150" t="s">
        <v>226</v>
      </c>
      <c r="E263" s="153" t="s">
        <v>19</v>
      </c>
      <c r="F263" s="154" t="s">
        <v>2793</v>
      </c>
      <c r="H263" s="155">
        <v>4.5129999999999999</v>
      </c>
      <c r="I263" s="156"/>
      <c r="L263" s="152"/>
      <c r="M263" s="157"/>
      <c r="T263" s="158"/>
      <c r="AT263" s="153" t="s">
        <v>226</v>
      </c>
      <c r="AU263" s="153" t="s">
        <v>79</v>
      </c>
      <c r="AV263" s="12" t="s">
        <v>79</v>
      </c>
      <c r="AW263" s="12" t="s">
        <v>31</v>
      </c>
      <c r="AX263" s="12" t="s">
        <v>69</v>
      </c>
      <c r="AY263" s="153" t="s">
        <v>212</v>
      </c>
    </row>
    <row r="264" spans="2:65" s="12" customFormat="1" x14ac:dyDescent="0.2">
      <c r="B264" s="152"/>
      <c r="D264" s="150" t="s">
        <v>226</v>
      </c>
      <c r="E264" s="153" t="s">
        <v>19</v>
      </c>
      <c r="F264" s="154" t="s">
        <v>2794</v>
      </c>
      <c r="H264" s="155">
        <v>0.20399999999999999</v>
      </c>
      <c r="I264" s="156"/>
      <c r="L264" s="152"/>
      <c r="M264" s="157"/>
      <c r="T264" s="158"/>
      <c r="AT264" s="153" t="s">
        <v>226</v>
      </c>
      <c r="AU264" s="153" t="s">
        <v>79</v>
      </c>
      <c r="AV264" s="12" t="s">
        <v>79</v>
      </c>
      <c r="AW264" s="12" t="s">
        <v>31</v>
      </c>
      <c r="AX264" s="12" t="s">
        <v>69</v>
      </c>
      <c r="AY264" s="153" t="s">
        <v>212</v>
      </c>
    </row>
    <row r="265" spans="2:65" s="13" customFormat="1" x14ac:dyDescent="0.2">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x14ac:dyDescent="0.2">
      <c r="B266" s="34"/>
      <c r="C266" s="133" t="s">
        <v>359</v>
      </c>
      <c r="D266" s="133" t="s">
        <v>215</v>
      </c>
      <c r="E266" s="134" t="s">
        <v>2795</v>
      </c>
      <c r="F266" s="135" t="s">
        <v>2796</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2797</v>
      </c>
    </row>
    <row r="267" spans="2:65" s="1" customFormat="1" x14ac:dyDescent="0.2">
      <c r="B267" s="34"/>
      <c r="D267" s="146" t="s">
        <v>222</v>
      </c>
      <c r="F267" s="147" t="s">
        <v>2798</v>
      </c>
      <c r="I267" s="148"/>
      <c r="L267" s="34"/>
      <c r="M267" s="149"/>
      <c r="T267" s="55"/>
      <c r="AT267" s="19" t="s">
        <v>222</v>
      </c>
      <c r="AU267" s="19" t="s">
        <v>79</v>
      </c>
    </row>
    <row r="268" spans="2:65" s="14" customFormat="1" x14ac:dyDescent="0.2">
      <c r="B268" s="170"/>
      <c r="D268" s="150" t="s">
        <v>226</v>
      </c>
      <c r="E268" s="171" t="s">
        <v>19</v>
      </c>
      <c r="F268" s="172" t="s">
        <v>2799</v>
      </c>
      <c r="H268" s="171" t="s">
        <v>19</v>
      </c>
      <c r="I268" s="173"/>
      <c r="L268" s="170"/>
      <c r="M268" s="174"/>
      <c r="T268" s="175"/>
      <c r="AT268" s="171" t="s">
        <v>226</v>
      </c>
      <c r="AU268" s="171" t="s">
        <v>79</v>
      </c>
      <c r="AV268" s="14" t="s">
        <v>77</v>
      </c>
      <c r="AW268" s="14" t="s">
        <v>31</v>
      </c>
      <c r="AX268" s="14" t="s">
        <v>69</v>
      </c>
      <c r="AY268" s="171" t="s">
        <v>212</v>
      </c>
    </row>
    <row r="269" spans="2:65" s="12" customFormat="1" x14ac:dyDescent="0.2">
      <c r="B269" s="152"/>
      <c r="D269" s="150" t="s">
        <v>226</v>
      </c>
      <c r="E269" s="153" t="s">
        <v>19</v>
      </c>
      <c r="F269" s="154" t="s">
        <v>2800</v>
      </c>
      <c r="H269" s="155">
        <v>10.08</v>
      </c>
      <c r="I269" s="156"/>
      <c r="L269" s="152"/>
      <c r="M269" s="157"/>
      <c r="T269" s="158"/>
      <c r="AT269" s="153" t="s">
        <v>226</v>
      </c>
      <c r="AU269" s="153" t="s">
        <v>79</v>
      </c>
      <c r="AV269" s="12" t="s">
        <v>79</v>
      </c>
      <c r="AW269" s="12" t="s">
        <v>31</v>
      </c>
      <c r="AX269" s="12" t="s">
        <v>69</v>
      </c>
      <c r="AY269" s="153" t="s">
        <v>212</v>
      </c>
    </row>
    <row r="270" spans="2:65" s="12" customFormat="1" x14ac:dyDescent="0.2">
      <c r="B270" s="152"/>
      <c r="D270" s="150" t="s">
        <v>226</v>
      </c>
      <c r="E270" s="153" t="s">
        <v>19</v>
      </c>
      <c r="F270" s="154" t="s">
        <v>2801</v>
      </c>
      <c r="H270" s="155">
        <v>30.187999999999999</v>
      </c>
      <c r="I270" s="156"/>
      <c r="L270" s="152"/>
      <c r="M270" s="157"/>
      <c r="T270" s="158"/>
      <c r="AT270" s="153" t="s">
        <v>226</v>
      </c>
      <c r="AU270" s="153" t="s">
        <v>79</v>
      </c>
      <c r="AV270" s="12" t="s">
        <v>79</v>
      </c>
      <c r="AW270" s="12" t="s">
        <v>31</v>
      </c>
      <c r="AX270" s="12" t="s">
        <v>69</v>
      </c>
      <c r="AY270" s="153" t="s">
        <v>212</v>
      </c>
    </row>
    <row r="271" spans="2:65" s="12" customFormat="1" x14ac:dyDescent="0.2">
      <c r="B271" s="152"/>
      <c r="D271" s="150" t="s">
        <v>226</v>
      </c>
      <c r="E271" s="153" t="s">
        <v>19</v>
      </c>
      <c r="F271" s="154" t="s">
        <v>2802</v>
      </c>
      <c r="H271" s="155">
        <v>1.95</v>
      </c>
      <c r="I271" s="156"/>
      <c r="L271" s="152"/>
      <c r="M271" s="157"/>
      <c r="T271" s="158"/>
      <c r="AT271" s="153" t="s">
        <v>226</v>
      </c>
      <c r="AU271" s="153" t="s">
        <v>79</v>
      </c>
      <c r="AV271" s="12" t="s">
        <v>79</v>
      </c>
      <c r="AW271" s="12" t="s">
        <v>31</v>
      </c>
      <c r="AX271" s="12" t="s">
        <v>69</v>
      </c>
      <c r="AY271" s="153" t="s">
        <v>212</v>
      </c>
    </row>
    <row r="272" spans="2:65" s="13" customFormat="1" x14ac:dyDescent="0.2">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x14ac:dyDescent="0.2">
      <c r="B273" s="34"/>
      <c r="C273" s="133" t="s">
        <v>364</v>
      </c>
      <c r="D273" s="133" t="s">
        <v>215</v>
      </c>
      <c r="E273" s="134" t="s">
        <v>2803</v>
      </c>
      <c r="F273" s="135" t="s">
        <v>2804</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2805</v>
      </c>
    </row>
    <row r="274" spans="2:65" s="1" customFormat="1" x14ac:dyDescent="0.2">
      <c r="B274" s="34"/>
      <c r="D274" s="146" t="s">
        <v>222</v>
      </c>
      <c r="F274" s="147" t="s">
        <v>2806</v>
      </c>
      <c r="I274" s="148"/>
      <c r="L274" s="34"/>
      <c r="M274" s="149"/>
      <c r="T274" s="55"/>
      <c r="AT274" s="19" t="s">
        <v>222</v>
      </c>
      <c r="AU274" s="19" t="s">
        <v>79</v>
      </c>
    </row>
    <row r="275" spans="2:65" s="12" customFormat="1" x14ac:dyDescent="0.2">
      <c r="B275" s="152"/>
      <c r="D275" s="150" t="s">
        <v>226</v>
      </c>
      <c r="E275" s="153" t="s">
        <v>19</v>
      </c>
      <c r="F275" s="154" t="s">
        <v>2807</v>
      </c>
      <c r="H275" s="155">
        <v>42.218000000000004</v>
      </c>
      <c r="I275" s="156"/>
      <c r="L275" s="152"/>
      <c r="M275" s="157"/>
      <c r="T275" s="158"/>
      <c r="AT275" s="153" t="s">
        <v>226</v>
      </c>
      <c r="AU275" s="153" t="s">
        <v>79</v>
      </c>
      <c r="AV275" s="12" t="s">
        <v>79</v>
      </c>
      <c r="AW275" s="12" t="s">
        <v>31</v>
      </c>
      <c r="AX275" s="12" t="s">
        <v>69</v>
      </c>
      <c r="AY275" s="153" t="s">
        <v>212</v>
      </c>
    </row>
    <row r="276" spans="2:65" s="13" customFormat="1" x14ac:dyDescent="0.2">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x14ac:dyDescent="0.2">
      <c r="B277" s="34"/>
      <c r="C277" s="133" t="s">
        <v>586</v>
      </c>
      <c r="D277" s="133" t="s">
        <v>215</v>
      </c>
      <c r="E277" s="134" t="s">
        <v>2808</v>
      </c>
      <c r="F277" s="135" t="s">
        <v>2809</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2810</v>
      </c>
    </row>
    <row r="278" spans="2:65" s="1" customFormat="1" x14ac:dyDescent="0.2">
      <c r="B278" s="34"/>
      <c r="D278" s="146" t="s">
        <v>222</v>
      </c>
      <c r="F278" s="147" t="s">
        <v>2811</v>
      </c>
      <c r="I278" s="148"/>
      <c r="L278" s="34"/>
      <c r="M278" s="149"/>
      <c r="T278" s="55"/>
      <c r="AT278" s="19" t="s">
        <v>222</v>
      </c>
      <c r="AU278" s="19" t="s">
        <v>79</v>
      </c>
    </row>
    <row r="279" spans="2:65" s="14" customFormat="1" x14ac:dyDescent="0.2">
      <c r="B279" s="170"/>
      <c r="D279" s="150" t="s">
        <v>226</v>
      </c>
      <c r="E279" s="171" t="s">
        <v>19</v>
      </c>
      <c r="F279" s="172" t="s">
        <v>2812</v>
      </c>
      <c r="H279" s="171" t="s">
        <v>19</v>
      </c>
      <c r="I279" s="173"/>
      <c r="L279" s="170"/>
      <c r="M279" s="174"/>
      <c r="T279" s="175"/>
      <c r="AT279" s="171" t="s">
        <v>226</v>
      </c>
      <c r="AU279" s="171" t="s">
        <v>79</v>
      </c>
      <c r="AV279" s="14" t="s">
        <v>77</v>
      </c>
      <c r="AW279" s="14" t="s">
        <v>31</v>
      </c>
      <c r="AX279" s="14" t="s">
        <v>69</v>
      </c>
      <c r="AY279" s="171" t="s">
        <v>212</v>
      </c>
    </row>
    <row r="280" spans="2:65" s="12" customFormat="1" x14ac:dyDescent="0.2">
      <c r="B280" s="152"/>
      <c r="D280" s="150" t="s">
        <v>226</v>
      </c>
      <c r="E280" s="153" t="s">
        <v>19</v>
      </c>
      <c r="F280" s="154" t="s">
        <v>2813</v>
      </c>
      <c r="H280" s="155">
        <v>0.6</v>
      </c>
      <c r="I280" s="156"/>
      <c r="L280" s="152"/>
      <c r="M280" s="157"/>
      <c r="T280" s="158"/>
      <c r="AT280" s="153" t="s">
        <v>226</v>
      </c>
      <c r="AU280" s="153" t="s">
        <v>79</v>
      </c>
      <c r="AV280" s="12" t="s">
        <v>79</v>
      </c>
      <c r="AW280" s="12" t="s">
        <v>31</v>
      </c>
      <c r="AX280" s="12" t="s">
        <v>69</v>
      </c>
      <c r="AY280" s="153" t="s">
        <v>212</v>
      </c>
    </row>
    <row r="281" spans="2:65" s="13" customFormat="1" x14ac:dyDescent="0.2">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x14ac:dyDescent="0.2">
      <c r="B282" s="121"/>
      <c r="D282" s="122" t="s">
        <v>68</v>
      </c>
      <c r="E282" s="131" t="s">
        <v>236</v>
      </c>
      <c r="F282" s="131" t="s">
        <v>2814</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x14ac:dyDescent="0.2">
      <c r="B283" s="34"/>
      <c r="C283" s="133" t="s">
        <v>593</v>
      </c>
      <c r="D283" s="133" t="s">
        <v>215</v>
      </c>
      <c r="E283" s="134" t="s">
        <v>2815</v>
      </c>
      <c r="F283" s="135" t="s">
        <v>2816</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2817</v>
      </c>
    </row>
    <row r="284" spans="2:65" s="1" customFormat="1" x14ac:dyDescent="0.2">
      <c r="B284" s="34"/>
      <c r="D284" s="146" t="s">
        <v>222</v>
      </c>
      <c r="F284" s="147" t="s">
        <v>2818</v>
      </c>
      <c r="I284" s="148"/>
      <c r="L284" s="34"/>
      <c r="M284" s="149"/>
      <c r="T284" s="55"/>
      <c r="AT284" s="19" t="s">
        <v>222</v>
      </c>
      <c r="AU284" s="19" t="s">
        <v>79</v>
      </c>
    </row>
    <row r="285" spans="2:65" s="14" customFormat="1" x14ac:dyDescent="0.2">
      <c r="B285" s="170"/>
      <c r="D285" s="150" t="s">
        <v>226</v>
      </c>
      <c r="E285" s="171" t="s">
        <v>19</v>
      </c>
      <c r="F285" s="172" t="s">
        <v>2819</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2820</v>
      </c>
      <c r="H286" s="155">
        <v>5.9269999999999996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598</v>
      </c>
      <c r="D288" s="133" t="s">
        <v>215</v>
      </c>
      <c r="E288" s="134" t="s">
        <v>2821</v>
      </c>
      <c r="F288" s="135" t="s">
        <v>2822</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2823</v>
      </c>
    </row>
    <row r="289" spans="2:65" s="1" customFormat="1" x14ac:dyDescent="0.2">
      <c r="B289" s="34"/>
      <c r="D289" s="146" t="s">
        <v>222</v>
      </c>
      <c r="F289" s="147" t="s">
        <v>2824</v>
      </c>
      <c r="I289" s="148"/>
      <c r="L289" s="34"/>
      <c r="M289" s="149"/>
      <c r="T289" s="55"/>
      <c r="AT289" s="19" t="s">
        <v>222</v>
      </c>
      <c r="AU289" s="19" t="s">
        <v>79</v>
      </c>
    </row>
    <row r="290" spans="2:65" s="14" customFormat="1" x14ac:dyDescent="0.2">
      <c r="B290" s="170"/>
      <c r="D290" s="150" t="s">
        <v>226</v>
      </c>
      <c r="E290" s="171" t="s">
        <v>19</v>
      </c>
      <c r="F290" s="172" t="s">
        <v>2825</v>
      </c>
      <c r="H290" s="171" t="s">
        <v>19</v>
      </c>
      <c r="I290" s="173"/>
      <c r="L290" s="170"/>
      <c r="M290" s="174"/>
      <c r="T290" s="175"/>
      <c r="AT290" s="171" t="s">
        <v>226</v>
      </c>
      <c r="AU290" s="171" t="s">
        <v>79</v>
      </c>
      <c r="AV290" s="14" t="s">
        <v>77</v>
      </c>
      <c r="AW290" s="14" t="s">
        <v>31</v>
      </c>
      <c r="AX290" s="14" t="s">
        <v>69</v>
      </c>
      <c r="AY290" s="171" t="s">
        <v>212</v>
      </c>
    </row>
    <row r="291" spans="2:65" s="12" customFormat="1" x14ac:dyDescent="0.2">
      <c r="B291" s="152"/>
      <c r="D291" s="150" t="s">
        <v>226</v>
      </c>
      <c r="E291" s="153" t="s">
        <v>19</v>
      </c>
      <c r="F291" s="154" t="s">
        <v>2826</v>
      </c>
      <c r="H291" s="155">
        <v>237.851</v>
      </c>
      <c r="I291" s="156"/>
      <c r="L291" s="152"/>
      <c r="M291" s="157"/>
      <c r="T291" s="158"/>
      <c r="AT291" s="153" t="s">
        <v>226</v>
      </c>
      <c r="AU291" s="153" t="s">
        <v>79</v>
      </c>
      <c r="AV291" s="12" t="s">
        <v>79</v>
      </c>
      <c r="AW291" s="12" t="s">
        <v>31</v>
      </c>
      <c r="AX291" s="12" t="s">
        <v>69</v>
      </c>
      <c r="AY291" s="153" t="s">
        <v>212</v>
      </c>
    </row>
    <row r="292" spans="2:65" s="13" customFormat="1" x14ac:dyDescent="0.2">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x14ac:dyDescent="0.2">
      <c r="B293" s="34"/>
      <c r="C293" s="133" t="s">
        <v>605</v>
      </c>
      <c r="D293" s="133" t="s">
        <v>215</v>
      </c>
      <c r="E293" s="134" t="s">
        <v>2827</v>
      </c>
      <c r="F293" s="135" t="s">
        <v>2828</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2829</v>
      </c>
    </row>
    <row r="294" spans="2:65" s="1" customFormat="1" x14ac:dyDescent="0.2">
      <c r="B294" s="34"/>
      <c r="D294" s="146" t="s">
        <v>222</v>
      </c>
      <c r="F294" s="147" t="s">
        <v>2830</v>
      </c>
      <c r="I294" s="148"/>
      <c r="L294" s="34"/>
      <c r="M294" s="149"/>
      <c r="T294" s="55"/>
      <c r="AT294" s="19" t="s">
        <v>222</v>
      </c>
      <c r="AU294" s="19" t="s">
        <v>79</v>
      </c>
    </row>
    <row r="295" spans="2:65" s="14" customFormat="1" x14ac:dyDescent="0.2">
      <c r="B295" s="170"/>
      <c r="D295" s="150" t="s">
        <v>226</v>
      </c>
      <c r="E295" s="171" t="s">
        <v>19</v>
      </c>
      <c r="F295" s="172" t="s">
        <v>2831</v>
      </c>
      <c r="H295" s="171" t="s">
        <v>19</v>
      </c>
      <c r="I295" s="173"/>
      <c r="L295" s="170"/>
      <c r="M295" s="174"/>
      <c r="T295" s="175"/>
      <c r="AT295" s="171" t="s">
        <v>226</v>
      </c>
      <c r="AU295" s="171" t="s">
        <v>79</v>
      </c>
      <c r="AV295" s="14" t="s">
        <v>77</v>
      </c>
      <c r="AW295" s="14" t="s">
        <v>31</v>
      </c>
      <c r="AX295" s="14" t="s">
        <v>69</v>
      </c>
      <c r="AY295" s="171" t="s">
        <v>212</v>
      </c>
    </row>
    <row r="296" spans="2:65" s="12" customFormat="1" x14ac:dyDescent="0.2">
      <c r="B296" s="152"/>
      <c r="D296" s="150" t="s">
        <v>226</v>
      </c>
      <c r="E296" s="153" t="s">
        <v>19</v>
      </c>
      <c r="F296" s="154" t="s">
        <v>2832</v>
      </c>
      <c r="H296" s="155">
        <v>2.6259999999999999</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610</v>
      </c>
      <c r="D298" s="133" t="s">
        <v>215</v>
      </c>
      <c r="E298" s="134" t="s">
        <v>2833</v>
      </c>
      <c r="F298" s="135" t="s">
        <v>2834</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2835</v>
      </c>
    </row>
    <row r="299" spans="2:65" s="14" customFormat="1" x14ac:dyDescent="0.2">
      <c r="B299" s="170"/>
      <c r="D299" s="150" t="s">
        <v>226</v>
      </c>
      <c r="E299" s="171" t="s">
        <v>19</v>
      </c>
      <c r="F299" s="172" t="s">
        <v>2836</v>
      </c>
      <c r="H299" s="171" t="s">
        <v>19</v>
      </c>
      <c r="I299" s="173"/>
      <c r="L299" s="170"/>
      <c r="M299" s="174"/>
      <c r="T299" s="175"/>
      <c r="AT299" s="171" t="s">
        <v>226</v>
      </c>
      <c r="AU299" s="171" t="s">
        <v>79</v>
      </c>
      <c r="AV299" s="14" t="s">
        <v>77</v>
      </c>
      <c r="AW299" s="14" t="s">
        <v>31</v>
      </c>
      <c r="AX299" s="14" t="s">
        <v>69</v>
      </c>
      <c r="AY299" s="171" t="s">
        <v>212</v>
      </c>
    </row>
    <row r="300" spans="2:65" s="12" customFormat="1" x14ac:dyDescent="0.2">
      <c r="B300" s="152"/>
      <c r="D300" s="150" t="s">
        <v>226</v>
      </c>
      <c r="E300" s="153" t="s">
        <v>19</v>
      </c>
      <c r="F300" s="154" t="s">
        <v>2837</v>
      </c>
      <c r="H300" s="155">
        <v>8.625</v>
      </c>
      <c r="I300" s="156"/>
      <c r="L300" s="152"/>
      <c r="M300" s="157"/>
      <c r="T300" s="158"/>
      <c r="AT300" s="153" t="s">
        <v>226</v>
      </c>
      <c r="AU300" s="153" t="s">
        <v>79</v>
      </c>
      <c r="AV300" s="12" t="s">
        <v>79</v>
      </c>
      <c r="AW300" s="12" t="s">
        <v>31</v>
      </c>
      <c r="AX300" s="12" t="s">
        <v>69</v>
      </c>
      <c r="AY300" s="153" t="s">
        <v>212</v>
      </c>
    </row>
    <row r="301" spans="2:65" s="13" customFormat="1" x14ac:dyDescent="0.2">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x14ac:dyDescent="0.2">
      <c r="B302" s="34"/>
      <c r="C302" s="133" t="s">
        <v>616</v>
      </c>
      <c r="D302" s="133" t="s">
        <v>215</v>
      </c>
      <c r="E302" s="134" t="s">
        <v>2838</v>
      </c>
      <c r="F302" s="135" t="s">
        <v>2839</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2840</v>
      </c>
    </row>
    <row r="303" spans="2:65" s="1" customFormat="1" x14ac:dyDescent="0.2">
      <c r="B303" s="34"/>
      <c r="D303" s="146" t="s">
        <v>222</v>
      </c>
      <c r="F303" s="147" t="s">
        <v>2841</v>
      </c>
      <c r="I303" s="148"/>
      <c r="L303" s="34"/>
      <c r="M303" s="149"/>
      <c r="T303" s="55"/>
      <c r="AT303" s="19" t="s">
        <v>222</v>
      </c>
      <c r="AU303" s="19" t="s">
        <v>79</v>
      </c>
    </row>
    <row r="304" spans="2:65" s="14" customFormat="1" x14ac:dyDescent="0.2">
      <c r="B304" s="170"/>
      <c r="D304" s="150" t="s">
        <v>226</v>
      </c>
      <c r="E304" s="171" t="s">
        <v>19</v>
      </c>
      <c r="F304" s="172" t="s">
        <v>2842</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1723</v>
      </c>
      <c r="H305" s="155">
        <v>4</v>
      </c>
      <c r="I305" s="156"/>
      <c r="L305" s="152"/>
      <c r="M305" s="157"/>
      <c r="T305" s="158"/>
      <c r="AT305" s="153" t="s">
        <v>226</v>
      </c>
      <c r="AU305" s="153" t="s">
        <v>79</v>
      </c>
      <c r="AV305" s="12" t="s">
        <v>79</v>
      </c>
      <c r="AW305" s="12" t="s">
        <v>31</v>
      </c>
      <c r="AX305" s="12" t="s">
        <v>69</v>
      </c>
      <c r="AY305" s="153" t="s">
        <v>212</v>
      </c>
    </row>
    <row r="306" spans="2:65" s="13" customFormat="1" x14ac:dyDescent="0.2">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x14ac:dyDescent="0.2">
      <c r="B307" s="34"/>
      <c r="C307" s="133" t="s">
        <v>621</v>
      </c>
      <c r="D307" s="133" t="s">
        <v>215</v>
      </c>
      <c r="E307" s="134" t="s">
        <v>2843</v>
      </c>
      <c r="F307" s="135" t="s">
        <v>2844</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2845</v>
      </c>
    </row>
    <row r="308" spans="2:65" s="1" customFormat="1" x14ac:dyDescent="0.2">
      <c r="B308" s="34"/>
      <c r="D308" s="146" t="s">
        <v>222</v>
      </c>
      <c r="F308" s="147" t="s">
        <v>2846</v>
      </c>
      <c r="I308" s="148"/>
      <c r="L308" s="34"/>
      <c r="M308" s="149"/>
      <c r="T308" s="55"/>
      <c r="AT308" s="19" t="s">
        <v>222</v>
      </c>
      <c r="AU308" s="19" t="s">
        <v>79</v>
      </c>
    </row>
    <row r="309" spans="2:65" s="14" customFormat="1" x14ac:dyDescent="0.2">
      <c r="B309" s="170"/>
      <c r="D309" s="150" t="s">
        <v>226</v>
      </c>
      <c r="E309" s="171" t="s">
        <v>19</v>
      </c>
      <c r="F309" s="172" t="s">
        <v>2847</v>
      </c>
      <c r="H309" s="171" t="s">
        <v>19</v>
      </c>
      <c r="I309" s="173"/>
      <c r="L309" s="170"/>
      <c r="M309" s="174"/>
      <c r="T309" s="175"/>
      <c r="AT309" s="171" t="s">
        <v>226</v>
      </c>
      <c r="AU309" s="171" t="s">
        <v>79</v>
      </c>
      <c r="AV309" s="14" t="s">
        <v>77</v>
      </c>
      <c r="AW309" s="14" t="s">
        <v>31</v>
      </c>
      <c r="AX309" s="14" t="s">
        <v>69</v>
      </c>
      <c r="AY309" s="171" t="s">
        <v>212</v>
      </c>
    </row>
    <row r="310" spans="2:65" s="12" customFormat="1" x14ac:dyDescent="0.2">
      <c r="B310" s="152"/>
      <c r="D310" s="150" t="s">
        <v>226</v>
      </c>
      <c r="E310" s="153" t="s">
        <v>19</v>
      </c>
      <c r="F310" s="154" t="s">
        <v>2848</v>
      </c>
      <c r="H310" s="155">
        <v>6.35</v>
      </c>
      <c r="I310" s="156"/>
      <c r="L310" s="152"/>
      <c r="M310" s="157"/>
      <c r="T310" s="158"/>
      <c r="AT310" s="153" t="s">
        <v>226</v>
      </c>
      <c r="AU310" s="153" t="s">
        <v>79</v>
      </c>
      <c r="AV310" s="12" t="s">
        <v>79</v>
      </c>
      <c r="AW310" s="12" t="s">
        <v>31</v>
      </c>
      <c r="AX310" s="12" t="s">
        <v>69</v>
      </c>
      <c r="AY310" s="153" t="s">
        <v>212</v>
      </c>
    </row>
    <row r="311" spans="2:65" s="13" customFormat="1" x14ac:dyDescent="0.2">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x14ac:dyDescent="0.2">
      <c r="B312" s="34"/>
      <c r="C312" s="133" t="s">
        <v>631</v>
      </c>
      <c r="D312" s="133" t="s">
        <v>215</v>
      </c>
      <c r="E312" s="134" t="s">
        <v>2849</v>
      </c>
      <c r="F312" s="135" t="s">
        <v>2850</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2851</v>
      </c>
    </row>
    <row r="313" spans="2:65" s="1" customFormat="1" x14ac:dyDescent="0.2">
      <c r="B313" s="34"/>
      <c r="D313" s="146" t="s">
        <v>222</v>
      </c>
      <c r="F313" s="147" t="s">
        <v>2852</v>
      </c>
      <c r="I313" s="148"/>
      <c r="L313" s="34"/>
      <c r="M313" s="149"/>
      <c r="T313" s="55"/>
      <c r="AT313" s="19" t="s">
        <v>222</v>
      </c>
      <c r="AU313" s="19" t="s">
        <v>79</v>
      </c>
    </row>
    <row r="314" spans="2:65" s="14" customFormat="1" x14ac:dyDescent="0.2">
      <c r="B314" s="170"/>
      <c r="D314" s="150" t="s">
        <v>226</v>
      </c>
      <c r="E314" s="171" t="s">
        <v>19</v>
      </c>
      <c r="F314" s="172" t="s">
        <v>2853</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2854</v>
      </c>
      <c r="H315" s="155">
        <v>127.4</v>
      </c>
      <c r="I315" s="156"/>
      <c r="L315" s="152"/>
      <c r="M315" s="157"/>
      <c r="T315" s="158"/>
      <c r="AT315" s="153" t="s">
        <v>226</v>
      </c>
      <c r="AU315" s="153" t="s">
        <v>79</v>
      </c>
      <c r="AV315" s="12" t="s">
        <v>79</v>
      </c>
      <c r="AW315" s="12" t="s">
        <v>31</v>
      </c>
      <c r="AX315" s="12" t="s">
        <v>69</v>
      </c>
      <c r="AY315" s="153" t="s">
        <v>212</v>
      </c>
    </row>
    <row r="316" spans="2:65" s="13" customFormat="1" x14ac:dyDescent="0.2">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x14ac:dyDescent="0.2">
      <c r="B317" s="34"/>
      <c r="C317" s="133" t="s">
        <v>643</v>
      </c>
      <c r="D317" s="133" t="s">
        <v>215</v>
      </c>
      <c r="E317" s="134" t="s">
        <v>2855</v>
      </c>
      <c r="F317" s="135" t="s">
        <v>2856</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2857</v>
      </c>
    </row>
    <row r="318" spans="2:65" s="1" customFormat="1" x14ac:dyDescent="0.2">
      <c r="B318" s="34"/>
      <c r="D318" s="146" t="s">
        <v>222</v>
      </c>
      <c r="F318" s="147" t="s">
        <v>2858</v>
      </c>
      <c r="I318" s="148"/>
      <c r="L318" s="34"/>
      <c r="M318" s="149"/>
      <c r="T318" s="55"/>
      <c r="AT318" s="19" t="s">
        <v>222</v>
      </c>
      <c r="AU318" s="19" t="s">
        <v>79</v>
      </c>
    </row>
    <row r="319" spans="2:65" s="14" customFormat="1" x14ac:dyDescent="0.2">
      <c r="B319" s="170"/>
      <c r="D319" s="150" t="s">
        <v>226</v>
      </c>
      <c r="E319" s="171" t="s">
        <v>19</v>
      </c>
      <c r="F319" s="172" t="s">
        <v>2859</v>
      </c>
      <c r="H319" s="171" t="s">
        <v>19</v>
      </c>
      <c r="I319" s="173"/>
      <c r="L319" s="170"/>
      <c r="M319" s="174"/>
      <c r="T319" s="175"/>
      <c r="AT319" s="171" t="s">
        <v>226</v>
      </c>
      <c r="AU319" s="171" t="s">
        <v>79</v>
      </c>
      <c r="AV319" s="14" t="s">
        <v>77</v>
      </c>
      <c r="AW319" s="14" t="s">
        <v>31</v>
      </c>
      <c r="AX319" s="14" t="s">
        <v>69</v>
      </c>
      <c r="AY319" s="171" t="s">
        <v>212</v>
      </c>
    </row>
    <row r="320" spans="2:65" s="12" customFormat="1" x14ac:dyDescent="0.2">
      <c r="B320" s="152"/>
      <c r="D320" s="150" t="s">
        <v>226</v>
      </c>
      <c r="E320" s="153" t="s">
        <v>19</v>
      </c>
      <c r="F320" s="154" t="s">
        <v>2860</v>
      </c>
      <c r="H320" s="155">
        <v>10.29</v>
      </c>
      <c r="I320" s="156"/>
      <c r="L320" s="152"/>
      <c r="M320" s="157"/>
      <c r="T320" s="158"/>
      <c r="AT320" s="153" t="s">
        <v>226</v>
      </c>
      <c r="AU320" s="153" t="s">
        <v>79</v>
      </c>
      <c r="AV320" s="12" t="s">
        <v>79</v>
      </c>
      <c r="AW320" s="12" t="s">
        <v>31</v>
      </c>
      <c r="AX320" s="12" t="s">
        <v>69</v>
      </c>
      <c r="AY320" s="153" t="s">
        <v>212</v>
      </c>
    </row>
    <row r="321" spans="2:65" s="13" customFormat="1" x14ac:dyDescent="0.2">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x14ac:dyDescent="0.2">
      <c r="B322" s="34"/>
      <c r="C322" s="133" t="s">
        <v>651</v>
      </c>
      <c r="D322" s="133" t="s">
        <v>215</v>
      </c>
      <c r="E322" s="134" t="s">
        <v>2861</v>
      </c>
      <c r="F322" s="135" t="s">
        <v>2862</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2863</v>
      </c>
    </row>
    <row r="323" spans="2:65" s="1" customFormat="1" x14ac:dyDescent="0.2">
      <c r="B323" s="34"/>
      <c r="D323" s="146" t="s">
        <v>222</v>
      </c>
      <c r="F323" s="147" t="s">
        <v>2864</v>
      </c>
      <c r="I323" s="148"/>
      <c r="L323" s="34"/>
      <c r="M323" s="149"/>
      <c r="T323" s="55"/>
      <c r="AT323" s="19" t="s">
        <v>222</v>
      </c>
      <c r="AU323" s="19" t="s">
        <v>79</v>
      </c>
    </row>
    <row r="324" spans="2:65" s="14" customFormat="1" x14ac:dyDescent="0.2">
      <c r="B324" s="170"/>
      <c r="D324" s="150" t="s">
        <v>226</v>
      </c>
      <c r="E324" s="171" t="s">
        <v>19</v>
      </c>
      <c r="F324" s="172" t="s">
        <v>2865</v>
      </c>
      <c r="H324" s="171" t="s">
        <v>19</v>
      </c>
      <c r="I324" s="173"/>
      <c r="L324" s="170"/>
      <c r="M324" s="174"/>
      <c r="T324" s="175"/>
      <c r="AT324" s="171" t="s">
        <v>226</v>
      </c>
      <c r="AU324" s="171" t="s">
        <v>79</v>
      </c>
      <c r="AV324" s="14" t="s">
        <v>77</v>
      </c>
      <c r="AW324" s="14" t="s">
        <v>31</v>
      </c>
      <c r="AX324" s="14" t="s">
        <v>69</v>
      </c>
      <c r="AY324" s="171" t="s">
        <v>212</v>
      </c>
    </row>
    <row r="325" spans="2:65" s="14" customFormat="1" x14ac:dyDescent="0.2">
      <c r="B325" s="170"/>
      <c r="D325" s="150" t="s">
        <v>226</v>
      </c>
      <c r="E325" s="171" t="s">
        <v>19</v>
      </c>
      <c r="F325" s="172" t="s">
        <v>2866</v>
      </c>
      <c r="H325" s="171" t="s">
        <v>19</v>
      </c>
      <c r="I325" s="173"/>
      <c r="L325" s="170"/>
      <c r="M325" s="174"/>
      <c r="T325" s="175"/>
      <c r="AT325" s="171" t="s">
        <v>226</v>
      </c>
      <c r="AU325" s="171" t="s">
        <v>79</v>
      </c>
      <c r="AV325" s="14" t="s">
        <v>77</v>
      </c>
      <c r="AW325" s="14" t="s">
        <v>31</v>
      </c>
      <c r="AX325" s="14" t="s">
        <v>69</v>
      </c>
      <c r="AY325" s="171" t="s">
        <v>212</v>
      </c>
    </row>
    <row r="326" spans="2:65" s="14" customFormat="1" x14ac:dyDescent="0.2">
      <c r="B326" s="170"/>
      <c r="D326" s="150" t="s">
        <v>226</v>
      </c>
      <c r="E326" s="171" t="s">
        <v>19</v>
      </c>
      <c r="F326" s="172" t="s">
        <v>2867</v>
      </c>
      <c r="H326" s="171" t="s">
        <v>19</v>
      </c>
      <c r="I326" s="173"/>
      <c r="L326" s="170"/>
      <c r="M326" s="174"/>
      <c r="T326" s="175"/>
      <c r="AT326" s="171" t="s">
        <v>226</v>
      </c>
      <c r="AU326" s="171" t="s">
        <v>79</v>
      </c>
      <c r="AV326" s="14" t="s">
        <v>77</v>
      </c>
      <c r="AW326" s="14" t="s">
        <v>31</v>
      </c>
      <c r="AX326" s="14" t="s">
        <v>69</v>
      </c>
      <c r="AY326" s="171" t="s">
        <v>212</v>
      </c>
    </row>
    <row r="327" spans="2:65" s="12" customFormat="1" x14ac:dyDescent="0.2">
      <c r="B327" s="152"/>
      <c r="D327" s="150" t="s">
        <v>226</v>
      </c>
      <c r="E327" s="153" t="s">
        <v>19</v>
      </c>
      <c r="F327" s="154" t="s">
        <v>2868</v>
      </c>
      <c r="H327" s="155">
        <v>5.9859999999999998</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2869</v>
      </c>
      <c r="H328" s="155">
        <v>5.1070000000000002</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2870</v>
      </c>
      <c r="H329" s="155">
        <v>5.2240000000000002</v>
      </c>
      <c r="I329" s="156"/>
      <c r="L329" s="152"/>
      <c r="M329" s="157"/>
      <c r="T329" s="158"/>
      <c r="AT329" s="153" t="s">
        <v>226</v>
      </c>
      <c r="AU329" s="153" t="s">
        <v>79</v>
      </c>
      <c r="AV329" s="12" t="s">
        <v>79</v>
      </c>
      <c r="AW329" s="12" t="s">
        <v>31</v>
      </c>
      <c r="AX329" s="12" t="s">
        <v>69</v>
      </c>
      <c r="AY329" s="153" t="s">
        <v>212</v>
      </c>
    </row>
    <row r="330" spans="2:65" s="12" customFormat="1" x14ac:dyDescent="0.2">
      <c r="B330" s="152"/>
      <c r="D330" s="150" t="s">
        <v>226</v>
      </c>
      <c r="E330" s="153" t="s">
        <v>19</v>
      </c>
      <c r="F330" s="154" t="s">
        <v>2871</v>
      </c>
      <c r="H330" s="155">
        <v>10.292999999999999</v>
      </c>
      <c r="I330" s="156"/>
      <c r="L330" s="152"/>
      <c r="M330" s="157"/>
      <c r="T330" s="158"/>
      <c r="AT330" s="153" t="s">
        <v>226</v>
      </c>
      <c r="AU330" s="153" t="s">
        <v>79</v>
      </c>
      <c r="AV330" s="12" t="s">
        <v>79</v>
      </c>
      <c r="AW330" s="12" t="s">
        <v>31</v>
      </c>
      <c r="AX330" s="12" t="s">
        <v>69</v>
      </c>
      <c r="AY330" s="153" t="s">
        <v>212</v>
      </c>
    </row>
    <row r="331" spans="2:65" s="12" customFormat="1" x14ac:dyDescent="0.2">
      <c r="B331" s="152"/>
      <c r="D331" s="150" t="s">
        <v>226</v>
      </c>
      <c r="E331" s="153" t="s">
        <v>19</v>
      </c>
      <c r="F331" s="154" t="s">
        <v>2872</v>
      </c>
      <c r="H331" s="155">
        <v>10.282999999999999</v>
      </c>
      <c r="I331" s="156"/>
      <c r="L331" s="152"/>
      <c r="M331" s="157"/>
      <c r="T331" s="158"/>
      <c r="AT331" s="153" t="s">
        <v>226</v>
      </c>
      <c r="AU331" s="153" t="s">
        <v>79</v>
      </c>
      <c r="AV331" s="12" t="s">
        <v>79</v>
      </c>
      <c r="AW331" s="12" t="s">
        <v>31</v>
      </c>
      <c r="AX331" s="12" t="s">
        <v>69</v>
      </c>
      <c r="AY331" s="153" t="s">
        <v>212</v>
      </c>
    </row>
    <row r="332" spans="2:65" s="15" customFormat="1" x14ac:dyDescent="0.2">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x14ac:dyDescent="0.2">
      <c r="B333" s="170"/>
      <c r="D333" s="150" t="s">
        <v>226</v>
      </c>
      <c r="E333" s="171" t="s">
        <v>19</v>
      </c>
      <c r="F333" s="172" t="s">
        <v>2873</v>
      </c>
      <c r="H333" s="171" t="s">
        <v>19</v>
      </c>
      <c r="I333" s="173"/>
      <c r="L333" s="170"/>
      <c r="M333" s="174"/>
      <c r="T333" s="175"/>
      <c r="AT333" s="171" t="s">
        <v>226</v>
      </c>
      <c r="AU333" s="171" t="s">
        <v>79</v>
      </c>
      <c r="AV333" s="14" t="s">
        <v>77</v>
      </c>
      <c r="AW333" s="14" t="s">
        <v>31</v>
      </c>
      <c r="AX333" s="14" t="s">
        <v>69</v>
      </c>
      <c r="AY333" s="171" t="s">
        <v>212</v>
      </c>
    </row>
    <row r="334" spans="2:65" s="12" customFormat="1" x14ac:dyDescent="0.2">
      <c r="B334" s="152"/>
      <c r="D334" s="150" t="s">
        <v>226</v>
      </c>
      <c r="E334" s="153" t="s">
        <v>19</v>
      </c>
      <c r="F334" s="154" t="s">
        <v>2874</v>
      </c>
      <c r="H334" s="155">
        <v>3.2050000000000001</v>
      </c>
      <c r="I334" s="156"/>
      <c r="L334" s="152"/>
      <c r="M334" s="157"/>
      <c r="T334" s="158"/>
      <c r="AT334" s="153" t="s">
        <v>226</v>
      </c>
      <c r="AU334" s="153" t="s">
        <v>79</v>
      </c>
      <c r="AV334" s="12" t="s">
        <v>79</v>
      </c>
      <c r="AW334" s="12" t="s">
        <v>31</v>
      </c>
      <c r="AX334" s="12" t="s">
        <v>69</v>
      </c>
      <c r="AY334" s="153" t="s">
        <v>212</v>
      </c>
    </row>
    <row r="335" spans="2:65" s="12" customFormat="1" x14ac:dyDescent="0.2">
      <c r="B335" s="152"/>
      <c r="D335" s="150" t="s">
        <v>226</v>
      </c>
      <c r="E335" s="153" t="s">
        <v>19</v>
      </c>
      <c r="F335" s="154" t="s">
        <v>2875</v>
      </c>
      <c r="H335" s="155">
        <v>2.835</v>
      </c>
      <c r="I335" s="156"/>
      <c r="L335" s="152"/>
      <c r="M335" s="157"/>
      <c r="T335" s="158"/>
      <c r="AT335" s="153" t="s">
        <v>226</v>
      </c>
      <c r="AU335" s="153" t="s">
        <v>79</v>
      </c>
      <c r="AV335" s="12" t="s">
        <v>79</v>
      </c>
      <c r="AW335" s="12" t="s">
        <v>31</v>
      </c>
      <c r="AX335" s="12" t="s">
        <v>69</v>
      </c>
      <c r="AY335" s="153" t="s">
        <v>212</v>
      </c>
    </row>
    <row r="336" spans="2:65" s="12" customFormat="1" x14ac:dyDescent="0.2">
      <c r="B336" s="152"/>
      <c r="D336" s="150" t="s">
        <v>226</v>
      </c>
      <c r="E336" s="153" t="s">
        <v>19</v>
      </c>
      <c r="F336" s="154" t="s">
        <v>2876</v>
      </c>
      <c r="H336" s="155">
        <v>2.6880000000000002</v>
      </c>
      <c r="I336" s="156"/>
      <c r="L336" s="152"/>
      <c r="M336" s="157"/>
      <c r="T336" s="158"/>
      <c r="AT336" s="153" t="s">
        <v>226</v>
      </c>
      <c r="AU336" s="153" t="s">
        <v>79</v>
      </c>
      <c r="AV336" s="12" t="s">
        <v>79</v>
      </c>
      <c r="AW336" s="12" t="s">
        <v>31</v>
      </c>
      <c r="AX336" s="12" t="s">
        <v>69</v>
      </c>
      <c r="AY336" s="153" t="s">
        <v>212</v>
      </c>
    </row>
    <row r="337" spans="2:65" s="15" customFormat="1" x14ac:dyDescent="0.2">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x14ac:dyDescent="0.2">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x14ac:dyDescent="0.2">
      <c r="B339" s="34"/>
      <c r="C339" s="133" t="s">
        <v>670</v>
      </c>
      <c r="D339" s="133" t="s">
        <v>215</v>
      </c>
      <c r="E339" s="134" t="s">
        <v>2877</v>
      </c>
      <c r="F339" s="135" t="s">
        <v>2878</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2879</v>
      </c>
    </row>
    <row r="340" spans="2:65" s="14" customFormat="1" ht="22.5" x14ac:dyDescent="0.2">
      <c r="B340" s="170"/>
      <c r="D340" s="150" t="s">
        <v>226</v>
      </c>
      <c r="E340" s="171" t="s">
        <v>19</v>
      </c>
      <c r="F340" s="172" t="s">
        <v>2880</v>
      </c>
      <c r="H340" s="171" t="s">
        <v>19</v>
      </c>
      <c r="I340" s="173"/>
      <c r="L340" s="170"/>
      <c r="M340" s="174"/>
      <c r="T340" s="175"/>
      <c r="AT340" s="171" t="s">
        <v>226</v>
      </c>
      <c r="AU340" s="171" t="s">
        <v>79</v>
      </c>
      <c r="AV340" s="14" t="s">
        <v>77</v>
      </c>
      <c r="AW340" s="14" t="s">
        <v>31</v>
      </c>
      <c r="AX340" s="14" t="s">
        <v>69</v>
      </c>
      <c r="AY340" s="171" t="s">
        <v>212</v>
      </c>
    </row>
    <row r="341" spans="2:65" s="12" customFormat="1" x14ac:dyDescent="0.2">
      <c r="B341" s="152"/>
      <c r="D341" s="150" t="s">
        <v>226</v>
      </c>
      <c r="E341" s="153" t="s">
        <v>19</v>
      </c>
      <c r="F341" s="154" t="s">
        <v>2881</v>
      </c>
      <c r="H341" s="155">
        <v>0.754</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2882</v>
      </c>
      <c r="H342" s="155">
        <v>1.746</v>
      </c>
      <c r="I342" s="156"/>
      <c r="L342" s="152"/>
      <c r="M342" s="157"/>
      <c r="T342" s="158"/>
      <c r="AT342" s="153" t="s">
        <v>226</v>
      </c>
      <c r="AU342" s="153" t="s">
        <v>79</v>
      </c>
      <c r="AV342" s="12" t="s">
        <v>79</v>
      </c>
      <c r="AW342" s="12" t="s">
        <v>31</v>
      </c>
      <c r="AX342" s="12" t="s">
        <v>69</v>
      </c>
      <c r="AY342" s="153" t="s">
        <v>212</v>
      </c>
    </row>
    <row r="343" spans="2:65" s="13" customFormat="1" x14ac:dyDescent="0.2">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693</v>
      </c>
      <c r="D344" s="133" t="s">
        <v>215</v>
      </c>
      <c r="E344" s="134" t="s">
        <v>2883</v>
      </c>
      <c r="F344" s="135" t="s">
        <v>2884</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2885</v>
      </c>
    </row>
    <row r="345" spans="2:65" s="1" customFormat="1" x14ac:dyDescent="0.2">
      <c r="B345" s="34"/>
      <c r="D345" s="146" t="s">
        <v>222</v>
      </c>
      <c r="F345" s="147" t="s">
        <v>2886</v>
      </c>
      <c r="I345" s="148"/>
      <c r="L345" s="34"/>
      <c r="M345" s="149"/>
      <c r="T345" s="55"/>
      <c r="AT345" s="19" t="s">
        <v>222</v>
      </c>
      <c r="AU345" s="19" t="s">
        <v>79</v>
      </c>
    </row>
    <row r="346" spans="2:65" s="14" customFormat="1" x14ac:dyDescent="0.2">
      <c r="B346" s="170"/>
      <c r="D346" s="150" t="s">
        <v>226</v>
      </c>
      <c r="E346" s="171" t="s">
        <v>19</v>
      </c>
      <c r="F346" s="172" t="s">
        <v>2887</v>
      </c>
      <c r="H346" s="171" t="s">
        <v>19</v>
      </c>
      <c r="I346" s="173"/>
      <c r="L346" s="170"/>
      <c r="M346" s="174"/>
      <c r="T346" s="175"/>
      <c r="AT346" s="171" t="s">
        <v>226</v>
      </c>
      <c r="AU346" s="171" t="s">
        <v>79</v>
      </c>
      <c r="AV346" s="14" t="s">
        <v>77</v>
      </c>
      <c r="AW346" s="14" t="s">
        <v>31</v>
      </c>
      <c r="AX346" s="14" t="s">
        <v>69</v>
      </c>
      <c r="AY346" s="171" t="s">
        <v>212</v>
      </c>
    </row>
    <row r="347" spans="2:65" s="14" customFormat="1" x14ac:dyDescent="0.2">
      <c r="B347" s="170"/>
      <c r="D347" s="150" t="s">
        <v>226</v>
      </c>
      <c r="E347" s="171" t="s">
        <v>19</v>
      </c>
      <c r="F347" s="172" t="s">
        <v>2888</v>
      </c>
      <c r="H347" s="171" t="s">
        <v>19</v>
      </c>
      <c r="I347" s="173"/>
      <c r="L347" s="170"/>
      <c r="M347" s="174"/>
      <c r="T347" s="175"/>
      <c r="AT347" s="171" t="s">
        <v>226</v>
      </c>
      <c r="AU347" s="171" t="s">
        <v>79</v>
      </c>
      <c r="AV347" s="14" t="s">
        <v>77</v>
      </c>
      <c r="AW347" s="14" t="s">
        <v>31</v>
      </c>
      <c r="AX347" s="14" t="s">
        <v>69</v>
      </c>
      <c r="AY347" s="171" t="s">
        <v>212</v>
      </c>
    </row>
    <row r="348" spans="2:65" s="14" customFormat="1" x14ac:dyDescent="0.2">
      <c r="B348" s="170"/>
      <c r="D348" s="150" t="s">
        <v>226</v>
      </c>
      <c r="E348" s="171" t="s">
        <v>19</v>
      </c>
      <c r="F348" s="172" t="s">
        <v>2867</v>
      </c>
      <c r="H348" s="171" t="s">
        <v>19</v>
      </c>
      <c r="I348" s="173"/>
      <c r="L348" s="170"/>
      <c r="M348" s="174"/>
      <c r="T348" s="175"/>
      <c r="AT348" s="171" t="s">
        <v>226</v>
      </c>
      <c r="AU348" s="171" t="s">
        <v>79</v>
      </c>
      <c r="AV348" s="14" t="s">
        <v>77</v>
      </c>
      <c r="AW348" s="14" t="s">
        <v>31</v>
      </c>
      <c r="AX348" s="14" t="s">
        <v>69</v>
      </c>
      <c r="AY348" s="171" t="s">
        <v>212</v>
      </c>
    </row>
    <row r="349" spans="2:65" s="12" customFormat="1" x14ac:dyDescent="0.2">
      <c r="B349" s="152"/>
      <c r="D349" s="150" t="s">
        <v>226</v>
      </c>
      <c r="E349" s="153" t="s">
        <v>19</v>
      </c>
      <c r="F349" s="154" t="s">
        <v>2889</v>
      </c>
      <c r="H349" s="155">
        <v>51.779000000000003</v>
      </c>
      <c r="I349" s="156"/>
      <c r="L349" s="152"/>
      <c r="M349" s="157"/>
      <c r="T349" s="158"/>
      <c r="AT349" s="153" t="s">
        <v>226</v>
      </c>
      <c r="AU349" s="153" t="s">
        <v>79</v>
      </c>
      <c r="AV349" s="12" t="s">
        <v>79</v>
      </c>
      <c r="AW349" s="12" t="s">
        <v>31</v>
      </c>
      <c r="AX349" s="12" t="s">
        <v>69</v>
      </c>
      <c r="AY349" s="153" t="s">
        <v>212</v>
      </c>
    </row>
    <row r="350" spans="2:65" s="12" customFormat="1" x14ac:dyDescent="0.2">
      <c r="B350" s="152"/>
      <c r="D350" s="150" t="s">
        <v>226</v>
      </c>
      <c r="E350" s="153" t="s">
        <v>19</v>
      </c>
      <c r="F350" s="154" t="s">
        <v>2890</v>
      </c>
      <c r="H350" s="155">
        <v>44.22</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2891</v>
      </c>
      <c r="H351" s="155">
        <v>45.225000000000001</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2892</v>
      </c>
      <c r="H352" s="155">
        <v>88.95</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2893</v>
      </c>
      <c r="H353" s="155">
        <v>88.909000000000006</v>
      </c>
      <c r="I353" s="156"/>
      <c r="L353" s="152"/>
      <c r="M353" s="157"/>
      <c r="T353" s="158"/>
      <c r="AT353" s="153" t="s">
        <v>226</v>
      </c>
      <c r="AU353" s="153" t="s">
        <v>79</v>
      </c>
      <c r="AV353" s="12" t="s">
        <v>79</v>
      </c>
      <c r="AW353" s="12" t="s">
        <v>31</v>
      </c>
      <c r="AX353" s="12" t="s">
        <v>69</v>
      </c>
      <c r="AY353" s="153" t="s">
        <v>212</v>
      </c>
    </row>
    <row r="354" spans="2:51" s="14" customFormat="1" x14ac:dyDescent="0.2">
      <c r="B354" s="170"/>
      <c r="D354" s="150" t="s">
        <v>226</v>
      </c>
      <c r="E354" s="171" t="s">
        <v>19</v>
      </c>
      <c r="F354" s="172" t="s">
        <v>2873</v>
      </c>
      <c r="H354" s="171" t="s">
        <v>19</v>
      </c>
      <c r="I354" s="173"/>
      <c r="L354" s="170"/>
      <c r="M354" s="174"/>
      <c r="T354" s="175"/>
      <c r="AT354" s="171" t="s">
        <v>226</v>
      </c>
      <c r="AU354" s="171" t="s">
        <v>79</v>
      </c>
      <c r="AV354" s="14" t="s">
        <v>77</v>
      </c>
      <c r="AW354" s="14" t="s">
        <v>31</v>
      </c>
      <c r="AX354" s="14" t="s">
        <v>69</v>
      </c>
      <c r="AY354" s="171" t="s">
        <v>212</v>
      </c>
    </row>
    <row r="355" spans="2:51" s="12" customFormat="1" x14ac:dyDescent="0.2">
      <c r="B355" s="152"/>
      <c r="D355" s="150" t="s">
        <v>226</v>
      </c>
      <c r="E355" s="153" t="s">
        <v>19</v>
      </c>
      <c r="F355" s="154" t="s">
        <v>2894</v>
      </c>
      <c r="H355" s="155">
        <v>29.962</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2895</v>
      </c>
      <c r="H356" s="155">
        <v>24.48</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2896</v>
      </c>
      <c r="H357" s="155">
        <v>23.244</v>
      </c>
      <c r="I357" s="156"/>
      <c r="L357" s="152"/>
      <c r="M357" s="157"/>
      <c r="T357" s="158"/>
      <c r="AT357" s="153" t="s">
        <v>226</v>
      </c>
      <c r="AU357" s="153" t="s">
        <v>79</v>
      </c>
      <c r="AV357" s="12" t="s">
        <v>79</v>
      </c>
      <c r="AW357" s="12" t="s">
        <v>31</v>
      </c>
      <c r="AX357" s="12" t="s">
        <v>69</v>
      </c>
      <c r="AY357" s="153" t="s">
        <v>212</v>
      </c>
    </row>
    <row r="358" spans="2:51" s="15" customFormat="1" x14ac:dyDescent="0.2">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x14ac:dyDescent="0.2">
      <c r="B359" s="170"/>
      <c r="D359" s="150" t="s">
        <v>226</v>
      </c>
      <c r="E359" s="171" t="s">
        <v>19</v>
      </c>
      <c r="F359" s="172" t="s">
        <v>2897</v>
      </c>
      <c r="H359" s="171" t="s">
        <v>19</v>
      </c>
      <c r="I359" s="173"/>
      <c r="L359" s="170"/>
      <c r="M359" s="174"/>
      <c r="T359" s="175"/>
      <c r="AT359" s="171" t="s">
        <v>226</v>
      </c>
      <c r="AU359" s="171" t="s">
        <v>79</v>
      </c>
      <c r="AV359" s="14" t="s">
        <v>77</v>
      </c>
      <c r="AW359" s="14" t="s">
        <v>31</v>
      </c>
      <c r="AX359" s="14" t="s">
        <v>69</v>
      </c>
      <c r="AY359" s="171" t="s">
        <v>212</v>
      </c>
    </row>
    <row r="360" spans="2:51" s="12" customFormat="1" x14ac:dyDescent="0.2">
      <c r="B360" s="152"/>
      <c r="D360" s="150" t="s">
        <v>226</v>
      </c>
      <c r="E360" s="153" t="s">
        <v>19</v>
      </c>
      <c r="F360" s="154" t="s">
        <v>2898</v>
      </c>
      <c r="H360" s="155">
        <v>0.623</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2899</v>
      </c>
      <c r="H361" s="155">
        <v>2.524</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2900</v>
      </c>
      <c r="H362" s="155">
        <v>2.3519999999999999</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2901</v>
      </c>
      <c r="H363" s="155">
        <v>2.0430000000000001</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2902</v>
      </c>
      <c r="H364" s="155">
        <v>1.6060000000000001</v>
      </c>
      <c r="I364" s="156"/>
      <c r="L364" s="152"/>
      <c r="M364" s="157"/>
      <c r="T364" s="158"/>
      <c r="AT364" s="153" t="s">
        <v>226</v>
      </c>
      <c r="AU364" s="153" t="s">
        <v>79</v>
      </c>
      <c r="AV364" s="12" t="s">
        <v>79</v>
      </c>
      <c r="AW364" s="12" t="s">
        <v>31</v>
      </c>
      <c r="AX364" s="12" t="s">
        <v>69</v>
      </c>
      <c r="AY364" s="153" t="s">
        <v>212</v>
      </c>
    </row>
    <row r="365" spans="2:51" s="15" customFormat="1" x14ac:dyDescent="0.2">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x14ac:dyDescent="0.2">
      <c r="B366" s="170"/>
      <c r="D366" s="150" t="s">
        <v>226</v>
      </c>
      <c r="E366" s="171" t="s">
        <v>19</v>
      </c>
      <c r="F366" s="172" t="s">
        <v>2903</v>
      </c>
      <c r="H366" s="171" t="s">
        <v>19</v>
      </c>
      <c r="I366" s="173"/>
      <c r="L366" s="170"/>
      <c r="M366" s="174"/>
      <c r="T366" s="175"/>
      <c r="AT366" s="171" t="s">
        <v>226</v>
      </c>
      <c r="AU366" s="171" t="s">
        <v>79</v>
      </c>
      <c r="AV366" s="14" t="s">
        <v>77</v>
      </c>
      <c r="AW366" s="14" t="s">
        <v>31</v>
      </c>
      <c r="AX366" s="14" t="s">
        <v>69</v>
      </c>
      <c r="AY366" s="171" t="s">
        <v>212</v>
      </c>
    </row>
    <row r="367" spans="2:51" s="14" customFormat="1" x14ac:dyDescent="0.2">
      <c r="B367" s="170"/>
      <c r="D367" s="150" t="s">
        <v>226</v>
      </c>
      <c r="E367" s="171" t="s">
        <v>19</v>
      </c>
      <c r="F367" s="172" t="s">
        <v>2888</v>
      </c>
      <c r="H367" s="171" t="s">
        <v>19</v>
      </c>
      <c r="I367" s="173"/>
      <c r="L367" s="170"/>
      <c r="M367" s="174"/>
      <c r="T367" s="175"/>
      <c r="AT367" s="171" t="s">
        <v>226</v>
      </c>
      <c r="AU367" s="171" t="s">
        <v>79</v>
      </c>
      <c r="AV367" s="14" t="s">
        <v>77</v>
      </c>
      <c r="AW367" s="14" t="s">
        <v>31</v>
      </c>
      <c r="AX367" s="14" t="s">
        <v>69</v>
      </c>
      <c r="AY367" s="171" t="s">
        <v>212</v>
      </c>
    </row>
    <row r="368" spans="2:51" s="12" customFormat="1" x14ac:dyDescent="0.2">
      <c r="B368" s="152"/>
      <c r="D368" s="150" t="s">
        <v>226</v>
      </c>
      <c r="E368" s="153" t="s">
        <v>19</v>
      </c>
      <c r="F368" s="154" t="s">
        <v>2904</v>
      </c>
      <c r="H368" s="155">
        <v>7.5039999999999996</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2905</v>
      </c>
      <c r="H369" s="155">
        <v>12.225</v>
      </c>
      <c r="I369" s="156"/>
      <c r="L369" s="152"/>
      <c r="M369" s="157"/>
      <c r="T369" s="158"/>
      <c r="AT369" s="153" t="s">
        <v>226</v>
      </c>
      <c r="AU369" s="153" t="s">
        <v>79</v>
      </c>
      <c r="AV369" s="12" t="s">
        <v>79</v>
      </c>
      <c r="AW369" s="12" t="s">
        <v>31</v>
      </c>
      <c r="AX369" s="12" t="s">
        <v>69</v>
      </c>
      <c r="AY369" s="153" t="s">
        <v>212</v>
      </c>
    </row>
    <row r="370" spans="2:65" s="15" customFormat="1" x14ac:dyDescent="0.2">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x14ac:dyDescent="0.2">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x14ac:dyDescent="0.2">
      <c r="B372" s="170"/>
      <c r="D372" s="150" t="s">
        <v>226</v>
      </c>
      <c r="E372" s="171" t="s">
        <v>19</v>
      </c>
      <c r="F372" s="172" t="s">
        <v>2906</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x14ac:dyDescent="0.2">
      <c r="B373" s="34"/>
      <c r="C373" s="133" t="s">
        <v>699</v>
      </c>
      <c r="D373" s="133" t="s">
        <v>215</v>
      </c>
      <c r="E373" s="134" t="s">
        <v>2907</v>
      </c>
      <c r="F373" s="135" t="s">
        <v>2908</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2909</v>
      </c>
    </row>
    <row r="374" spans="2:65" s="1" customFormat="1" x14ac:dyDescent="0.2">
      <c r="B374" s="34"/>
      <c r="D374" s="146" t="s">
        <v>222</v>
      </c>
      <c r="F374" s="147" t="s">
        <v>2910</v>
      </c>
      <c r="I374" s="148"/>
      <c r="L374" s="34"/>
      <c r="M374" s="149"/>
      <c r="T374" s="55"/>
      <c r="AT374" s="19" t="s">
        <v>222</v>
      </c>
      <c r="AU374" s="19" t="s">
        <v>79</v>
      </c>
    </row>
    <row r="375" spans="2:65" s="12" customFormat="1" x14ac:dyDescent="0.2">
      <c r="B375" s="152"/>
      <c r="D375" s="150" t="s">
        <v>226</v>
      </c>
      <c r="E375" s="153" t="s">
        <v>19</v>
      </c>
      <c r="F375" s="154" t="s">
        <v>2911</v>
      </c>
      <c r="H375" s="155">
        <v>425.64600000000002</v>
      </c>
      <c r="I375" s="156"/>
      <c r="L375" s="152"/>
      <c r="M375" s="157"/>
      <c r="T375" s="158"/>
      <c r="AT375" s="153" t="s">
        <v>226</v>
      </c>
      <c r="AU375" s="153" t="s">
        <v>79</v>
      </c>
      <c r="AV375" s="12" t="s">
        <v>79</v>
      </c>
      <c r="AW375" s="12" t="s">
        <v>31</v>
      </c>
      <c r="AX375" s="12" t="s">
        <v>69</v>
      </c>
      <c r="AY375" s="153" t="s">
        <v>212</v>
      </c>
    </row>
    <row r="376" spans="2:65" s="13" customFormat="1" x14ac:dyDescent="0.2">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x14ac:dyDescent="0.2">
      <c r="B377" s="34"/>
      <c r="C377" s="133" t="s">
        <v>704</v>
      </c>
      <c r="D377" s="133" t="s">
        <v>215</v>
      </c>
      <c r="E377" s="134" t="s">
        <v>2912</v>
      </c>
      <c r="F377" s="135" t="s">
        <v>2913</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2914</v>
      </c>
    </row>
    <row r="378" spans="2:65" s="1" customFormat="1" x14ac:dyDescent="0.2">
      <c r="B378" s="34"/>
      <c r="D378" s="146" t="s">
        <v>222</v>
      </c>
      <c r="F378" s="147" t="s">
        <v>2915</v>
      </c>
      <c r="I378" s="148"/>
      <c r="L378" s="34"/>
      <c r="M378" s="149"/>
      <c r="T378" s="55"/>
      <c r="AT378" s="19" t="s">
        <v>222</v>
      </c>
      <c r="AU378" s="19" t="s">
        <v>79</v>
      </c>
    </row>
    <row r="379" spans="2:65" s="14" customFormat="1" x14ac:dyDescent="0.2">
      <c r="B379" s="170"/>
      <c r="D379" s="150" t="s">
        <v>226</v>
      </c>
      <c r="E379" s="171" t="s">
        <v>19</v>
      </c>
      <c r="F379" s="172" t="s">
        <v>2916</v>
      </c>
      <c r="H379" s="171" t="s">
        <v>19</v>
      </c>
      <c r="I379" s="173"/>
      <c r="L379" s="170"/>
      <c r="M379" s="174"/>
      <c r="T379" s="175"/>
      <c r="AT379" s="171" t="s">
        <v>226</v>
      </c>
      <c r="AU379" s="171" t="s">
        <v>79</v>
      </c>
      <c r="AV379" s="14" t="s">
        <v>77</v>
      </c>
      <c r="AW379" s="14" t="s">
        <v>31</v>
      </c>
      <c r="AX379" s="14" t="s">
        <v>69</v>
      </c>
      <c r="AY379" s="171" t="s">
        <v>212</v>
      </c>
    </row>
    <row r="380" spans="2:65" s="14" customFormat="1" x14ac:dyDescent="0.2">
      <c r="B380" s="170"/>
      <c r="D380" s="150" t="s">
        <v>226</v>
      </c>
      <c r="E380" s="171" t="s">
        <v>19</v>
      </c>
      <c r="F380" s="172" t="s">
        <v>2888</v>
      </c>
      <c r="H380" s="171" t="s">
        <v>19</v>
      </c>
      <c r="I380" s="173"/>
      <c r="L380" s="170"/>
      <c r="M380" s="174"/>
      <c r="T380" s="175"/>
      <c r="AT380" s="171" t="s">
        <v>226</v>
      </c>
      <c r="AU380" s="171" t="s">
        <v>79</v>
      </c>
      <c r="AV380" s="14" t="s">
        <v>77</v>
      </c>
      <c r="AW380" s="14" t="s">
        <v>31</v>
      </c>
      <c r="AX380" s="14" t="s">
        <v>69</v>
      </c>
      <c r="AY380" s="171" t="s">
        <v>212</v>
      </c>
    </row>
    <row r="381" spans="2:65" s="12" customFormat="1" x14ac:dyDescent="0.2">
      <c r="B381" s="152"/>
      <c r="D381" s="150" t="s">
        <v>226</v>
      </c>
      <c r="E381" s="153" t="s">
        <v>19</v>
      </c>
      <c r="F381" s="154" t="s">
        <v>2904</v>
      </c>
      <c r="H381" s="155">
        <v>7.5039999999999996</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2905</v>
      </c>
      <c r="H382" s="155">
        <v>12.225</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x14ac:dyDescent="0.2">
      <c r="B384" s="34"/>
      <c r="C384" s="133" t="s">
        <v>725</v>
      </c>
      <c r="D384" s="133" t="s">
        <v>215</v>
      </c>
      <c r="E384" s="134" t="s">
        <v>2917</v>
      </c>
      <c r="F384" s="135" t="s">
        <v>2918</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2919</v>
      </c>
    </row>
    <row r="385" spans="2:65" s="1" customFormat="1" x14ac:dyDescent="0.2">
      <c r="B385" s="34"/>
      <c r="D385" s="146" t="s">
        <v>222</v>
      </c>
      <c r="F385" s="147" t="s">
        <v>2920</v>
      </c>
      <c r="I385" s="148"/>
      <c r="L385" s="34"/>
      <c r="M385" s="149"/>
      <c r="T385" s="55"/>
      <c r="AT385" s="19" t="s">
        <v>222</v>
      </c>
      <c r="AU385" s="19" t="s">
        <v>79</v>
      </c>
    </row>
    <row r="386" spans="2:65" s="1" customFormat="1" ht="39" x14ac:dyDescent="0.2">
      <c r="B386" s="34"/>
      <c r="D386" s="150" t="s">
        <v>224</v>
      </c>
      <c r="F386" s="151" t="s">
        <v>2921</v>
      </c>
      <c r="I386" s="148"/>
      <c r="L386" s="34"/>
      <c r="M386" s="149"/>
      <c r="T386" s="55"/>
      <c r="AT386" s="19" t="s">
        <v>224</v>
      </c>
      <c r="AU386" s="19" t="s">
        <v>79</v>
      </c>
    </row>
    <row r="387" spans="2:65" s="14" customFormat="1" x14ac:dyDescent="0.2">
      <c r="B387" s="170"/>
      <c r="D387" s="150" t="s">
        <v>226</v>
      </c>
      <c r="E387" s="171" t="s">
        <v>19</v>
      </c>
      <c r="F387" s="172" t="s">
        <v>2922</v>
      </c>
      <c r="H387" s="171" t="s">
        <v>19</v>
      </c>
      <c r="I387" s="173"/>
      <c r="L387" s="170"/>
      <c r="M387" s="174"/>
      <c r="T387" s="175"/>
      <c r="AT387" s="171" t="s">
        <v>226</v>
      </c>
      <c r="AU387" s="171" t="s">
        <v>79</v>
      </c>
      <c r="AV387" s="14" t="s">
        <v>77</v>
      </c>
      <c r="AW387" s="14" t="s">
        <v>31</v>
      </c>
      <c r="AX387" s="14" t="s">
        <v>69</v>
      </c>
      <c r="AY387" s="171" t="s">
        <v>212</v>
      </c>
    </row>
    <row r="388" spans="2:65" s="12" customFormat="1" x14ac:dyDescent="0.2">
      <c r="B388" s="152"/>
      <c r="D388" s="150" t="s">
        <v>226</v>
      </c>
      <c r="E388" s="153" t="s">
        <v>19</v>
      </c>
      <c r="F388" s="154" t="s">
        <v>2923</v>
      </c>
      <c r="H388" s="155">
        <v>6.3250000000000002</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2924</v>
      </c>
      <c r="H389" s="155">
        <v>1.9950000000000001</v>
      </c>
      <c r="I389" s="156"/>
      <c r="L389" s="152"/>
      <c r="M389" s="157"/>
      <c r="T389" s="158"/>
      <c r="AT389" s="153" t="s">
        <v>226</v>
      </c>
      <c r="AU389" s="153" t="s">
        <v>79</v>
      </c>
      <c r="AV389" s="12" t="s">
        <v>79</v>
      </c>
      <c r="AW389" s="12" t="s">
        <v>31</v>
      </c>
      <c r="AX389" s="12" t="s">
        <v>69</v>
      </c>
      <c r="AY389" s="153" t="s">
        <v>212</v>
      </c>
    </row>
    <row r="390" spans="2:65" s="15" customFormat="1" x14ac:dyDescent="0.2">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x14ac:dyDescent="0.2">
      <c r="B391" s="152"/>
      <c r="D391" s="150" t="s">
        <v>226</v>
      </c>
      <c r="E391" s="153" t="s">
        <v>19</v>
      </c>
      <c r="F391" s="154" t="s">
        <v>2925</v>
      </c>
      <c r="H391" s="155">
        <v>0.35699999999999998</v>
      </c>
      <c r="I391" s="156"/>
      <c r="L391" s="152"/>
      <c r="M391" s="157"/>
      <c r="T391" s="158"/>
      <c r="AT391" s="153" t="s">
        <v>226</v>
      </c>
      <c r="AU391" s="153" t="s">
        <v>79</v>
      </c>
      <c r="AV391" s="12" t="s">
        <v>79</v>
      </c>
      <c r="AW391" s="12" t="s">
        <v>31</v>
      </c>
      <c r="AX391" s="12" t="s">
        <v>69</v>
      </c>
      <c r="AY391" s="153" t="s">
        <v>212</v>
      </c>
    </row>
    <row r="392" spans="2:65" s="15" customFormat="1" x14ac:dyDescent="0.2">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x14ac:dyDescent="0.2">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744</v>
      </c>
      <c r="D394" s="133" t="s">
        <v>215</v>
      </c>
      <c r="E394" s="134" t="s">
        <v>2926</v>
      </c>
      <c r="F394" s="135" t="s">
        <v>2927</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2928</v>
      </c>
    </row>
    <row r="395" spans="2:65" s="1" customFormat="1" ht="253.5" x14ac:dyDescent="0.2">
      <c r="B395" s="34"/>
      <c r="D395" s="150" t="s">
        <v>224</v>
      </c>
      <c r="F395" s="151" t="s">
        <v>2929</v>
      </c>
      <c r="I395" s="148"/>
      <c r="L395" s="34"/>
      <c r="M395" s="149"/>
      <c r="T395" s="55"/>
      <c r="AT395" s="19" t="s">
        <v>224</v>
      </c>
      <c r="AU395" s="19" t="s">
        <v>79</v>
      </c>
    </row>
    <row r="396" spans="2:65" s="14" customFormat="1" x14ac:dyDescent="0.2">
      <c r="B396" s="170"/>
      <c r="D396" s="150" t="s">
        <v>226</v>
      </c>
      <c r="E396" s="171" t="s">
        <v>19</v>
      </c>
      <c r="F396" s="172" t="s">
        <v>2930</v>
      </c>
      <c r="H396" s="171" t="s">
        <v>19</v>
      </c>
      <c r="I396" s="173"/>
      <c r="L396" s="170"/>
      <c r="M396" s="174"/>
      <c r="T396" s="175"/>
      <c r="AT396" s="171" t="s">
        <v>226</v>
      </c>
      <c r="AU396" s="171" t="s">
        <v>79</v>
      </c>
      <c r="AV396" s="14" t="s">
        <v>77</v>
      </c>
      <c r="AW396" s="14" t="s">
        <v>31</v>
      </c>
      <c r="AX396" s="14" t="s">
        <v>69</v>
      </c>
      <c r="AY396" s="171" t="s">
        <v>212</v>
      </c>
    </row>
    <row r="397" spans="2:65" s="14" customFormat="1" x14ac:dyDescent="0.2">
      <c r="B397" s="170"/>
      <c r="D397" s="150" t="s">
        <v>226</v>
      </c>
      <c r="E397" s="171" t="s">
        <v>19</v>
      </c>
      <c r="F397" s="172" t="s">
        <v>2931</v>
      </c>
      <c r="H397" s="171" t="s">
        <v>19</v>
      </c>
      <c r="I397" s="173"/>
      <c r="L397" s="170"/>
      <c r="M397" s="174"/>
      <c r="T397" s="175"/>
      <c r="AT397" s="171" t="s">
        <v>226</v>
      </c>
      <c r="AU397" s="171" t="s">
        <v>79</v>
      </c>
      <c r="AV397" s="14" t="s">
        <v>77</v>
      </c>
      <c r="AW397" s="14" t="s">
        <v>31</v>
      </c>
      <c r="AX397" s="14" t="s">
        <v>69</v>
      </c>
      <c r="AY397" s="171" t="s">
        <v>212</v>
      </c>
    </row>
    <row r="398" spans="2:65" s="12" customFormat="1" x14ac:dyDescent="0.2">
      <c r="B398" s="152"/>
      <c r="D398" s="150" t="s">
        <v>226</v>
      </c>
      <c r="E398" s="153" t="s">
        <v>19</v>
      </c>
      <c r="F398" s="154" t="s">
        <v>2932</v>
      </c>
      <c r="H398" s="155">
        <v>13.4</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2933</v>
      </c>
      <c r="H399" s="155">
        <v>13.4</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2934</v>
      </c>
      <c r="H400" s="155">
        <v>13.4</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2935</v>
      </c>
      <c r="H401" s="155">
        <v>13.4</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2936</v>
      </c>
      <c r="H402" s="155">
        <v>13.4</v>
      </c>
      <c r="I402" s="156"/>
      <c r="L402" s="152"/>
      <c r="M402" s="157"/>
      <c r="T402" s="158"/>
      <c r="AT402" s="153" t="s">
        <v>226</v>
      </c>
      <c r="AU402" s="153" t="s">
        <v>79</v>
      </c>
      <c r="AV402" s="12" t="s">
        <v>79</v>
      </c>
      <c r="AW402" s="12" t="s">
        <v>31</v>
      </c>
      <c r="AX402" s="12" t="s">
        <v>69</v>
      </c>
      <c r="AY402" s="153" t="s">
        <v>212</v>
      </c>
    </row>
    <row r="403" spans="2:65" s="13" customFormat="1" x14ac:dyDescent="0.2">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x14ac:dyDescent="0.2">
      <c r="B404" s="170"/>
      <c r="D404" s="150" t="s">
        <v>226</v>
      </c>
      <c r="E404" s="171" t="s">
        <v>19</v>
      </c>
      <c r="F404" s="172" t="s">
        <v>2937</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x14ac:dyDescent="0.2">
      <c r="B405" s="34"/>
      <c r="C405" s="133" t="s">
        <v>750</v>
      </c>
      <c r="D405" s="133" t="s">
        <v>215</v>
      </c>
      <c r="E405" s="134" t="s">
        <v>2938</v>
      </c>
      <c r="F405" s="135" t="s">
        <v>2939</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2940</v>
      </c>
    </row>
    <row r="406" spans="2:65" s="1" customFormat="1" ht="253.5" x14ac:dyDescent="0.2">
      <c r="B406" s="34"/>
      <c r="D406" s="150" t="s">
        <v>224</v>
      </c>
      <c r="F406" s="151" t="s">
        <v>2929</v>
      </c>
      <c r="I406" s="148"/>
      <c r="L406" s="34"/>
      <c r="M406" s="149"/>
      <c r="T406" s="55"/>
      <c r="AT406" s="19" t="s">
        <v>224</v>
      </c>
      <c r="AU406" s="19" t="s">
        <v>79</v>
      </c>
    </row>
    <row r="407" spans="2:65" s="14" customFormat="1" x14ac:dyDescent="0.2">
      <c r="B407" s="170"/>
      <c r="D407" s="150" t="s">
        <v>226</v>
      </c>
      <c r="E407" s="171" t="s">
        <v>19</v>
      </c>
      <c r="F407" s="172" t="s">
        <v>2941</v>
      </c>
      <c r="H407" s="171" t="s">
        <v>19</v>
      </c>
      <c r="I407" s="173"/>
      <c r="L407" s="170"/>
      <c r="M407" s="174"/>
      <c r="T407" s="175"/>
      <c r="AT407" s="171" t="s">
        <v>226</v>
      </c>
      <c r="AU407" s="171" t="s">
        <v>79</v>
      </c>
      <c r="AV407" s="14" t="s">
        <v>77</v>
      </c>
      <c r="AW407" s="14" t="s">
        <v>31</v>
      </c>
      <c r="AX407" s="14" t="s">
        <v>69</v>
      </c>
      <c r="AY407" s="171" t="s">
        <v>212</v>
      </c>
    </row>
    <row r="408" spans="2:65" s="14" customFormat="1" x14ac:dyDescent="0.2">
      <c r="B408" s="170"/>
      <c r="D408" s="150" t="s">
        <v>226</v>
      </c>
      <c r="E408" s="171" t="s">
        <v>19</v>
      </c>
      <c r="F408" s="172" t="s">
        <v>2942</v>
      </c>
      <c r="H408" s="171" t="s">
        <v>19</v>
      </c>
      <c r="I408" s="173"/>
      <c r="L408" s="170"/>
      <c r="M408" s="174"/>
      <c r="T408" s="175"/>
      <c r="AT408" s="171" t="s">
        <v>226</v>
      </c>
      <c r="AU408" s="171" t="s">
        <v>79</v>
      </c>
      <c r="AV408" s="14" t="s">
        <v>77</v>
      </c>
      <c r="AW408" s="14" t="s">
        <v>31</v>
      </c>
      <c r="AX408" s="14" t="s">
        <v>69</v>
      </c>
      <c r="AY408" s="171" t="s">
        <v>212</v>
      </c>
    </row>
    <row r="409" spans="2:65" s="12" customFormat="1" x14ac:dyDescent="0.2">
      <c r="B409" s="152"/>
      <c r="D409" s="150" t="s">
        <v>226</v>
      </c>
      <c r="E409" s="153" t="s">
        <v>19</v>
      </c>
      <c r="F409" s="154" t="s">
        <v>2943</v>
      </c>
      <c r="H409" s="155">
        <v>9.1999999999999993</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x14ac:dyDescent="0.2">
      <c r="B411" s="170"/>
      <c r="D411" s="150" t="s">
        <v>226</v>
      </c>
      <c r="E411" s="171" t="s">
        <v>19</v>
      </c>
      <c r="F411" s="172" t="s">
        <v>2937</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x14ac:dyDescent="0.2">
      <c r="B412" s="34"/>
      <c r="C412" s="133" t="s">
        <v>762</v>
      </c>
      <c r="D412" s="133" t="s">
        <v>215</v>
      </c>
      <c r="E412" s="134" t="s">
        <v>2944</v>
      </c>
      <c r="F412" s="135" t="s">
        <v>2945</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2946</v>
      </c>
    </row>
    <row r="413" spans="2:65" s="1" customFormat="1" x14ac:dyDescent="0.2">
      <c r="B413" s="34"/>
      <c r="D413" s="146" t="s">
        <v>222</v>
      </c>
      <c r="F413" s="147" t="s">
        <v>2947</v>
      </c>
      <c r="I413" s="148"/>
      <c r="L413" s="34"/>
      <c r="M413" s="149"/>
      <c r="T413" s="55"/>
      <c r="AT413" s="19" t="s">
        <v>222</v>
      </c>
      <c r="AU413" s="19" t="s">
        <v>79</v>
      </c>
    </row>
    <row r="414" spans="2:65" s="14" customFormat="1" x14ac:dyDescent="0.2">
      <c r="B414" s="170"/>
      <c r="D414" s="150" t="s">
        <v>226</v>
      </c>
      <c r="E414" s="171" t="s">
        <v>19</v>
      </c>
      <c r="F414" s="172" t="s">
        <v>2948</v>
      </c>
      <c r="H414" s="171" t="s">
        <v>19</v>
      </c>
      <c r="I414" s="173"/>
      <c r="L414" s="170"/>
      <c r="M414" s="174"/>
      <c r="T414" s="175"/>
      <c r="AT414" s="171" t="s">
        <v>226</v>
      </c>
      <c r="AU414" s="171" t="s">
        <v>79</v>
      </c>
      <c r="AV414" s="14" t="s">
        <v>77</v>
      </c>
      <c r="AW414" s="14" t="s">
        <v>31</v>
      </c>
      <c r="AX414" s="14" t="s">
        <v>69</v>
      </c>
      <c r="AY414" s="171" t="s">
        <v>212</v>
      </c>
    </row>
    <row r="415" spans="2:65" s="12" customFormat="1" x14ac:dyDescent="0.2">
      <c r="B415" s="152"/>
      <c r="D415" s="150" t="s">
        <v>226</v>
      </c>
      <c r="E415" s="153" t="s">
        <v>19</v>
      </c>
      <c r="F415" s="154" t="s">
        <v>2949</v>
      </c>
      <c r="H415" s="155">
        <v>1</v>
      </c>
      <c r="I415" s="156"/>
      <c r="L415" s="152"/>
      <c r="M415" s="157"/>
      <c r="T415" s="158"/>
      <c r="AT415" s="153" t="s">
        <v>226</v>
      </c>
      <c r="AU415" s="153" t="s">
        <v>79</v>
      </c>
      <c r="AV415" s="12" t="s">
        <v>79</v>
      </c>
      <c r="AW415" s="12" t="s">
        <v>31</v>
      </c>
      <c r="AX415" s="12" t="s">
        <v>69</v>
      </c>
      <c r="AY415" s="153" t="s">
        <v>212</v>
      </c>
    </row>
    <row r="416" spans="2:65" s="13" customFormat="1" x14ac:dyDescent="0.2">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x14ac:dyDescent="0.2">
      <c r="B417" s="34"/>
      <c r="C417" s="133" t="s">
        <v>769</v>
      </c>
      <c r="D417" s="133" t="s">
        <v>215</v>
      </c>
      <c r="E417" s="134" t="s">
        <v>2950</v>
      </c>
      <c r="F417" s="135" t="s">
        <v>2951</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2952</v>
      </c>
    </row>
    <row r="418" spans="2:65" s="1" customFormat="1" ht="97.5" x14ac:dyDescent="0.2">
      <c r="B418" s="34"/>
      <c r="D418" s="150" t="s">
        <v>224</v>
      </c>
      <c r="F418" s="151" t="s">
        <v>2953</v>
      </c>
      <c r="I418" s="148"/>
      <c r="L418" s="34"/>
      <c r="M418" s="149"/>
      <c r="T418" s="55"/>
      <c r="AT418" s="19" t="s">
        <v>224</v>
      </c>
      <c r="AU418" s="19" t="s">
        <v>79</v>
      </c>
    </row>
    <row r="419" spans="2:65" s="14" customFormat="1" ht="22.5" x14ac:dyDescent="0.2">
      <c r="B419" s="170"/>
      <c r="D419" s="150" t="s">
        <v>226</v>
      </c>
      <c r="E419" s="171" t="s">
        <v>19</v>
      </c>
      <c r="F419" s="172" t="s">
        <v>2954</v>
      </c>
      <c r="H419" s="171" t="s">
        <v>19</v>
      </c>
      <c r="I419" s="173"/>
      <c r="L419" s="170"/>
      <c r="M419" s="174"/>
      <c r="T419" s="175"/>
      <c r="AT419" s="171" t="s">
        <v>226</v>
      </c>
      <c r="AU419" s="171" t="s">
        <v>79</v>
      </c>
      <c r="AV419" s="14" t="s">
        <v>77</v>
      </c>
      <c r="AW419" s="14" t="s">
        <v>31</v>
      </c>
      <c r="AX419" s="14" t="s">
        <v>69</v>
      </c>
      <c r="AY419" s="171" t="s">
        <v>212</v>
      </c>
    </row>
    <row r="420" spans="2:65" s="12" customFormat="1" x14ac:dyDescent="0.2">
      <c r="B420" s="152"/>
      <c r="D420" s="150" t="s">
        <v>226</v>
      </c>
      <c r="E420" s="153" t="s">
        <v>19</v>
      </c>
      <c r="F420" s="154" t="s">
        <v>2955</v>
      </c>
      <c r="H420" s="155">
        <v>2</v>
      </c>
      <c r="I420" s="156"/>
      <c r="L420" s="152"/>
      <c r="M420" s="157"/>
      <c r="T420" s="158"/>
      <c r="AT420" s="153" t="s">
        <v>226</v>
      </c>
      <c r="AU420" s="153" t="s">
        <v>79</v>
      </c>
      <c r="AV420" s="12" t="s">
        <v>79</v>
      </c>
      <c r="AW420" s="12" t="s">
        <v>31</v>
      </c>
      <c r="AX420" s="12" t="s">
        <v>69</v>
      </c>
      <c r="AY420" s="153" t="s">
        <v>212</v>
      </c>
    </row>
    <row r="421" spans="2:65" s="13" customFormat="1" x14ac:dyDescent="0.2">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33" t="s">
        <v>775</v>
      </c>
      <c r="D422" s="133" t="s">
        <v>215</v>
      </c>
      <c r="E422" s="134" t="s">
        <v>2956</v>
      </c>
      <c r="F422" s="135" t="s">
        <v>2957</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2958</v>
      </c>
    </row>
    <row r="423" spans="2:65" s="1" customFormat="1" ht="87.75" x14ac:dyDescent="0.2">
      <c r="B423" s="34"/>
      <c r="D423" s="150" t="s">
        <v>224</v>
      </c>
      <c r="F423" s="151" t="s">
        <v>2959</v>
      </c>
      <c r="I423" s="148"/>
      <c r="L423" s="34"/>
      <c r="M423" s="149"/>
      <c r="T423" s="55"/>
      <c r="AT423" s="19" t="s">
        <v>224</v>
      </c>
      <c r="AU423" s="19" t="s">
        <v>79</v>
      </c>
    </row>
    <row r="424" spans="2:65" s="14" customFormat="1" x14ac:dyDescent="0.2">
      <c r="B424" s="170"/>
      <c r="D424" s="150" t="s">
        <v>226</v>
      </c>
      <c r="E424" s="171" t="s">
        <v>19</v>
      </c>
      <c r="F424" s="172" t="s">
        <v>2960</v>
      </c>
      <c r="H424" s="171" t="s">
        <v>19</v>
      </c>
      <c r="I424" s="173"/>
      <c r="L424" s="170"/>
      <c r="M424" s="174"/>
      <c r="T424" s="175"/>
      <c r="AT424" s="171" t="s">
        <v>226</v>
      </c>
      <c r="AU424" s="171" t="s">
        <v>79</v>
      </c>
      <c r="AV424" s="14" t="s">
        <v>77</v>
      </c>
      <c r="AW424" s="14" t="s">
        <v>31</v>
      </c>
      <c r="AX424" s="14" t="s">
        <v>69</v>
      </c>
      <c r="AY424" s="171" t="s">
        <v>212</v>
      </c>
    </row>
    <row r="425" spans="2:65" s="12" customFormat="1" x14ac:dyDescent="0.2">
      <c r="B425" s="152"/>
      <c r="D425" s="150" t="s">
        <v>226</v>
      </c>
      <c r="E425" s="153" t="s">
        <v>19</v>
      </c>
      <c r="F425" s="154" t="s">
        <v>2961</v>
      </c>
      <c r="H425" s="155">
        <v>1</v>
      </c>
      <c r="I425" s="156"/>
      <c r="L425" s="152"/>
      <c r="M425" s="157"/>
      <c r="T425" s="158"/>
      <c r="AT425" s="153" t="s">
        <v>226</v>
      </c>
      <c r="AU425" s="153" t="s">
        <v>79</v>
      </c>
      <c r="AV425" s="12" t="s">
        <v>79</v>
      </c>
      <c r="AW425" s="12" t="s">
        <v>31</v>
      </c>
      <c r="AX425" s="12" t="s">
        <v>69</v>
      </c>
      <c r="AY425" s="153" t="s">
        <v>212</v>
      </c>
    </row>
    <row r="426" spans="2:65" s="13" customFormat="1" x14ac:dyDescent="0.2">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x14ac:dyDescent="0.2">
      <c r="B427" s="34"/>
      <c r="C427" s="133" t="s">
        <v>782</v>
      </c>
      <c r="D427" s="133" t="s">
        <v>215</v>
      </c>
      <c r="E427" s="134" t="s">
        <v>2962</v>
      </c>
      <c r="F427" s="135" t="s">
        <v>2963</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2964</v>
      </c>
    </row>
    <row r="428" spans="2:65" s="1" customFormat="1" ht="68.25" x14ac:dyDescent="0.2">
      <c r="B428" s="34"/>
      <c r="D428" s="150" t="s">
        <v>224</v>
      </c>
      <c r="F428" s="151" t="s">
        <v>2965</v>
      </c>
      <c r="I428" s="148"/>
      <c r="L428" s="34"/>
      <c r="M428" s="149"/>
      <c r="T428" s="55"/>
      <c r="AT428" s="19" t="s">
        <v>224</v>
      </c>
      <c r="AU428" s="19" t="s">
        <v>79</v>
      </c>
    </row>
    <row r="429" spans="2:65" s="14" customFormat="1" x14ac:dyDescent="0.2">
      <c r="B429" s="170"/>
      <c r="D429" s="150" t="s">
        <v>226</v>
      </c>
      <c r="E429" s="171" t="s">
        <v>19</v>
      </c>
      <c r="F429" s="172" t="s">
        <v>2966</v>
      </c>
      <c r="H429" s="171" t="s">
        <v>19</v>
      </c>
      <c r="I429" s="173"/>
      <c r="L429" s="170"/>
      <c r="M429" s="174"/>
      <c r="T429" s="175"/>
      <c r="AT429" s="171" t="s">
        <v>226</v>
      </c>
      <c r="AU429" s="171" t="s">
        <v>79</v>
      </c>
      <c r="AV429" s="14" t="s">
        <v>77</v>
      </c>
      <c r="AW429" s="14" t="s">
        <v>31</v>
      </c>
      <c r="AX429" s="14" t="s">
        <v>69</v>
      </c>
      <c r="AY429" s="171" t="s">
        <v>212</v>
      </c>
    </row>
    <row r="430" spans="2:65" s="12" customFormat="1" x14ac:dyDescent="0.2">
      <c r="B430" s="152"/>
      <c r="D430" s="150" t="s">
        <v>226</v>
      </c>
      <c r="E430" s="153" t="s">
        <v>19</v>
      </c>
      <c r="F430" s="154" t="s">
        <v>2967</v>
      </c>
      <c r="H430" s="155">
        <v>1</v>
      </c>
      <c r="I430" s="156"/>
      <c r="L430" s="152"/>
      <c r="M430" s="157"/>
      <c r="T430" s="158"/>
      <c r="AT430" s="153" t="s">
        <v>226</v>
      </c>
      <c r="AU430" s="153" t="s">
        <v>79</v>
      </c>
      <c r="AV430" s="12" t="s">
        <v>79</v>
      </c>
      <c r="AW430" s="12" t="s">
        <v>31</v>
      </c>
      <c r="AX430" s="12" t="s">
        <v>69</v>
      </c>
      <c r="AY430" s="153" t="s">
        <v>212</v>
      </c>
    </row>
    <row r="431" spans="2:65" s="13" customFormat="1" x14ac:dyDescent="0.2">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x14ac:dyDescent="0.2">
      <c r="B432" s="34"/>
      <c r="C432" s="133" t="s">
        <v>795</v>
      </c>
      <c r="D432" s="133" t="s">
        <v>215</v>
      </c>
      <c r="E432" s="134" t="s">
        <v>2968</v>
      </c>
      <c r="F432" s="135" t="s">
        <v>2969</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2970</v>
      </c>
    </row>
    <row r="433" spans="2:65" s="1" customFormat="1" ht="68.25" x14ac:dyDescent="0.2">
      <c r="B433" s="34"/>
      <c r="D433" s="150" t="s">
        <v>224</v>
      </c>
      <c r="F433" s="151" t="s">
        <v>2965</v>
      </c>
      <c r="I433" s="148"/>
      <c r="L433" s="34"/>
      <c r="M433" s="149"/>
      <c r="T433" s="55"/>
      <c r="AT433" s="19" t="s">
        <v>224</v>
      </c>
      <c r="AU433" s="19" t="s">
        <v>79</v>
      </c>
    </row>
    <row r="434" spans="2:65" s="14" customFormat="1" x14ac:dyDescent="0.2">
      <c r="B434" s="170"/>
      <c r="D434" s="150" t="s">
        <v>226</v>
      </c>
      <c r="E434" s="171" t="s">
        <v>19</v>
      </c>
      <c r="F434" s="172" t="s">
        <v>2966</v>
      </c>
      <c r="H434" s="171" t="s">
        <v>19</v>
      </c>
      <c r="I434" s="173"/>
      <c r="L434" s="170"/>
      <c r="M434" s="174"/>
      <c r="T434" s="175"/>
      <c r="AT434" s="171" t="s">
        <v>226</v>
      </c>
      <c r="AU434" s="171" t="s">
        <v>79</v>
      </c>
      <c r="AV434" s="14" t="s">
        <v>77</v>
      </c>
      <c r="AW434" s="14" t="s">
        <v>31</v>
      </c>
      <c r="AX434" s="14" t="s">
        <v>69</v>
      </c>
      <c r="AY434" s="171" t="s">
        <v>212</v>
      </c>
    </row>
    <row r="435" spans="2:65" s="12" customFormat="1" x14ac:dyDescent="0.2">
      <c r="B435" s="152"/>
      <c r="D435" s="150" t="s">
        <v>226</v>
      </c>
      <c r="E435" s="153" t="s">
        <v>19</v>
      </c>
      <c r="F435" s="154" t="s">
        <v>2971</v>
      </c>
      <c r="H435" s="155">
        <v>1</v>
      </c>
      <c r="I435" s="156"/>
      <c r="L435" s="152"/>
      <c r="M435" s="157"/>
      <c r="T435" s="158"/>
      <c r="AT435" s="153" t="s">
        <v>226</v>
      </c>
      <c r="AU435" s="153" t="s">
        <v>79</v>
      </c>
      <c r="AV435" s="12" t="s">
        <v>79</v>
      </c>
      <c r="AW435" s="12" t="s">
        <v>31</v>
      </c>
      <c r="AX435" s="12" t="s">
        <v>69</v>
      </c>
      <c r="AY435" s="153" t="s">
        <v>212</v>
      </c>
    </row>
    <row r="436" spans="2:65" s="13" customFormat="1" x14ac:dyDescent="0.2">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x14ac:dyDescent="0.2">
      <c r="B437" s="34"/>
      <c r="C437" s="133" t="s">
        <v>804</v>
      </c>
      <c r="D437" s="133" t="s">
        <v>215</v>
      </c>
      <c r="E437" s="134" t="s">
        <v>2972</v>
      </c>
      <c r="F437" s="135" t="s">
        <v>2973</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2974</v>
      </c>
    </row>
    <row r="438" spans="2:65" s="1" customFormat="1" x14ac:dyDescent="0.2">
      <c r="B438" s="34"/>
      <c r="D438" s="146" t="s">
        <v>222</v>
      </c>
      <c r="F438" s="147" t="s">
        <v>2975</v>
      </c>
      <c r="I438" s="148"/>
      <c r="L438" s="34"/>
      <c r="M438" s="149"/>
      <c r="T438" s="55"/>
      <c r="AT438" s="19" t="s">
        <v>222</v>
      </c>
      <c r="AU438" s="19" t="s">
        <v>79</v>
      </c>
    </row>
    <row r="439" spans="2:65" s="14" customFormat="1" x14ac:dyDescent="0.2">
      <c r="B439" s="170"/>
      <c r="D439" s="150" t="s">
        <v>226</v>
      </c>
      <c r="E439" s="171" t="s">
        <v>19</v>
      </c>
      <c r="F439" s="172" t="s">
        <v>2976</v>
      </c>
      <c r="H439" s="171" t="s">
        <v>19</v>
      </c>
      <c r="I439" s="173"/>
      <c r="L439" s="170"/>
      <c r="M439" s="174"/>
      <c r="T439" s="175"/>
      <c r="AT439" s="171" t="s">
        <v>226</v>
      </c>
      <c r="AU439" s="171" t="s">
        <v>79</v>
      </c>
      <c r="AV439" s="14" t="s">
        <v>77</v>
      </c>
      <c r="AW439" s="14" t="s">
        <v>31</v>
      </c>
      <c r="AX439" s="14" t="s">
        <v>69</v>
      </c>
      <c r="AY439" s="171" t="s">
        <v>212</v>
      </c>
    </row>
    <row r="440" spans="2:65" s="12" customFormat="1" x14ac:dyDescent="0.2">
      <c r="B440" s="152"/>
      <c r="D440" s="150" t="s">
        <v>226</v>
      </c>
      <c r="E440" s="153" t="s">
        <v>19</v>
      </c>
      <c r="F440" s="154" t="s">
        <v>2977</v>
      </c>
      <c r="H440" s="155">
        <v>30.332000000000001</v>
      </c>
      <c r="I440" s="156"/>
      <c r="L440" s="152"/>
      <c r="M440" s="157"/>
      <c r="T440" s="158"/>
      <c r="AT440" s="153" t="s">
        <v>226</v>
      </c>
      <c r="AU440" s="153" t="s">
        <v>79</v>
      </c>
      <c r="AV440" s="12" t="s">
        <v>79</v>
      </c>
      <c r="AW440" s="12" t="s">
        <v>31</v>
      </c>
      <c r="AX440" s="12" t="s">
        <v>69</v>
      </c>
      <c r="AY440" s="153" t="s">
        <v>212</v>
      </c>
    </row>
    <row r="441" spans="2:65" s="13" customFormat="1" x14ac:dyDescent="0.2">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x14ac:dyDescent="0.2">
      <c r="B442" s="34"/>
      <c r="C442" s="133" t="s">
        <v>815</v>
      </c>
      <c r="D442" s="133" t="s">
        <v>215</v>
      </c>
      <c r="E442" s="134" t="s">
        <v>2978</v>
      </c>
      <c r="F442" s="135" t="s">
        <v>2979</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2980</v>
      </c>
    </row>
    <row r="443" spans="2:65" s="1" customFormat="1" x14ac:dyDescent="0.2">
      <c r="B443" s="34"/>
      <c r="D443" s="146" t="s">
        <v>222</v>
      </c>
      <c r="F443" s="147" t="s">
        <v>2981</v>
      </c>
      <c r="I443" s="148"/>
      <c r="L443" s="34"/>
      <c r="M443" s="149"/>
      <c r="T443" s="55"/>
      <c r="AT443" s="19" t="s">
        <v>222</v>
      </c>
      <c r="AU443" s="19" t="s">
        <v>79</v>
      </c>
    </row>
    <row r="444" spans="2:65" s="14" customFormat="1" x14ac:dyDescent="0.2">
      <c r="B444" s="170"/>
      <c r="D444" s="150" t="s">
        <v>226</v>
      </c>
      <c r="E444" s="171" t="s">
        <v>19</v>
      </c>
      <c r="F444" s="172" t="s">
        <v>2982</v>
      </c>
      <c r="H444" s="171" t="s">
        <v>19</v>
      </c>
      <c r="I444" s="173"/>
      <c r="L444" s="170"/>
      <c r="M444" s="174"/>
      <c r="T444" s="175"/>
      <c r="AT444" s="171" t="s">
        <v>226</v>
      </c>
      <c r="AU444" s="171" t="s">
        <v>79</v>
      </c>
      <c r="AV444" s="14" t="s">
        <v>77</v>
      </c>
      <c r="AW444" s="14" t="s">
        <v>31</v>
      </c>
      <c r="AX444" s="14" t="s">
        <v>69</v>
      </c>
      <c r="AY444" s="171" t="s">
        <v>212</v>
      </c>
    </row>
    <row r="445" spans="2:65" s="12" customFormat="1" x14ac:dyDescent="0.2">
      <c r="B445" s="152"/>
      <c r="D445" s="150" t="s">
        <v>226</v>
      </c>
      <c r="E445" s="153" t="s">
        <v>19</v>
      </c>
      <c r="F445" s="154" t="s">
        <v>2983</v>
      </c>
      <c r="H445" s="155">
        <v>0.93</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2984</v>
      </c>
      <c r="H446" s="155">
        <v>4.1120000000000001</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2985</v>
      </c>
      <c r="H447" s="155">
        <v>4.2690000000000001</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2986</v>
      </c>
      <c r="H448" s="155">
        <v>1.3759999999999999</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2987</v>
      </c>
      <c r="H449" s="155">
        <v>0.93</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2988</v>
      </c>
      <c r="H450" s="155">
        <v>1.3759999999999999</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2989</v>
      </c>
      <c r="H451" s="155">
        <v>1.1819999999999999</v>
      </c>
      <c r="I451" s="156"/>
      <c r="L451" s="152"/>
      <c r="M451" s="157"/>
      <c r="T451" s="158"/>
      <c r="AT451" s="153" t="s">
        <v>226</v>
      </c>
      <c r="AU451" s="153" t="s">
        <v>79</v>
      </c>
      <c r="AV451" s="12" t="s">
        <v>79</v>
      </c>
      <c r="AW451" s="12" t="s">
        <v>31</v>
      </c>
      <c r="AX451" s="12" t="s">
        <v>69</v>
      </c>
      <c r="AY451" s="153" t="s">
        <v>212</v>
      </c>
    </row>
    <row r="452" spans="2:65" s="13" customFormat="1" x14ac:dyDescent="0.2">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x14ac:dyDescent="0.2">
      <c r="B453" s="34"/>
      <c r="C453" s="133" t="s">
        <v>824</v>
      </c>
      <c r="D453" s="133" t="s">
        <v>215</v>
      </c>
      <c r="E453" s="134" t="s">
        <v>2990</v>
      </c>
      <c r="F453" s="135" t="s">
        <v>2991</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2992</v>
      </c>
    </row>
    <row r="454" spans="2:65" s="1" customFormat="1" x14ac:dyDescent="0.2">
      <c r="B454" s="34"/>
      <c r="D454" s="146" t="s">
        <v>222</v>
      </c>
      <c r="F454" s="147" t="s">
        <v>2993</v>
      </c>
      <c r="I454" s="148"/>
      <c r="L454" s="34"/>
      <c r="M454" s="149"/>
      <c r="T454" s="55"/>
      <c r="AT454" s="19" t="s">
        <v>222</v>
      </c>
      <c r="AU454" s="19" t="s">
        <v>79</v>
      </c>
    </row>
    <row r="455" spans="2:65" s="14" customFormat="1" x14ac:dyDescent="0.2">
      <c r="B455" s="170"/>
      <c r="D455" s="150" t="s">
        <v>226</v>
      </c>
      <c r="E455" s="171" t="s">
        <v>19</v>
      </c>
      <c r="F455" s="172" t="s">
        <v>2994</v>
      </c>
      <c r="H455" s="171" t="s">
        <v>19</v>
      </c>
      <c r="I455" s="173"/>
      <c r="L455" s="170"/>
      <c r="M455" s="174"/>
      <c r="T455" s="175"/>
      <c r="AT455" s="171" t="s">
        <v>226</v>
      </c>
      <c r="AU455" s="171" t="s">
        <v>79</v>
      </c>
      <c r="AV455" s="14" t="s">
        <v>77</v>
      </c>
      <c r="AW455" s="14" t="s">
        <v>31</v>
      </c>
      <c r="AX455" s="14" t="s">
        <v>69</v>
      </c>
      <c r="AY455" s="171" t="s">
        <v>212</v>
      </c>
    </row>
    <row r="456" spans="2:65" s="14" customFormat="1" x14ac:dyDescent="0.2">
      <c r="B456" s="170"/>
      <c r="D456" s="150" t="s">
        <v>226</v>
      </c>
      <c r="E456" s="171" t="s">
        <v>19</v>
      </c>
      <c r="F456" s="172" t="s">
        <v>2995</v>
      </c>
      <c r="H456" s="171" t="s">
        <v>19</v>
      </c>
      <c r="I456" s="173"/>
      <c r="L456" s="170"/>
      <c r="M456" s="174"/>
      <c r="T456" s="175"/>
      <c r="AT456" s="171" t="s">
        <v>226</v>
      </c>
      <c r="AU456" s="171" t="s">
        <v>79</v>
      </c>
      <c r="AV456" s="14" t="s">
        <v>77</v>
      </c>
      <c r="AW456" s="14" t="s">
        <v>31</v>
      </c>
      <c r="AX456" s="14" t="s">
        <v>69</v>
      </c>
      <c r="AY456" s="171" t="s">
        <v>212</v>
      </c>
    </row>
    <row r="457" spans="2:65" s="14" customFormat="1" x14ac:dyDescent="0.2">
      <c r="B457" s="170"/>
      <c r="D457" s="150" t="s">
        <v>226</v>
      </c>
      <c r="E457" s="171" t="s">
        <v>19</v>
      </c>
      <c r="F457" s="172" t="s">
        <v>2996</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2997</v>
      </c>
      <c r="H458" s="155">
        <v>7.29</v>
      </c>
      <c r="I458" s="156"/>
      <c r="L458" s="152"/>
      <c r="M458" s="157"/>
      <c r="T458" s="158"/>
      <c r="AT458" s="153" t="s">
        <v>226</v>
      </c>
      <c r="AU458" s="153" t="s">
        <v>79</v>
      </c>
      <c r="AV458" s="12" t="s">
        <v>79</v>
      </c>
      <c r="AW458" s="12" t="s">
        <v>31</v>
      </c>
      <c r="AX458" s="12" t="s">
        <v>69</v>
      </c>
      <c r="AY458" s="153" t="s">
        <v>212</v>
      </c>
    </row>
    <row r="459" spans="2:65" s="12" customFormat="1" ht="22.5" x14ac:dyDescent="0.2">
      <c r="B459" s="152"/>
      <c r="D459" s="150" t="s">
        <v>226</v>
      </c>
      <c r="E459" s="153" t="s">
        <v>19</v>
      </c>
      <c r="F459" s="154" t="s">
        <v>2998</v>
      </c>
      <c r="H459" s="155">
        <v>18.82</v>
      </c>
      <c r="I459" s="156"/>
      <c r="L459" s="152"/>
      <c r="M459" s="157"/>
      <c r="T459" s="158"/>
      <c r="AT459" s="153" t="s">
        <v>226</v>
      </c>
      <c r="AU459" s="153" t="s">
        <v>79</v>
      </c>
      <c r="AV459" s="12" t="s">
        <v>79</v>
      </c>
      <c r="AW459" s="12" t="s">
        <v>31</v>
      </c>
      <c r="AX459" s="12" t="s">
        <v>69</v>
      </c>
      <c r="AY459" s="153" t="s">
        <v>212</v>
      </c>
    </row>
    <row r="460" spans="2:65" s="12" customFormat="1" x14ac:dyDescent="0.2">
      <c r="B460" s="152"/>
      <c r="D460" s="150" t="s">
        <v>226</v>
      </c>
      <c r="E460" s="153" t="s">
        <v>19</v>
      </c>
      <c r="F460" s="154" t="s">
        <v>2999</v>
      </c>
      <c r="H460" s="155">
        <v>17.225000000000001</v>
      </c>
      <c r="I460" s="156"/>
      <c r="L460" s="152"/>
      <c r="M460" s="157"/>
      <c r="T460" s="158"/>
      <c r="AT460" s="153" t="s">
        <v>226</v>
      </c>
      <c r="AU460" s="153" t="s">
        <v>79</v>
      </c>
      <c r="AV460" s="12" t="s">
        <v>79</v>
      </c>
      <c r="AW460" s="12" t="s">
        <v>31</v>
      </c>
      <c r="AX460" s="12" t="s">
        <v>69</v>
      </c>
      <c r="AY460" s="153" t="s">
        <v>212</v>
      </c>
    </row>
    <row r="461" spans="2:65" s="12" customFormat="1" x14ac:dyDescent="0.2">
      <c r="B461" s="152"/>
      <c r="D461" s="150" t="s">
        <v>226</v>
      </c>
      <c r="E461" s="153" t="s">
        <v>19</v>
      </c>
      <c r="F461" s="154" t="s">
        <v>3000</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x14ac:dyDescent="0.2">
      <c r="B462" s="152"/>
      <c r="D462" s="150" t="s">
        <v>226</v>
      </c>
      <c r="E462" s="153" t="s">
        <v>19</v>
      </c>
      <c r="F462" s="154" t="s">
        <v>3001</v>
      </c>
      <c r="H462" s="155">
        <v>21.984999999999999</v>
      </c>
      <c r="I462" s="156"/>
      <c r="L462" s="152"/>
      <c r="M462" s="157"/>
      <c r="T462" s="158"/>
      <c r="AT462" s="153" t="s">
        <v>226</v>
      </c>
      <c r="AU462" s="153" t="s">
        <v>79</v>
      </c>
      <c r="AV462" s="12" t="s">
        <v>79</v>
      </c>
      <c r="AW462" s="12" t="s">
        <v>31</v>
      </c>
      <c r="AX462" s="12" t="s">
        <v>69</v>
      </c>
      <c r="AY462" s="153" t="s">
        <v>212</v>
      </c>
    </row>
    <row r="463" spans="2:65" s="12" customFormat="1" x14ac:dyDescent="0.2">
      <c r="B463" s="152"/>
      <c r="D463" s="150" t="s">
        <v>226</v>
      </c>
      <c r="E463" s="153" t="s">
        <v>19</v>
      </c>
      <c r="F463" s="154" t="s">
        <v>3002</v>
      </c>
      <c r="H463" s="155">
        <v>20.53</v>
      </c>
      <c r="I463" s="156"/>
      <c r="L463" s="152"/>
      <c r="M463" s="157"/>
      <c r="T463" s="158"/>
      <c r="AT463" s="153" t="s">
        <v>226</v>
      </c>
      <c r="AU463" s="153" t="s">
        <v>79</v>
      </c>
      <c r="AV463" s="12" t="s">
        <v>79</v>
      </c>
      <c r="AW463" s="12" t="s">
        <v>31</v>
      </c>
      <c r="AX463" s="12" t="s">
        <v>69</v>
      </c>
      <c r="AY463" s="153" t="s">
        <v>212</v>
      </c>
    </row>
    <row r="464" spans="2:65" s="12" customFormat="1" ht="33.75" x14ac:dyDescent="0.2">
      <c r="B464" s="152"/>
      <c r="D464" s="150" t="s">
        <v>226</v>
      </c>
      <c r="E464" s="153" t="s">
        <v>19</v>
      </c>
      <c r="F464" s="154" t="s">
        <v>3003</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x14ac:dyDescent="0.2">
      <c r="B465" s="152"/>
      <c r="D465" s="150" t="s">
        <v>226</v>
      </c>
      <c r="E465" s="153" t="s">
        <v>19</v>
      </c>
      <c r="F465" s="154" t="s">
        <v>3004</v>
      </c>
      <c r="H465" s="155">
        <v>74.174999999999997</v>
      </c>
      <c r="I465" s="156"/>
      <c r="L465" s="152"/>
      <c r="M465" s="157"/>
      <c r="T465" s="158"/>
      <c r="AT465" s="153" t="s">
        <v>226</v>
      </c>
      <c r="AU465" s="153" t="s">
        <v>79</v>
      </c>
      <c r="AV465" s="12" t="s">
        <v>79</v>
      </c>
      <c r="AW465" s="12" t="s">
        <v>31</v>
      </c>
      <c r="AX465" s="12" t="s">
        <v>69</v>
      </c>
      <c r="AY465" s="153" t="s">
        <v>212</v>
      </c>
    </row>
    <row r="466" spans="2:51" s="15" customFormat="1" x14ac:dyDescent="0.2">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x14ac:dyDescent="0.2">
      <c r="B467" s="170"/>
      <c r="D467" s="150" t="s">
        <v>226</v>
      </c>
      <c r="E467" s="171" t="s">
        <v>19</v>
      </c>
      <c r="F467" s="172" t="s">
        <v>3005</v>
      </c>
      <c r="H467" s="171" t="s">
        <v>19</v>
      </c>
      <c r="I467" s="173"/>
      <c r="L467" s="170"/>
      <c r="M467" s="174"/>
      <c r="T467" s="175"/>
      <c r="AT467" s="171" t="s">
        <v>226</v>
      </c>
      <c r="AU467" s="171" t="s">
        <v>79</v>
      </c>
      <c r="AV467" s="14" t="s">
        <v>77</v>
      </c>
      <c r="AW467" s="14" t="s">
        <v>31</v>
      </c>
      <c r="AX467" s="14" t="s">
        <v>69</v>
      </c>
      <c r="AY467" s="171" t="s">
        <v>212</v>
      </c>
    </row>
    <row r="468" spans="2:51" s="12" customFormat="1" x14ac:dyDescent="0.2">
      <c r="B468" s="152"/>
      <c r="D468" s="150" t="s">
        <v>226</v>
      </c>
      <c r="E468" s="153" t="s">
        <v>19</v>
      </c>
      <c r="F468" s="154" t="s">
        <v>3006</v>
      </c>
      <c r="H468" s="155">
        <v>2.38</v>
      </c>
      <c r="I468" s="156"/>
      <c r="L468" s="152"/>
      <c r="M468" s="157"/>
      <c r="T468" s="158"/>
      <c r="AT468" s="153" t="s">
        <v>226</v>
      </c>
      <c r="AU468" s="153" t="s">
        <v>79</v>
      </c>
      <c r="AV468" s="12" t="s">
        <v>79</v>
      </c>
      <c r="AW468" s="12" t="s">
        <v>31</v>
      </c>
      <c r="AX468" s="12" t="s">
        <v>69</v>
      </c>
      <c r="AY468" s="153" t="s">
        <v>212</v>
      </c>
    </row>
    <row r="469" spans="2:51" s="12" customFormat="1" x14ac:dyDescent="0.2">
      <c r="B469" s="152"/>
      <c r="D469" s="150" t="s">
        <v>226</v>
      </c>
      <c r="E469" s="153" t="s">
        <v>19</v>
      </c>
      <c r="F469" s="154" t="s">
        <v>3007</v>
      </c>
      <c r="H469" s="155">
        <v>4.7050000000000001</v>
      </c>
      <c r="I469" s="156"/>
      <c r="L469" s="152"/>
      <c r="M469" s="157"/>
      <c r="T469" s="158"/>
      <c r="AT469" s="153" t="s">
        <v>226</v>
      </c>
      <c r="AU469" s="153" t="s">
        <v>79</v>
      </c>
      <c r="AV469" s="12" t="s">
        <v>79</v>
      </c>
      <c r="AW469" s="12" t="s">
        <v>31</v>
      </c>
      <c r="AX469" s="12" t="s">
        <v>69</v>
      </c>
      <c r="AY469" s="153" t="s">
        <v>212</v>
      </c>
    </row>
    <row r="470" spans="2:51" s="12" customFormat="1" x14ac:dyDescent="0.2">
      <c r="B470" s="152"/>
      <c r="D470" s="150" t="s">
        <v>226</v>
      </c>
      <c r="E470" s="153" t="s">
        <v>19</v>
      </c>
      <c r="F470" s="154" t="s">
        <v>3008</v>
      </c>
      <c r="H470" s="155">
        <v>2.85</v>
      </c>
      <c r="I470" s="156"/>
      <c r="L470" s="152"/>
      <c r="M470" s="157"/>
      <c r="T470" s="158"/>
      <c r="AT470" s="153" t="s">
        <v>226</v>
      </c>
      <c r="AU470" s="153" t="s">
        <v>79</v>
      </c>
      <c r="AV470" s="12" t="s">
        <v>79</v>
      </c>
      <c r="AW470" s="12" t="s">
        <v>31</v>
      </c>
      <c r="AX470" s="12" t="s">
        <v>69</v>
      </c>
      <c r="AY470" s="153" t="s">
        <v>212</v>
      </c>
    </row>
    <row r="471" spans="2:51" s="12" customFormat="1" x14ac:dyDescent="0.2">
      <c r="B471" s="152"/>
      <c r="D471" s="150" t="s">
        <v>226</v>
      </c>
      <c r="E471" s="153" t="s">
        <v>19</v>
      </c>
      <c r="F471" s="154" t="s">
        <v>3009</v>
      </c>
      <c r="H471" s="155">
        <v>2.2749999999999999</v>
      </c>
      <c r="I471" s="156"/>
      <c r="L471" s="152"/>
      <c r="M471" s="157"/>
      <c r="T471" s="158"/>
      <c r="AT471" s="153" t="s">
        <v>226</v>
      </c>
      <c r="AU471" s="153" t="s">
        <v>79</v>
      </c>
      <c r="AV471" s="12" t="s">
        <v>79</v>
      </c>
      <c r="AW471" s="12" t="s">
        <v>31</v>
      </c>
      <c r="AX471" s="12" t="s">
        <v>69</v>
      </c>
      <c r="AY471" s="153" t="s">
        <v>212</v>
      </c>
    </row>
    <row r="472" spans="2:51" s="15" customFormat="1" x14ac:dyDescent="0.2">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x14ac:dyDescent="0.2">
      <c r="B473" s="170"/>
      <c r="D473" s="150" t="s">
        <v>226</v>
      </c>
      <c r="E473" s="171" t="s">
        <v>19</v>
      </c>
      <c r="F473" s="172" t="s">
        <v>3010</v>
      </c>
      <c r="H473" s="171" t="s">
        <v>19</v>
      </c>
      <c r="I473" s="173"/>
      <c r="L473" s="170"/>
      <c r="M473" s="174"/>
      <c r="T473" s="175"/>
      <c r="AT473" s="171" t="s">
        <v>226</v>
      </c>
      <c r="AU473" s="171" t="s">
        <v>79</v>
      </c>
      <c r="AV473" s="14" t="s">
        <v>77</v>
      </c>
      <c r="AW473" s="14" t="s">
        <v>31</v>
      </c>
      <c r="AX473" s="14" t="s">
        <v>69</v>
      </c>
      <c r="AY473" s="171" t="s">
        <v>212</v>
      </c>
    </row>
    <row r="474" spans="2:51" s="14" customFormat="1" x14ac:dyDescent="0.2">
      <c r="B474" s="170"/>
      <c r="D474" s="150" t="s">
        <v>226</v>
      </c>
      <c r="E474" s="171" t="s">
        <v>19</v>
      </c>
      <c r="F474" s="172" t="s">
        <v>3011</v>
      </c>
      <c r="H474" s="171" t="s">
        <v>19</v>
      </c>
      <c r="I474" s="173"/>
      <c r="L474" s="170"/>
      <c r="M474" s="174"/>
      <c r="T474" s="175"/>
      <c r="AT474" s="171" t="s">
        <v>226</v>
      </c>
      <c r="AU474" s="171" t="s">
        <v>79</v>
      </c>
      <c r="AV474" s="14" t="s">
        <v>77</v>
      </c>
      <c r="AW474" s="14" t="s">
        <v>31</v>
      </c>
      <c r="AX474" s="14" t="s">
        <v>69</v>
      </c>
      <c r="AY474" s="171" t="s">
        <v>212</v>
      </c>
    </row>
    <row r="475" spans="2:51" s="12" customFormat="1" x14ac:dyDescent="0.2">
      <c r="B475" s="152"/>
      <c r="D475" s="150" t="s">
        <v>226</v>
      </c>
      <c r="E475" s="153" t="s">
        <v>19</v>
      </c>
      <c r="F475" s="154" t="s">
        <v>3012</v>
      </c>
      <c r="H475" s="155">
        <v>4.8239999999999998</v>
      </c>
      <c r="I475" s="156"/>
      <c r="L475" s="152"/>
      <c r="M475" s="157"/>
      <c r="T475" s="158"/>
      <c r="AT475" s="153" t="s">
        <v>226</v>
      </c>
      <c r="AU475" s="153" t="s">
        <v>79</v>
      </c>
      <c r="AV475" s="12" t="s">
        <v>79</v>
      </c>
      <c r="AW475" s="12" t="s">
        <v>31</v>
      </c>
      <c r="AX475" s="12" t="s">
        <v>69</v>
      </c>
      <c r="AY475" s="153" t="s">
        <v>212</v>
      </c>
    </row>
    <row r="476" spans="2:51" s="12" customFormat="1" x14ac:dyDescent="0.2">
      <c r="B476" s="152"/>
      <c r="D476" s="150" t="s">
        <v>226</v>
      </c>
      <c r="E476" s="153" t="s">
        <v>19</v>
      </c>
      <c r="F476" s="154" t="s">
        <v>3013</v>
      </c>
      <c r="H476" s="155">
        <v>11.074</v>
      </c>
      <c r="I476" s="156"/>
      <c r="L476" s="152"/>
      <c r="M476" s="157"/>
      <c r="T476" s="158"/>
      <c r="AT476" s="153" t="s">
        <v>226</v>
      </c>
      <c r="AU476" s="153" t="s">
        <v>79</v>
      </c>
      <c r="AV476" s="12" t="s">
        <v>79</v>
      </c>
      <c r="AW476" s="12" t="s">
        <v>31</v>
      </c>
      <c r="AX476" s="12" t="s">
        <v>69</v>
      </c>
      <c r="AY476" s="153" t="s">
        <v>212</v>
      </c>
    </row>
    <row r="477" spans="2:51" s="12" customFormat="1" x14ac:dyDescent="0.2">
      <c r="B477" s="152"/>
      <c r="D477" s="150" t="s">
        <v>226</v>
      </c>
      <c r="E477" s="153" t="s">
        <v>19</v>
      </c>
      <c r="F477" s="154" t="s">
        <v>3014</v>
      </c>
      <c r="H477" s="155">
        <v>5.1539999999999999</v>
      </c>
      <c r="I477" s="156"/>
      <c r="L477" s="152"/>
      <c r="M477" s="157"/>
      <c r="T477" s="158"/>
      <c r="AT477" s="153" t="s">
        <v>226</v>
      </c>
      <c r="AU477" s="153" t="s">
        <v>79</v>
      </c>
      <c r="AV477" s="12" t="s">
        <v>79</v>
      </c>
      <c r="AW477" s="12" t="s">
        <v>31</v>
      </c>
      <c r="AX477" s="12" t="s">
        <v>69</v>
      </c>
      <c r="AY477" s="153" t="s">
        <v>212</v>
      </c>
    </row>
    <row r="478" spans="2:51" s="12" customFormat="1" x14ac:dyDescent="0.2">
      <c r="B478" s="152"/>
      <c r="D478" s="150" t="s">
        <v>226</v>
      </c>
      <c r="E478" s="153" t="s">
        <v>19</v>
      </c>
      <c r="F478" s="154" t="s">
        <v>3015</v>
      </c>
      <c r="H478" s="155">
        <v>9.4540000000000006</v>
      </c>
      <c r="I478" s="156"/>
      <c r="L478" s="152"/>
      <c r="M478" s="157"/>
      <c r="T478" s="158"/>
      <c r="AT478" s="153" t="s">
        <v>226</v>
      </c>
      <c r="AU478" s="153" t="s">
        <v>79</v>
      </c>
      <c r="AV478" s="12" t="s">
        <v>79</v>
      </c>
      <c r="AW478" s="12" t="s">
        <v>31</v>
      </c>
      <c r="AX478" s="12" t="s">
        <v>69</v>
      </c>
      <c r="AY478" s="153" t="s">
        <v>212</v>
      </c>
    </row>
    <row r="479" spans="2:51" s="12" customFormat="1" x14ac:dyDescent="0.2">
      <c r="B479" s="152"/>
      <c r="D479" s="150" t="s">
        <v>226</v>
      </c>
      <c r="E479" s="153" t="s">
        <v>19</v>
      </c>
      <c r="F479" s="154" t="s">
        <v>3016</v>
      </c>
      <c r="H479" s="155">
        <v>7.3540000000000001</v>
      </c>
      <c r="I479" s="156"/>
      <c r="L479" s="152"/>
      <c r="M479" s="157"/>
      <c r="T479" s="158"/>
      <c r="AT479" s="153" t="s">
        <v>226</v>
      </c>
      <c r="AU479" s="153" t="s">
        <v>79</v>
      </c>
      <c r="AV479" s="12" t="s">
        <v>79</v>
      </c>
      <c r="AW479" s="12" t="s">
        <v>31</v>
      </c>
      <c r="AX479" s="12" t="s">
        <v>69</v>
      </c>
      <c r="AY479" s="153" t="s">
        <v>212</v>
      </c>
    </row>
    <row r="480" spans="2:51" s="12" customFormat="1" x14ac:dyDescent="0.2">
      <c r="B480" s="152"/>
      <c r="D480" s="150" t="s">
        <v>226</v>
      </c>
      <c r="E480" s="153" t="s">
        <v>19</v>
      </c>
      <c r="F480" s="154" t="s">
        <v>3017</v>
      </c>
      <c r="H480" s="155">
        <v>5.3639999999999999</v>
      </c>
      <c r="I480" s="156"/>
      <c r="L480" s="152"/>
      <c r="M480" s="157"/>
      <c r="T480" s="158"/>
      <c r="AT480" s="153" t="s">
        <v>226</v>
      </c>
      <c r="AU480" s="153" t="s">
        <v>79</v>
      </c>
      <c r="AV480" s="12" t="s">
        <v>79</v>
      </c>
      <c r="AW480" s="12" t="s">
        <v>31</v>
      </c>
      <c r="AX480" s="12" t="s">
        <v>69</v>
      </c>
      <c r="AY480" s="153" t="s">
        <v>212</v>
      </c>
    </row>
    <row r="481" spans="2:51" s="12" customFormat="1" x14ac:dyDescent="0.2">
      <c r="B481" s="152"/>
      <c r="D481" s="150" t="s">
        <v>226</v>
      </c>
      <c r="E481" s="153" t="s">
        <v>19</v>
      </c>
      <c r="F481" s="154" t="s">
        <v>3018</v>
      </c>
      <c r="H481" s="155">
        <v>5.7590000000000003</v>
      </c>
      <c r="I481" s="156"/>
      <c r="L481" s="152"/>
      <c r="M481" s="157"/>
      <c r="T481" s="158"/>
      <c r="AT481" s="153" t="s">
        <v>226</v>
      </c>
      <c r="AU481" s="153" t="s">
        <v>79</v>
      </c>
      <c r="AV481" s="12" t="s">
        <v>79</v>
      </c>
      <c r="AW481" s="12" t="s">
        <v>31</v>
      </c>
      <c r="AX481" s="12" t="s">
        <v>69</v>
      </c>
      <c r="AY481" s="153" t="s">
        <v>212</v>
      </c>
    </row>
    <row r="482" spans="2:51" s="12" customFormat="1" x14ac:dyDescent="0.2">
      <c r="B482" s="152"/>
      <c r="D482" s="150" t="s">
        <v>226</v>
      </c>
      <c r="E482" s="153" t="s">
        <v>19</v>
      </c>
      <c r="F482" s="154" t="s">
        <v>3019</v>
      </c>
      <c r="H482" s="155">
        <v>2.2970000000000002</v>
      </c>
      <c r="I482" s="156"/>
      <c r="L482" s="152"/>
      <c r="M482" s="157"/>
      <c r="T482" s="158"/>
      <c r="AT482" s="153" t="s">
        <v>226</v>
      </c>
      <c r="AU482" s="153" t="s">
        <v>79</v>
      </c>
      <c r="AV482" s="12" t="s">
        <v>79</v>
      </c>
      <c r="AW482" s="12" t="s">
        <v>31</v>
      </c>
      <c r="AX482" s="12" t="s">
        <v>69</v>
      </c>
      <c r="AY482" s="153" t="s">
        <v>212</v>
      </c>
    </row>
    <row r="483" spans="2:51" s="15" customFormat="1" x14ac:dyDescent="0.2">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x14ac:dyDescent="0.2">
      <c r="B484" s="170"/>
      <c r="D484" s="150" t="s">
        <v>226</v>
      </c>
      <c r="E484" s="171" t="s">
        <v>19</v>
      </c>
      <c r="F484" s="172" t="s">
        <v>3020</v>
      </c>
      <c r="H484" s="171" t="s">
        <v>19</v>
      </c>
      <c r="I484" s="173"/>
      <c r="L484" s="170"/>
      <c r="M484" s="174"/>
      <c r="T484" s="175"/>
      <c r="AT484" s="171" t="s">
        <v>226</v>
      </c>
      <c r="AU484" s="171" t="s">
        <v>79</v>
      </c>
      <c r="AV484" s="14" t="s">
        <v>77</v>
      </c>
      <c r="AW484" s="14" t="s">
        <v>31</v>
      </c>
      <c r="AX484" s="14" t="s">
        <v>69</v>
      </c>
      <c r="AY484" s="171" t="s">
        <v>212</v>
      </c>
    </row>
    <row r="485" spans="2:51" s="12" customFormat="1" x14ac:dyDescent="0.2">
      <c r="B485" s="152"/>
      <c r="D485" s="150" t="s">
        <v>226</v>
      </c>
      <c r="E485" s="153" t="s">
        <v>19</v>
      </c>
      <c r="F485" s="154" t="s">
        <v>1737</v>
      </c>
      <c r="H485" s="155">
        <v>2</v>
      </c>
      <c r="I485" s="156"/>
      <c r="L485" s="152"/>
      <c r="M485" s="157"/>
      <c r="T485" s="158"/>
      <c r="AT485" s="153" t="s">
        <v>226</v>
      </c>
      <c r="AU485" s="153" t="s">
        <v>79</v>
      </c>
      <c r="AV485" s="12" t="s">
        <v>79</v>
      </c>
      <c r="AW485" s="12" t="s">
        <v>31</v>
      </c>
      <c r="AX485" s="12" t="s">
        <v>69</v>
      </c>
      <c r="AY485" s="153" t="s">
        <v>212</v>
      </c>
    </row>
    <row r="486" spans="2:51" s="12" customFormat="1" x14ac:dyDescent="0.2">
      <c r="B486" s="152"/>
      <c r="D486" s="150" t="s">
        <v>226</v>
      </c>
      <c r="E486" s="153" t="s">
        <v>19</v>
      </c>
      <c r="F486" s="154" t="s">
        <v>3021</v>
      </c>
      <c r="H486" s="155">
        <v>4.3550000000000004</v>
      </c>
      <c r="I486" s="156"/>
      <c r="L486" s="152"/>
      <c r="M486" s="157"/>
      <c r="T486" s="158"/>
      <c r="AT486" s="153" t="s">
        <v>226</v>
      </c>
      <c r="AU486" s="153" t="s">
        <v>79</v>
      </c>
      <c r="AV486" s="12" t="s">
        <v>79</v>
      </c>
      <c r="AW486" s="12" t="s">
        <v>31</v>
      </c>
      <c r="AX486" s="12" t="s">
        <v>69</v>
      </c>
      <c r="AY486" s="153" t="s">
        <v>212</v>
      </c>
    </row>
    <row r="487" spans="2:51" s="12" customFormat="1" x14ac:dyDescent="0.2">
      <c r="B487" s="152"/>
      <c r="D487" s="150" t="s">
        <v>226</v>
      </c>
      <c r="E487" s="153" t="s">
        <v>19</v>
      </c>
      <c r="F487" s="154" t="s">
        <v>1739</v>
      </c>
      <c r="H487" s="155">
        <v>2</v>
      </c>
      <c r="I487" s="156"/>
      <c r="L487" s="152"/>
      <c r="M487" s="157"/>
      <c r="T487" s="158"/>
      <c r="AT487" s="153" t="s">
        <v>226</v>
      </c>
      <c r="AU487" s="153" t="s">
        <v>79</v>
      </c>
      <c r="AV487" s="12" t="s">
        <v>79</v>
      </c>
      <c r="AW487" s="12" t="s">
        <v>31</v>
      </c>
      <c r="AX487" s="12" t="s">
        <v>69</v>
      </c>
      <c r="AY487" s="153" t="s">
        <v>212</v>
      </c>
    </row>
    <row r="488" spans="2:51" s="12" customFormat="1" x14ac:dyDescent="0.2">
      <c r="B488" s="152"/>
      <c r="D488" s="150" t="s">
        <v>226</v>
      </c>
      <c r="E488" s="153" t="s">
        <v>19</v>
      </c>
      <c r="F488" s="154" t="s">
        <v>1726</v>
      </c>
      <c r="H488" s="155">
        <v>2</v>
      </c>
      <c r="I488" s="156"/>
      <c r="L488" s="152"/>
      <c r="M488" s="157"/>
      <c r="T488" s="158"/>
      <c r="AT488" s="153" t="s">
        <v>226</v>
      </c>
      <c r="AU488" s="153" t="s">
        <v>79</v>
      </c>
      <c r="AV488" s="12" t="s">
        <v>79</v>
      </c>
      <c r="AW488" s="12" t="s">
        <v>31</v>
      </c>
      <c r="AX488" s="12" t="s">
        <v>69</v>
      </c>
      <c r="AY488" s="153" t="s">
        <v>212</v>
      </c>
    </row>
    <row r="489" spans="2:51" s="12" customFormat="1" x14ac:dyDescent="0.2">
      <c r="B489" s="152"/>
      <c r="D489" s="150" t="s">
        <v>226</v>
      </c>
      <c r="E489" s="153" t="s">
        <v>19</v>
      </c>
      <c r="F489" s="154" t="s">
        <v>3022</v>
      </c>
      <c r="H489" s="155">
        <v>4.3550000000000004</v>
      </c>
      <c r="I489" s="156"/>
      <c r="L489" s="152"/>
      <c r="M489" s="157"/>
      <c r="T489" s="158"/>
      <c r="AT489" s="153" t="s">
        <v>226</v>
      </c>
      <c r="AU489" s="153" t="s">
        <v>79</v>
      </c>
      <c r="AV489" s="12" t="s">
        <v>79</v>
      </c>
      <c r="AW489" s="12" t="s">
        <v>31</v>
      </c>
      <c r="AX489" s="12" t="s">
        <v>69</v>
      </c>
      <c r="AY489" s="153" t="s">
        <v>212</v>
      </c>
    </row>
    <row r="490" spans="2:51" s="12" customFormat="1" x14ac:dyDescent="0.2">
      <c r="B490" s="152"/>
      <c r="D490" s="150" t="s">
        <v>226</v>
      </c>
      <c r="E490" s="153" t="s">
        <v>19</v>
      </c>
      <c r="F490" s="154" t="s">
        <v>1742</v>
      </c>
      <c r="H490" s="155">
        <v>2</v>
      </c>
      <c r="I490" s="156"/>
      <c r="L490" s="152"/>
      <c r="M490" s="157"/>
      <c r="T490" s="158"/>
      <c r="AT490" s="153" t="s">
        <v>226</v>
      </c>
      <c r="AU490" s="153" t="s">
        <v>79</v>
      </c>
      <c r="AV490" s="12" t="s">
        <v>79</v>
      </c>
      <c r="AW490" s="12" t="s">
        <v>31</v>
      </c>
      <c r="AX490" s="12" t="s">
        <v>69</v>
      </c>
      <c r="AY490" s="153" t="s">
        <v>212</v>
      </c>
    </row>
    <row r="491" spans="2:51" s="12" customFormat="1" x14ac:dyDescent="0.2">
      <c r="B491" s="152"/>
      <c r="D491" s="150" t="s">
        <v>226</v>
      </c>
      <c r="E491" s="153" t="s">
        <v>19</v>
      </c>
      <c r="F491" s="154" t="s">
        <v>1743</v>
      </c>
      <c r="H491" s="155">
        <v>2</v>
      </c>
      <c r="I491" s="156"/>
      <c r="L491" s="152"/>
      <c r="M491" s="157"/>
      <c r="T491" s="158"/>
      <c r="AT491" s="153" t="s">
        <v>226</v>
      </c>
      <c r="AU491" s="153" t="s">
        <v>79</v>
      </c>
      <c r="AV491" s="12" t="s">
        <v>79</v>
      </c>
      <c r="AW491" s="12" t="s">
        <v>31</v>
      </c>
      <c r="AX491" s="12" t="s">
        <v>69</v>
      </c>
      <c r="AY491" s="153" t="s">
        <v>212</v>
      </c>
    </row>
    <row r="492" spans="2:51" s="15" customFormat="1" x14ac:dyDescent="0.2">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x14ac:dyDescent="0.2">
      <c r="B493" s="170"/>
      <c r="D493" s="150" t="s">
        <v>226</v>
      </c>
      <c r="E493" s="171" t="s">
        <v>19</v>
      </c>
      <c r="F493" s="172" t="s">
        <v>3005</v>
      </c>
      <c r="H493" s="171" t="s">
        <v>19</v>
      </c>
      <c r="I493" s="173"/>
      <c r="L493" s="170"/>
      <c r="M493" s="174"/>
      <c r="T493" s="175"/>
      <c r="AT493" s="171" t="s">
        <v>226</v>
      </c>
      <c r="AU493" s="171" t="s">
        <v>79</v>
      </c>
      <c r="AV493" s="14" t="s">
        <v>77</v>
      </c>
      <c r="AW493" s="14" t="s">
        <v>31</v>
      </c>
      <c r="AX493" s="14" t="s">
        <v>69</v>
      </c>
      <c r="AY493" s="171" t="s">
        <v>212</v>
      </c>
    </row>
    <row r="494" spans="2:51" s="12" customFormat="1" x14ac:dyDescent="0.2">
      <c r="B494" s="152"/>
      <c r="D494" s="150" t="s">
        <v>226</v>
      </c>
      <c r="E494" s="153" t="s">
        <v>19</v>
      </c>
      <c r="F494" s="154" t="s">
        <v>3023</v>
      </c>
      <c r="H494" s="155">
        <v>1.607</v>
      </c>
      <c r="I494" s="156"/>
      <c r="L494" s="152"/>
      <c r="M494" s="157"/>
      <c r="T494" s="158"/>
      <c r="AT494" s="153" t="s">
        <v>226</v>
      </c>
      <c r="AU494" s="153" t="s">
        <v>79</v>
      </c>
      <c r="AV494" s="12" t="s">
        <v>79</v>
      </c>
      <c r="AW494" s="12" t="s">
        <v>31</v>
      </c>
      <c r="AX494" s="12" t="s">
        <v>69</v>
      </c>
      <c r="AY494" s="153" t="s">
        <v>212</v>
      </c>
    </row>
    <row r="495" spans="2:51" s="15" customFormat="1" x14ac:dyDescent="0.2">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x14ac:dyDescent="0.2">
      <c r="B496" s="170"/>
      <c r="D496" s="150" t="s">
        <v>226</v>
      </c>
      <c r="E496" s="171" t="s">
        <v>19</v>
      </c>
      <c r="F496" s="172" t="s">
        <v>3024</v>
      </c>
      <c r="H496" s="171" t="s">
        <v>19</v>
      </c>
      <c r="I496" s="173"/>
      <c r="L496" s="170"/>
      <c r="M496" s="174"/>
      <c r="T496" s="175"/>
      <c r="AT496" s="171" t="s">
        <v>226</v>
      </c>
      <c r="AU496" s="171" t="s">
        <v>79</v>
      </c>
      <c r="AV496" s="14" t="s">
        <v>77</v>
      </c>
      <c r="AW496" s="14" t="s">
        <v>31</v>
      </c>
      <c r="AX496" s="14" t="s">
        <v>69</v>
      </c>
      <c r="AY496" s="171" t="s">
        <v>212</v>
      </c>
    </row>
    <row r="497" spans="2:65" s="12" customFormat="1" x14ac:dyDescent="0.2">
      <c r="B497" s="152"/>
      <c r="D497" s="150" t="s">
        <v>226</v>
      </c>
      <c r="E497" s="153" t="s">
        <v>19</v>
      </c>
      <c r="F497" s="154" t="s">
        <v>3025</v>
      </c>
      <c r="H497" s="155">
        <v>8.625</v>
      </c>
      <c r="I497" s="156"/>
      <c r="L497" s="152"/>
      <c r="M497" s="157"/>
      <c r="T497" s="158"/>
      <c r="AT497" s="153" t="s">
        <v>226</v>
      </c>
      <c r="AU497" s="153" t="s">
        <v>79</v>
      </c>
      <c r="AV497" s="12" t="s">
        <v>79</v>
      </c>
      <c r="AW497" s="12" t="s">
        <v>31</v>
      </c>
      <c r="AX497" s="12" t="s">
        <v>69</v>
      </c>
      <c r="AY497" s="153" t="s">
        <v>212</v>
      </c>
    </row>
    <row r="498" spans="2:65" s="15" customFormat="1" x14ac:dyDescent="0.2">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x14ac:dyDescent="0.2">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x14ac:dyDescent="0.2">
      <c r="B500" s="34"/>
      <c r="C500" s="133" t="s">
        <v>832</v>
      </c>
      <c r="D500" s="133" t="s">
        <v>215</v>
      </c>
      <c r="E500" s="134" t="s">
        <v>3026</v>
      </c>
      <c r="F500" s="135" t="s">
        <v>3027</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3028</v>
      </c>
    </row>
    <row r="501" spans="2:65" s="1" customFormat="1" x14ac:dyDescent="0.2">
      <c r="B501" s="34"/>
      <c r="D501" s="146" t="s">
        <v>222</v>
      </c>
      <c r="F501" s="147" t="s">
        <v>3029</v>
      </c>
      <c r="I501" s="148"/>
      <c r="L501" s="34"/>
      <c r="M501" s="149"/>
      <c r="T501" s="55"/>
      <c r="AT501" s="19" t="s">
        <v>222</v>
      </c>
      <c r="AU501" s="19" t="s">
        <v>79</v>
      </c>
    </row>
    <row r="502" spans="2:65" s="14" customFormat="1" x14ac:dyDescent="0.2">
      <c r="B502" s="170"/>
      <c r="D502" s="150" t="s">
        <v>226</v>
      </c>
      <c r="E502" s="171" t="s">
        <v>19</v>
      </c>
      <c r="F502" s="172" t="s">
        <v>2994</v>
      </c>
      <c r="H502" s="171" t="s">
        <v>19</v>
      </c>
      <c r="I502" s="173"/>
      <c r="L502" s="170"/>
      <c r="M502" s="174"/>
      <c r="T502" s="175"/>
      <c r="AT502" s="171" t="s">
        <v>226</v>
      </c>
      <c r="AU502" s="171" t="s">
        <v>79</v>
      </c>
      <c r="AV502" s="14" t="s">
        <v>77</v>
      </c>
      <c r="AW502" s="14" t="s">
        <v>31</v>
      </c>
      <c r="AX502" s="14" t="s">
        <v>69</v>
      </c>
      <c r="AY502" s="171" t="s">
        <v>212</v>
      </c>
    </row>
    <row r="503" spans="2:65" s="14" customFormat="1" x14ac:dyDescent="0.2">
      <c r="B503" s="170"/>
      <c r="D503" s="150" t="s">
        <v>226</v>
      </c>
      <c r="E503" s="171" t="s">
        <v>19</v>
      </c>
      <c r="F503" s="172" t="s">
        <v>3030</v>
      </c>
      <c r="H503" s="171" t="s">
        <v>19</v>
      </c>
      <c r="I503" s="173"/>
      <c r="L503" s="170"/>
      <c r="M503" s="174"/>
      <c r="T503" s="175"/>
      <c r="AT503" s="171" t="s">
        <v>226</v>
      </c>
      <c r="AU503" s="171" t="s">
        <v>79</v>
      </c>
      <c r="AV503" s="14" t="s">
        <v>77</v>
      </c>
      <c r="AW503" s="14" t="s">
        <v>31</v>
      </c>
      <c r="AX503" s="14" t="s">
        <v>69</v>
      </c>
      <c r="AY503" s="171" t="s">
        <v>212</v>
      </c>
    </row>
    <row r="504" spans="2:65" s="14" customFormat="1" x14ac:dyDescent="0.2">
      <c r="B504" s="170"/>
      <c r="D504" s="150" t="s">
        <v>226</v>
      </c>
      <c r="E504" s="171" t="s">
        <v>19</v>
      </c>
      <c r="F504" s="172" t="s">
        <v>3011</v>
      </c>
      <c r="H504" s="171" t="s">
        <v>19</v>
      </c>
      <c r="I504" s="173"/>
      <c r="L504" s="170"/>
      <c r="M504" s="174"/>
      <c r="T504" s="175"/>
      <c r="AT504" s="171" t="s">
        <v>226</v>
      </c>
      <c r="AU504" s="171" t="s">
        <v>79</v>
      </c>
      <c r="AV504" s="14" t="s">
        <v>77</v>
      </c>
      <c r="AW504" s="14" t="s">
        <v>31</v>
      </c>
      <c r="AX504" s="14" t="s">
        <v>69</v>
      </c>
      <c r="AY504" s="171" t="s">
        <v>212</v>
      </c>
    </row>
    <row r="505" spans="2:65" s="12" customFormat="1" x14ac:dyDescent="0.2">
      <c r="B505" s="152"/>
      <c r="D505" s="150" t="s">
        <v>226</v>
      </c>
      <c r="E505" s="153" t="s">
        <v>19</v>
      </c>
      <c r="F505" s="154" t="s">
        <v>3031</v>
      </c>
      <c r="H505" s="155">
        <v>6.81</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3032</v>
      </c>
      <c r="H506" s="155">
        <v>2.65</v>
      </c>
      <c r="I506" s="156"/>
      <c r="L506" s="152"/>
      <c r="M506" s="157"/>
      <c r="T506" s="158"/>
      <c r="AT506" s="153" t="s">
        <v>226</v>
      </c>
      <c r="AU506" s="153" t="s">
        <v>79</v>
      </c>
      <c r="AV506" s="12" t="s">
        <v>79</v>
      </c>
      <c r="AW506" s="12" t="s">
        <v>31</v>
      </c>
      <c r="AX506" s="12" t="s">
        <v>69</v>
      </c>
      <c r="AY506" s="153" t="s">
        <v>212</v>
      </c>
    </row>
    <row r="507" spans="2:65" s="12" customFormat="1" x14ac:dyDescent="0.2">
      <c r="B507" s="152"/>
      <c r="D507" s="150" t="s">
        <v>226</v>
      </c>
      <c r="E507" s="153" t="s">
        <v>19</v>
      </c>
      <c r="F507" s="154" t="s">
        <v>3033</v>
      </c>
      <c r="H507" s="155">
        <v>5.96</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3034</v>
      </c>
      <c r="H508" s="155">
        <v>6.71</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3035</v>
      </c>
      <c r="H509" s="155">
        <v>6.71</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3036</v>
      </c>
      <c r="H510" s="155">
        <v>6.71</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3037</v>
      </c>
      <c r="H511" s="155">
        <v>6.71</v>
      </c>
      <c r="I511" s="156"/>
      <c r="L511" s="152"/>
      <c r="M511" s="157"/>
      <c r="T511" s="158"/>
      <c r="AT511" s="153" t="s">
        <v>226</v>
      </c>
      <c r="AU511" s="153" t="s">
        <v>79</v>
      </c>
      <c r="AV511" s="12" t="s">
        <v>79</v>
      </c>
      <c r="AW511" s="12" t="s">
        <v>31</v>
      </c>
      <c r="AX511" s="12" t="s">
        <v>69</v>
      </c>
      <c r="AY511" s="153" t="s">
        <v>212</v>
      </c>
    </row>
    <row r="512" spans="2:65" s="15" customFormat="1" x14ac:dyDescent="0.2">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x14ac:dyDescent="0.2">
      <c r="B513" s="170"/>
      <c r="D513" s="150" t="s">
        <v>226</v>
      </c>
      <c r="E513" s="171" t="s">
        <v>19</v>
      </c>
      <c r="F513" s="172" t="s">
        <v>3020</v>
      </c>
      <c r="H513" s="171" t="s">
        <v>19</v>
      </c>
      <c r="I513" s="173"/>
      <c r="L513" s="170"/>
      <c r="M513" s="174"/>
      <c r="T513" s="175"/>
      <c r="AT513" s="171" t="s">
        <v>226</v>
      </c>
      <c r="AU513" s="171" t="s">
        <v>79</v>
      </c>
      <c r="AV513" s="14" t="s">
        <v>77</v>
      </c>
      <c r="AW513" s="14" t="s">
        <v>31</v>
      </c>
      <c r="AX513" s="14" t="s">
        <v>69</v>
      </c>
      <c r="AY513" s="171" t="s">
        <v>212</v>
      </c>
    </row>
    <row r="514" spans="2:51" s="12" customFormat="1" x14ac:dyDescent="0.2">
      <c r="B514" s="152"/>
      <c r="D514" s="150" t="s">
        <v>226</v>
      </c>
      <c r="E514" s="153" t="s">
        <v>19</v>
      </c>
      <c r="F514" s="154" t="s">
        <v>3038</v>
      </c>
      <c r="H514" s="155">
        <v>3.8</v>
      </c>
      <c r="I514" s="156"/>
      <c r="L514" s="152"/>
      <c r="M514" s="157"/>
      <c r="T514" s="158"/>
      <c r="AT514" s="153" t="s">
        <v>226</v>
      </c>
      <c r="AU514" s="153" t="s">
        <v>79</v>
      </c>
      <c r="AV514" s="12" t="s">
        <v>79</v>
      </c>
      <c r="AW514" s="12" t="s">
        <v>31</v>
      </c>
      <c r="AX514" s="12" t="s">
        <v>69</v>
      </c>
      <c r="AY514" s="153" t="s">
        <v>212</v>
      </c>
    </row>
    <row r="515" spans="2:51" s="15" customFormat="1" x14ac:dyDescent="0.2">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x14ac:dyDescent="0.2">
      <c r="B516" s="170"/>
      <c r="D516" s="150" t="s">
        <v>226</v>
      </c>
      <c r="E516" s="171" t="s">
        <v>19</v>
      </c>
      <c r="F516" s="172" t="s">
        <v>3039</v>
      </c>
      <c r="H516" s="171" t="s">
        <v>19</v>
      </c>
      <c r="I516" s="173"/>
      <c r="L516" s="170"/>
      <c r="M516" s="174"/>
      <c r="T516" s="175"/>
      <c r="AT516" s="171" t="s">
        <v>226</v>
      </c>
      <c r="AU516" s="171" t="s">
        <v>79</v>
      </c>
      <c r="AV516" s="14" t="s">
        <v>77</v>
      </c>
      <c r="AW516" s="14" t="s">
        <v>31</v>
      </c>
      <c r="AX516" s="14" t="s">
        <v>69</v>
      </c>
      <c r="AY516" s="171" t="s">
        <v>212</v>
      </c>
    </row>
    <row r="517" spans="2:51" s="14" customFormat="1" x14ac:dyDescent="0.2">
      <c r="B517" s="170"/>
      <c r="D517" s="150" t="s">
        <v>226</v>
      </c>
      <c r="E517" s="171" t="s">
        <v>19</v>
      </c>
      <c r="F517" s="172" t="s">
        <v>3011</v>
      </c>
      <c r="H517" s="171" t="s">
        <v>19</v>
      </c>
      <c r="I517" s="173"/>
      <c r="L517" s="170"/>
      <c r="M517" s="174"/>
      <c r="T517" s="175"/>
      <c r="AT517" s="171" t="s">
        <v>226</v>
      </c>
      <c r="AU517" s="171" t="s">
        <v>79</v>
      </c>
      <c r="AV517" s="14" t="s">
        <v>77</v>
      </c>
      <c r="AW517" s="14" t="s">
        <v>31</v>
      </c>
      <c r="AX517" s="14" t="s">
        <v>69</v>
      </c>
      <c r="AY517" s="171" t="s">
        <v>212</v>
      </c>
    </row>
    <row r="518" spans="2:51" s="12" customFormat="1" x14ac:dyDescent="0.2">
      <c r="B518" s="152"/>
      <c r="D518" s="150" t="s">
        <v>226</v>
      </c>
      <c r="E518" s="153" t="s">
        <v>19</v>
      </c>
      <c r="F518" s="154" t="s">
        <v>3040</v>
      </c>
      <c r="H518" s="155">
        <v>184.14</v>
      </c>
      <c r="I518" s="156"/>
      <c r="L518" s="152"/>
      <c r="M518" s="157"/>
      <c r="T518" s="158"/>
      <c r="AT518" s="153" t="s">
        <v>226</v>
      </c>
      <c r="AU518" s="153" t="s">
        <v>79</v>
      </c>
      <c r="AV518" s="12" t="s">
        <v>79</v>
      </c>
      <c r="AW518" s="12" t="s">
        <v>31</v>
      </c>
      <c r="AX518" s="12" t="s">
        <v>69</v>
      </c>
      <c r="AY518" s="153" t="s">
        <v>212</v>
      </c>
    </row>
    <row r="519" spans="2:51" s="12" customFormat="1" x14ac:dyDescent="0.2">
      <c r="B519" s="152"/>
      <c r="D519" s="150" t="s">
        <v>226</v>
      </c>
      <c r="E519" s="153" t="s">
        <v>19</v>
      </c>
      <c r="F519" s="154" t="s">
        <v>3041</v>
      </c>
      <c r="H519" s="155">
        <v>186.29</v>
      </c>
      <c r="I519" s="156"/>
      <c r="L519" s="152"/>
      <c r="M519" s="157"/>
      <c r="T519" s="158"/>
      <c r="AT519" s="153" t="s">
        <v>226</v>
      </c>
      <c r="AU519" s="153" t="s">
        <v>79</v>
      </c>
      <c r="AV519" s="12" t="s">
        <v>79</v>
      </c>
      <c r="AW519" s="12" t="s">
        <v>31</v>
      </c>
      <c r="AX519" s="12" t="s">
        <v>69</v>
      </c>
      <c r="AY519" s="153" t="s">
        <v>212</v>
      </c>
    </row>
    <row r="520" spans="2:51" s="12" customFormat="1" x14ac:dyDescent="0.2">
      <c r="B520" s="152"/>
      <c r="D520" s="150" t="s">
        <v>226</v>
      </c>
      <c r="E520" s="153" t="s">
        <v>19</v>
      </c>
      <c r="F520" s="154" t="s">
        <v>3042</v>
      </c>
      <c r="H520" s="155">
        <v>163.11199999999999</v>
      </c>
      <c r="I520" s="156"/>
      <c r="L520" s="152"/>
      <c r="M520" s="157"/>
      <c r="T520" s="158"/>
      <c r="AT520" s="153" t="s">
        <v>226</v>
      </c>
      <c r="AU520" s="153" t="s">
        <v>79</v>
      </c>
      <c r="AV520" s="12" t="s">
        <v>79</v>
      </c>
      <c r="AW520" s="12" t="s">
        <v>31</v>
      </c>
      <c r="AX520" s="12" t="s">
        <v>69</v>
      </c>
      <c r="AY520" s="153" t="s">
        <v>212</v>
      </c>
    </row>
    <row r="521" spans="2:51" s="12" customFormat="1" x14ac:dyDescent="0.2">
      <c r="B521" s="152"/>
      <c r="D521" s="150" t="s">
        <v>226</v>
      </c>
      <c r="E521" s="153" t="s">
        <v>19</v>
      </c>
      <c r="F521" s="154" t="s">
        <v>3043</v>
      </c>
      <c r="H521" s="155">
        <v>171.74</v>
      </c>
      <c r="I521" s="156"/>
      <c r="L521" s="152"/>
      <c r="M521" s="157"/>
      <c r="T521" s="158"/>
      <c r="AT521" s="153" t="s">
        <v>226</v>
      </c>
      <c r="AU521" s="153" t="s">
        <v>79</v>
      </c>
      <c r="AV521" s="12" t="s">
        <v>79</v>
      </c>
      <c r="AW521" s="12" t="s">
        <v>31</v>
      </c>
      <c r="AX521" s="12" t="s">
        <v>69</v>
      </c>
      <c r="AY521" s="153" t="s">
        <v>212</v>
      </c>
    </row>
    <row r="522" spans="2:51" s="12" customFormat="1" x14ac:dyDescent="0.2">
      <c r="B522" s="152"/>
      <c r="D522" s="150" t="s">
        <v>226</v>
      </c>
      <c r="E522" s="153" t="s">
        <v>19</v>
      </c>
      <c r="F522" s="154" t="s">
        <v>3044</v>
      </c>
      <c r="H522" s="155">
        <v>180.375</v>
      </c>
      <c r="I522" s="156"/>
      <c r="L522" s="152"/>
      <c r="M522" s="157"/>
      <c r="T522" s="158"/>
      <c r="AT522" s="153" t="s">
        <v>226</v>
      </c>
      <c r="AU522" s="153" t="s">
        <v>79</v>
      </c>
      <c r="AV522" s="12" t="s">
        <v>79</v>
      </c>
      <c r="AW522" s="12" t="s">
        <v>31</v>
      </c>
      <c r="AX522" s="12" t="s">
        <v>69</v>
      </c>
      <c r="AY522" s="153" t="s">
        <v>212</v>
      </c>
    </row>
    <row r="523" spans="2:51" s="12" customFormat="1" x14ac:dyDescent="0.2">
      <c r="B523" s="152"/>
      <c r="D523" s="150" t="s">
        <v>226</v>
      </c>
      <c r="E523" s="153" t="s">
        <v>19</v>
      </c>
      <c r="F523" s="154" t="s">
        <v>3045</v>
      </c>
      <c r="H523" s="155">
        <v>171.11600000000001</v>
      </c>
      <c r="I523" s="156"/>
      <c r="L523" s="152"/>
      <c r="M523" s="157"/>
      <c r="T523" s="158"/>
      <c r="AT523" s="153" t="s">
        <v>226</v>
      </c>
      <c r="AU523" s="153" t="s">
        <v>79</v>
      </c>
      <c r="AV523" s="12" t="s">
        <v>79</v>
      </c>
      <c r="AW523" s="12" t="s">
        <v>31</v>
      </c>
      <c r="AX523" s="12" t="s">
        <v>69</v>
      </c>
      <c r="AY523" s="153" t="s">
        <v>212</v>
      </c>
    </row>
    <row r="524" spans="2:51" s="12" customFormat="1" x14ac:dyDescent="0.2">
      <c r="B524" s="152"/>
      <c r="D524" s="150" t="s">
        <v>226</v>
      </c>
      <c r="E524" s="153" t="s">
        <v>19</v>
      </c>
      <c r="F524" s="154" t="s">
        <v>3046</v>
      </c>
      <c r="H524" s="155">
        <v>182.87100000000001</v>
      </c>
      <c r="I524" s="156"/>
      <c r="L524" s="152"/>
      <c r="M524" s="157"/>
      <c r="T524" s="158"/>
      <c r="AT524" s="153" t="s">
        <v>226</v>
      </c>
      <c r="AU524" s="153" t="s">
        <v>79</v>
      </c>
      <c r="AV524" s="12" t="s">
        <v>79</v>
      </c>
      <c r="AW524" s="12" t="s">
        <v>31</v>
      </c>
      <c r="AX524" s="12" t="s">
        <v>69</v>
      </c>
      <c r="AY524" s="153" t="s">
        <v>212</v>
      </c>
    </row>
    <row r="525" spans="2:51" s="12" customFormat="1" x14ac:dyDescent="0.2">
      <c r="B525" s="152"/>
      <c r="D525" s="150" t="s">
        <v>226</v>
      </c>
      <c r="E525" s="153" t="s">
        <v>19</v>
      </c>
      <c r="F525" s="154" t="s">
        <v>3047</v>
      </c>
      <c r="H525" s="155">
        <v>48.9</v>
      </c>
      <c r="I525" s="156"/>
      <c r="L525" s="152"/>
      <c r="M525" s="157"/>
      <c r="T525" s="158"/>
      <c r="AT525" s="153" t="s">
        <v>226</v>
      </c>
      <c r="AU525" s="153" t="s">
        <v>79</v>
      </c>
      <c r="AV525" s="12" t="s">
        <v>79</v>
      </c>
      <c r="AW525" s="12" t="s">
        <v>31</v>
      </c>
      <c r="AX525" s="12" t="s">
        <v>69</v>
      </c>
      <c r="AY525" s="153" t="s">
        <v>212</v>
      </c>
    </row>
    <row r="526" spans="2:51" s="15" customFormat="1" x14ac:dyDescent="0.2">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x14ac:dyDescent="0.2">
      <c r="B527" s="170"/>
      <c r="D527" s="150" t="s">
        <v>226</v>
      </c>
      <c r="E527" s="171" t="s">
        <v>19</v>
      </c>
      <c r="F527" s="172" t="s">
        <v>3024</v>
      </c>
      <c r="H527" s="171" t="s">
        <v>19</v>
      </c>
      <c r="I527" s="173"/>
      <c r="L527" s="170"/>
      <c r="M527" s="174"/>
      <c r="T527" s="175"/>
      <c r="AT527" s="171" t="s">
        <v>226</v>
      </c>
      <c r="AU527" s="171" t="s">
        <v>79</v>
      </c>
      <c r="AV527" s="14" t="s">
        <v>77</v>
      </c>
      <c r="AW527" s="14" t="s">
        <v>31</v>
      </c>
      <c r="AX527" s="14" t="s">
        <v>69</v>
      </c>
      <c r="AY527" s="171" t="s">
        <v>212</v>
      </c>
    </row>
    <row r="528" spans="2:51" s="12" customFormat="1" x14ac:dyDescent="0.2">
      <c r="B528" s="152"/>
      <c r="D528" s="150" t="s">
        <v>226</v>
      </c>
      <c r="E528" s="153" t="s">
        <v>19</v>
      </c>
      <c r="F528" s="154" t="s">
        <v>3048</v>
      </c>
      <c r="H528" s="155">
        <v>6.5549999999999997</v>
      </c>
      <c r="I528" s="156"/>
      <c r="L528" s="152"/>
      <c r="M528" s="157"/>
      <c r="T528" s="158"/>
      <c r="AT528" s="153" t="s">
        <v>226</v>
      </c>
      <c r="AU528" s="153" t="s">
        <v>79</v>
      </c>
      <c r="AV528" s="12" t="s">
        <v>79</v>
      </c>
      <c r="AW528" s="12" t="s">
        <v>31</v>
      </c>
      <c r="AX528" s="12" t="s">
        <v>69</v>
      </c>
      <c r="AY528" s="153" t="s">
        <v>212</v>
      </c>
    </row>
    <row r="529" spans="2:51" s="12" customFormat="1" x14ac:dyDescent="0.2">
      <c r="B529" s="152"/>
      <c r="D529" s="150" t="s">
        <v>226</v>
      </c>
      <c r="E529" s="153" t="s">
        <v>19</v>
      </c>
      <c r="F529" s="154" t="s">
        <v>3049</v>
      </c>
      <c r="H529" s="155">
        <v>4.8550000000000004</v>
      </c>
      <c r="I529" s="156"/>
      <c r="L529" s="152"/>
      <c r="M529" s="157"/>
      <c r="T529" s="158"/>
      <c r="AT529" s="153" t="s">
        <v>226</v>
      </c>
      <c r="AU529" s="153" t="s">
        <v>79</v>
      </c>
      <c r="AV529" s="12" t="s">
        <v>79</v>
      </c>
      <c r="AW529" s="12" t="s">
        <v>31</v>
      </c>
      <c r="AX529" s="12" t="s">
        <v>69</v>
      </c>
      <c r="AY529" s="153" t="s">
        <v>212</v>
      </c>
    </row>
    <row r="530" spans="2:51" s="12" customFormat="1" x14ac:dyDescent="0.2">
      <c r="B530" s="152"/>
      <c r="D530" s="150" t="s">
        <v>226</v>
      </c>
      <c r="E530" s="153" t="s">
        <v>19</v>
      </c>
      <c r="F530" s="154" t="s">
        <v>3050</v>
      </c>
      <c r="H530" s="155">
        <v>3.5049999999999999</v>
      </c>
      <c r="I530" s="156"/>
      <c r="L530" s="152"/>
      <c r="M530" s="157"/>
      <c r="T530" s="158"/>
      <c r="AT530" s="153" t="s">
        <v>226</v>
      </c>
      <c r="AU530" s="153" t="s">
        <v>79</v>
      </c>
      <c r="AV530" s="12" t="s">
        <v>79</v>
      </c>
      <c r="AW530" s="12" t="s">
        <v>31</v>
      </c>
      <c r="AX530" s="12" t="s">
        <v>69</v>
      </c>
      <c r="AY530" s="153" t="s">
        <v>212</v>
      </c>
    </row>
    <row r="531" spans="2:51" s="12" customFormat="1" x14ac:dyDescent="0.2">
      <c r="B531" s="152"/>
      <c r="D531" s="150" t="s">
        <v>226</v>
      </c>
      <c r="E531" s="153" t="s">
        <v>19</v>
      </c>
      <c r="F531" s="154" t="s">
        <v>3051</v>
      </c>
      <c r="H531" s="155">
        <v>4.3550000000000004</v>
      </c>
      <c r="I531" s="156"/>
      <c r="L531" s="152"/>
      <c r="M531" s="157"/>
      <c r="T531" s="158"/>
      <c r="AT531" s="153" t="s">
        <v>226</v>
      </c>
      <c r="AU531" s="153" t="s">
        <v>79</v>
      </c>
      <c r="AV531" s="12" t="s">
        <v>79</v>
      </c>
      <c r="AW531" s="12" t="s">
        <v>31</v>
      </c>
      <c r="AX531" s="12" t="s">
        <v>69</v>
      </c>
      <c r="AY531" s="153" t="s">
        <v>212</v>
      </c>
    </row>
    <row r="532" spans="2:51" s="12" customFormat="1" x14ac:dyDescent="0.2">
      <c r="B532" s="152"/>
      <c r="D532" s="150" t="s">
        <v>226</v>
      </c>
      <c r="E532" s="153" t="s">
        <v>19</v>
      </c>
      <c r="F532" s="154" t="s">
        <v>3052</v>
      </c>
      <c r="H532" s="155">
        <v>4.1550000000000002</v>
      </c>
      <c r="I532" s="156"/>
      <c r="L532" s="152"/>
      <c r="M532" s="157"/>
      <c r="T532" s="158"/>
      <c r="AT532" s="153" t="s">
        <v>226</v>
      </c>
      <c r="AU532" s="153" t="s">
        <v>79</v>
      </c>
      <c r="AV532" s="12" t="s">
        <v>79</v>
      </c>
      <c r="AW532" s="12" t="s">
        <v>31</v>
      </c>
      <c r="AX532" s="12" t="s">
        <v>69</v>
      </c>
      <c r="AY532" s="153" t="s">
        <v>212</v>
      </c>
    </row>
    <row r="533" spans="2:51" s="12" customFormat="1" x14ac:dyDescent="0.2">
      <c r="B533" s="152"/>
      <c r="D533" s="150" t="s">
        <v>226</v>
      </c>
      <c r="E533" s="153" t="s">
        <v>19</v>
      </c>
      <c r="F533" s="154" t="s">
        <v>3053</v>
      </c>
      <c r="H533" s="155">
        <v>4.3550000000000004</v>
      </c>
      <c r="I533" s="156"/>
      <c r="L533" s="152"/>
      <c r="M533" s="157"/>
      <c r="T533" s="158"/>
      <c r="AT533" s="153" t="s">
        <v>226</v>
      </c>
      <c r="AU533" s="153" t="s">
        <v>79</v>
      </c>
      <c r="AV533" s="12" t="s">
        <v>79</v>
      </c>
      <c r="AW533" s="12" t="s">
        <v>31</v>
      </c>
      <c r="AX533" s="12" t="s">
        <v>69</v>
      </c>
      <c r="AY533" s="153" t="s">
        <v>212</v>
      </c>
    </row>
    <row r="534" spans="2:51" s="12" customFormat="1" x14ac:dyDescent="0.2">
      <c r="B534" s="152"/>
      <c r="D534" s="150" t="s">
        <v>226</v>
      </c>
      <c r="E534" s="153" t="s">
        <v>19</v>
      </c>
      <c r="F534" s="154" t="s">
        <v>3054</v>
      </c>
      <c r="H534" s="155">
        <v>4.9550000000000001</v>
      </c>
      <c r="I534" s="156"/>
      <c r="L534" s="152"/>
      <c r="M534" s="157"/>
      <c r="T534" s="158"/>
      <c r="AT534" s="153" t="s">
        <v>226</v>
      </c>
      <c r="AU534" s="153" t="s">
        <v>79</v>
      </c>
      <c r="AV534" s="12" t="s">
        <v>79</v>
      </c>
      <c r="AW534" s="12" t="s">
        <v>31</v>
      </c>
      <c r="AX534" s="12" t="s">
        <v>69</v>
      </c>
      <c r="AY534" s="153" t="s">
        <v>212</v>
      </c>
    </row>
    <row r="535" spans="2:51" s="15" customFormat="1" x14ac:dyDescent="0.2">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x14ac:dyDescent="0.2">
      <c r="B536" s="170"/>
      <c r="D536" s="150" t="s">
        <v>226</v>
      </c>
      <c r="E536" s="171" t="s">
        <v>19</v>
      </c>
      <c r="F536" s="172" t="s">
        <v>3020</v>
      </c>
      <c r="H536" s="171" t="s">
        <v>19</v>
      </c>
      <c r="I536" s="173"/>
      <c r="L536" s="170"/>
      <c r="M536" s="174"/>
      <c r="T536" s="175"/>
      <c r="AT536" s="171" t="s">
        <v>226</v>
      </c>
      <c r="AU536" s="171" t="s">
        <v>79</v>
      </c>
      <c r="AV536" s="14" t="s">
        <v>77</v>
      </c>
      <c r="AW536" s="14" t="s">
        <v>31</v>
      </c>
      <c r="AX536" s="14" t="s">
        <v>69</v>
      </c>
      <c r="AY536" s="171" t="s">
        <v>212</v>
      </c>
    </row>
    <row r="537" spans="2:51" s="12" customFormat="1" x14ac:dyDescent="0.2">
      <c r="B537" s="152"/>
      <c r="D537" s="150" t="s">
        <v>226</v>
      </c>
      <c r="E537" s="153" t="s">
        <v>19</v>
      </c>
      <c r="F537" s="154" t="s">
        <v>3055</v>
      </c>
      <c r="H537" s="155">
        <v>3.5</v>
      </c>
      <c r="I537" s="156"/>
      <c r="L537" s="152"/>
      <c r="M537" s="157"/>
      <c r="T537" s="158"/>
      <c r="AT537" s="153" t="s">
        <v>226</v>
      </c>
      <c r="AU537" s="153" t="s">
        <v>79</v>
      </c>
      <c r="AV537" s="12" t="s">
        <v>79</v>
      </c>
      <c r="AW537" s="12" t="s">
        <v>31</v>
      </c>
      <c r="AX537" s="12" t="s">
        <v>69</v>
      </c>
      <c r="AY537" s="153" t="s">
        <v>212</v>
      </c>
    </row>
    <row r="538" spans="2:51" s="12" customFormat="1" x14ac:dyDescent="0.2">
      <c r="B538" s="152"/>
      <c r="D538" s="150" t="s">
        <v>226</v>
      </c>
      <c r="E538" s="153" t="s">
        <v>19</v>
      </c>
      <c r="F538" s="154" t="s">
        <v>3056</v>
      </c>
      <c r="H538" s="155">
        <v>0.9</v>
      </c>
      <c r="I538" s="156"/>
      <c r="L538" s="152"/>
      <c r="M538" s="157"/>
      <c r="T538" s="158"/>
      <c r="AT538" s="153" t="s">
        <v>226</v>
      </c>
      <c r="AU538" s="153" t="s">
        <v>79</v>
      </c>
      <c r="AV538" s="12" t="s">
        <v>79</v>
      </c>
      <c r="AW538" s="12" t="s">
        <v>31</v>
      </c>
      <c r="AX538" s="12" t="s">
        <v>69</v>
      </c>
      <c r="AY538" s="153" t="s">
        <v>212</v>
      </c>
    </row>
    <row r="539" spans="2:51" s="12" customFormat="1" x14ac:dyDescent="0.2">
      <c r="B539" s="152"/>
      <c r="D539" s="150" t="s">
        <v>226</v>
      </c>
      <c r="E539" s="153" t="s">
        <v>19</v>
      </c>
      <c r="F539" s="154" t="s">
        <v>1799</v>
      </c>
      <c r="H539" s="155">
        <v>3</v>
      </c>
      <c r="I539" s="156"/>
      <c r="L539" s="152"/>
      <c r="M539" s="157"/>
      <c r="T539" s="158"/>
      <c r="AT539" s="153" t="s">
        <v>226</v>
      </c>
      <c r="AU539" s="153" t="s">
        <v>79</v>
      </c>
      <c r="AV539" s="12" t="s">
        <v>79</v>
      </c>
      <c r="AW539" s="12" t="s">
        <v>31</v>
      </c>
      <c r="AX539" s="12" t="s">
        <v>69</v>
      </c>
      <c r="AY539" s="153" t="s">
        <v>212</v>
      </c>
    </row>
    <row r="540" spans="2:51" s="15" customFormat="1" x14ac:dyDescent="0.2">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x14ac:dyDescent="0.2">
      <c r="B541" s="170"/>
      <c r="D541" s="150" t="s">
        <v>226</v>
      </c>
      <c r="E541" s="171" t="s">
        <v>19</v>
      </c>
      <c r="F541" s="172" t="s">
        <v>3057</v>
      </c>
      <c r="H541" s="171" t="s">
        <v>19</v>
      </c>
      <c r="I541" s="173"/>
      <c r="L541" s="170"/>
      <c r="M541" s="174"/>
      <c r="T541" s="175"/>
      <c r="AT541" s="171" t="s">
        <v>226</v>
      </c>
      <c r="AU541" s="171" t="s">
        <v>79</v>
      </c>
      <c r="AV541" s="14" t="s">
        <v>77</v>
      </c>
      <c r="AW541" s="14" t="s">
        <v>31</v>
      </c>
      <c r="AX541" s="14" t="s">
        <v>69</v>
      </c>
      <c r="AY541" s="171" t="s">
        <v>212</v>
      </c>
    </row>
    <row r="542" spans="2:51" s="14" customFormat="1" x14ac:dyDescent="0.2">
      <c r="B542" s="170"/>
      <c r="D542" s="150" t="s">
        <v>226</v>
      </c>
      <c r="E542" s="171" t="s">
        <v>19</v>
      </c>
      <c r="F542" s="172" t="s">
        <v>3011</v>
      </c>
      <c r="H542" s="171" t="s">
        <v>19</v>
      </c>
      <c r="I542" s="173"/>
      <c r="L542" s="170"/>
      <c r="M542" s="174"/>
      <c r="T542" s="175"/>
      <c r="AT542" s="171" t="s">
        <v>226</v>
      </c>
      <c r="AU542" s="171" t="s">
        <v>79</v>
      </c>
      <c r="AV542" s="14" t="s">
        <v>77</v>
      </c>
      <c r="AW542" s="14" t="s">
        <v>31</v>
      </c>
      <c r="AX542" s="14" t="s">
        <v>69</v>
      </c>
      <c r="AY542" s="171" t="s">
        <v>212</v>
      </c>
    </row>
    <row r="543" spans="2:51" s="12" customFormat="1" x14ac:dyDescent="0.2">
      <c r="B543" s="152"/>
      <c r="D543" s="150" t="s">
        <v>226</v>
      </c>
      <c r="E543" s="153" t="s">
        <v>19</v>
      </c>
      <c r="F543" s="154" t="s">
        <v>3058</v>
      </c>
      <c r="H543" s="155">
        <v>18.495000000000001</v>
      </c>
      <c r="I543" s="156"/>
      <c r="L543" s="152"/>
      <c r="M543" s="157"/>
      <c r="T543" s="158"/>
      <c r="AT543" s="153" t="s">
        <v>226</v>
      </c>
      <c r="AU543" s="153" t="s">
        <v>79</v>
      </c>
      <c r="AV543" s="12" t="s">
        <v>79</v>
      </c>
      <c r="AW543" s="12" t="s">
        <v>31</v>
      </c>
      <c r="AX543" s="12" t="s">
        <v>69</v>
      </c>
      <c r="AY543" s="153" t="s">
        <v>212</v>
      </c>
    </row>
    <row r="544" spans="2:51" s="12" customFormat="1" x14ac:dyDescent="0.2">
      <c r="B544" s="152"/>
      <c r="D544" s="150" t="s">
        <v>226</v>
      </c>
      <c r="E544" s="153" t="s">
        <v>19</v>
      </c>
      <c r="F544" s="154" t="s">
        <v>3059</v>
      </c>
      <c r="H544" s="155">
        <v>14.25</v>
      </c>
      <c r="I544" s="156"/>
      <c r="L544" s="152"/>
      <c r="M544" s="157"/>
      <c r="T544" s="158"/>
      <c r="AT544" s="153" t="s">
        <v>226</v>
      </c>
      <c r="AU544" s="153" t="s">
        <v>79</v>
      </c>
      <c r="AV544" s="12" t="s">
        <v>79</v>
      </c>
      <c r="AW544" s="12" t="s">
        <v>31</v>
      </c>
      <c r="AX544" s="12" t="s">
        <v>69</v>
      </c>
      <c r="AY544" s="153" t="s">
        <v>212</v>
      </c>
    </row>
    <row r="545" spans="2:51" s="12" customFormat="1" x14ac:dyDescent="0.2">
      <c r="B545" s="152"/>
      <c r="D545" s="150" t="s">
        <v>226</v>
      </c>
      <c r="E545" s="153" t="s">
        <v>19</v>
      </c>
      <c r="F545" s="154" t="s">
        <v>3060</v>
      </c>
      <c r="H545" s="155">
        <v>11.675000000000001</v>
      </c>
      <c r="I545" s="156"/>
      <c r="L545" s="152"/>
      <c r="M545" s="157"/>
      <c r="T545" s="158"/>
      <c r="AT545" s="153" t="s">
        <v>226</v>
      </c>
      <c r="AU545" s="153" t="s">
        <v>79</v>
      </c>
      <c r="AV545" s="12" t="s">
        <v>79</v>
      </c>
      <c r="AW545" s="12" t="s">
        <v>31</v>
      </c>
      <c r="AX545" s="12" t="s">
        <v>69</v>
      </c>
      <c r="AY545" s="153" t="s">
        <v>212</v>
      </c>
    </row>
    <row r="546" spans="2:51" s="12" customFormat="1" x14ac:dyDescent="0.2">
      <c r="B546" s="152"/>
      <c r="D546" s="150" t="s">
        <v>226</v>
      </c>
      <c r="E546" s="153" t="s">
        <v>19</v>
      </c>
      <c r="F546" s="154" t="s">
        <v>3061</v>
      </c>
      <c r="H546" s="155">
        <v>22.1</v>
      </c>
      <c r="I546" s="156"/>
      <c r="L546" s="152"/>
      <c r="M546" s="157"/>
      <c r="T546" s="158"/>
      <c r="AT546" s="153" t="s">
        <v>226</v>
      </c>
      <c r="AU546" s="153" t="s">
        <v>79</v>
      </c>
      <c r="AV546" s="12" t="s">
        <v>79</v>
      </c>
      <c r="AW546" s="12" t="s">
        <v>31</v>
      </c>
      <c r="AX546" s="12" t="s">
        <v>69</v>
      </c>
      <c r="AY546" s="153" t="s">
        <v>212</v>
      </c>
    </row>
    <row r="547" spans="2:51" s="12" customFormat="1" x14ac:dyDescent="0.2">
      <c r="B547" s="152"/>
      <c r="D547" s="150" t="s">
        <v>226</v>
      </c>
      <c r="E547" s="153" t="s">
        <v>19</v>
      </c>
      <c r="F547" s="154" t="s">
        <v>3062</v>
      </c>
      <c r="H547" s="155">
        <v>18.074999999999999</v>
      </c>
      <c r="I547" s="156"/>
      <c r="L547" s="152"/>
      <c r="M547" s="157"/>
      <c r="T547" s="158"/>
      <c r="AT547" s="153" t="s">
        <v>226</v>
      </c>
      <c r="AU547" s="153" t="s">
        <v>79</v>
      </c>
      <c r="AV547" s="12" t="s">
        <v>79</v>
      </c>
      <c r="AW547" s="12" t="s">
        <v>31</v>
      </c>
      <c r="AX547" s="12" t="s">
        <v>69</v>
      </c>
      <c r="AY547" s="153" t="s">
        <v>212</v>
      </c>
    </row>
    <row r="548" spans="2:51" s="12" customFormat="1" x14ac:dyDescent="0.2">
      <c r="B548" s="152"/>
      <c r="D548" s="150" t="s">
        <v>226</v>
      </c>
      <c r="E548" s="153" t="s">
        <v>19</v>
      </c>
      <c r="F548" s="154" t="s">
        <v>3063</v>
      </c>
      <c r="H548" s="155">
        <v>21.55</v>
      </c>
      <c r="I548" s="156"/>
      <c r="L548" s="152"/>
      <c r="M548" s="157"/>
      <c r="T548" s="158"/>
      <c r="AT548" s="153" t="s">
        <v>226</v>
      </c>
      <c r="AU548" s="153" t="s">
        <v>79</v>
      </c>
      <c r="AV548" s="12" t="s">
        <v>79</v>
      </c>
      <c r="AW548" s="12" t="s">
        <v>31</v>
      </c>
      <c r="AX548" s="12" t="s">
        <v>69</v>
      </c>
      <c r="AY548" s="153" t="s">
        <v>212</v>
      </c>
    </row>
    <row r="549" spans="2:51" s="12" customFormat="1" x14ac:dyDescent="0.2">
      <c r="B549" s="152"/>
      <c r="D549" s="150" t="s">
        <v>226</v>
      </c>
      <c r="E549" s="153" t="s">
        <v>19</v>
      </c>
      <c r="F549" s="154" t="s">
        <v>3064</v>
      </c>
      <c r="H549" s="155">
        <v>25.5</v>
      </c>
      <c r="I549" s="156"/>
      <c r="L549" s="152"/>
      <c r="M549" s="157"/>
      <c r="T549" s="158"/>
      <c r="AT549" s="153" t="s">
        <v>226</v>
      </c>
      <c r="AU549" s="153" t="s">
        <v>79</v>
      </c>
      <c r="AV549" s="12" t="s">
        <v>79</v>
      </c>
      <c r="AW549" s="12" t="s">
        <v>31</v>
      </c>
      <c r="AX549" s="12" t="s">
        <v>69</v>
      </c>
      <c r="AY549" s="153" t="s">
        <v>212</v>
      </c>
    </row>
    <row r="550" spans="2:51" s="15" customFormat="1" x14ac:dyDescent="0.2">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x14ac:dyDescent="0.2">
      <c r="B551" s="170"/>
      <c r="D551" s="150" t="s">
        <v>226</v>
      </c>
      <c r="E551" s="171" t="s">
        <v>19</v>
      </c>
      <c r="F551" s="172" t="s">
        <v>3020</v>
      </c>
      <c r="H551" s="171" t="s">
        <v>19</v>
      </c>
      <c r="I551" s="173"/>
      <c r="L551" s="170"/>
      <c r="M551" s="174"/>
      <c r="T551" s="175"/>
      <c r="AT551" s="171" t="s">
        <v>226</v>
      </c>
      <c r="AU551" s="171" t="s">
        <v>79</v>
      </c>
      <c r="AV551" s="14" t="s">
        <v>77</v>
      </c>
      <c r="AW551" s="14" t="s">
        <v>31</v>
      </c>
      <c r="AX551" s="14" t="s">
        <v>69</v>
      </c>
      <c r="AY551" s="171" t="s">
        <v>212</v>
      </c>
    </row>
    <row r="552" spans="2:51" s="12" customFormat="1" x14ac:dyDescent="0.2">
      <c r="B552" s="152"/>
      <c r="D552" s="150" t="s">
        <v>226</v>
      </c>
      <c r="E552" s="153" t="s">
        <v>19</v>
      </c>
      <c r="F552" s="154" t="s">
        <v>3065</v>
      </c>
      <c r="H552" s="155">
        <v>8.4499999999999993</v>
      </c>
      <c r="I552" s="156"/>
      <c r="L552" s="152"/>
      <c r="M552" s="157"/>
      <c r="T552" s="158"/>
      <c r="AT552" s="153" t="s">
        <v>226</v>
      </c>
      <c r="AU552" s="153" t="s">
        <v>79</v>
      </c>
      <c r="AV552" s="12" t="s">
        <v>79</v>
      </c>
      <c r="AW552" s="12" t="s">
        <v>31</v>
      </c>
      <c r="AX552" s="12" t="s">
        <v>69</v>
      </c>
      <c r="AY552" s="153" t="s">
        <v>212</v>
      </c>
    </row>
    <row r="553" spans="2:51" s="12" customFormat="1" x14ac:dyDescent="0.2">
      <c r="B553" s="152"/>
      <c r="D553" s="150" t="s">
        <v>226</v>
      </c>
      <c r="E553" s="153" t="s">
        <v>19</v>
      </c>
      <c r="F553" s="154" t="s">
        <v>3066</v>
      </c>
      <c r="H553" s="155">
        <v>4.7</v>
      </c>
      <c r="I553" s="156"/>
      <c r="L553" s="152"/>
      <c r="M553" s="157"/>
      <c r="T553" s="158"/>
      <c r="AT553" s="153" t="s">
        <v>226</v>
      </c>
      <c r="AU553" s="153" t="s">
        <v>79</v>
      </c>
      <c r="AV553" s="12" t="s">
        <v>79</v>
      </c>
      <c r="AW553" s="12" t="s">
        <v>31</v>
      </c>
      <c r="AX553" s="12" t="s">
        <v>69</v>
      </c>
      <c r="AY553" s="153" t="s">
        <v>212</v>
      </c>
    </row>
    <row r="554" spans="2:51" s="12" customFormat="1" x14ac:dyDescent="0.2">
      <c r="B554" s="152"/>
      <c r="D554" s="150" t="s">
        <v>226</v>
      </c>
      <c r="E554" s="153" t="s">
        <v>19</v>
      </c>
      <c r="F554" s="154" t="s">
        <v>3067</v>
      </c>
      <c r="H554" s="155">
        <v>6.5</v>
      </c>
      <c r="I554" s="156"/>
      <c r="L554" s="152"/>
      <c r="M554" s="157"/>
      <c r="T554" s="158"/>
      <c r="AT554" s="153" t="s">
        <v>226</v>
      </c>
      <c r="AU554" s="153" t="s">
        <v>79</v>
      </c>
      <c r="AV554" s="12" t="s">
        <v>79</v>
      </c>
      <c r="AW554" s="12" t="s">
        <v>31</v>
      </c>
      <c r="AX554" s="12" t="s">
        <v>69</v>
      </c>
      <c r="AY554" s="153" t="s">
        <v>212</v>
      </c>
    </row>
    <row r="555" spans="2:51" s="12" customFormat="1" x14ac:dyDescent="0.2">
      <c r="B555" s="152"/>
      <c r="D555" s="150" t="s">
        <v>226</v>
      </c>
      <c r="E555" s="153" t="s">
        <v>19</v>
      </c>
      <c r="F555" s="154" t="s">
        <v>3068</v>
      </c>
      <c r="H555" s="155">
        <v>6.5</v>
      </c>
      <c r="I555" s="156"/>
      <c r="L555" s="152"/>
      <c r="M555" s="157"/>
      <c r="T555" s="158"/>
      <c r="AT555" s="153" t="s">
        <v>226</v>
      </c>
      <c r="AU555" s="153" t="s">
        <v>79</v>
      </c>
      <c r="AV555" s="12" t="s">
        <v>79</v>
      </c>
      <c r="AW555" s="12" t="s">
        <v>31</v>
      </c>
      <c r="AX555" s="12" t="s">
        <v>69</v>
      </c>
      <c r="AY555" s="153" t="s">
        <v>212</v>
      </c>
    </row>
    <row r="556" spans="2:51" s="12" customFormat="1" x14ac:dyDescent="0.2">
      <c r="B556" s="152"/>
      <c r="D556" s="150" t="s">
        <v>226</v>
      </c>
      <c r="E556" s="153" t="s">
        <v>19</v>
      </c>
      <c r="F556" s="154" t="s">
        <v>3069</v>
      </c>
      <c r="H556" s="155">
        <v>6.5</v>
      </c>
      <c r="I556" s="156"/>
      <c r="L556" s="152"/>
      <c r="M556" s="157"/>
      <c r="T556" s="158"/>
      <c r="AT556" s="153" t="s">
        <v>226</v>
      </c>
      <c r="AU556" s="153" t="s">
        <v>79</v>
      </c>
      <c r="AV556" s="12" t="s">
        <v>79</v>
      </c>
      <c r="AW556" s="12" t="s">
        <v>31</v>
      </c>
      <c r="AX556" s="12" t="s">
        <v>69</v>
      </c>
      <c r="AY556" s="153" t="s">
        <v>212</v>
      </c>
    </row>
    <row r="557" spans="2:51" s="12" customFormat="1" x14ac:dyDescent="0.2">
      <c r="B557" s="152"/>
      <c r="D557" s="150" t="s">
        <v>226</v>
      </c>
      <c r="E557" s="153" t="s">
        <v>19</v>
      </c>
      <c r="F557" s="154" t="s">
        <v>3070</v>
      </c>
      <c r="H557" s="155">
        <v>6.5</v>
      </c>
      <c r="I557" s="156"/>
      <c r="L557" s="152"/>
      <c r="M557" s="157"/>
      <c r="T557" s="158"/>
      <c r="AT557" s="153" t="s">
        <v>226</v>
      </c>
      <c r="AU557" s="153" t="s">
        <v>79</v>
      </c>
      <c r="AV557" s="12" t="s">
        <v>79</v>
      </c>
      <c r="AW557" s="12" t="s">
        <v>31</v>
      </c>
      <c r="AX557" s="12" t="s">
        <v>69</v>
      </c>
      <c r="AY557" s="153" t="s">
        <v>212</v>
      </c>
    </row>
    <row r="558" spans="2:51" s="12" customFormat="1" x14ac:dyDescent="0.2">
      <c r="B558" s="152"/>
      <c r="D558" s="150" t="s">
        <v>226</v>
      </c>
      <c r="E558" s="153" t="s">
        <v>19</v>
      </c>
      <c r="F558" s="154" t="s">
        <v>3071</v>
      </c>
      <c r="H558" s="155">
        <v>6.5</v>
      </c>
      <c r="I558" s="156"/>
      <c r="L558" s="152"/>
      <c r="M558" s="157"/>
      <c r="T558" s="158"/>
      <c r="AT558" s="153" t="s">
        <v>226</v>
      </c>
      <c r="AU558" s="153" t="s">
        <v>79</v>
      </c>
      <c r="AV558" s="12" t="s">
        <v>79</v>
      </c>
      <c r="AW558" s="12" t="s">
        <v>31</v>
      </c>
      <c r="AX558" s="12" t="s">
        <v>69</v>
      </c>
      <c r="AY558" s="153" t="s">
        <v>212</v>
      </c>
    </row>
    <row r="559" spans="2:51" s="15" customFormat="1" x14ac:dyDescent="0.2">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x14ac:dyDescent="0.2">
      <c r="B560" s="170"/>
      <c r="D560" s="150" t="s">
        <v>226</v>
      </c>
      <c r="E560" s="171" t="s">
        <v>19</v>
      </c>
      <c r="F560" s="172" t="s">
        <v>3072</v>
      </c>
      <c r="H560" s="171" t="s">
        <v>19</v>
      </c>
      <c r="I560" s="173"/>
      <c r="L560" s="170"/>
      <c r="M560" s="174"/>
      <c r="T560" s="175"/>
      <c r="AT560" s="171" t="s">
        <v>226</v>
      </c>
      <c r="AU560" s="171" t="s">
        <v>79</v>
      </c>
      <c r="AV560" s="14" t="s">
        <v>77</v>
      </c>
      <c r="AW560" s="14" t="s">
        <v>31</v>
      </c>
      <c r="AX560" s="14" t="s">
        <v>69</v>
      </c>
      <c r="AY560" s="171" t="s">
        <v>212</v>
      </c>
    </row>
    <row r="561" spans="2:65" s="14" customFormat="1" x14ac:dyDescent="0.2">
      <c r="B561" s="170"/>
      <c r="D561" s="150" t="s">
        <v>226</v>
      </c>
      <c r="E561" s="171" t="s">
        <v>19</v>
      </c>
      <c r="F561" s="172" t="s">
        <v>3073</v>
      </c>
      <c r="H561" s="171" t="s">
        <v>19</v>
      </c>
      <c r="I561" s="173"/>
      <c r="L561" s="170"/>
      <c r="M561" s="174"/>
      <c r="T561" s="175"/>
      <c r="AT561" s="171" t="s">
        <v>226</v>
      </c>
      <c r="AU561" s="171" t="s">
        <v>79</v>
      </c>
      <c r="AV561" s="14" t="s">
        <v>77</v>
      </c>
      <c r="AW561" s="14" t="s">
        <v>31</v>
      </c>
      <c r="AX561" s="14" t="s">
        <v>69</v>
      </c>
      <c r="AY561" s="171" t="s">
        <v>212</v>
      </c>
    </row>
    <row r="562" spans="2:65" s="12" customFormat="1" x14ac:dyDescent="0.2">
      <c r="B562" s="152"/>
      <c r="D562" s="150" t="s">
        <v>226</v>
      </c>
      <c r="E562" s="153" t="s">
        <v>19</v>
      </c>
      <c r="F562" s="154" t="s">
        <v>3074</v>
      </c>
      <c r="H562" s="155">
        <v>1.2</v>
      </c>
      <c r="I562" s="156"/>
      <c r="L562" s="152"/>
      <c r="M562" s="157"/>
      <c r="T562" s="158"/>
      <c r="AT562" s="153" t="s">
        <v>226</v>
      </c>
      <c r="AU562" s="153" t="s">
        <v>79</v>
      </c>
      <c r="AV562" s="12" t="s">
        <v>79</v>
      </c>
      <c r="AW562" s="12" t="s">
        <v>31</v>
      </c>
      <c r="AX562" s="12" t="s">
        <v>69</v>
      </c>
      <c r="AY562" s="153" t="s">
        <v>212</v>
      </c>
    </row>
    <row r="563" spans="2:65" s="15" customFormat="1" x14ac:dyDescent="0.2">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x14ac:dyDescent="0.2">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x14ac:dyDescent="0.2">
      <c r="B565" s="34"/>
      <c r="C565" s="133" t="s">
        <v>839</v>
      </c>
      <c r="D565" s="133" t="s">
        <v>215</v>
      </c>
      <c r="E565" s="134" t="s">
        <v>3075</v>
      </c>
      <c r="F565" s="135" t="s">
        <v>3076</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3077</v>
      </c>
    </row>
    <row r="566" spans="2:65" s="1" customFormat="1" x14ac:dyDescent="0.2">
      <c r="B566" s="34"/>
      <c r="D566" s="146" t="s">
        <v>222</v>
      </c>
      <c r="F566" s="147" t="s">
        <v>3078</v>
      </c>
      <c r="I566" s="148"/>
      <c r="L566" s="34"/>
      <c r="M566" s="149"/>
      <c r="T566" s="55"/>
      <c r="AT566" s="19" t="s">
        <v>222</v>
      </c>
      <c r="AU566" s="19" t="s">
        <v>79</v>
      </c>
    </row>
    <row r="567" spans="2:65" s="14" customFormat="1" x14ac:dyDescent="0.2">
      <c r="B567" s="170"/>
      <c r="D567" s="150" t="s">
        <v>226</v>
      </c>
      <c r="E567" s="171" t="s">
        <v>19</v>
      </c>
      <c r="F567" s="172" t="s">
        <v>3079</v>
      </c>
      <c r="H567" s="171" t="s">
        <v>19</v>
      </c>
      <c r="I567" s="173"/>
      <c r="L567" s="170"/>
      <c r="M567" s="174"/>
      <c r="T567" s="175"/>
      <c r="AT567" s="171" t="s">
        <v>226</v>
      </c>
      <c r="AU567" s="171" t="s">
        <v>79</v>
      </c>
      <c r="AV567" s="14" t="s">
        <v>77</v>
      </c>
      <c r="AW567" s="14" t="s">
        <v>31</v>
      </c>
      <c r="AX567" s="14" t="s">
        <v>69</v>
      </c>
      <c r="AY567" s="171" t="s">
        <v>212</v>
      </c>
    </row>
    <row r="568" spans="2:65" s="14" customFormat="1" x14ac:dyDescent="0.2">
      <c r="B568" s="170"/>
      <c r="D568" s="150" t="s">
        <v>226</v>
      </c>
      <c r="E568" s="171" t="s">
        <v>19</v>
      </c>
      <c r="F568" s="172" t="s">
        <v>3024</v>
      </c>
      <c r="H568" s="171" t="s">
        <v>19</v>
      </c>
      <c r="I568" s="173"/>
      <c r="L568" s="170"/>
      <c r="M568" s="174"/>
      <c r="T568" s="175"/>
      <c r="AT568" s="171" t="s">
        <v>226</v>
      </c>
      <c r="AU568" s="171" t="s">
        <v>79</v>
      </c>
      <c r="AV568" s="14" t="s">
        <v>77</v>
      </c>
      <c r="AW568" s="14" t="s">
        <v>31</v>
      </c>
      <c r="AX568" s="14" t="s">
        <v>69</v>
      </c>
      <c r="AY568" s="171" t="s">
        <v>212</v>
      </c>
    </row>
    <row r="569" spans="2:65" s="14" customFormat="1" x14ac:dyDescent="0.2">
      <c r="B569" s="170"/>
      <c r="D569" s="150" t="s">
        <v>226</v>
      </c>
      <c r="E569" s="171" t="s">
        <v>19</v>
      </c>
      <c r="F569" s="172" t="s">
        <v>3080</v>
      </c>
      <c r="H569" s="171" t="s">
        <v>19</v>
      </c>
      <c r="I569" s="173"/>
      <c r="L569" s="170"/>
      <c r="M569" s="174"/>
      <c r="T569" s="175"/>
      <c r="AT569" s="171" t="s">
        <v>226</v>
      </c>
      <c r="AU569" s="171" t="s">
        <v>79</v>
      </c>
      <c r="AV569" s="14" t="s">
        <v>77</v>
      </c>
      <c r="AW569" s="14" t="s">
        <v>31</v>
      </c>
      <c r="AX569" s="14" t="s">
        <v>69</v>
      </c>
      <c r="AY569" s="171" t="s">
        <v>212</v>
      </c>
    </row>
    <row r="570" spans="2:65" s="12" customFormat="1" x14ac:dyDescent="0.2">
      <c r="B570" s="152"/>
      <c r="D570" s="150" t="s">
        <v>226</v>
      </c>
      <c r="E570" s="153" t="s">
        <v>19</v>
      </c>
      <c r="F570" s="154" t="s">
        <v>3081</v>
      </c>
      <c r="H570" s="155">
        <v>77.05</v>
      </c>
      <c r="I570" s="156"/>
      <c r="L570" s="152"/>
      <c r="M570" s="157"/>
      <c r="T570" s="158"/>
      <c r="AT570" s="153" t="s">
        <v>226</v>
      </c>
      <c r="AU570" s="153" t="s">
        <v>79</v>
      </c>
      <c r="AV570" s="12" t="s">
        <v>79</v>
      </c>
      <c r="AW570" s="12" t="s">
        <v>31</v>
      </c>
      <c r="AX570" s="12" t="s">
        <v>69</v>
      </c>
      <c r="AY570" s="153" t="s">
        <v>212</v>
      </c>
    </row>
    <row r="571" spans="2:65" s="13" customFormat="1" x14ac:dyDescent="0.2">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x14ac:dyDescent="0.2">
      <c r="B572" s="34"/>
      <c r="C572" s="133" t="s">
        <v>847</v>
      </c>
      <c r="D572" s="133" t="s">
        <v>215</v>
      </c>
      <c r="E572" s="134" t="s">
        <v>3082</v>
      </c>
      <c r="F572" s="135" t="s">
        <v>3083</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3084</v>
      </c>
    </row>
    <row r="573" spans="2:65" s="1" customFormat="1" x14ac:dyDescent="0.2">
      <c r="B573" s="34"/>
      <c r="D573" s="146" t="s">
        <v>222</v>
      </c>
      <c r="F573" s="147" t="s">
        <v>3085</v>
      </c>
      <c r="I573" s="148"/>
      <c r="L573" s="34"/>
      <c r="M573" s="149"/>
      <c r="T573" s="55"/>
      <c r="AT573" s="19" t="s">
        <v>222</v>
      </c>
      <c r="AU573" s="19" t="s">
        <v>79</v>
      </c>
    </row>
    <row r="574" spans="2:65" s="14" customFormat="1" x14ac:dyDescent="0.2">
      <c r="B574" s="170"/>
      <c r="D574" s="150" t="s">
        <v>226</v>
      </c>
      <c r="E574" s="171" t="s">
        <v>19</v>
      </c>
      <c r="F574" s="172" t="s">
        <v>3086</v>
      </c>
      <c r="H574" s="171" t="s">
        <v>19</v>
      </c>
      <c r="I574" s="173"/>
      <c r="L574" s="170"/>
      <c r="M574" s="174"/>
      <c r="T574" s="175"/>
      <c r="AT574" s="171" t="s">
        <v>226</v>
      </c>
      <c r="AU574" s="171" t="s">
        <v>79</v>
      </c>
      <c r="AV574" s="14" t="s">
        <v>77</v>
      </c>
      <c r="AW574" s="14" t="s">
        <v>31</v>
      </c>
      <c r="AX574" s="14" t="s">
        <v>69</v>
      </c>
      <c r="AY574" s="171" t="s">
        <v>212</v>
      </c>
    </row>
    <row r="575" spans="2:65" s="14" customFormat="1" x14ac:dyDescent="0.2">
      <c r="B575" s="170"/>
      <c r="D575" s="150" t="s">
        <v>226</v>
      </c>
      <c r="E575" s="171" t="s">
        <v>19</v>
      </c>
      <c r="F575" s="172" t="s">
        <v>3087</v>
      </c>
      <c r="H575" s="171" t="s">
        <v>19</v>
      </c>
      <c r="I575" s="173"/>
      <c r="L575" s="170"/>
      <c r="M575" s="174"/>
      <c r="T575" s="175"/>
      <c r="AT575" s="171" t="s">
        <v>226</v>
      </c>
      <c r="AU575" s="171" t="s">
        <v>79</v>
      </c>
      <c r="AV575" s="14" t="s">
        <v>77</v>
      </c>
      <c r="AW575" s="14" t="s">
        <v>31</v>
      </c>
      <c r="AX575" s="14" t="s">
        <v>69</v>
      </c>
      <c r="AY575" s="171" t="s">
        <v>212</v>
      </c>
    </row>
    <row r="576" spans="2:65" s="14" customFormat="1" x14ac:dyDescent="0.2">
      <c r="B576" s="170"/>
      <c r="D576" s="150" t="s">
        <v>226</v>
      </c>
      <c r="E576" s="171" t="s">
        <v>19</v>
      </c>
      <c r="F576" s="172" t="s">
        <v>3080</v>
      </c>
      <c r="H576" s="171" t="s">
        <v>19</v>
      </c>
      <c r="I576" s="173"/>
      <c r="L576" s="170"/>
      <c r="M576" s="174"/>
      <c r="T576" s="175"/>
      <c r="AT576" s="171" t="s">
        <v>226</v>
      </c>
      <c r="AU576" s="171" t="s">
        <v>79</v>
      </c>
      <c r="AV576" s="14" t="s">
        <v>77</v>
      </c>
      <c r="AW576" s="14" t="s">
        <v>31</v>
      </c>
      <c r="AX576" s="14" t="s">
        <v>69</v>
      </c>
      <c r="AY576" s="171" t="s">
        <v>212</v>
      </c>
    </row>
    <row r="577" spans="2:51" s="12" customFormat="1" x14ac:dyDescent="0.2">
      <c r="B577" s="152"/>
      <c r="D577" s="150" t="s">
        <v>226</v>
      </c>
      <c r="E577" s="153" t="s">
        <v>19</v>
      </c>
      <c r="F577" s="154" t="s">
        <v>3081</v>
      </c>
      <c r="H577" s="155">
        <v>77.05</v>
      </c>
      <c r="I577" s="156"/>
      <c r="L577" s="152"/>
      <c r="M577" s="157"/>
      <c r="T577" s="158"/>
      <c r="AT577" s="153" t="s">
        <v>226</v>
      </c>
      <c r="AU577" s="153" t="s">
        <v>79</v>
      </c>
      <c r="AV577" s="12" t="s">
        <v>79</v>
      </c>
      <c r="AW577" s="12" t="s">
        <v>31</v>
      </c>
      <c r="AX577" s="12" t="s">
        <v>69</v>
      </c>
      <c r="AY577" s="153" t="s">
        <v>212</v>
      </c>
    </row>
    <row r="578" spans="2:51" s="15" customFormat="1" x14ac:dyDescent="0.2">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x14ac:dyDescent="0.2">
      <c r="B579" s="170"/>
      <c r="D579" s="150" t="s">
        <v>226</v>
      </c>
      <c r="E579" s="171" t="s">
        <v>19</v>
      </c>
      <c r="F579" s="172" t="s">
        <v>3088</v>
      </c>
      <c r="H579" s="171" t="s">
        <v>19</v>
      </c>
      <c r="I579" s="173"/>
      <c r="L579" s="170"/>
      <c r="M579" s="174"/>
      <c r="T579" s="175"/>
      <c r="AT579" s="171" t="s">
        <v>226</v>
      </c>
      <c r="AU579" s="171" t="s">
        <v>79</v>
      </c>
      <c r="AV579" s="14" t="s">
        <v>77</v>
      </c>
      <c r="AW579" s="14" t="s">
        <v>31</v>
      </c>
      <c r="AX579" s="14" t="s">
        <v>69</v>
      </c>
      <c r="AY579" s="171" t="s">
        <v>212</v>
      </c>
    </row>
    <row r="580" spans="2:51" s="12" customFormat="1" x14ac:dyDescent="0.2">
      <c r="B580" s="152"/>
      <c r="D580" s="150" t="s">
        <v>226</v>
      </c>
      <c r="E580" s="153" t="s">
        <v>19</v>
      </c>
      <c r="F580" s="154" t="s">
        <v>3089</v>
      </c>
      <c r="H580" s="155">
        <v>8.08</v>
      </c>
      <c r="I580" s="156"/>
      <c r="L580" s="152"/>
      <c r="M580" s="157"/>
      <c r="T580" s="158"/>
      <c r="AT580" s="153" t="s">
        <v>226</v>
      </c>
      <c r="AU580" s="153" t="s">
        <v>79</v>
      </c>
      <c r="AV580" s="12" t="s">
        <v>79</v>
      </c>
      <c r="AW580" s="12" t="s">
        <v>31</v>
      </c>
      <c r="AX580" s="12" t="s">
        <v>69</v>
      </c>
      <c r="AY580" s="153" t="s">
        <v>212</v>
      </c>
    </row>
    <row r="581" spans="2:51" s="12" customFormat="1" x14ac:dyDescent="0.2">
      <c r="B581" s="152"/>
      <c r="D581" s="150" t="s">
        <v>226</v>
      </c>
      <c r="E581" s="153" t="s">
        <v>19</v>
      </c>
      <c r="F581" s="154" t="s">
        <v>3090</v>
      </c>
      <c r="H581" s="155">
        <v>8.08</v>
      </c>
      <c r="I581" s="156"/>
      <c r="L581" s="152"/>
      <c r="M581" s="157"/>
      <c r="T581" s="158"/>
      <c r="AT581" s="153" t="s">
        <v>226</v>
      </c>
      <c r="AU581" s="153" t="s">
        <v>79</v>
      </c>
      <c r="AV581" s="12" t="s">
        <v>79</v>
      </c>
      <c r="AW581" s="12" t="s">
        <v>31</v>
      </c>
      <c r="AX581" s="12" t="s">
        <v>69</v>
      </c>
      <c r="AY581" s="153" t="s">
        <v>212</v>
      </c>
    </row>
    <row r="582" spans="2:51" s="12" customFormat="1" x14ac:dyDescent="0.2">
      <c r="B582" s="152"/>
      <c r="D582" s="150" t="s">
        <v>226</v>
      </c>
      <c r="E582" s="153" t="s">
        <v>19</v>
      </c>
      <c r="F582" s="154" t="s">
        <v>3091</v>
      </c>
      <c r="H582" s="155">
        <v>0.6</v>
      </c>
      <c r="I582" s="156"/>
      <c r="L582" s="152"/>
      <c r="M582" s="157"/>
      <c r="T582" s="158"/>
      <c r="AT582" s="153" t="s">
        <v>226</v>
      </c>
      <c r="AU582" s="153" t="s">
        <v>79</v>
      </c>
      <c r="AV582" s="12" t="s">
        <v>79</v>
      </c>
      <c r="AW582" s="12" t="s">
        <v>31</v>
      </c>
      <c r="AX582" s="12" t="s">
        <v>69</v>
      </c>
      <c r="AY582" s="153" t="s">
        <v>212</v>
      </c>
    </row>
    <row r="583" spans="2:51" s="15" customFormat="1" x14ac:dyDescent="0.2">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x14ac:dyDescent="0.2">
      <c r="B584" s="170"/>
      <c r="D584" s="150" t="s">
        <v>226</v>
      </c>
      <c r="E584" s="171" t="s">
        <v>19</v>
      </c>
      <c r="F584" s="172" t="s">
        <v>3092</v>
      </c>
      <c r="H584" s="171" t="s">
        <v>19</v>
      </c>
      <c r="I584" s="173"/>
      <c r="L584" s="170"/>
      <c r="M584" s="174"/>
      <c r="T584" s="175"/>
      <c r="AT584" s="171" t="s">
        <v>226</v>
      </c>
      <c r="AU584" s="171" t="s">
        <v>79</v>
      </c>
      <c r="AV584" s="14" t="s">
        <v>77</v>
      </c>
      <c r="AW584" s="14" t="s">
        <v>31</v>
      </c>
      <c r="AX584" s="14" t="s">
        <v>69</v>
      </c>
      <c r="AY584" s="171" t="s">
        <v>212</v>
      </c>
    </row>
    <row r="585" spans="2:51" s="12" customFormat="1" x14ac:dyDescent="0.2">
      <c r="B585" s="152"/>
      <c r="D585" s="150" t="s">
        <v>226</v>
      </c>
      <c r="E585" s="153" t="s">
        <v>19</v>
      </c>
      <c r="F585" s="154" t="s">
        <v>3093</v>
      </c>
      <c r="H585" s="155">
        <v>4.04</v>
      </c>
      <c r="I585" s="156"/>
      <c r="L585" s="152"/>
      <c r="M585" s="157"/>
      <c r="T585" s="158"/>
      <c r="AT585" s="153" t="s">
        <v>226</v>
      </c>
      <c r="AU585" s="153" t="s">
        <v>79</v>
      </c>
      <c r="AV585" s="12" t="s">
        <v>79</v>
      </c>
      <c r="AW585" s="12" t="s">
        <v>31</v>
      </c>
      <c r="AX585" s="12" t="s">
        <v>69</v>
      </c>
      <c r="AY585" s="153" t="s">
        <v>212</v>
      </c>
    </row>
    <row r="586" spans="2:51" s="12" customFormat="1" x14ac:dyDescent="0.2">
      <c r="B586" s="152"/>
      <c r="D586" s="150" t="s">
        <v>226</v>
      </c>
      <c r="E586" s="153" t="s">
        <v>19</v>
      </c>
      <c r="F586" s="154" t="s">
        <v>3094</v>
      </c>
      <c r="H586" s="155">
        <v>4.04</v>
      </c>
      <c r="I586" s="156"/>
      <c r="L586" s="152"/>
      <c r="M586" s="157"/>
      <c r="T586" s="158"/>
      <c r="AT586" s="153" t="s">
        <v>226</v>
      </c>
      <c r="AU586" s="153" t="s">
        <v>79</v>
      </c>
      <c r="AV586" s="12" t="s">
        <v>79</v>
      </c>
      <c r="AW586" s="12" t="s">
        <v>31</v>
      </c>
      <c r="AX586" s="12" t="s">
        <v>69</v>
      </c>
      <c r="AY586" s="153" t="s">
        <v>212</v>
      </c>
    </row>
    <row r="587" spans="2:51" s="12" customFormat="1" x14ac:dyDescent="0.2">
      <c r="B587" s="152"/>
      <c r="D587" s="150" t="s">
        <v>226</v>
      </c>
      <c r="E587" s="153" t="s">
        <v>19</v>
      </c>
      <c r="F587" s="154" t="s">
        <v>3095</v>
      </c>
      <c r="H587" s="155">
        <v>4.04</v>
      </c>
      <c r="I587" s="156"/>
      <c r="L587" s="152"/>
      <c r="M587" s="157"/>
      <c r="T587" s="158"/>
      <c r="AT587" s="153" t="s">
        <v>226</v>
      </c>
      <c r="AU587" s="153" t="s">
        <v>79</v>
      </c>
      <c r="AV587" s="12" t="s">
        <v>79</v>
      </c>
      <c r="AW587" s="12" t="s">
        <v>31</v>
      </c>
      <c r="AX587" s="12" t="s">
        <v>69</v>
      </c>
      <c r="AY587" s="153" t="s">
        <v>212</v>
      </c>
    </row>
    <row r="588" spans="2:51" s="12" customFormat="1" x14ac:dyDescent="0.2">
      <c r="B588" s="152"/>
      <c r="D588" s="150" t="s">
        <v>226</v>
      </c>
      <c r="E588" s="153" t="s">
        <v>19</v>
      </c>
      <c r="F588" s="154" t="s">
        <v>3096</v>
      </c>
      <c r="H588" s="155">
        <v>4.04</v>
      </c>
      <c r="I588" s="156"/>
      <c r="L588" s="152"/>
      <c r="M588" s="157"/>
      <c r="T588" s="158"/>
      <c r="AT588" s="153" t="s">
        <v>226</v>
      </c>
      <c r="AU588" s="153" t="s">
        <v>79</v>
      </c>
      <c r="AV588" s="12" t="s">
        <v>79</v>
      </c>
      <c r="AW588" s="12" t="s">
        <v>31</v>
      </c>
      <c r="AX588" s="12" t="s">
        <v>69</v>
      </c>
      <c r="AY588" s="153" t="s">
        <v>212</v>
      </c>
    </row>
    <row r="589" spans="2:51" s="12" customFormat="1" x14ac:dyDescent="0.2">
      <c r="B589" s="152"/>
      <c r="D589" s="150" t="s">
        <v>226</v>
      </c>
      <c r="E589" s="153" t="s">
        <v>19</v>
      </c>
      <c r="F589" s="154" t="s">
        <v>3097</v>
      </c>
      <c r="H589" s="155">
        <v>4.04</v>
      </c>
      <c r="I589" s="156"/>
      <c r="L589" s="152"/>
      <c r="M589" s="157"/>
      <c r="T589" s="158"/>
      <c r="AT589" s="153" t="s">
        <v>226</v>
      </c>
      <c r="AU589" s="153" t="s">
        <v>79</v>
      </c>
      <c r="AV589" s="12" t="s">
        <v>79</v>
      </c>
      <c r="AW589" s="12" t="s">
        <v>31</v>
      </c>
      <c r="AX589" s="12" t="s">
        <v>69</v>
      </c>
      <c r="AY589" s="153" t="s">
        <v>212</v>
      </c>
    </row>
    <row r="590" spans="2:51" s="12" customFormat="1" x14ac:dyDescent="0.2">
      <c r="B590" s="152"/>
      <c r="D590" s="150" t="s">
        <v>226</v>
      </c>
      <c r="E590" s="153" t="s">
        <v>19</v>
      </c>
      <c r="F590" s="154" t="s">
        <v>3098</v>
      </c>
      <c r="H590" s="155">
        <v>4.04</v>
      </c>
      <c r="I590" s="156"/>
      <c r="L590" s="152"/>
      <c r="M590" s="157"/>
      <c r="T590" s="158"/>
      <c r="AT590" s="153" t="s">
        <v>226</v>
      </c>
      <c r="AU590" s="153" t="s">
        <v>79</v>
      </c>
      <c r="AV590" s="12" t="s">
        <v>79</v>
      </c>
      <c r="AW590" s="12" t="s">
        <v>31</v>
      </c>
      <c r="AX590" s="12" t="s">
        <v>69</v>
      </c>
      <c r="AY590" s="153" t="s">
        <v>212</v>
      </c>
    </row>
    <row r="591" spans="2:51" s="12" customFormat="1" x14ac:dyDescent="0.2">
      <c r="B591" s="152"/>
      <c r="D591" s="150" t="s">
        <v>226</v>
      </c>
      <c r="E591" s="153" t="s">
        <v>19</v>
      </c>
      <c r="F591" s="154" t="s">
        <v>3099</v>
      </c>
      <c r="H591" s="155">
        <v>4.04</v>
      </c>
      <c r="I591" s="156"/>
      <c r="L591" s="152"/>
      <c r="M591" s="157"/>
      <c r="T591" s="158"/>
      <c r="AT591" s="153" t="s">
        <v>226</v>
      </c>
      <c r="AU591" s="153" t="s">
        <v>79</v>
      </c>
      <c r="AV591" s="12" t="s">
        <v>79</v>
      </c>
      <c r="AW591" s="12" t="s">
        <v>31</v>
      </c>
      <c r="AX591" s="12" t="s">
        <v>69</v>
      </c>
      <c r="AY591" s="153" t="s">
        <v>212</v>
      </c>
    </row>
    <row r="592" spans="2:51" s="12" customFormat="1" x14ac:dyDescent="0.2">
      <c r="B592" s="152"/>
      <c r="D592" s="150" t="s">
        <v>226</v>
      </c>
      <c r="E592" s="153" t="s">
        <v>19</v>
      </c>
      <c r="F592" s="154" t="s">
        <v>3100</v>
      </c>
      <c r="H592" s="155">
        <v>14.56</v>
      </c>
      <c r="I592" s="156"/>
      <c r="L592" s="152"/>
      <c r="M592" s="157"/>
      <c r="T592" s="158"/>
      <c r="AT592" s="153" t="s">
        <v>226</v>
      </c>
      <c r="AU592" s="153" t="s">
        <v>79</v>
      </c>
      <c r="AV592" s="12" t="s">
        <v>79</v>
      </c>
      <c r="AW592" s="12" t="s">
        <v>31</v>
      </c>
      <c r="AX592" s="12" t="s">
        <v>69</v>
      </c>
      <c r="AY592" s="153" t="s">
        <v>212</v>
      </c>
    </row>
    <row r="593" spans="2:65" s="12" customFormat="1" x14ac:dyDescent="0.2">
      <c r="B593" s="152"/>
      <c r="D593" s="150" t="s">
        <v>226</v>
      </c>
      <c r="E593" s="153" t="s">
        <v>19</v>
      </c>
      <c r="F593" s="154" t="s">
        <v>3101</v>
      </c>
      <c r="H593" s="155">
        <v>14.56</v>
      </c>
      <c r="I593" s="156"/>
      <c r="L593" s="152"/>
      <c r="M593" s="157"/>
      <c r="T593" s="158"/>
      <c r="AT593" s="153" t="s">
        <v>226</v>
      </c>
      <c r="AU593" s="153" t="s">
        <v>79</v>
      </c>
      <c r="AV593" s="12" t="s">
        <v>79</v>
      </c>
      <c r="AW593" s="12" t="s">
        <v>31</v>
      </c>
      <c r="AX593" s="12" t="s">
        <v>69</v>
      </c>
      <c r="AY593" s="153" t="s">
        <v>212</v>
      </c>
    </row>
    <row r="594" spans="2:65" s="15" customFormat="1" x14ac:dyDescent="0.2">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x14ac:dyDescent="0.2">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853</v>
      </c>
      <c r="D596" s="133" t="s">
        <v>215</v>
      </c>
      <c r="E596" s="134" t="s">
        <v>3102</v>
      </c>
      <c r="F596" s="135" t="s">
        <v>3103</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3104</v>
      </c>
    </row>
    <row r="597" spans="2:65" s="1" customFormat="1" ht="78" x14ac:dyDescent="0.2">
      <c r="B597" s="34"/>
      <c r="D597" s="150" t="s">
        <v>224</v>
      </c>
      <c r="F597" s="151" t="s">
        <v>3105</v>
      </c>
      <c r="I597" s="148"/>
      <c r="L597" s="34"/>
      <c r="M597" s="149"/>
      <c r="T597" s="55"/>
      <c r="AT597" s="19" t="s">
        <v>224</v>
      </c>
      <c r="AU597" s="19" t="s">
        <v>79</v>
      </c>
    </row>
    <row r="598" spans="2:65" s="14" customFormat="1" ht="22.5" x14ac:dyDescent="0.2">
      <c r="B598" s="170"/>
      <c r="D598" s="150" t="s">
        <v>226</v>
      </c>
      <c r="E598" s="171" t="s">
        <v>19</v>
      </c>
      <c r="F598" s="172" t="s">
        <v>3106</v>
      </c>
      <c r="H598" s="171" t="s">
        <v>19</v>
      </c>
      <c r="I598" s="173"/>
      <c r="L598" s="170"/>
      <c r="M598" s="174"/>
      <c r="T598" s="175"/>
      <c r="AT598" s="171" t="s">
        <v>226</v>
      </c>
      <c r="AU598" s="171" t="s">
        <v>79</v>
      </c>
      <c r="AV598" s="14" t="s">
        <v>77</v>
      </c>
      <c r="AW598" s="14" t="s">
        <v>31</v>
      </c>
      <c r="AX598" s="14" t="s">
        <v>69</v>
      </c>
      <c r="AY598" s="171" t="s">
        <v>212</v>
      </c>
    </row>
    <row r="599" spans="2:65" s="12" customFormat="1" x14ac:dyDescent="0.2">
      <c r="B599" s="152"/>
      <c r="D599" s="150" t="s">
        <v>226</v>
      </c>
      <c r="E599" s="153" t="s">
        <v>19</v>
      </c>
      <c r="F599" s="154" t="s">
        <v>3107</v>
      </c>
      <c r="H599" s="155">
        <v>80.3</v>
      </c>
      <c r="I599" s="156"/>
      <c r="L599" s="152"/>
      <c r="M599" s="157"/>
      <c r="T599" s="158"/>
      <c r="AT599" s="153" t="s">
        <v>226</v>
      </c>
      <c r="AU599" s="153" t="s">
        <v>79</v>
      </c>
      <c r="AV599" s="12" t="s">
        <v>79</v>
      </c>
      <c r="AW599" s="12" t="s">
        <v>31</v>
      </c>
      <c r="AX599" s="12" t="s">
        <v>69</v>
      </c>
      <c r="AY599" s="153" t="s">
        <v>212</v>
      </c>
    </row>
    <row r="600" spans="2:65" s="13" customFormat="1" x14ac:dyDescent="0.2">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x14ac:dyDescent="0.2">
      <c r="B601" s="170"/>
      <c r="D601" s="150" t="s">
        <v>226</v>
      </c>
      <c r="E601" s="171" t="s">
        <v>19</v>
      </c>
      <c r="F601" s="172" t="s">
        <v>3108</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x14ac:dyDescent="0.2">
      <c r="B602" s="121"/>
      <c r="D602" s="122" t="s">
        <v>68</v>
      </c>
      <c r="E602" s="131" t="s">
        <v>229</v>
      </c>
      <c r="F602" s="131" t="s">
        <v>3109</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x14ac:dyDescent="0.2">
      <c r="B603" s="34"/>
      <c r="C603" s="133" t="s">
        <v>859</v>
      </c>
      <c r="D603" s="133" t="s">
        <v>215</v>
      </c>
      <c r="E603" s="134" t="s">
        <v>3110</v>
      </c>
      <c r="F603" s="135" t="s">
        <v>3111</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3112</v>
      </c>
    </row>
    <row r="604" spans="2:65" s="1" customFormat="1" x14ac:dyDescent="0.2">
      <c r="B604" s="34"/>
      <c r="D604" s="146" t="s">
        <v>222</v>
      </c>
      <c r="F604" s="147" t="s">
        <v>3113</v>
      </c>
      <c r="I604" s="148"/>
      <c r="L604" s="34"/>
      <c r="M604" s="149"/>
      <c r="T604" s="55"/>
      <c r="AT604" s="19" t="s">
        <v>222</v>
      </c>
      <c r="AU604" s="19" t="s">
        <v>79</v>
      </c>
    </row>
    <row r="605" spans="2:65" s="14" customFormat="1" x14ac:dyDescent="0.2">
      <c r="B605" s="170"/>
      <c r="D605" s="150" t="s">
        <v>226</v>
      </c>
      <c r="E605" s="171" t="s">
        <v>19</v>
      </c>
      <c r="F605" s="172" t="s">
        <v>3114</v>
      </c>
      <c r="H605" s="171" t="s">
        <v>19</v>
      </c>
      <c r="I605" s="173"/>
      <c r="L605" s="170"/>
      <c r="M605" s="174"/>
      <c r="T605" s="175"/>
      <c r="AT605" s="171" t="s">
        <v>226</v>
      </c>
      <c r="AU605" s="171" t="s">
        <v>79</v>
      </c>
      <c r="AV605" s="14" t="s">
        <v>77</v>
      </c>
      <c r="AW605" s="14" t="s">
        <v>31</v>
      </c>
      <c r="AX605" s="14" t="s">
        <v>69</v>
      </c>
      <c r="AY605" s="171" t="s">
        <v>212</v>
      </c>
    </row>
    <row r="606" spans="2:65" s="12" customFormat="1" x14ac:dyDescent="0.2">
      <c r="B606" s="152"/>
      <c r="D606" s="150" t="s">
        <v>226</v>
      </c>
      <c r="E606" s="153" t="s">
        <v>19</v>
      </c>
      <c r="F606" s="154" t="s">
        <v>3115</v>
      </c>
      <c r="H606" s="155">
        <v>4</v>
      </c>
      <c r="I606" s="156"/>
      <c r="L606" s="152"/>
      <c r="M606" s="157"/>
      <c r="T606" s="158"/>
      <c r="AT606" s="153" t="s">
        <v>226</v>
      </c>
      <c r="AU606" s="153" t="s">
        <v>79</v>
      </c>
      <c r="AV606" s="12" t="s">
        <v>79</v>
      </c>
      <c r="AW606" s="12" t="s">
        <v>31</v>
      </c>
      <c r="AX606" s="12" t="s">
        <v>69</v>
      </c>
      <c r="AY606" s="153" t="s">
        <v>212</v>
      </c>
    </row>
    <row r="607" spans="2:65" s="13" customFormat="1" x14ac:dyDescent="0.2">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x14ac:dyDescent="0.2">
      <c r="B608" s="34"/>
      <c r="C608" s="186" t="s">
        <v>865</v>
      </c>
      <c r="D608" s="186" t="s">
        <v>3116</v>
      </c>
      <c r="E608" s="187" t="s">
        <v>3117</v>
      </c>
      <c r="F608" s="188" t="s">
        <v>3118</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3116</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3119</v>
      </c>
    </row>
    <row r="609" spans="2:65" s="14" customFormat="1" x14ac:dyDescent="0.2">
      <c r="B609" s="170"/>
      <c r="D609" s="150" t="s">
        <v>226</v>
      </c>
      <c r="E609" s="171" t="s">
        <v>19</v>
      </c>
      <c r="F609" s="172" t="s">
        <v>3120</v>
      </c>
      <c r="H609" s="171" t="s">
        <v>19</v>
      </c>
      <c r="I609" s="173"/>
      <c r="L609" s="170"/>
      <c r="M609" s="174"/>
      <c r="T609" s="175"/>
      <c r="AT609" s="171" t="s">
        <v>226</v>
      </c>
      <c r="AU609" s="171" t="s">
        <v>79</v>
      </c>
      <c r="AV609" s="14" t="s">
        <v>77</v>
      </c>
      <c r="AW609" s="14" t="s">
        <v>31</v>
      </c>
      <c r="AX609" s="14" t="s">
        <v>69</v>
      </c>
      <c r="AY609" s="171" t="s">
        <v>212</v>
      </c>
    </row>
    <row r="610" spans="2:65" s="12" customFormat="1" x14ac:dyDescent="0.2">
      <c r="B610" s="152"/>
      <c r="D610" s="150" t="s">
        <v>226</v>
      </c>
      <c r="E610" s="153" t="s">
        <v>19</v>
      </c>
      <c r="F610" s="154" t="s">
        <v>3115</v>
      </c>
      <c r="H610" s="155">
        <v>4</v>
      </c>
      <c r="I610" s="156"/>
      <c r="L610" s="152"/>
      <c r="M610" s="157"/>
      <c r="T610" s="158"/>
      <c r="AT610" s="153" t="s">
        <v>226</v>
      </c>
      <c r="AU610" s="153" t="s">
        <v>79</v>
      </c>
      <c r="AV610" s="12" t="s">
        <v>79</v>
      </c>
      <c r="AW610" s="12" t="s">
        <v>31</v>
      </c>
      <c r="AX610" s="12" t="s">
        <v>69</v>
      </c>
      <c r="AY610" s="153" t="s">
        <v>212</v>
      </c>
    </row>
    <row r="611" spans="2:65" s="13" customFormat="1" x14ac:dyDescent="0.2">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x14ac:dyDescent="0.2">
      <c r="B612" s="34"/>
      <c r="C612" s="133" t="s">
        <v>871</v>
      </c>
      <c r="D612" s="133" t="s">
        <v>215</v>
      </c>
      <c r="E612" s="134" t="s">
        <v>3121</v>
      </c>
      <c r="F612" s="135" t="s">
        <v>3122</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3123</v>
      </c>
    </row>
    <row r="613" spans="2:65" s="1" customFormat="1" ht="195" x14ac:dyDescent="0.2">
      <c r="B613" s="34"/>
      <c r="D613" s="150" t="s">
        <v>224</v>
      </c>
      <c r="F613" s="151" t="s">
        <v>3124</v>
      </c>
      <c r="I613" s="148"/>
      <c r="L613" s="34"/>
      <c r="M613" s="149"/>
      <c r="T613" s="55"/>
      <c r="AT613" s="19" t="s">
        <v>224</v>
      </c>
      <c r="AU613" s="19" t="s">
        <v>79</v>
      </c>
    </row>
    <row r="614" spans="2:65" s="14" customFormat="1" x14ac:dyDescent="0.2">
      <c r="B614" s="170"/>
      <c r="D614" s="150" t="s">
        <v>226</v>
      </c>
      <c r="E614" s="171" t="s">
        <v>19</v>
      </c>
      <c r="F614" s="172" t="s">
        <v>3125</v>
      </c>
      <c r="H614" s="171" t="s">
        <v>19</v>
      </c>
      <c r="I614" s="173"/>
      <c r="L614" s="170"/>
      <c r="M614" s="174"/>
      <c r="T614" s="175"/>
      <c r="AT614" s="171" t="s">
        <v>226</v>
      </c>
      <c r="AU614" s="171" t="s">
        <v>79</v>
      </c>
      <c r="AV614" s="14" t="s">
        <v>77</v>
      </c>
      <c r="AW614" s="14" t="s">
        <v>31</v>
      </c>
      <c r="AX614" s="14" t="s">
        <v>69</v>
      </c>
      <c r="AY614" s="171" t="s">
        <v>212</v>
      </c>
    </row>
    <row r="615" spans="2:65" s="12" customFormat="1" x14ac:dyDescent="0.2">
      <c r="B615" s="152"/>
      <c r="D615" s="150" t="s">
        <v>226</v>
      </c>
      <c r="E615" s="153" t="s">
        <v>19</v>
      </c>
      <c r="F615" s="154" t="s">
        <v>3126</v>
      </c>
      <c r="H615" s="155">
        <v>22.1</v>
      </c>
      <c r="I615" s="156"/>
      <c r="L615" s="152"/>
      <c r="M615" s="157"/>
      <c r="T615" s="158"/>
      <c r="AT615" s="153" t="s">
        <v>226</v>
      </c>
      <c r="AU615" s="153" t="s">
        <v>79</v>
      </c>
      <c r="AV615" s="12" t="s">
        <v>79</v>
      </c>
      <c r="AW615" s="12" t="s">
        <v>31</v>
      </c>
      <c r="AX615" s="12" t="s">
        <v>69</v>
      </c>
      <c r="AY615" s="153" t="s">
        <v>212</v>
      </c>
    </row>
    <row r="616" spans="2:65" s="13" customFormat="1" x14ac:dyDescent="0.2">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x14ac:dyDescent="0.2">
      <c r="B617" s="170"/>
      <c r="D617" s="150" t="s">
        <v>226</v>
      </c>
      <c r="E617" s="171" t="s">
        <v>19</v>
      </c>
      <c r="F617" s="172" t="s">
        <v>3127</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x14ac:dyDescent="0.2">
      <c r="B618" s="34"/>
      <c r="C618" s="133" t="s">
        <v>877</v>
      </c>
      <c r="D618" s="133" t="s">
        <v>215</v>
      </c>
      <c r="E618" s="134" t="s">
        <v>3128</v>
      </c>
      <c r="F618" s="135" t="s">
        <v>3129</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3130</v>
      </c>
    </row>
    <row r="619" spans="2:65" s="1" customFormat="1" ht="97.5" x14ac:dyDescent="0.2">
      <c r="B619" s="34"/>
      <c r="D619" s="150" t="s">
        <v>224</v>
      </c>
      <c r="F619" s="151" t="s">
        <v>3131</v>
      </c>
      <c r="I619" s="148"/>
      <c r="L619" s="34"/>
      <c r="M619" s="149"/>
      <c r="T619" s="55"/>
      <c r="AT619" s="19" t="s">
        <v>224</v>
      </c>
      <c r="AU619" s="19" t="s">
        <v>79</v>
      </c>
    </row>
    <row r="620" spans="2:65" s="14" customFormat="1" ht="22.5" x14ac:dyDescent="0.2">
      <c r="B620" s="170"/>
      <c r="D620" s="150" t="s">
        <v>226</v>
      </c>
      <c r="E620" s="171" t="s">
        <v>19</v>
      </c>
      <c r="F620" s="172" t="s">
        <v>3132</v>
      </c>
      <c r="H620" s="171" t="s">
        <v>19</v>
      </c>
      <c r="I620" s="173"/>
      <c r="L620" s="170"/>
      <c r="M620" s="174"/>
      <c r="T620" s="175"/>
      <c r="AT620" s="171" t="s">
        <v>226</v>
      </c>
      <c r="AU620" s="171" t="s">
        <v>79</v>
      </c>
      <c r="AV620" s="14" t="s">
        <v>77</v>
      </c>
      <c r="AW620" s="14" t="s">
        <v>31</v>
      </c>
      <c r="AX620" s="14" t="s">
        <v>69</v>
      </c>
      <c r="AY620" s="171" t="s">
        <v>212</v>
      </c>
    </row>
    <row r="621" spans="2:65" s="12" customFormat="1" x14ac:dyDescent="0.2">
      <c r="B621" s="152"/>
      <c r="D621" s="150" t="s">
        <v>226</v>
      </c>
      <c r="E621" s="153" t="s">
        <v>19</v>
      </c>
      <c r="F621" s="154" t="s">
        <v>3133</v>
      </c>
      <c r="H621" s="155">
        <v>7</v>
      </c>
      <c r="I621" s="156"/>
      <c r="L621" s="152"/>
      <c r="M621" s="157"/>
      <c r="T621" s="158"/>
      <c r="AT621" s="153" t="s">
        <v>226</v>
      </c>
      <c r="AU621" s="153" t="s">
        <v>79</v>
      </c>
      <c r="AV621" s="12" t="s">
        <v>79</v>
      </c>
      <c r="AW621" s="12" t="s">
        <v>31</v>
      </c>
      <c r="AX621" s="12" t="s">
        <v>69</v>
      </c>
      <c r="AY621" s="153" t="s">
        <v>212</v>
      </c>
    </row>
    <row r="622" spans="2:65" s="13" customFormat="1" x14ac:dyDescent="0.2">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x14ac:dyDescent="0.2">
      <c r="B623" s="34"/>
      <c r="C623" s="133" t="s">
        <v>883</v>
      </c>
      <c r="D623" s="133" t="s">
        <v>215</v>
      </c>
      <c r="E623" s="134" t="s">
        <v>3134</v>
      </c>
      <c r="F623" s="135" t="s">
        <v>3135</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3136</v>
      </c>
    </row>
    <row r="624" spans="2:65" s="1" customFormat="1" x14ac:dyDescent="0.2">
      <c r="B624" s="34"/>
      <c r="D624" s="146" t="s">
        <v>222</v>
      </c>
      <c r="F624" s="147" t="s">
        <v>3137</v>
      </c>
      <c r="I624" s="148"/>
      <c r="L624" s="34"/>
      <c r="M624" s="149"/>
      <c r="T624" s="55"/>
      <c r="AT624" s="19" t="s">
        <v>222</v>
      </c>
      <c r="AU624" s="19" t="s">
        <v>79</v>
      </c>
    </row>
    <row r="625" spans="2:65" s="14" customFormat="1" x14ac:dyDescent="0.2">
      <c r="B625" s="170"/>
      <c r="D625" s="150" t="s">
        <v>226</v>
      </c>
      <c r="E625" s="171" t="s">
        <v>19</v>
      </c>
      <c r="F625" s="172" t="s">
        <v>3138</v>
      </c>
      <c r="H625" s="171" t="s">
        <v>19</v>
      </c>
      <c r="I625" s="173"/>
      <c r="L625" s="170"/>
      <c r="M625" s="174"/>
      <c r="T625" s="175"/>
      <c r="AT625" s="171" t="s">
        <v>226</v>
      </c>
      <c r="AU625" s="171" t="s">
        <v>79</v>
      </c>
      <c r="AV625" s="14" t="s">
        <v>77</v>
      </c>
      <c r="AW625" s="14" t="s">
        <v>31</v>
      </c>
      <c r="AX625" s="14" t="s">
        <v>69</v>
      </c>
      <c r="AY625" s="171" t="s">
        <v>212</v>
      </c>
    </row>
    <row r="626" spans="2:65" s="14" customFormat="1" ht="22.5" x14ac:dyDescent="0.2">
      <c r="B626" s="170"/>
      <c r="D626" s="150" t="s">
        <v>226</v>
      </c>
      <c r="E626" s="171" t="s">
        <v>19</v>
      </c>
      <c r="F626" s="172" t="s">
        <v>3139</v>
      </c>
      <c r="H626" s="171" t="s">
        <v>19</v>
      </c>
      <c r="I626" s="173"/>
      <c r="L626" s="170"/>
      <c r="M626" s="174"/>
      <c r="T626" s="175"/>
      <c r="AT626" s="171" t="s">
        <v>226</v>
      </c>
      <c r="AU626" s="171" t="s">
        <v>79</v>
      </c>
      <c r="AV626" s="14" t="s">
        <v>77</v>
      </c>
      <c r="AW626" s="14" t="s">
        <v>31</v>
      </c>
      <c r="AX626" s="14" t="s">
        <v>69</v>
      </c>
      <c r="AY626" s="171" t="s">
        <v>212</v>
      </c>
    </row>
    <row r="627" spans="2:65" s="12" customFormat="1" x14ac:dyDescent="0.2">
      <c r="B627" s="152"/>
      <c r="D627" s="150" t="s">
        <v>226</v>
      </c>
      <c r="E627" s="153" t="s">
        <v>19</v>
      </c>
      <c r="F627" s="154" t="s">
        <v>3140</v>
      </c>
      <c r="H627" s="155">
        <v>1.3440000000000001</v>
      </c>
      <c r="I627" s="156"/>
      <c r="L627" s="152"/>
      <c r="M627" s="157"/>
      <c r="T627" s="158"/>
      <c r="AT627" s="153" t="s">
        <v>226</v>
      </c>
      <c r="AU627" s="153" t="s">
        <v>79</v>
      </c>
      <c r="AV627" s="12" t="s">
        <v>79</v>
      </c>
      <c r="AW627" s="12" t="s">
        <v>31</v>
      </c>
      <c r="AX627" s="12" t="s">
        <v>69</v>
      </c>
      <c r="AY627" s="153" t="s">
        <v>212</v>
      </c>
    </row>
    <row r="628" spans="2:65" s="12" customFormat="1" x14ac:dyDescent="0.2">
      <c r="B628" s="152"/>
      <c r="D628" s="150" t="s">
        <v>226</v>
      </c>
      <c r="E628" s="153" t="s">
        <v>19</v>
      </c>
      <c r="F628" s="154" t="s">
        <v>3141</v>
      </c>
      <c r="H628" s="155">
        <v>1.3440000000000001</v>
      </c>
      <c r="I628" s="156"/>
      <c r="L628" s="152"/>
      <c r="M628" s="157"/>
      <c r="T628" s="158"/>
      <c r="AT628" s="153" t="s">
        <v>226</v>
      </c>
      <c r="AU628" s="153" t="s">
        <v>79</v>
      </c>
      <c r="AV628" s="12" t="s">
        <v>79</v>
      </c>
      <c r="AW628" s="12" t="s">
        <v>31</v>
      </c>
      <c r="AX628" s="12" t="s">
        <v>69</v>
      </c>
      <c r="AY628" s="153" t="s">
        <v>212</v>
      </c>
    </row>
    <row r="629" spans="2:65" s="12" customFormat="1" x14ac:dyDescent="0.2">
      <c r="B629" s="152"/>
      <c r="D629" s="150" t="s">
        <v>226</v>
      </c>
      <c r="E629" s="153" t="s">
        <v>19</v>
      </c>
      <c r="F629" s="154" t="s">
        <v>3142</v>
      </c>
      <c r="H629" s="155">
        <v>1.3440000000000001</v>
      </c>
      <c r="I629" s="156"/>
      <c r="L629" s="152"/>
      <c r="M629" s="157"/>
      <c r="T629" s="158"/>
      <c r="AT629" s="153" t="s">
        <v>226</v>
      </c>
      <c r="AU629" s="153" t="s">
        <v>79</v>
      </c>
      <c r="AV629" s="12" t="s">
        <v>79</v>
      </c>
      <c r="AW629" s="12" t="s">
        <v>31</v>
      </c>
      <c r="AX629" s="12" t="s">
        <v>69</v>
      </c>
      <c r="AY629" s="153" t="s">
        <v>212</v>
      </c>
    </row>
    <row r="630" spans="2:65" s="12" customFormat="1" x14ac:dyDescent="0.2">
      <c r="B630" s="152"/>
      <c r="D630" s="150" t="s">
        <v>226</v>
      </c>
      <c r="E630" s="153" t="s">
        <v>19</v>
      </c>
      <c r="F630" s="154" t="s">
        <v>3143</v>
      </c>
      <c r="H630" s="155">
        <v>1.3440000000000001</v>
      </c>
      <c r="I630" s="156"/>
      <c r="L630" s="152"/>
      <c r="M630" s="157"/>
      <c r="T630" s="158"/>
      <c r="AT630" s="153" t="s">
        <v>226</v>
      </c>
      <c r="AU630" s="153" t="s">
        <v>79</v>
      </c>
      <c r="AV630" s="12" t="s">
        <v>79</v>
      </c>
      <c r="AW630" s="12" t="s">
        <v>31</v>
      </c>
      <c r="AX630" s="12" t="s">
        <v>69</v>
      </c>
      <c r="AY630" s="153" t="s">
        <v>212</v>
      </c>
    </row>
    <row r="631" spans="2:65" s="12" customFormat="1" x14ac:dyDescent="0.2">
      <c r="B631" s="152"/>
      <c r="D631" s="150" t="s">
        <v>226</v>
      </c>
      <c r="E631" s="153" t="s">
        <v>19</v>
      </c>
      <c r="F631" s="154" t="s">
        <v>3144</v>
      </c>
      <c r="H631" s="155">
        <v>1.3440000000000001</v>
      </c>
      <c r="I631" s="156"/>
      <c r="L631" s="152"/>
      <c r="M631" s="157"/>
      <c r="T631" s="158"/>
      <c r="AT631" s="153" t="s">
        <v>226</v>
      </c>
      <c r="AU631" s="153" t="s">
        <v>79</v>
      </c>
      <c r="AV631" s="12" t="s">
        <v>79</v>
      </c>
      <c r="AW631" s="12" t="s">
        <v>31</v>
      </c>
      <c r="AX631" s="12" t="s">
        <v>69</v>
      </c>
      <c r="AY631" s="153" t="s">
        <v>212</v>
      </c>
    </row>
    <row r="632" spans="2:65" s="12" customFormat="1" x14ac:dyDescent="0.2">
      <c r="B632" s="152"/>
      <c r="D632" s="150" t="s">
        <v>226</v>
      </c>
      <c r="E632" s="153" t="s">
        <v>19</v>
      </c>
      <c r="F632" s="154" t="s">
        <v>3145</v>
      </c>
      <c r="H632" s="155">
        <v>1.3440000000000001</v>
      </c>
      <c r="I632" s="156"/>
      <c r="L632" s="152"/>
      <c r="M632" s="157"/>
      <c r="T632" s="158"/>
      <c r="AT632" s="153" t="s">
        <v>226</v>
      </c>
      <c r="AU632" s="153" t="s">
        <v>79</v>
      </c>
      <c r="AV632" s="12" t="s">
        <v>79</v>
      </c>
      <c r="AW632" s="12" t="s">
        <v>31</v>
      </c>
      <c r="AX632" s="12" t="s">
        <v>69</v>
      </c>
      <c r="AY632" s="153" t="s">
        <v>212</v>
      </c>
    </row>
    <row r="633" spans="2:65" s="12" customFormat="1" x14ac:dyDescent="0.2">
      <c r="B633" s="152"/>
      <c r="D633" s="150" t="s">
        <v>226</v>
      </c>
      <c r="E633" s="153" t="s">
        <v>19</v>
      </c>
      <c r="F633" s="154" t="s">
        <v>3146</v>
      </c>
      <c r="H633" s="155">
        <v>3.78</v>
      </c>
      <c r="I633" s="156"/>
      <c r="L633" s="152"/>
      <c r="M633" s="157"/>
      <c r="T633" s="158"/>
      <c r="AT633" s="153" t="s">
        <v>226</v>
      </c>
      <c r="AU633" s="153" t="s">
        <v>79</v>
      </c>
      <c r="AV633" s="12" t="s">
        <v>79</v>
      </c>
      <c r="AW633" s="12" t="s">
        <v>31</v>
      </c>
      <c r="AX633" s="12" t="s">
        <v>69</v>
      </c>
      <c r="AY633" s="153" t="s">
        <v>212</v>
      </c>
    </row>
    <row r="634" spans="2:65" s="15" customFormat="1" x14ac:dyDescent="0.2">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x14ac:dyDescent="0.2">
      <c r="B635" s="170"/>
      <c r="D635" s="150" t="s">
        <v>226</v>
      </c>
      <c r="E635" s="171" t="s">
        <v>19</v>
      </c>
      <c r="F635" s="172" t="s">
        <v>3147</v>
      </c>
      <c r="H635" s="171" t="s">
        <v>19</v>
      </c>
      <c r="I635" s="173"/>
      <c r="L635" s="170"/>
      <c r="M635" s="174"/>
      <c r="T635" s="175"/>
      <c r="AT635" s="171" t="s">
        <v>226</v>
      </c>
      <c r="AU635" s="171" t="s">
        <v>79</v>
      </c>
      <c r="AV635" s="14" t="s">
        <v>77</v>
      </c>
      <c r="AW635" s="14" t="s">
        <v>31</v>
      </c>
      <c r="AX635" s="14" t="s">
        <v>69</v>
      </c>
      <c r="AY635" s="171" t="s">
        <v>212</v>
      </c>
    </row>
    <row r="636" spans="2:65" s="12" customFormat="1" ht="22.5" x14ac:dyDescent="0.2">
      <c r="B636" s="152"/>
      <c r="D636" s="150" t="s">
        <v>226</v>
      </c>
      <c r="E636" s="153" t="s">
        <v>19</v>
      </c>
      <c r="F636" s="154" t="s">
        <v>3148</v>
      </c>
      <c r="H636" s="155">
        <v>16.138000000000002</v>
      </c>
      <c r="I636" s="156"/>
      <c r="L636" s="152"/>
      <c r="M636" s="157"/>
      <c r="T636" s="158"/>
      <c r="AT636" s="153" t="s">
        <v>226</v>
      </c>
      <c r="AU636" s="153" t="s">
        <v>79</v>
      </c>
      <c r="AV636" s="12" t="s">
        <v>79</v>
      </c>
      <c r="AW636" s="12" t="s">
        <v>31</v>
      </c>
      <c r="AX636" s="12" t="s">
        <v>69</v>
      </c>
      <c r="AY636" s="153" t="s">
        <v>212</v>
      </c>
    </row>
    <row r="637" spans="2:65" s="15" customFormat="1" x14ac:dyDescent="0.2">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x14ac:dyDescent="0.2">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x14ac:dyDescent="0.2">
      <c r="B639" s="170"/>
      <c r="D639" s="150" t="s">
        <v>226</v>
      </c>
      <c r="E639" s="171" t="s">
        <v>19</v>
      </c>
      <c r="F639" s="172" t="s">
        <v>3149</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x14ac:dyDescent="0.2">
      <c r="B640" s="34"/>
      <c r="C640" s="133" t="s">
        <v>889</v>
      </c>
      <c r="D640" s="133" t="s">
        <v>215</v>
      </c>
      <c r="E640" s="134" t="s">
        <v>3150</v>
      </c>
      <c r="F640" s="135" t="s">
        <v>3151</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3152</v>
      </c>
    </row>
    <row r="641" spans="2:51" s="1" customFormat="1" x14ac:dyDescent="0.2">
      <c r="B641" s="34"/>
      <c r="D641" s="146" t="s">
        <v>222</v>
      </c>
      <c r="F641" s="147" t="s">
        <v>3153</v>
      </c>
      <c r="I641" s="148"/>
      <c r="L641" s="34"/>
      <c r="M641" s="149"/>
      <c r="T641" s="55"/>
      <c r="AT641" s="19" t="s">
        <v>222</v>
      </c>
      <c r="AU641" s="19" t="s">
        <v>79</v>
      </c>
    </row>
    <row r="642" spans="2:51" s="14" customFormat="1" x14ac:dyDescent="0.2">
      <c r="B642" s="170"/>
      <c r="D642" s="150" t="s">
        <v>226</v>
      </c>
      <c r="E642" s="171" t="s">
        <v>19</v>
      </c>
      <c r="F642" s="172" t="s">
        <v>3154</v>
      </c>
      <c r="H642" s="171" t="s">
        <v>19</v>
      </c>
      <c r="I642" s="173"/>
      <c r="L642" s="170"/>
      <c r="M642" s="174"/>
      <c r="T642" s="175"/>
      <c r="AT642" s="171" t="s">
        <v>226</v>
      </c>
      <c r="AU642" s="171" t="s">
        <v>79</v>
      </c>
      <c r="AV642" s="14" t="s">
        <v>77</v>
      </c>
      <c r="AW642" s="14" t="s">
        <v>31</v>
      </c>
      <c r="AX642" s="14" t="s">
        <v>69</v>
      </c>
      <c r="AY642" s="171" t="s">
        <v>212</v>
      </c>
    </row>
    <row r="643" spans="2:51" s="14" customFormat="1" x14ac:dyDescent="0.2">
      <c r="B643" s="170"/>
      <c r="D643" s="150" t="s">
        <v>226</v>
      </c>
      <c r="E643" s="171" t="s">
        <v>19</v>
      </c>
      <c r="F643" s="172" t="s">
        <v>3155</v>
      </c>
      <c r="H643" s="171" t="s">
        <v>19</v>
      </c>
      <c r="I643" s="173"/>
      <c r="L643" s="170"/>
      <c r="M643" s="174"/>
      <c r="T643" s="175"/>
      <c r="AT643" s="171" t="s">
        <v>226</v>
      </c>
      <c r="AU643" s="171" t="s">
        <v>79</v>
      </c>
      <c r="AV643" s="14" t="s">
        <v>77</v>
      </c>
      <c r="AW643" s="14" t="s">
        <v>31</v>
      </c>
      <c r="AX643" s="14" t="s">
        <v>69</v>
      </c>
      <c r="AY643" s="171" t="s">
        <v>212</v>
      </c>
    </row>
    <row r="644" spans="2:51" s="12" customFormat="1" x14ac:dyDescent="0.2">
      <c r="B644" s="152"/>
      <c r="D644" s="150" t="s">
        <v>226</v>
      </c>
      <c r="E644" s="153" t="s">
        <v>19</v>
      </c>
      <c r="F644" s="154" t="s">
        <v>3156</v>
      </c>
      <c r="H644" s="155">
        <v>3.633</v>
      </c>
      <c r="I644" s="156"/>
      <c r="L644" s="152"/>
      <c r="M644" s="157"/>
      <c r="T644" s="158"/>
      <c r="AT644" s="153" t="s">
        <v>226</v>
      </c>
      <c r="AU644" s="153" t="s">
        <v>79</v>
      </c>
      <c r="AV644" s="12" t="s">
        <v>79</v>
      </c>
      <c r="AW644" s="12" t="s">
        <v>31</v>
      </c>
      <c r="AX644" s="12" t="s">
        <v>69</v>
      </c>
      <c r="AY644" s="153" t="s">
        <v>212</v>
      </c>
    </row>
    <row r="645" spans="2:51" s="12" customFormat="1" x14ac:dyDescent="0.2">
      <c r="B645" s="152"/>
      <c r="D645" s="150" t="s">
        <v>226</v>
      </c>
      <c r="E645" s="153" t="s">
        <v>19</v>
      </c>
      <c r="F645" s="154" t="s">
        <v>3157</v>
      </c>
      <c r="H645" s="155">
        <v>3.633</v>
      </c>
      <c r="I645" s="156"/>
      <c r="L645" s="152"/>
      <c r="M645" s="157"/>
      <c r="T645" s="158"/>
      <c r="AT645" s="153" t="s">
        <v>226</v>
      </c>
      <c r="AU645" s="153" t="s">
        <v>79</v>
      </c>
      <c r="AV645" s="12" t="s">
        <v>79</v>
      </c>
      <c r="AW645" s="12" t="s">
        <v>31</v>
      </c>
      <c r="AX645" s="12" t="s">
        <v>69</v>
      </c>
      <c r="AY645" s="153" t="s">
        <v>212</v>
      </c>
    </row>
    <row r="646" spans="2:51" s="12" customFormat="1" x14ac:dyDescent="0.2">
      <c r="B646" s="152"/>
      <c r="D646" s="150" t="s">
        <v>226</v>
      </c>
      <c r="E646" s="153" t="s">
        <v>19</v>
      </c>
      <c r="F646" s="154" t="s">
        <v>3158</v>
      </c>
      <c r="H646" s="155">
        <v>3.633</v>
      </c>
      <c r="I646" s="156"/>
      <c r="L646" s="152"/>
      <c r="M646" s="157"/>
      <c r="T646" s="158"/>
      <c r="AT646" s="153" t="s">
        <v>226</v>
      </c>
      <c r="AU646" s="153" t="s">
        <v>79</v>
      </c>
      <c r="AV646" s="12" t="s">
        <v>79</v>
      </c>
      <c r="AW646" s="12" t="s">
        <v>31</v>
      </c>
      <c r="AX646" s="12" t="s">
        <v>69</v>
      </c>
      <c r="AY646" s="153" t="s">
        <v>212</v>
      </c>
    </row>
    <row r="647" spans="2:51" s="12" customFormat="1" x14ac:dyDescent="0.2">
      <c r="B647" s="152"/>
      <c r="D647" s="150" t="s">
        <v>226</v>
      </c>
      <c r="E647" s="153" t="s">
        <v>19</v>
      </c>
      <c r="F647" s="154" t="s">
        <v>3159</v>
      </c>
      <c r="H647" s="155">
        <v>3.633</v>
      </c>
      <c r="I647" s="156"/>
      <c r="L647" s="152"/>
      <c r="M647" s="157"/>
      <c r="T647" s="158"/>
      <c r="AT647" s="153" t="s">
        <v>226</v>
      </c>
      <c r="AU647" s="153" t="s">
        <v>79</v>
      </c>
      <c r="AV647" s="12" t="s">
        <v>79</v>
      </c>
      <c r="AW647" s="12" t="s">
        <v>31</v>
      </c>
      <c r="AX647" s="12" t="s">
        <v>69</v>
      </c>
      <c r="AY647" s="153" t="s">
        <v>212</v>
      </c>
    </row>
    <row r="648" spans="2:51" s="12" customFormat="1" x14ac:dyDescent="0.2">
      <c r="B648" s="152"/>
      <c r="D648" s="150" t="s">
        <v>226</v>
      </c>
      <c r="E648" s="153" t="s">
        <v>19</v>
      </c>
      <c r="F648" s="154" t="s">
        <v>3160</v>
      </c>
      <c r="H648" s="155">
        <v>3.633</v>
      </c>
      <c r="I648" s="156"/>
      <c r="L648" s="152"/>
      <c r="M648" s="157"/>
      <c r="T648" s="158"/>
      <c r="AT648" s="153" t="s">
        <v>226</v>
      </c>
      <c r="AU648" s="153" t="s">
        <v>79</v>
      </c>
      <c r="AV648" s="12" t="s">
        <v>79</v>
      </c>
      <c r="AW648" s="12" t="s">
        <v>31</v>
      </c>
      <c r="AX648" s="12" t="s">
        <v>69</v>
      </c>
      <c r="AY648" s="153" t="s">
        <v>212</v>
      </c>
    </row>
    <row r="649" spans="2:51" s="12" customFormat="1" x14ac:dyDescent="0.2">
      <c r="B649" s="152"/>
      <c r="D649" s="150" t="s">
        <v>226</v>
      </c>
      <c r="E649" s="153" t="s">
        <v>19</v>
      </c>
      <c r="F649" s="154" t="s">
        <v>3161</v>
      </c>
      <c r="H649" s="155">
        <v>3.633</v>
      </c>
      <c r="I649" s="156"/>
      <c r="L649" s="152"/>
      <c r="M649" s="157"/>
      <c r="T649" s="158"/>
      <c r="AT649" s="153" t="s">
        <v>226</v>
      </c>
      <c r="AU649" s="153" t="s">
        <v>79</v>
      </c>
      <c r="AV649" s="12" t="s">
        <v>79</v>
      </c>
      <c r="AW649" s="12" t="s">
        <v>31</v>
      </c>
      <c r="AX649" s="12" t="s">
        <v>69</v>
      </c>
      <c r="AY649" s="153" t="s">
        <v>212</v>
      </c>
    </row>
    <row r="650" spans="2:51" s="12" customFormat="1" x14ac:dyDescent="0.2">
      <c r="B650" s="152"/>
      <c r="D650" s="150" t="s">
        <v>226</v>
      </c>
      <c r="E650" s="153" t="s">
        <v>19</v>
      </c>
      <c r="F650" s="154" t="s">
        <v>3162</v>
      </c>
      <c r="H650" s="155">
        <v>3.633</v>
      </c>
      <c r="I650" s="156"/>
      <c r="L650" s="152"/>
      <c r="M650" s="157"/>
      <c r="T650" s="158"/>
      <c r="AT650" s="153" t="s">
        <v>226</v>
      </c>
      <c r="AU650" s="153" t="s">
        <v>79</v>
      </c>
      <c r="AV650" s="12" t="s">
        <v>79</v>
      </c>
      <c r="AW650" s="12" t="s">
        <v>31</v>
      </c>
      <c r="AX650" s="12" t="s">
        <v>69</v>
      </c>
      <c r="AY650" s="153" t="s">
        <v>212</v>
      </c>
    </row>
    <row r="651" spans="2:51" s="15" customFormat="1" x14ac:dyDescent="0.2">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x14ac:dyDescent="0.2">
      <c r="B652" s="170"/>
      <c r="D652" s="150" t="s">
        <v>226</v>
      </c>
      <c r="E652" s="171" t="s">
        <v>19</v>
      </c>
      <c r="F652" s="172" t="s">
        <v>3163</v>
      </c>
      <c r="H652" s="171" t="s">
        <v>19</v>
      </c>
      <c r="I652" s="173"/>
      <c r="L652" s="170"/>
      <c r="M652" s="174"/>
      <c r="T652" s="175"/>
      <c r="AT652" s="171" t="s">
        <v>226</v>
      </c>
      <c r="AU652" s="171" t="s">
        <v>79</v>
      </c>
      <c r="AV652" s="14" t="s">
        <v>77</v>
      </c>
      <c r="AW652" s="14" t="s">
        <v>31</v>
      </c>
      <c r="AX652" s="14" t="s">
        <v>69</v>
      </c>
      <c r="AY652" s="171" t="s">
        <v>212</v>
      </c>
    </row>
    <row r="653" spans="2:51" s="12" customFormat="1" x14ac:dyDescent="0.2">
      <c r="B653" s="152"/>
      <c r="D653" s="150" t="s">
        <v>226</v>
      </c>
      <c r="E653" s="153" t="s">
        <v>19</v>
      </c>
      <c r="F653" s="154" t="s">
        <v>3164</v>
      </c>
      <c r="H653" s="155">
        <v>12.121</v>
      </c>
      <c r="I653" s="156"/>
      <c r="L653" s="152"/>
      <c r="M653" s="157"/>
      <c r="T653" s="158"/>
      <c r="AT653" s="153" t="s">
        <v>226</v>
      </c>
      <c r="AU653" s="153" t="s">
        <v>79</v>
      </c>
      <c r="AV653" s="12" t="s">
        <v>79</v>
      </c>
      <c r="AW653" s="12" t="s">
        <v>31</v>
      </c>
      <c r="AX653" s="12" t="s">
        <v>69</v>
      </c>
      <c r="AY653" s="153" t="s">
        <v>212</v>
      </c>
    </row>
    <row r="654" spans="2:51" s="12" customFormat="1" x14ac:dyDescent="0.2">
      <c r="B654" s="152"/>
      <c r="D654" s="150" t="s">
        <v>226</v>
      </c>
      <c r="E654" s="153" t="s">
        <v>19</v>
      </c>
      <c r="F654" s="154" t="s">
        <v>3165</v>
      </c>
      <c r="H654" s="155">
        <v>8.0579999999999998</v>
      </c>
      <c r="I654" s="156"/>
      <c r="L654" s="152"/>
      <c r="M654" s="157"/>
      <c r="T654" s="158"/>
      <c r="AT654" s="153" t="s">
        <v>226</v>
      </c>
      <c r="AU654" s="153" t="s">
        <v>79</v>
      </c>
      <c r="AV654" s="12" t="s">
        <v>79</v>
      </c>
      <c r="AW654" s="12" t="s">
        <v>31</v>
      </c>
      <c r="AX654" s="12" t="s">
        <v>69</v>
      </c>
      <c r="AY654" s="153" t="s">
        <v>212</v>
      </c>
    </row>
    <row r="655" spans="2:51" s="15" customFormat="1" x14ac:dyDescent="0.2">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x14ac:dyDescent="0.2">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x14ac:dyDescent="0.2">
      <c r="B657" s="34"/>
      <c r="C657" s="133" t="s">
        <v>894</v>
      </c>
      <c r="D657" s="133" t="s">
        <v>215</v>
      </c>
      <c r="E657" s="134" t="s">
        <v>3166</v>
      </c>
      <c r="F657" s="135" t="s">
        <v>3167</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3168</v>
      </c>
    </row>
    <row r="658" spans="2:65" s="1" customFormat="1" x14ac:dyDescent="0.2">
      <c r="B658" s="34"/>
      <c r="D658" s="146" t="s">
        <v>222</v>
      </c>
      <c r="F658" s="147" t="s">
        <v>3169</v>
      </c>
      <c r="I658" s="148"/>
      <c r="L658" s="34"/>
      <c r="M658" s="149"/>
      <c r="T658" s="55"/>
      <c r="AT658" s="19" t="s">
        <v>222</v>
      </c>
      <c r="AU658" s="19" t="s">
        <v>79</v>
      </c>
    </row>
    <row r="659" spans="2:65" s="12" customFormat="1" x14ac:dyDescent="0.2">
      <c r="B659" s="152"/>
      <c r="D659" s="150" t="s">
        <v>226</v>
      </c>
      <c r="E659" s="153" t="s">
        <v>19</v>
      </c>
      <c r="F659" s="154" t="s">
        <v>3170</v>
      </c>
      <c r="H659" s="155">
        <v>45.61</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x14ac:dyDescent="0.2">
      <c r="B661" s="34"/>
      <c r="C661" s="133" t="s">
        <v>899</v>
      </c>
      <c r="D661" s="133" t="s">
        <v>215</v>
      </c>
      <c r="E661" s="134" t="s">
        <v>3171</v>
      </c>
      <c r="F661" s="135" t="s">
        <v>3172</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3173</v>
      </c>
    </row>
    <row r="662" spans="2:65" s="1" customFormat="1" x14ac:dyDescent="0.2">
      <c r="B662" s="34"/>
      <c r="D662" s="146" t="s">
        <v>222</v>
      </c>
      <c r="F662" s="147" t="s">
        <v>3174</v>
      </c>
      <c r="I662" s="148"/>
      <c r="L662" s="34"/>
      <c r="M662" s="149"/>
      <c r="T662" s="55"/>
      <c r="AT662" s="19" t="s">
        <v>222</v>
      </c>
      <c r="AU662" s="19" t="s">
        <v>79</v>
      </c>
    </row>
    <row r="663" spans="2:65" s="14" customFormat="1" x14ac:dyDescent="0.2">
      <c r="B663" s="170"/>
      <c r="D663" s="150" t="s">
        <v>226</v>
      </c>
      <c r="E663" s="171" t="s">
        <v>19</v>
      </c>
      <c r="F663" s="172" t="s">
        <v>3175</v>
      </c>
      <c r="H663" s="171" t="s">
        <v>19</v>
      </c>
      <c r="I663" s="173"/>
      <c r="L663" s="170"/>
      <c r="M663" s="174"/>
      <c r="T663" s="175"/>
      <c r="AT663" s="171" t="s">
        <v>226</v>
      </c>
      <c r="AU663" s="171" t="s">
        <v>79</v>
      </c>
      <c r="AV663" s="14" t="s">
        <v>77</v>
      </c>
      <c r="AW663" s="14" t="s">
        <v>31</v>
      </c>
      <c r="AX663" s="14" t="s">
        <v>69</v>
      </c>
      <c r="AY663" s="171" t="s">
        <v>212</v>
      </c>
    </row>
    <row r="664" spans="2:65" s="12" customFormat="1" x14ac:dyDescent="0.2">
      <c r="B664" s="152"/>
      <c r="D664" s="150" t="s">
        <v>226</v>
      </c>
      <c r="E664" s="153" t="s">
        <v>19</v>
      </c>
      <c r="F664" s="154" t="s">
        <v>3176</v>
      </c>
      <c r="H664" s="155">
        <v>16</v>
      </c>
      <c r="I664" s="156"/>
      <c r="L664" s="152"/>
      <c r="M664" s="157"/>
      <c r="T664" s="158"/>
      <c r="AT664" s="153" t="s">
        <v>226</v>
      </c>
      <c r="AU664" s="153" t="s">
        <v>79</v>
      </c>
      <c r="AV664" s="12" t="s">
        <v>79</v>
      </c>
      <c r="AW664" s="12" t="s">
        <v>31</v>
      </c>
      <c r="AX664" s="12" t="s">
        <v>69</v>
      </c>
      <c r="AY664" s="153" t="s">
        <v>212</v>
      </c>
    </row>
    <row r="665" spans="2:65" s="12" customFormat="1" x14ac:dyDescent="0.2">
      <c r="B665" s="152"/>
      <c r="D665" s="150" t="s">
        <v>226</v>
      </c>
      <c r="E665" s="153" t="s">
        <v>19</v>
      </c>
      <c r="F665" s="154" t="s">
        <v>3177</v>
      </c>
      <c r="H665" s="155">
        <v>16</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3178</v>
      </c>
      <c r="H666" s="155">
        <v>16</v>
      </c>
      <c r="I666" s="156"/>
      <c r="L666" s="152"/>
      <c r="M666" s="157"/>
      <c r="T666" s="158"/>
      <c r="AT666" s="153" t="s">
        <v>226</v>
      </c>
      <c r="AU666" s="153" t="s">
        <v>79</v>
      </c>
      <c r="AV666" s="12" t="s">
        <v>79</v>
      </c>
      <c r="AW666" s="12" t="s">
        <v>31</v>
      </c>
      <c r="AX666" s="12" t="s">
        <v>69</v>
      </c>
      <c r="AY666" s="153" t="s">
        <v>212</v>
      </c>
    </row>
    <row r="667" spans="2:65" s="12" customFormat="1" x14ac:dyDescent="0.2">
      <c r="B667" s="152"/>
      <c r="D667" s="150" t="s">
        <v>226</v>
      </c>
      <c r="E667" s="153" t="s">
        <v>19</v>
      </c>
      <c r="F667" s="154" t="s">
        <v>3179</v>
      </c>
      <c r="H667" s="155">
        <v>16</v>
      </c>
      <c r="I667" s="156"/>
      <c r="L667" s="152"/>
      <c r="M667" s="157"/>
      <c r="T667" s="158"/>
      <c r="AT667" s="153" t="s">
        <v>226</v>
      </c>
      <c r="AU667" s="153" t="s">
        <v>79</v>
      </c>
      <c r="AV667" s="12" t="s">
        <v>79</v>
      </c>
      <c r="AW667" s="12" t="s">
        <v>31</v>
      </c>
      <c r="AX667" s="12" t="s">
        <v>69</v>
      </c>
      <c r="AY667" s="153" t="s">
        <v>212</v>
      </c>
    </row>
    <row r="668" spans="2:65" s="12" customFormat="1" x14ac:dyDescent="0.2">
      <c r="B668" s="152"/>
      <c r="D668" s="150" t="s">
        <v>226</v>
      </c>
      <c r="E668" s="153" t="s">
        <v>19</v>
      </c>
      <c r="F668" s="154" t="s">
        <v>3180</v>
      </c>
      <c r="H668" s="155">
        <v>16</v>
      </c>
      <c r="I668" s="156"/>
      <c r="L668" s="152"/>
      <c r="M668" s="157"/>
      <c r="T668" s="158"/>
      <c r="AT668" s="153" t="s">
        <v>226</v>
      </c>
      <c r="AU668" s="153" t="s">
        <v>79</v>
      </c>
      <c r="AV668" s="12" t="s">
        <v>79</v>
      </c>
      <c r="AW668" s="12" t="s">
        <v>31</v>
      </c>
      <c r="AX668" s="12" t="s">
        <v>69</v>
      </c>
      <c r="AY668" s="153" t="s">
        <v>212</v>
      </c>
    </row>
    <row r="669" spans="2:65" s="12" customFormat="1" x14ac:dyDescent="0.2">
      <c r="B669" s="152"/>
      <c r="D669" s="150" t="s">
        <v>226</v>
      </c>
      <c r="E669" s="153" t="s">
        <v>19</v>
      </c>
      <c r="F669" s="154" t="s">
        <v>3181</v>
      </c>
      <c r="H669" s="155">
        <v>16</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3182</v>
      </c>
      <c r="H670" s="155">
        <v>45</v>
      </c>
      <c r="I670" s="156"/>
      <c r="L670" s="152"/>
      <c r="M670" s="157"/>
      <c r="T670" s="158"/>
      <c r="AT670" s="153" t="s">
        <v>226</v>
      </c>
      <c r="AU670" s="153" t="s">
        <v>79</v>
      </c>
      <c r="AV670" s="12" t="s">
        <v>79</v>
      </c>
      <c r="AW670" s="12" t="s">
        <v>31</v>
      </c>
      <c r="AX670" s="12" t="s">
        <v>69</v>
      </c>
      <c r="AY670" s="153" t="s">
        <v>212</v>
      </c>
    </row>
    <row r="671" spans="2:65" s="15" customFormat="1" x14ac:dyDescent="0.2">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x14ac:dyDescent="0.2">
      <c r="B672" s="152"/>
      <c r="D672" s="150" t="s">
        <v>226</v>
      </c>
      <c r="E672" s="153" t="s">
        <v>19</v>
      </c>
      <c r="F672" s="154" t="s">
        <v>3183</v>
      </c>
      <c r="H672" s="155">
        <v>139.72</v>
      </c>
      <c r="I672" s="156"/>
      <c r="L672" s="152"/>
      <c r="M672" s="157"/>
      <c r="T672" s="158"/>
      <c r="AT672" s="153" t="s">
        <v>226</v>
      </c>
      <c r="AU672" s="153" t="s">
        <v>79</v>
      </c>
      <c r="AV672" s="12" t="s">
        <v>79</v>
      </c>
      <c r="AW672" s="12" t="s">
        <v>31</v>
      </c>
      <c r="AX672" s="12" t="s">
        <v>69</v>
      </c>
      <c r="AY672" s="153" t="s">
        <v>212</v>
      </c>
    </row>
    <row r="673" spans="2:65" s="15" customFormat="1" x14ac:dyDescent="0.2">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x14ac:dyDescent="0.2">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x14ac:dyDescent="0.2">
      <c r="B675" s="34"/>
      <c r="C675" s="133" t="s">
        <v>904</v>
      </c>
      <c r="D675" s="133" t="s">
        <v>215</v>
      </c>
      <c r="E675" s="134" t="s">
        <v>3184</v>
      </c>
      <c r="F675" s="135" t="s">
        <v>3185</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3186</v>
      </c>
    </row>
    <row r="676" spans="2:65" s="1" customFormat="1" x14ac:dyDescent="0.2">
      <c r="B676" s="34"/>
      <c r="D676" s="146" t="s">
        <v>222</v>
      </c>
      <c r="F676" s="147" t="s">
        <v>3187</v>
      </c>
      <c r="I676" s="148"/>
      <c r="L676" s="34"/>
      <c r="M676" s="149"/>
      <c r="T676" s="55"/>
      <c r="AT676" s="19" t="s">
        <v>222</v>
      </c>
      <c r="AU676" s="19" t="s">
        <v>79</v>
      </c>
    </row>
    <row r="677" spans="2:65" s="12" customFormat="1" x14ac:dyDescent="0.2">
      <c r="B677" s="152"/>
      <c r="D677" s="150" t="s">
        <v>226</v>
      </c>
      <c r="E677" s="153" t="s">
        <v>19</v>
      </c>
      <c r="F677" s="154" t="s">
        <v>3188</v>
      </c>
      <c r="H677" s="155">
        <v>280.72000000000003</v>
      </c>
      <c r="I677" s="156"/>
      <c r="L677" s="152"/>
      <c r="M677" s="157"/>
      <c r="T677" s="158"/>
      <c r="AT677" s="153" t="s">
        <v>226</v>
      </c>
      <c r="AU677" s="153" t="s">
        <v>79</v>
      </c>
      <c r="AV677" s="12" t="s">
        <v>79</v>
      </c>
      <c r="AW677" s="12" t="s">
        <v>31</v>
      </c>
      <c r="AX677" s="12" t="s">
        <v>69</v>
      </c>
      <c r="AY677" s="153" t="s">
        <v>212</v>
      </c>
    </row>
    <row r="678" spans="2:65" s="13" customFormat="1" x14ac:dyDescent="0.2">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x14ac:dyDescent="0.2">
      <c r="B679" s="34"/>
      <c r="C679" s="133" t="s">
        <v>925</v>
      </c>
      <c r="D679" s="133" t="s">
        <v>215</v>
      </c>
      <c r="E679" s="134" t="s">
        <v>3189</v>
      </c>
      <c r="F679" s="135" t="s">
        <v>3190</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3191</v>
      </c>
    </row>
    <row r="680" spans="2:65" s="1" customFormat="1" x14ac:dyDescent="0.2">
      <c r="B680" s="34"/>
      <c r="D680" s="146" t="s">
        <v>222</v>
      </c>
      <c r="F680" s="147" t="s">
        <v>3192</v>
      </c>
      <c r="I680" s="148"/>
      <c r="L680" s="34"/>
      <c r="M680" s="149"/>
      <c r="T680" s="55"/>
      <c r="AT680" s="19" t="s">
        <v>222</v>
      </c>
      <c r="AU680" s="19" t="s">
        <v>79</v>
      </c>
    </row>
    <row r="681" spans="2:65" s="14" customFormat="1" x14ac:dyDescent="0.2">
      <c r="B681" s="170"/>
      <c r="D681" s="150" t="s">
        <v>226</v>
      </c>
      <c r="E681" s="171" t="s">
        <v>19</v>
      </c>
      <c r="F681" s="172" t="s">
        <v>3193</v>
      </c>
      <c r="H681" s="171" t="s">
        <v>19</v>
      </c>
      <c r="I681" s="173"/>
      <c r="L681" s="170"/>
      <c r="M681" s="174"/>
      <c r="T681" s="175"/>
      <c r="AT681" s="171" t="s">
        <v>226</v>
      </c>
      <c r="AU681" s="171" t="s">
        <v>79</v>
      </c>
      <c r="AV681" s="14" t="s">
        <v>77</v>
      </c>
      <c r="AW681" s="14" t="s">
        <v>31</v>
      </c>
      <c r="AX681" s="14" t="s">
        <v>69</v>
      </c>
      <c r="AY681" s="171" t="s">
        <v>212</v>
      </c>
    </row>
    <row r="682" spans="2:65" s="12" customFormat="1" x14ac:dyDescent="0.2">
      <c r="B682" s="152"/>
      <c r="D682" s="150" t="s">
        <v>226</v>
      </c>
      <c r="E682" s="153" t="s">
        <v>19</v>
      </c>
      <c r="F682" s="154" t="s">
        <v>3194</v>
      </c>
      <c r="H682" s="155">
        <v>0.79</v>
      </c>
      <c r="I682" s="156"/>
      <c r="L682" s="152"/>
      <c r="M682" s="157"/>
      <c r="T682" s="158"/>
      <c r="AT682" s="153" t="s">
        <v>226</v>
      </c>
      <c r="AU682" s="153" t="s">
        <v>79</v>
      </c>
      <c r="AV682" s="12" t="s">
        <v>79</v>
      </c>
      <c r="AW682" s="12" t="s">
        <v>31</v>
      </c>
      <c r="AX682" s="12" t="s">
        <v>69</v>
      </c>
      <c r="AY682" s="153" t="s">
        <v>212</v>
      </c>
    </row>
    <row r="683" spans="2:65" s="15" customFormat="1" x14ac:dyDescent="0.2">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x14ac:dyDescent="0.2">
      <c r="B684" s="152"/>
      <c r="D684" s="150" t="s">
        <v>226</v>
      </c>
      <c r="E684" s="153" t="s">
        <v>19</v>
      </c>
      <c r="F684" s="154" t="s">
        <v>3195</v>
      </c>
      <c r="H684" s="155">
        <v>1.0760000000000001</v>
      </c>
      <c r="I684" s="156"/>
      <c r="L684" s="152"/>
      <c r="M684" s="157"/>
      <c r="T684" s="158"/>
      <c r="AT684" s="153" t="s">
        <v>226</v>
      </c>
      <c r="AU684" s="153" t="s">
        <v>79</v>
      </c>
      <c r="AV684" s="12" t="s">
        <v>79</v>
      </c>
      <c r="AW684" s="12" t="s">
        <v>31</v>
      </c>
      <c r="AX684" s="12" t="s">
        <v>69</v>
      </c>
      <c r="AY684" s="153" t="s">
        <v>212</v>
      </c>
    </row>
    <row r="685" spans="2:65" s="15" customFormat="1" x14ac:dyDescent="0.2">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x14ac:dyDescent="0.2">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x14ac:dyDescent="0.2">
      <c r="B687" s="34"/>
      <c r="C687" s="133" t="s">
        <v>939</v>
      </c>
      <c r="D687" s="133" t="s">
        <v>215</v>
      </c>
      <c r="E687" s="134" t="s">
        <v>3196</v>
      </c>
      <c r="F687" s="135" t="s">
        <v>3197</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3198</v>
      </c>
    </row>
    <row r="688" spans="2:65" s="1" customFormat="1" x14ac:dyDescent="0.2">
      <c r="B688" s="34"/>
      <c r="D688" s="146" t="s">
        <v>222</v>
      </c>
      <c r="F688" s="147" t="s">
        <v>3199</v>
      </c>
      <c r="I688" s="148"/>
      <c r="L688" s="34"/>
      <c r="M688" s="149"/>
      <c r="T688" s="55"/>
      <c r="AT688" s="19" t="s">
        <v>222</v>
      </c>
      <c r="AU688" s="19" t="s">
        <v>79</v>
      </c>
    </row>
    <row r="689" spans="2:65" s="14" customFormat="1" x14ac:dyDescent="0.2">
      <c r="B689" s="170"/>
      <c r="D689" s="150" t="s">
        <v>226</v>
      </c>
      <c r="E689" s="171" t="s">
        <v>19</v>
      </c>
      <c r="F689" s="172" t="s">
        <v>3200</v>
      </c>
      <c r="H689" s="171" t="s">
        <v>19</v>
      </c>
      <c r="I689" s="173"/>
      <c r="L689" s="170"/>
      <c r="M689" s="174"/>
      <c r="T689" s="175"/>
      <c r="AT689" s="171" t="s">
        <v>226</v>
      </c>
      <c r="AU689" s="171" t="s">
        <v>79</v>
      </c>
      <c r="AV689" s="14" t="s">
        <v>77</v>
      </c>
      <c r="AW689" s="14" t="s">
        <v>31</v>
      </c>
      <c r="AX689" s="14" t="s">
        <v>69</v>
      </c>
      <c r="AY689" s="171" t="s">
        <v>212</v>
      </c>
    </row>
    <row r="690" spans="2:65" s="12" customFormat="1" x14ac:dyDescent="0.2">
      <c r="B690" s="152"/>
      <c r="D690" s="150" t="s">
        <v>226</v>
      </c>
      <c r="E690" s="153" t="s">
        <v>19</v>
      </c>
      <c r="F690" s="154" t="s">
        <v>3201</v>
      </c>
      <c r="H690" s="155">
        <v>1.2410000000000001</v>
      </c>
      <c r="I690" s="156"/>
      <c r="L690" s="152"/>
      <c r="M690" s="157"/>
      <c r="T690" s="158"/>
      <c r="AT690" s="153" t="s">
        <v>226</v>
      </c>
      <c r="AU690" s="153" t="s">
        <v>79</v>
      </c>
      <c r="AV690" s="12" t="s">
        <v>79</v>
      </c>
      <c r="AW690" s="12" t="s">
        <v>31</v>
      </c>
      <c r="AX690" s="12" t="s">
        <v>69</v>
      </c>
      <c r="AY690" s="153" t="s">
        <v>212</v>
      </c>
    </row>
    <row r="691" spans="2:65" s="15" customFormat="1" x14ac:dyDescent="0.2">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x14ac:dyDescent="0.2">
      <c r="B692" s="152"/>
      <c r="D692" s="150" t="s">
        <v>226</v>
      </c>
      <c r="E692" s="153" t="s">
        <v>19</v>
      </c>
      <c r="F692" s="154" t="s">
        <v>3202</v>
      </c>
      <c r="H692" s="155">
        <v>1.6910000000000001</v>
      </c>
      <c r="I692" s="156"/>
      <c r="L692" s="152"/>
      <c r="M692" s="157"/>
      <c r="T692" s="158"/>
      <c r="AT692" s="153" t="s">
        <v>226</v>
      </c>
      <c r="AU692" s="153" t="s">
        <v>79</v>
      </c>
      <c r="AV692" s="12" t="s">
        <v>79</v>
      </c>
      <c r="AW692" s="12" t="s">
        <v>31</v>
      </c>
      <c r="AX692" s="12" t="s">
        <v>69</v>
      </c>
      <c r="AY692" s="153" t="s">
        <v>212</v>
      </c>
    </row>
    <row r="693" spans="2:65" s="15" customFormat="1" x14ac:dyDescent="0.2">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x14ac:dyDescent="0.2">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x14ac:dyDescent="0.2">
      <c r="B695" s="34"/>
      <c r="C695" s="133" t="s">
        <v>948</v>
      </c>
      <c r="D695" s="133" t="s">
        <v>215</v>
      </c>
      <c r="E695" s="134" t="s">
        <v>3203</v>
      </c>
      <c r="F695" s="135" t="s">
        <v>3204</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3205</v>
      </c>
    </row>
    <row r="696" spans="2:65" s="1" customFormat="1" x14ac:dyDescent="0.2">
      <c r="B696" s="34"/>
      <c r="D696" s="146" t="s">
        <v>222</v>
      </c>
      <c r="F696" s="147" t="s">
        <v>3206</v>
      </c>
      <c r="I696" s="148"/>
      <c r="L696" s="34"/>
      <c r="M696" s="149"/>
      <c r="T696" s="55"/>
      <c r="AT696" s="19" t="s">
        <v>222</v>
      </c>
      <c r="AU696" s="19" t="s">
        <v>79</v>
      </c>
    </row>
    <row r="697" spans="2:65" s="14" customFormat="1" x14ac:dyDescent="0.2">
      <c r="B697" s="170"/>
      <c r="D697" s="150" t="s">
        <v>226</v>
      </c>
      <c r="E697" s="171" t="s">
        <v>19</v>
      </c>
      <c r="F697" s="172" t="s">
        <v>3207</v>
      </c>
      <c r="H697" s="171" t="s">
        <v>19</v>
      </c>
      <c r="I697" s="173"/>
      <c r="L697" s="170"/>
      <c r="M697" s="174"/>
      <c r="T697" s="175"/>
      <c r="AT697" s="171" t="s">
        <v>226</v>
      </c>
      <c r="AU697" s="171" t="s">
        <v>79</v>
      </c>
      <c r="AV697" s="14" t="s">
        <v>77</v>
      </c>
      <c r="AW697" s="14" t="s">
        <v>31</v>
      </c>
      <c r="AX697" s="14" t="s">
        <v>69</v>
      </c>
      <c r="AY697" s="171" t="s">
        <v>212</v>
      </c>
    </row>
    <row r="698" spans="2:65" s="14" customFormat="1" x14ac:dyDescent="0.2">
      <c r="B698" s="170"/>
      <c r="D698" s="150" t="s">
        <v>226</v>
      </c>
      <c r="E698" s="171" t="s">
        <v>19</v>
      </c>
      <c r="F698" s="172" t="s">
        <v>3208</v>
      </c>
      <c r="H698" s="171" t="s">
        <v>19</v>
      </c>
      <c r="I698" s="173"/>
      <c r="L698" s="170"/>
      <c r="M698" s="174"/>
      <c r="T698" s="175"/>
      <c r="AT698" s="171" t="s">
        <v>226</v>
      </c>
      <c r="AU698" s="171" t="s">
        <v>79</v>
      </c>
      <c r="AV698" s="14" t="s">
        <v>77</v>
      </c>
      <c r="AW698" s="14" t="s">
        <v>31</v>
      </c>
      <c r="AX698" s="14" t="s">
        <v>69</v>
      </c>
      <c r="AY698" s="171" t="s">
        <v>212</v>
      </c>
    </row>
    <row r="699" spans="2:65" s="12" customFormat="1" x14ac:dyDescent="0.2">
      <c r="B699" s="152"/>
      <c r="D699" s="150" t="s">
        <v>226</v>
      </c>
      <c r="E699" s="153" t="s">
        <v>19</v>
      </c>
      <c r="F699" s="154" t="s">
        <v>3209</v>
      </c>
      <c r="H699" s="155">
        <v>22.094000000000001</v>
      </c>
      <c r="I699" s="156"/>
      <c r="L699" s="152"/>
      <c r="M699" s="157"/>
      <c r="T699" s="158"/>
      <c r="AT699" s="153" t="s">
        <v>226</v>
      </c>
      <c r="AU699" s="153" t="s">
        <v>79</v>
      </c>
      <c r="AV699" s="12" t="s">
        <v>79</v>
      </c>
      <c r="AW699" s="12" t="s">
        <v>31</v>
      </c>
      <c r="AX699" s="12" t="s">
        <v>69</v>
      </c>
      <c r="AY699" s="153" t="s">
        <v>212</v>
      </c>
    </row>
    <row r="700" spans="2:65" s="12" customFormat="1" x14ac:dyDescent="0.2">
      <c r="B700" s="152"/>
      <c r="D700" s="150" t="s">
        <v>226</v>
      </c>
      <c r="E700" s="153" t="s">
        <v>19</v>
      </c>
      <c r="F700" s="154" t="s">
        <v>3210</v>
      </c>
      <c r="H700" s="155">
        <v>0.50600000000000001</v>
      </c>
      <c r="I700" s="156"/>
      <c r="L700" s="152"/>
      <c r="M700" s="157"/>
      <c r="T700" s="158"/>
      <c r="AT700" s="153" t="s">
        <v>226</v>
      </c>
      <c r="AU700" s="153" t="s">
        <v>79</v>
      </c>
      <c r="AV700" s="12" t="s">
        <v>79</v>
      </c>
      <c r="AW700" s="12" t="s">
        <v>31</v>
      </c>
      <c r="AX700" s="12" t="s">
        <v>69</v>
      </c>
      <c r="AY700" s="153" t="s">
        <v>212</v>
      </c>
    </row>
    <row r="701" spans="2:65" s="12" customFormat="1" x14ac:dyDescent="0.2">
      <c r="B701" s="152"/>
      <c r="D701" s="150" t="s">
        <v>226</v>
      </c>
      <c r="E701" s="153" t="s">
        <v>19</v>
      </c>
      <c r="F701" s="154" t="s">
        <v>3211</v>
      </c>
      <c r="H701" s="155">
        <v>0.36299999999999999</v>
      </c>
      <c r="I701" s="156"/>
      <c r="L701" s="152"/>
      <c r="M701" s="157"/>
      <c r="T701" s="158"/>
      <c r="AT701" s="153" t="s">
        <v>226</v>
      </c>
      <c r="AU701" s="153" t="s">
        <v>79</v>
      </c>
      <c r="AV701" s="12" t="s">
        <v>79</v>
      </c>
      <c r="AW701" s="12" t="s">
        <v>31</v>
      </c>
      <c r="AX701" s="12" t="s">
        <v>69</v>
      </c>
      <c r="AY701" s="153" t="s">
        <v>212</v>
      </c>
    </row>
    <row r="702" spans="2:65" s="13" customFormat="1" x14ac:dyDescent="0.2">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957</v>
      </c>
      <c r="D703" s="133" t="s">
        <v>215</v>
      </c>
      <c r="E703" s="134" t="s">
        <v>3212</v>
      </c>
      <c r="F703" s="135" t="s">
        <v>3213</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3214</v>
      </c>
    </row>
    <row r="704" spans="2:65" s="1" customFormat="1" x14ac:dyDescent="0.2">
      <c r="B704" s="34"/>
      <c r="D704" s="146" t="s">
        <v>222</v>
      </c>
      <c r="F704" s="147" t="s">
        <v>3215</v>
      </c>
      <c r="I704" s="148"/>
      <c r="L704" s="34"/>
      <c r="M704" s="149"/>
      <c r="T704" s="55"/>
      <c r="AT704" s="19" t="s">
        <v>222</v>
      </c>
      <c r="AU704" s="19" t="s">
        <v>79</v>
      </c>
    </row>
    <row r="705" spans="2:65" s="14" customFormat="1" x14ac:dyDescent="0.2">
      <c r="B705" s="170"/>
      <c r="D705" s="150" t="s">
        <v>226</v>
      </c>
      <c r="E705" s="171" t="s">
        <v>19</v>
      </c>
      <c r="F705" s="172" t="s">
        <v>3216</v>
      </c>
      <c r="H705" s="171" t="s">
        <v>19</v>
      </c>
      <c r="I705" s="173"/>
      <c r="L705" s="170"/>
      <c r="M705" s="174"/>
      <c r="T705" s="175"/>
      <c r="AT705" s="171" t="s">
        <v>226</v>
      </c>
      <c r="AU705" s="171" t="s">
        <v>79</v>
      </c>
      <c r="AV705" s="14" t="s">
        <v>77</v>
      </c>
      <c r="AW705" s="14" t="s">
        <v>31</v>
      </c>
      <c r="AX705" s="14" t="s">
        <v>69</v>
      </c>
      <c r="AY705" s="171" t="s">
        <v>212</v>
      </c>
    </row>
    <row r="706" spans="2:65" s="14" customFormat="1" x14ac:dyDescent="0.2">
      <c r="B706" s="170"/>
      <c r="D706" s="150" t="s">
        <v>226</v>
      </c>
      <c r="E706" s="171" t="s">
        <v>19</v>
      </c>
      <c r="F706" s="172" t="s">
        <v>3217</v>
      </c>
      <c r="H706" s="171" t="s">
        <v>19</v>
      </c>
      <c r="I706" s="173"/>
      <c r="L706" s="170"/>
      <c r="M706" s="174"/>
      <c r="T706" s="175"/>
      <c r="AT706" s="171" t="s">
        <v>226</v>
      </c>
      <c r="AU706" s="171" t="s">
        <v>79</v>
      </c>
      <c r="AV706" s="14" t="s">
        <v>77</v>
      </c>
      <c r="AW706" s="14" t="s">
        <v>31</v>
      </c>
      <c r="AX706" s="14" t="s">
        <v>69</v>
      </c>
      <c r="AY706" s="171" t="s">
        <v>212</v>
      </c>
    </row>
    <row r="707" spans="2:65" s="12" customFormat="1" x14ac:dyDescent="0.2">
      <c r="B707" s="152"/>
      <c r="D707" s="150" t="s">
        <v>226</v>
      </c>
      <c r="E707" s="153" t="s">
        <v>19</v>
      </c>
      <c r="F707" s="154" t="s">
        <v>3218</v>
      </c>
      <c r="H707" s="155">
        <v>198.73</v>
      </c>
      <c r="I707" s="156"/>
      <c r="L707" s="152"/>
      <c r="M707" s="157"/>
      <c r="T707" s="158"/>
      <c r="AT707" s="153" t="s">
        <v>226</v>
      </c>
      <c r="AU707" s="153" t="s">
        <v>79</v>
      </c>
      <c r="AV707" s="12" t="s">
        <v>79</v>
      </c>
      <c r="AW707" s="12" t="s">
        <v>31</v>
      </c>
      <c r="AX707" s="12" t="s">
        <v>69</v>
      </c>
      <c r="AY707" s="153" t="s">
        <v>212</v>
      </c>
    </row>
    <row r="708" spans="2:65" s="12" customFormat="1" x14ac:dyDescent="0.2">
      <c r="B708" s="152"/>
      <c r="D708" s="150" t="s">
        <v>226</v>
      </c>
      <c r="E708" s="153" t="s">
        <v>19</v>
      </c>
      <c r="F708" s="154" t="s">
        <v>3219</v>
      </c>
      <c r="H708" s="155">
        <v>28.329000000000001</v>
      </c>
      <c r="I708" s="156"/>
      <c r="L708" s="152"/>
      <c r="M708" s="157"/>
      <c r="T708" s="158"/>
      <c r="AT708" s="153" t="s">
        <v>226</v>
      </c>
      <c r="AU708" s="153" t="s">
        <v>79</v>
      </c>
      <c r="AV708" s="12" t="s">
        <v>79</v>
      </c>
      <c r="AW708" s="12" t="s">
        <v>31</v>
      </c>
      <c r="AX708" s="12" t="s">
        <v>69</v>
      </c>
      <c r="AY708" s="153" t="s">
        <v>212</v>
      </c>
    </row>
    <row r="709" spans="2:65" s="15" customFormat="1" x14ac:dyDescent="0.2">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x14ac:dyDescent="0.2">
      <c r="B710" s="170"/>
      <c r="D710" s="150" t="s">
        <v>226</v>
      </c>
      <c r="E710" s="171" t="s">
        <v>19</v>
      </c>
      <c r="F710" s="172" t="s">
        <v>3220</v>
      </c>
      <c r="H710" s="171" t="s">
        <v>19</v>
      </c>
      <c r="I710" s="173"/>
      <c r="L710" s="170"/>
      <c r="M710" s="174"/>
      <c r="T710" s="175"/>
      <c r="AT710" s="171" t="s">
        <v>226</v>
      </c>
      <c r="AU710" s="171" t="s">
        <v>79</v>
      </c>
      <c r="AV710" s="14" t="s">
        <v>77</v>
      </c>
      <c r="AW710" s="14" t="s">
        <v>31</v>
      </c>
      <c r="AX710" s="14" t="s">
        <v>69</v>
      </c>
      <c r="AY710" s="171" t="s">
        <v>212</v>
      </c>
    </row>
    <row r="711" spans="2:65" s="12" customFormat="1" x14ac:dyDescent="0.2">
      <c r="B711" s="152"/>
      <c r="D711" s="150" t="s">
        <v>226</v>
      </c>
      <c r="E711" s="153" t="s">
        <v>19</v>
      </c>
      <c r="F711" s="154" t="s">
        <v>3221</v>
      </c>
      <c r="H711" s="155">
        <v>5.0199999999999996</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3222</v>
      </c>
      <c r="H712" s="155">
        <v>1.2050000000000001</v>
      </c>
      <c r="I712" s="156"/>
      <c r="L712" s="152"/>
      <c r="M712" s="157"/>
      <c r="T712" s="158"/>
      <c r="AT712" s="153" t="s">
        <v>226</v>
      </c>
      <c r="AU712" s="153" t="s">
        <v>79</v>
      </c>
      <c r="AV712" s="12" t="s">
        <v>79</v>
      </c>
      <c r="AW712" s="12" t="s">
        <v>31</v>
      </c>
      <c r="AX712" s="12" t="s">
        <v>69</v>
      </c>
      <c r="AY712" s="153" t="s">
        <v>212</v>
      </c>
    </row>
    <row r="713" spans="2:65" s="15" customFormat="1" x14ac:dyDescent="0.2">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x14ac:dyDescent="0.2">
      <c r="B714" s="170"/>
      <c r="D714" s="150" t="s">
        <v>226</v>
      </c>
      <c r="E714" s="171" t="s">
        <v>19</v>
      </c>
      <c r="F714" s="172" t="s">
        <v>3223</v>
      </c>
      <c r="H714" s="171" t="s">
        <v>19</v>
      </c>
      <c r="I714" s="173"/>
      <c r="L714" s="170"/>
      <c r="M714" s="174"/>
      <c r="T714" s="175"/>
      <c r="AT714" s="171" t="s">
        <v>226</v>
      </c>
      <c r="AU714" s="171" t="s">
        <v>79</v>
      </c>
      <c r="AV714" s="14" t="s">
        <v>77</v>
      </c>
      <c r="AW714" s="14" t="s">
        <v>31</v>
      </c>
      <c r="AX714" s="14" t="s">
        <v>69</v>
      </c>
      <c r="AY714" s="171" t="s">
        <v>212</v>
      </c>
    </row>
    <row r="715" spans="2:65" s="12" customFormat="1" x14ac:dyDescent="0.2">
      <c r="B715" s="152"/>
      <c r="D715" s="150" t="s">
        <v>226</v>
      </c>
      <c r="E715" s="153" t="s">
        <v>19</v>
      </c>
      <c r="F715" s="154" t="s">
        <v>3224</v>
      </c>
      <c r="H715" s="155">
        <v>3.36</v>
      </c>
      <c r="I715" s="156"/>
      <c r="L715" s="152"/>
      <c r="M715" s="157"/>
      <c r="T715" s="158"/>
      <c r="AT715" s="153" t="s">
        <v>226</v>
      </c>
      <c r="AU715" s="153" t="s">
        <v>79</v>
      </c>
      <c r="AV715" s="12" t="s">
        <v>79</v>
      </c>
      <c r="AW715" s="12" t="s">
        <v>31</v>
      </c>
      <c r="AX715" s="12" t="s">
        <v>69</v>
      </c>
      <c r="AY715" s="153" t="s">
        <v>212</v>
      </c>
    </row>
    <row r="716" spans="2:65" s="12" customFormat="1" x14ac:dyDescent="0.2">
      <c r="B716" s="152"/>
      <c r="D716" s="150" t="s">
        <v>226</v>
      </c>
      <c r="E716" s="153" t="s">
        <v>19</v>
      </c>
      <c r="F716" s="154" t="s">
        <v>3225</v>
      </c>
      <c r="H716" s="155">
        <v>0.57599999999999996</v>
      </c>
      <c r="I716" s="156"/>
      <c r="L716" s="152"/>
      <c r="M716" s="157"/>
      <c r="T716" s="158"/>
      <c r="AT716" s="153" t="s">
        <v>226</v>
      </c>
      <c r="AU716" s="153" t="s">
        <v>79</v>
      </c>
      <c r="AV716" s="12" t="s">
        <v>79</v>
      </c>
      <c r="AW716" s="12" t="s">
        <v>31</v>
      </c>
      <c r="AX716" s="12" t="s">
        <v>69</v>
      </c>
      <c r="AY716" s="153" t="s">
        <v>212</v>
      </c>
    </row>
    <row r="717" spans="2:65" s="15" customFormat="1" x14ac:dyDescent="0.2">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x14ac:dyDescent="0.2">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x14ac:dyDescent="0.2">
      <c r="B719" s="170"/>
      <c r="D719" s="150" t="s">
        <v>226</v>
      </c>
      <c r="E719" s="171" t="s">
        <v>19</v>
      </c>
      <c r="F719" s="172" t="s">
        <v>3226</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x14ac:dyDescent="0.2">
      <c r="B720" s="34"/>
      <c r="C720" s="133" t="s">
        <v>964</v>
      </c>
      <c r="D720" s="133" t="s">
        <v>215</v>
      </c>
      <c r="E720" s="134" t="s">
        <v>3227</v>
      </c>
      <c r="F720" s="135" t="s">
        <v>3228</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3229</v>
      </c>
    </row>
    <row r="721" spans="2:65" s="1" customFormat="1" x14ac:dyDescent="0.2">
      <c r="B721" s="34"/>
      <c r="D721" s="146" t="s">
        <v>222</v>
      </c>
      <c r="F721" s="147" t="s">
        <v>3230</v>
      </c>
      <c r="I721" s="148"/>
      <c r="L721" s="34"/>
      <c r="M721" s="149"/>
      <c r="T721" s="55"/>
      <c r="AT721" s="19" t="s">
        <v>222</v>
      </c>
      <c r="AU721" s="19" t="s">
        <v>79</v>
      </c>
    </row>
    <row r="722" spans="2:65" s="12" customFormat="1" x14ac:dyDescent="0.2">
      <c r="B722" s="152"/>
      <c r="D722" s="150" t="s">
        <v>226</v>
      </c>
      <c r="E722" s="153" t="s">
        <v>19</v>
      </c>
      <c r="F722" s="154" t="s">
        <v>3231</v>
      </c>
      <c r="H722" s="155">
        <v>237.22</v>
      </c>
      <c r="I722" s="156"/>
      <c r="L722" s="152"/>
      <c r="M722" s="157"/>
      <c r="T722" s="158"/>
      <c r="AT722" s="153" t="s">
        <v>226</v>
      </c>
      <c r="AU722" s="153" t="s">
        <v>79</v>
      </c>
      <c r="AV722" s="12" t="s">
        <v>79</v>
      </c>
      <c r="AW722" s="12" t="s">
        <v>31</v>
      </c>
      <c r="AX722" s="12" t="s">
        <v>69</v>
      </c>
      <c r="AY722" s="153" t="s">
        <v>212</v>
      </c>
    </row>
    <row r="723" spans="2:65" s="13" customFormat="1" x14ac:dyDescent="0.2">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x14ac:dyDescent="0.2">
      <c r="B724" s="34"/>
      <c r="C724" s="133" t="s">
        <v>971</v>
      </c>
      <c r="D724" s="133" t="s">
        <v>215</v>
      </c>
      <c r="E724" s="134" t="s">
        <v>3232</v>
      </c>
      <c r="F724" s="135" t="s">
        <v>3233</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3234</v>
      </c>
    </row>
    <row r="725" spans="2:65" s="1" customFormat="1" x14ac:dyDescent="0.2">
      <c r="B725" s="34"/>
      <c r="D725" s="146" t="s">
        <v>222</v>
      </c>
      <c r="F725" s="147" t="s">
        <v>3235</v>
      </c>
      <c r="I725" s="148"/>
      <c r="L725" s="34"/>
      <c r="M725" s="149"/>
      <c r="T725" s="55"/>
      <c r="AT725" s="19" t="s">
        <v>222</v>
      </c>
      <c r="AU725" s="19" t="s">
        <v>79</v>
      </c>
    </row>
    <row r="726" spans="2:65" s="14" customFormat="1" x14ac:dyDescent="0.2">
      <c r="B726" s="170"/>
      <c r="D726" s="150" t="s">
        <v>226</v>
      </c>
      <c r="E726" s="171" t="s">
        <v>19</v>
      </c>
      <c r="F726" s="172" t="s">
        <v>3236</v>
      </c>
      <c r="H726" s="171" t="s">
        <v>19</v>
      </c>
      <c r="I726" s="173"/>
      <c r="L726" s="170"/>
      <c r="M726" s="174"/>
      <c r="T726" s="175"/>
      <c r="AT726" s="171" t="s">
        <v>226</v>
      </c>
      <c r="AU726" s="171" t="s">
        <v>79</v>
      </c>
      <c r="AV726" s="14" t="s">
        <v>77</v>
      </c>
      <c r="AW726" s="14" t="s">
        <v>31</v>
      </c>
      <c r="AX726" s="14" t="s">
        <v>69</v>
      </c>
      <c r="AY726" s="171" t="s">
        <v>212</v>
      </c>
    </row>
    <row r="727" spans="2:65" s="14" customFormat="1" x14ac:dyDescent="0.2">
      <c r="B727" s="170"/>
      <c r="D727" s="150" t="s">
        <v>226</v>
      </c>
      <c r="E727" s="171" t="s">
        <v>19</v>
      </c>
      <c r="F727" s="172" t="s">
        <v>3217</v>
      </c>
      <c r="H727" s="171" t="s">
        <v>19</v>
      </c>
      <c r="I727" s="173"/>
      <c r="L727" s="170"/>
      <c r="M727" s="174"/>
      <c r="T727" s="175"/>
      <c r="AT727" s="171" t="s">
        <v>226</v>
      </c>
      <c r="AU727" s="171" t="s">
        <v>79</v>
      </c>
      <c r="AV727" s="14" t="s">
        <v>77</v>
      </c>
      <c r="AW727" s="14" t="s">
        <v>31</v>
      </c>
      <c r="AX727" s="14" t="s">
        <v>69</v>
      </c>
      <c r="AY727" s="171" t="s">
        <v>212</v>
      </c>
    </row>
    <row r="728" spans="2:65" s="12" customFormat="1" x14ac:dyDescent="0.2">
      <c r="B728" s="152"/>
      <c r="D728" s="150" t="s">
        <v>226</v>
      </c>
      <c r="E728" s="153" t="s">
        <v>19</v>
      </c>
      <c r="F728" s="154" t="s">
        <v>3219</v>
      </c>
      <c r="H728" s="155">
        <v>28.329000000000001</v>
      </c>
      <c r="I728" s="156"/>
      <c r="L728" s="152"/>
      <c r="M728" s="157"/>
      <c r="T728" s="158"/>
      <c r="AT728" s="153" t="s">
        <v>226</v>
      </c>
      <c r="AU728" s="153" t="s">
        <v>79</v>
      </c>
      <c r="AV728" s="12" t="s">
        <v>79</v>
      </c>
      <c r="AW728" s="12" t="s">
        <v>31</v>
      </c>
      <c r="AX728" s="12" t="s">
        <v>69</v>
      </c>
      <c r="AY728" s="153" t="s">
        <v>212</v>
      </c>
    </row>
    <row r="729" spans="2:65" s="15" customFormat="1" x14ac:dyDescent="0.2">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x14ac:dyDescent="0.2">
      <c r="B730" s="170"/>
      <c r="D730" s="150" t="s">
        <v>226</v>
      </c>
      <c r="E730" s="171" t="s">
        <v>19</v>
      </c>
      <c r="F730" s="172" t="s">
        <v>3220</v>
      </c>
      <c r="H730" s="171" t="s">
        <v>19</v>
      </c>
      <c r="I730" s="173"/>
      <c r="L730" s="170"/>
      <c r="M730" s="174"/>
      <c r="T730" s="175"/>
      <c r="AT730" s="171" t="s">
        <v>226</v>
      </c>
      <c r="AU730" s="171" t="s">
        <v>79</v>
      </c>
      <c r="AV730" s="14" t="s">
        <v>77</v>
      </c>
      <c r="AW730" s="14" t="s">
        <v>31</v>
      </c>
      <c r="AX730" s="14" t="s">
        <v>69</v>
      </c>
      <c r="AY730" s="171" t="s">
        <v>212</v>
      </c>
    </row>
    <row r="731" spans="2:65" s="12" customFormat="1" x14ac:dyDescent="0.2">
      <c r="B731" s="152"/>
      <c r="D731" s="150" t="s">
        <v>226</v>
      </c>
      <c r="E731" s="153" t="s">
        <v>19</v>
      </c>
      <c r="F731" s="154" t="s">
        <v>3222</v>
      </c>
      <c r="H731" s="155">
        <v>1.2050000000000001</v>
      </c>
      <c r="I731" s="156"/>
      <c r="L731" s="152"/>
      <c r="M731" s="157"/>
      <c r="T731" s="158"/>
      <c r="AT731" s="153" t="s">
        <v>226</v>
      </c>
      <c r="AU731" s="153" t="s">
        <v>79</v>
      </c>
      <c r="AV731" s="12" t="s">
        <v>79</v>
      </c>
      <c r="AW731" s="12" t="s">
        <v>31</v>
      </c>
      <c r="AX731" s="12" t="s">
        <v>69</v>
      </c>
      <c r="AY731" s="153" t="s">
        <v>212</v>
      </c>
    </row>
    <row r="732" spans="2:65" s="15" customFormat="1" x14ac:dyDescent="0.2">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x14ac:dyDescent="0.2">
      <c r="B733" s="170"/>
      <c r="D733" s="150" t="s">
        <v>226</v>
      </c>
      <c r="E733" s="171" t="s">
        <v>19</v>
      </c>
      <c r="F733" s="172" t="s">
        <v>3223</v>
      </c>
      <c r="H733" s="171" t="s">
        <v>19</v>
      </c>
      <c r="I733" s="173"/>
      <c r="L733" s="170"/>
      <c r="M733" s="174"/>
      <c r="T733" s="175"/>
      <c r="AT733" s="171" t="s">
        <v>226</v>
      </c>
      <c r="AU733" s="171" t="s">
        <v>79</v>
      </c>
      <c r="AV733" s="14" t="s">
        <v>77</v>
      </c>
      <c r="AW733" s="14" t="s">
        <v>31</v>
      </c>
      <c r="AX733" s="14" t="s">
        <v>69</v>
      </c>
      <c r="AY733" s="171" t="s">
        <v>212</v>
      </c>
    </row>
    <row r="734" spans="2:65" s="12" customFormat="1" x14ac:dyDescent="0.2">
      <c r="B734" s="152"/>
      <c r="D734" s="150" t="s">
        <v>226</v>
      </c>
      <c r="E734" s="153" t="s">
        <v>19</v>
      </c>
      <c r="F734" s="154" t="s">
        <v>3225</v>
      </c>
      <c r="H734" s="155">
        <v>0.57599999999999996</v>
      </c>
      <c r="I734" s="156"/>
      <c r="L734" s="152"/>
      <c r="M734" s="157"/>
      <c r="T734" s="158"/>
      <c r="AT734" s="153" t="s">
        <v>226</v>
      </c>
      <c r="AU734" s="153" t="s">
        <v>79</v>
      </c>
      <c r="AV734" s="12" t="s">
        <v>79</v>
      </c>
      <c r="AW734" s="12" t="s">
        <v>31</v>
      </c>
      <c r="AX734" s="12" t="s">
        <v>69</v>
      </c>
      <c r="AY734" s="153" t="s">
        <v>212</v>
      </c>
    </row>
    <row r="735" spans="2:65" s="15" customFormat="1" x14ac:dyDescent="0.2">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x14ac:dyDescent="0.2">
      <c r="B736" s="170"/>
      <c r="D736" s="150" t="s">
        <v>226</v>
      </c>
      <c r="E736" s="171" t="s">
        <v>19</v>
      </c>
      <c r="F736" s="172" t="s">
        <v>3237</v>
      </c>
      <c r="H736" s="171" t="s">
        <v>19</v>
      </c>
      <c r="I736" s="173"/>
      <c r="L736" s="170"/>
      <c r="M736" s="174"/>
      <c r="T736" s="175"/>
      <c r="AT736" s="171" t="s">
        <v>226</v>
      </c>
      <c r="AU736" s="171" t="s">
        <v>79</v>
      </c>
      <c r="AV736" s="14" t="s">
        <v>77</v>
      </c>
      <c r="AW736" s="14" t="s">
        <v>31</v>
      </c>
      <c r="AX736" s="14" t="s">
        <v>69</v>
      </c>
      <c r="AY736" s="171" t="s">
        <v>212</v>
      </c>
    </row>
    <row r="737" spans="2:65" s="12" customFormat="1" x14ac:dyDescent="0.2">
      <c r="B737" s="152"/>
      <c r="D737" s="150" t="s">
        <v>226</v>
      </c>
      <c r="E737" s="153" t="s">
        <v>19</v>
      </c>
      <c r="F737" s="154" t="s">
        <v>3238</v>
      </c>
      <c r="H737" s="155">
        <v>0.88</v>
      </c>
      <c r="I737" s="156"/>
      <c r="L737" s="152"/>
      <c r="M737" s="157"/>
      <c r="T737" s="158"/>
      <c r="AT737" s="153" t="s">
        <v>226</v>
      </c>
      <c r="AU737" s="153" t="s">
        <v>79</v>
      </c>
      <c r="AV737" s="12" t="s">
        <v>79</v>
      </c>
      <c r="AW737" s="12" t="s">
        <v>31</v>
      </c>
      <c r="AX737" s="12" t="s">
        <v>69</v>
      </c>
      <c r="AY737" s="153" t="s">
        <v>212</v>
      </c>
    </row>
    <row r="738" spans="2:65" s="12" customFormat="1" x14ac:dyDescent="0.2">
      <c r="B738" s="152"/>
      <c r="D738" s="150" t="s">
        <v>226</v>
      </c>
      <c r="E738" s="153" t="s">
        <v>19</v>
      </c>
      <c r="F738" s="154" t="s">
        <v>3239</v>
      </c>
      <c r="H738" s="155">
        <v>0.92400000000000004</v>
      </c>
      <c r="I738" s="156"/>
      <c r="L738" s="152"/>
      <c r="M738" s="157"/>
      <c r="T738" s="158"/>
      <c r="AT738" s="153" t="s">
        <v>226</v>
      </c>
      <c r="AU738" s="153" t="s">
        <v>79</v>
      </c>
      <c r="AV738" s="12" t="s">
        <v>79</v>
      </c>
      <c r="AW738" s="12" t="s">
        <v>31</v>
      </c>
      <c r="AX738" s="12" t="s">
        <v>69</v>
      </c>
      <c r="AY738" s="153" t="s">
        <v>212</v>
      </c>
    </row>
    <row r="739" spans="2:65" s="12" customFormat="1" x14ac:dyDescent="0.2">
      <c r="B739" s="152"/>
      <c r="D739" s="150" t="s">
        <v>226</v>
      </c>
      <c r="E739" s="153" t="s">
        <v>19</v>
      </c>
      <c r="F739" s="154" t="s">
        <v>3240</v>
      </c>
      <c r="H739" s="155">
        <v>0.92400000000000004</v>
      </c>
      <c r="I739" s="156"/>
      <c r="L739" s="152"/>
      <c r="M739" s="157"/>
      <c r="T739" s="158"/>
      <c r="AT739" s="153" t="s">
        <v>226</v>
      </c>
      <c r="AU739" s="153" t="s">
        <v>79</v>
      </c>
      <c r="AV739" s="12" t="s">
        <v>79</v>
      </c>
      <c r="AW739" s="12" t="s">
        <v>31</v>
      </c>
      <c r="AX739" s="12" t="s">
        <v>69</v>
      </c>
      <c r="AY739" s="153" t="s">
        <v>212</v>
      </c>
    </row>
    <row r="740" spans="2:65" s="15" customFormat="1" x14ac:dyDescent="0.2">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x14ac:dyDescent="0.2">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x14ac:dyDescent="0.2">
      <c r="B742" s="34"/>
      <c r="C742" s="133" t="s">
        <v>993</v>
      </c>
      <c r="D742" s="133" t="s">
        <v>215</v>
      </c>
      <c r="E742" s="134" t="s">
        <v>3241</v>
      </c>
      <c r="F742" s="135" t="s">
        <v>3242</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3243</v>
      </c>
    </row>
    <row r="743" spans="2:65" s="1" customFormat="1" x14ac:dyDescent="0.2">
      <c r="B743" s="34"/>
      <c r="D743" s="146" t="s">
        <v>222</v>
      </c>
      <c r="F743" s="147" t="s">
        <v>3244</v>
      </c>
      <c r="I743" s="148"/>
      <c r="L743" s="34"/>
      <c r="M743" s="149"/>
      <c r="T743" s="55"/>
      <c r="AT743" s="19" t="s">
        <v>222</v>
      </c>
      <c r="AU743" s="19" t="s">
        <v>79</v>
      </c>
    </row>
    <row r="744" spans="2:65" s="12" customFormat="1" x14ac:dyDescent="0.2">
      <c r="B744" s="152"/>
      <c r="D744" s="150" t="s">
        <v>226</v>
      </c>
      <c r="E744" s="153" t="s">
        <v>19</v>
      </c>
      <c r="F744" s="154" t="s">
        <v>3245</v>
      </c>
      <c r="H744" s="155">
        <v>32.838000000000001</v>
      </c>
      <c r="I744" s="156"/>
      <c r="L744" s="152"/>
      <c r="M744" s="157"/>
      <c r="T744" s="158"/>
      <c r="AT744" s="153" t="s">
        <v>226</v>
      </c>
      <c r="AU744" s="153" t="s">
        <v>79</v>
      </c>
      <c r="AV744" s="12" t="s">
        <v>79</v>
      </c>
      <c r="AW744" s="12" t="s">
        <v>31</v>
      </c>
      <c r="AX744" s="12" t="s">
        <v>69</v>
      </c>
      <c r="AY744" s="153" t="s">
        <v>212</v>
      </c>
    </row>
    <row r="745" spans="2:65" s="13" customFormat="1" x14ac:dyDescent="0.2">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x14ac:dyDescent="0.2">
      <c r="B746" s="34"/>
      <c r="C746" s="133" t="s">
        <v>1024</v>
      </c>
      <c r="D746" s="133" t="s">
        <v>215</v>
      </c>
      <c r="E746" s="134" t="s">
        <v>3246</v>
      </c>
      <c r="F746" s="135" t="s">
        <v>3247</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3248</v>
      </c>
    </row>
    <row r="747" spans="2:65" s="1" customFormat="1" x14ac:dyDescent="0.2">
      <c r="B747" s="34"/>
      <c r="D747" s="146" t="s">
        <v>222</v>
      </c>
      <c r="F747" s="147" t="s">
        <v>3249</v>
      </c>
      <c r="I747" s="148"/>
      <c r="L747" s="34"/>
      <c r="M747" s="149"/>
      <c r="T747" s="55"/>
      <c r="AT747" s="19" t="s">
        <v>222</v>
      </c>
      <c r="AU747" s="19" t="s">
        <v>79</v>
      </c>
    </row>
    <row r="748" spans="2:65" s="1" customFormat="1" ht="19.5" x14ac:dyDescent="0.2">
      <c r="B748" s="34"/>
      <c r="D748" s="150" t="s">
        <v>224</v>
      </c>
      <c r="F748" s="151" t="s">
        <v>3250</v>
      </c>
      <c r="I748" s="148"/>
      <c r="L748" s="34"/>
      <c r="M748" s="149"/>
      <c r="T748" s="55"/>
      <c r="AT748" s="19" t="s">
        <v>224</v>
      </c>
      <c r="AU748" s="19" t="s">
        <v>79</v>
      </c>
    </row>
    <row r="749" spans="2:65" s="14" customFormat="1" x14ac:dyDescent="0.2">
      <c r="B749" s="170"/>
      <c r="D749" s="150" t="s">
        <v>226</v>
      </c>
      <c r="E749" s="171" t="s">
        <v>19</v>
      </c>
      <c r="F749" s="172" t="s">
        <v>3251</v>
      </c>
      <c r="H749" s="171" t="s">
        <v>19</v>
      </c>
      <c r="I749" s="173"/>
      <c r="L749" s="170"/>
      <c r="M749" s="174"/>
      <c r="T749" s="175"/>
      <c r="AT749" s="171" t="s">
        <v>226</v>
      </c>
      <c r="AU749" s="171" t="s">
        <v>79</v>
      </c>
      <c r="AV749" s="14" t="s">
        <v>77</v>
      </c>
      <c r="AW749" s="14" t="s">
        <v>31</v>
      </c>
      <c r="AX749" s="14" t="s">
        <v>69</v>
      </c>
      <c r="AY749" s="171" t="s">
        <v>212</v>
      </c>
    </row>
    <row r="750" spans="2:65" s="14" customFormat="1" x14ac:dyDescent="0.2">
      <c r="B750" s="170"/>
      <c r="D750" s="150" t="s">
        <v>226</v>
      </c>
      <c r="E750" s="171" t="s">
        <v>19</v>
      </c>
      <c r="F750" s="172" t="s">
        <v>3208</v>
      </c>
      <c r="H750" s="171" t="s">
        <v>19</v>
      </c>
      <c r="I750" s="173"/>
      <c r="L750" s="170"/>
      <c r="M750" s="174"/>
      <c r="T750" s="175"/>
      <c r="AT750" s="171" t="s">
        <v>226</v>
      </c>
      <c r="AU750" s="171" t="s">
        <v>79</v>
      </c>
      <c r="AV750" s="14" t="s">
        <v>77</v>
      </c>
      <c r="AW750" s="14" t="s">
        <v>31</v>
      </c>
      <c r="AX750" s="14" t="s">
        <v>69</v>
      </c>
      <c r="AY750" s="171" t="s">
        <v>212</v>
      </c>
    </row>
    <row r="751" spans="2:65" s="12" customFormat="1" x14ac:dyDescent="0.2">
      <c r="B751" s="152"/>
      <c r="D751" s="150" t="s">
        <v>226</v>
      </c>
      <c r="E751" s="153" t="s">
        <v>19</v>
      </c>
      <c r="F751" s="154" t="s">
        <v>3252</v>
      </c>
      <c r="H751" s="155">
        <v>4.2080000000000002</v>
      </c>
      <c r="I751" s="156"/>
      <c r="L751" s="152"/>
      <c r="M751" s="157"/>
      <c r="T751" s="158"/>
      <c r="AT751" s="153" t="s">
        <v>226</v>
      </c>
      <c r="AU751" s="153" t="s">
        <v>79</v>
      </c>
      <c r="AV751" s="12" t="s">
        <v>79</v>
      </c>
      <c r="AW751" s="12" t="s">
        <v>31</v>
      </c>
      <c r="AX751" s="12" t="s">
        <v>69</v>
      </c>
      <c r="AY751" s="153" t="s">
        <v>212</v>
      </c>
    </row>
    <row r="752" spans="2:65" s="12" customFormat="1" x14ac:dyDescent="0.2">
      <c r="B752" s="152"/>
      <c r="D752" s="150" t="s">
        <v>226</v>
      </c>
      <c r="E752" s="153" t="s">
        <v>19</v>
      </c>
      <c r="F752" s="154" t="s">
        <v>3253</v>
      </c>
      <c r="H752" s="155">
        <v>9.6000000000000002E-2</v>
      </c>
      <c r="I752" s="156"/>
      <c r="L752" s="152"/>
      <c r="M752" s="157"/>
      <c r="T752" s="158"/>
      <c r="AT752" s="153" t="s">
        <v>226</v>
      </c>
      <c r="AU752" s="153" t="s">
        <v>79</v>
      </c>
      <c r="AV752" s="12" t="s">
        <v>79</v>
      </c>
      <c r="AW752" s="12" t="s">
        <v>31</v>
      </c>
      <c r="AX752" s="12" t="s">
        <v>69</v>
      </c>
      <c r="AY752" s="153" t="s">
        <v>212</v>
      </c>
    </row>
    <row r="753" spans="2:65" s="12" customFormat="1" x14ac:dyDescent="0.2">
      <c r="B753" s="152"/>
      <c r="D753" s="150" t="s">
        <v>226</v>
      </c>
      <c r="E753" s="153" t="s">
        <v>19</v>
      </c>
      <c r="F753" s="154" t="s">
        <v>3254</v>
      </c>
      <c r="H753" s="155">
        <v>6.9000000000000006E-2</v>
      </c>
      <c r="I753" s="156"/>
      <c r="L753" s="152"/>
      <c r="M753" s="157"/>
      <c r="T753" s="158"/>
      <c r="AT753" s="153" t="s">
        <v>226</v>
      </c>
      <c r="AU753" s="153" t="s">
        <v>79</v>
      </c>
      <c r="AV753" s="12" t="s">
        <v>79</v>
      </c>
      <c r="AW753" s="12" t="s">
        <v>31</v>
      </c>
      <c r="AX753" s="12" t="s">
        <v>69</v>
      </c>
      <c r="AY753" s="153" t="s">
        <v>212</v>
      </c>
    </row>
    <row r="754" spans="2:65" s="13" customFormat="1" x14ac:dyDescent="0.2">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x14ac:dyDescent="0.2">
      <c r="B755" s="34"/>
      <c r="C755" s="133" t="s">
        <v>1032</v>
      </c>
      <c r="D755" s="133" t="s">
        <v>215</v>
      </c>
      <c r="E755" s="134" t="s">
        <v>3255</v>
      </c>
      <c r="F755" s="135" t="s">
        <v>3256</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3257</v>
      </c>
    </row>
    <row r="756" spans="2:65" s="1" customFormat="1" x14ac:dyDescent="0.2">
      <c r="B756" s="34"/>
      <c r="D756" s="146" t="s">
        <v>222</v>
      </c>
      <c r="F756" s="147" t="s">
        <v>3258</v>
      </c>
      <c r="I756" s="148"/>
      <c r="L756" s="34"/>
      <c r="M756" s="149"/>
      <c r="T756" s="55"/>
      <c r="AT756" s="19" t="s">
        <v>222</v>
      </c>
      <c r="AU756" s="19" t="s">
        <v>79</v>
      </c>
    </row>
    <row r="757" spans="2:65" s="14" customFormat="1" x14ac:dyDescent="0.2">
      <c r="B757" s="170"/>
      <c r="D757" s="150" t="s">
        <v>226</v>
      </c>
      <c r="E757" s="171" t="s">
        <v>19</v>
      </c>
      <c r="F757" s="172" t="s">
        <v>3259</v>
      </c>
      <c r="H757" s="171" t="s">
        <v>19</v>
      </c>
      <c r="I757" s="173"/>
      <c r="L757" s="170"/>
      <c r="M757" s="174"/>
      <c r="T757" s="175"/>
      <c r="AT757" s="171" t="s">
        <v>226</v>
      </c>
      <c r="AU757" s="171" t="s">
        <v>79</v>
      </c>
      <c r="AV757" s="14" t="s">
        <v>77</v>
      </c>
      <c r="AW757" s="14" t="s">
        <v>31</v>
      </c>
      <c r="AX757" s="14" t="s">
        <v>69</v>
      </c>
      <c r="AY757" s="171" t="s">
        <v>212</v>
      </c>
    </row>
    <row r="758" spans="2:65" s="12" customFormat="1" x14ac:dyDescent="0.2">
      <c r="B758" s="152"/>
      <c r="D758" s="150" t="s">
        <v>226</v>
      </c>
      <c r="E758" s="153" t="s">
        <v>19</v>
      </c>
      <c r="F758" s="154" t="s">
        <v>3260</v>
      </c>
      <c r="H758" s="155">
        <v>3.6190000000000002</v>
      </c>
      <c r="I758" s="156"/>
      <c r="L758" s="152"/>
      <c r="M758" s="157"/>
      <c r="T758" s="158"/>
      <c r="AT758" s="153" t="s">
        <v>226</v>
      </c>
      <c r="AU758" s="153" t="s">
        <v>79</v>
      </c>
      <c r="AV758" s="12" t="s">
        <v>79</v>
      </c>
      <c r="AW758" s="12" t="s">
        <v>31</v>
      </c>
      <c r="AX758" s="12" t="s">
        <v>69</v>
      </c>
      <c r="AY758" s="153" t="s">
        <v>212</v>
      </c>
    </row>
    <row r="759" spans="2:65" s="13" customFormat="1" x14ac:dyDescent="0.2">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x14ac:dyDescent="0.2">
      <c r="B760" s="34"/>
      <c r="C760" s="133" t="s">
        <v>1039</v>
      </c>
      <c r="D760" s="133" t="s">
        <v>215</v>
      </c>
      <c r="E760" s="134" t="s">
        <v>3261</v>
      </c>
      <c r="F760" s="135" t="s">
        <v>3262</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3263</v>
      </c>
    </row>
    <row r="761" spans="2:65" s="1" customFormat="1" x14ac:dyDescent="0.2">
      <c r="B761" s="34"/>
      <c r="D761" s="146" t="s">
        <v>222</v>
      </c>
      <c r="F761" s="147" t="s">
        <v>3264</v>
      </c>
      <c r="I761" s="148"/>
      <c r="L761" s="34"/>
      <c r="M761" s="149"/>
      <c r="T761" s="55"/>
      <c r="AT761" s="19" t="s">
        <v>222</v>
      </c>
      <c r="AU761" s="19" t="s">
        <v>79</v>
      </c>
    </row>
    <row r="762" spans="2:65" s="14" customFormat="1" x14ac:dyDescent="0.2">
      <c r="B762" s="170"/>
      <c r="D762" s="150" t="s">
        <v>226</v>
      </c>
      <c r="E762" s="171" t="s">
        <v>19</v>
      </c>
      <c r="F762" s="172" t="s">
        <v>3265</v>
      </c>
      <c r="H762" s="171" t="s">
        <v>19</v>
      </c>
      <c r="I762" s="173"/>
      <c r="L762" s="170"/>
      <c r="M762" s="174"/>
      <c r="T762" s="175"/>
      <c r="AT762" s="171" t="s">
        <v>226</v>
      </c>
      <c r="AU762" s="171" t="s">
        <v>79</v>
      </c>
      <c r="AV762" s="14" t="s">
        <v>77</v>
      </c>
      <c r="AW762" s="14" t="s">
        <v>31</v>
      </c>
      <c r="AX762" s="14" t="s">
        <v>69</v>
      </c>
      <c r="AY762" s="171" t="s">
        <v>212</v>
      </c>
    </row>
    <row r="763" spans="2:65" s="12" customFormat="1" x14ac:dyDescent="0.2">
      <c r="B763" s="152"/>
      <c r="D763" s="150" t="s">
        <v>226</v>
      </c>
      <c r="E763" s="153" t="s">
        <v>19</v>
      </c>
      <c r="F763" s="154" t="s">
        <v>3266</v>
      </c>
      <c r="H763" s="155">
        <v>43.08</v>
      </c>
      <c r="I763" s="156"/>
      <c r="L763" s="152"/>
      <c r="M763" s="157"/>
      <c r="T763" s="158"/>
      <c r="AT763" s="153" t="s">
        <v>226</v>
      </c>
      <c r="AU763" s="153" t="s">
        <v>79</v>
      </c>
      <c r="AV763" s="12" t="s">
        <v>79</v>
      </c>
      <c r="AW763" s="12" t="s">
        <v>31</v>
      </c>
      <c r="AX763" s="12" t="s">
        <v>69</v>
      </c>
      <c r="AY763" s="153" t="s">
        <v>212</v>
      </c>
    </row>
    <row r="764" spans="2:65" s="13" customFormat="1" x14ac:dyDescent="0.2">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x14ac:dyDescent="0.2">
      <c r="B765" s="170"/>
      <c r="D765" s="150" t="s">
        <v>226</v>
      </c>
      <c r="E765" s="171" t="s">
        <v>19</v>
      </c>
      <c r="F765" s="172" t="s">
        <v>3267</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x14ac:dyDescent="0.2">
      <c r="B766" s="34"/>
      <c r="C766" s="133" t="s">
        <v>1046</v>
      </c>
      <c r="D766" s="133" t="s">
        <v>215</v>
      </c>
      <c r="E766" s="134" t="s">
        <v>3268</v>
      </c>
      <c r="F766" s="135" t="s">
        <v>3269</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3270</v>
      </c>
    </row>
    <row r="767" spans="2:65" s="1" customFormat="1" x14ac:dyDescent="0.2">
      <c r="B767" s="34"/>
      <c r="D767" s="146" t="s">
        <v>222</v>
      </c>
      <c r="F767" s="147" t="s">
        <v>3271</v>
      </c>
      <c r="I767" s="148"/>
      <c r="L767" s="34"/>
      <c r="M767" s="149"/>
      <c r="T767" s="55"/>
      <c r="AT767" s="19" t="s">
        <v>222</v>
      </c>
      <c r="AU767" s="19" t="s">
        <v>79</v>
      </c>
    </row>
    <row r="768" spans="2:65" s="12" customFormat="1" x14ac:dyDescent="0.2">
      <c r="B768" s="152"/>
      <c r="D768" s="150" t="s">
        <v>226</v>
      </c>
      <c r="E768" s="153" t="s">
        <v>19</v>
      </c>
      <c r="F768" s="154" t="s">
        <v>3272</v>
      </c>
      <c r="H768" s="155">
        <v>43.08</v>
      </c>
      <c r="I768" s="156"/>
      <c r="L768" s="152"/>
      <c r="M768" s="157"/>
      <c r="T768" s="158"/>
      <c r="AT768" s="153" t="s">
        <v>226</v>
      </c>
      <c r="AU768" s="153" t="s">
        <v>79</v>
      </c>
      <c r="AV768" s="12" t="s">
        <v>79</v>
      </c>
      <c r="AW768" s="12" t="s">
        <v>31</v>
      </c>
      <c r="AX768" s="12" t="s">
        <v>69</v>
      </c>
      <c r="AY768" s="153" t="s">
        <v>212</v>
      </c>
    </row>
    <row r="769" spans="2:65" s="13" customFormat="1" x14ac:dyDescent="0.2">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x14ac:dyDescent="0.2">
      <c r="B770" s="34"/>
      <c r="C770" s="133" t="s">
        <v>1053</v>
      </c>
      <c r="D770" s="133" t="s">
        <v>215</v>
      </c>
      <c r="E770" s="134" t="s">
        <v>3273</v>
      </c>
      <c r="F770" s="135" t="s">
        <v>3274</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3275</v>
      </c>
    </row>
    <row r="771" spans="2:65" s="1" customFormat="1" x14ac:dyDescent="0.2">
      <c r="B771" s="34"/>
      <c r="D771" s="146" t="s">
        <v>222</v>
      </c>
      <c r="F771" s="147" t="s">
        <v>3276</v>
      </c>
      <c r="I771" s="148"/>
      <c r="L771" s="34"/>
      <c r="M771" s="149"/>
      <c r="T771" s="55"/>
      <c r="AT771" s="19" t="s">
        <v>222</v>
      </c>
      <c r="AU771" s="19" t="s">
        <v>79</v>
      </c>
    </row>
    <row r="772" spans="2:65" s="1" customFormat="1" ht="19.5" x14ac:dyDescent="0.2">
      <c r="B772" s="34"/>
      <c r="D772" s="150" t="s">
        <v>224</v>
      </c>
      <c r="F772" s="151" t="s">
        <v>3250</v>
      </c>
      <c r="I772" s="148"/>
      <c r="L772" s="34"/>
      <c r="M772" s="149"/>
      <c r="T772" s="55"/>
      <c r="AT772" s="19" t="s">
        <v>224</v>
      </c>
      <c r="AU772" s="19" t="s">
        <v>79</v>
      </c>
    </row>
    <row r="773" spans="2:65" s="14" customFormat="1" x14ac:dyDescent="0.2">
      <c r="B773" s="170"/>
      <c r="D773" s="150" t="s">
        <v>226</v>
      </c>
      <c r="E773" s="171" t="s">
        <v>19</v>
      </c>
      <c r="F773" s="172" t="s">
        <v>3277</v>
      </c>
      <c r="H773" s="171" t="s">
        <v>19</v>
      </c>
      <c r="I773" s="173"/>
      <c r="L773" s="170"/>
      <c r="M773" s="174"/>
      <c r="T773" s="175"/>
      <c r="AT773" s="171" t="s">
        <v>226</v>
      </c>
      <c r="AU773" s="171" t="s">
        <v>79</v>
      </c>
      <c r="AV773" s="14" t="s">
        <v>77</v>
      </c>
      <c r="AW773" s="14" t="s">
        <v>31</v>
      </c>
      <c r="AX773" s="14" t="s">
        <v>69</v>
      </c>
      <c r="AY773" s="171" t="s">
        <v>212</v>
      </c>
    </row>
    <row r="774" spans="2:65" s="12" customFormat="1" x14ac:dyDescent="0.2">
      <c r="B774" s="152"/>
      <c r="D774" s="150" t="s">
        <v>226</v>
      </c>
      <c r="E774" s="153" t="s">
        <v>19</v>
      </c>
      <c r="F774" s="154" t="s">
        <v>3278</v>
      </c>
      <c r="H774" s="155">
        <v>0.62</v>
      </c>
      <c r="I774" s="156"/>
      <c r="L774" s="152"/>
      <c r="M774" s="157"/>
      <c r="T774" s="158"/>
      <c r="AT774" s="153" t="s">
        <v>226</v>
      </c>
      <c r="AU774" s="153" t="s">
        <v>79</v>
      </c>
      <c r="AV774" s="12" t="s">
        <v>79</v>
      </c>
      <c r="AW774" s="12" t="s">
        <v>31</v>
      </c>
      <c r="AX774" s="12" t="s">
        <v>69</v>
      </c>
      <c r="AY774" s="153" t="s">
        <v>212</v>
      </c>
    </row>
    <row r="775" spans="2:65" s="13" customFormat="1" x14ac:dyDescent="0.2">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x14ac:dyDescent="0.2">
      <c r="B776" s="34"/>
      <c r="C776" s="133" t="s">
        <v>1059</v>
      </c>
      <c r="D776" s="133" t="s">
        <v>215</v>
      </c>
      <c r="E776" s="134" t="s">
        <v>3279</v>
      </c>
      <c r="F776" s="135" t="s">
        <v>3280</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3281</v>
      </c>
    </row>
    <row r="777" spans="2:65" s="1" customFormat="1" ht="253.5" x14ac:dyDescent="0.2">
      <c r="B777" s="34"/>
      <c r="D777" s="150" t="s">
        <v>224</v>
      </c>
      <c r="F777" s="151" t="s">
        <v>2929</v>
      </c>
      <c r="I777" s="148"/>
      <c r="L777" s="34"/>
      <c r="M777" s="149"/>
      <c r="T777" s="55"/>
      <c r="AT777" s="19" t="s">
        <v>224</v>
      </c>
      <c r="AU777" s="19" t="s">
        <v>79</v>
      </c>
    </row>
    <row r="778" spans="2:65" s="14" customFormat="1" x14ac:dyDescent="0.2">
      <c r="B778" s="170"/>
      <c r="D778" s="150" t="s">
        <v>226</v>
      </c>
      <c r="E778" s="171" t="s">
        <v>19</v>
      </c>
      <c r="F778" s="172" t="s">
        <v>3282</v>
      </c>
      <c r="H778" s="171" t="s">
        <v>19</v>
      </c>
      <c r="I778" s="173"/>
      <c r="L778" s="170"/>
      <c r="M778" s="174"/>
      <c r="T778" s="175"/>
      <c r="AT778" s="171" t="s">
        <v>226</v>
      </c>
      <c r="AU778" s="171" t="s">
        <v>79</v>
      </c>
      <c r="AV778" s="14" t="s">
        <v>77</v>
      </c>
      <c r="AW778" s="14" t="s">
        <v>31</v>
      </c>
      <c r="AX778" s="14" t="s">
        <v>69</v>
      </c>
      <c r="AY778" s="171" t="s">
        <v>212</v>
      </c>
    </row>
    <row r="779" spans="2:65" s="14" customFormat="1" x14ac:dyDescent="0.2">
      <c r="B779" s="170"/>
      <c r="D779" s="150" t="s">
        <v>226</v>
      </c>
      <c r="E779" s="171" t="s">
        <v>19</v>
      </c>
      <c r="F779" s="172" t="s">
        <v>3283</v>
      </c>
      <c r="H779" s="171" t="s">
        <v>19</v>
      </c>
      <c r="I779" s="173"/>
      <c r="L779" s="170"/>
      <c r="M779" s="174"/>
      <c r="T779" s="175"/>
      <c r="AT779" s="171" t="s">
        <v>226</v>
      </c>
      <c r="AU779" s="171" t="s">
        <v>79</v>
      </c>
      <c r="AV779" s="14" t="s">
        <v>77</v>
      </c>
      <c r="AW779" s="14" t="s">
        <v>31</v>
      </c>
      <c r="AX779" s="14" t="s">
        <v>69</v>
      </c>
      <c r="AY779" s="171" t="s">
        <v>212</v>
      </c>
    </row>
    <row r="780" spans="2:65" s="12" customFormat="1" x14ac:dyDescent="0.2">
      <c r="B780" s="152"/>
      <c r="D780" s="150" t="s">
        <v>226</v>
      </c>
      <c r="E780" s="153" t="s">
        <v>19</v>
      </c>
      <c r="F780" s="154" t="s">
        <v>3284</v>
      </c>
      <c r="H780" s="155">
        <v>44</v>
      </c>
      <c r="I780" s="156"/>
      <c r="L780" s="152"/>
      <c r="M780" s="157"/>
      <c r="T780" s="158"/>
      <c r="AT780" s="153" t="s">
        <v>226</v>
      </c>
      <c r="AU780" s="153" t="s">
        <v>79</v>
      </c>
      <c r="AV780" s="12" t="s">
        <v>79</v>
      </c>
      <c r="AW780" s="12" t="s">
        <v>31</v>
      </c>
      <c r="AX780" s="12" t="s">
        <v>69</v>
      </c>
      <c r="AY780" s="153" t="s">
        <v>212</v>
      </c>
    </row>
    <row r="781" spans="2:65" s="13" customFormat="1" x14ac:dyDescent="0.2">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x14ac:dyDescent="0.2">
      <c r="B782" s="170"/>
      <c r="D782" s="150" t="s">
        <v>226</v>
      </c>
      <c r="E782" s="171" t="s">
        <v>19</v>
      </c>
      <c r="F782" s="172" t="s">
        <v>3285</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x14ac:dyDescent="0.2">
      <c r="B783" s="34"/>
      <c r="C783" s="133" t="s">
        <v>1066</v>
      </c>
      <c r="D783" s="133" t="s">
        <v>215</v>
      </c>
      <c r="E783" s="134" t="s">
        <v>3286</v>
      </c>
      <c r="F783" s="135" t="s">
        <v>3287</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3288</v>
      </c>
    </row>
    <row r="784" spans="2:65" s="1" customFormat="1" x14ac:dyDescent="0.2">
      <c r="B784" s="34"/>
      <c r="D784" s="146" t="s">
        <v>222</v>
      </c>
      <c r="F784" s="147" t="s">
        <v>3289</v>
      </c>
      <c r="I784" s="148"/>
      <c r="L784" s="34"/>
      <c r="M784" s="149"/>
      <c r="T784" s="55"/>
      <c r="AT784" s="19" t="s">
        <v>222</v>
      </c>
      <c r="AU784" s="19" t="s">
        <v>79</v>
      </c>
    </row>
    <row r="785" spans="2:65" s="14" customFormat="1" x14ac:dyDescent="0.2">
      <c r="B785" s="170"/>
      <c r="D785" s="150" t="s">
        <v>226</v>
      </c>
      <c r="E785" s="171" t="s">
        <v>19</v>
      </c>
      <c r="F785" s="172" t="s">
        <v>3290</v>
      </c>
      <c r="H785" s="171" t="s">
        <v>19</v>
      </c>
      <c r="I785" s="173"/>
      <c r="L785" s="170"/>
      <c r="M785" s="174"/>
      <c r="T785" s="175"/>
      <c r="AT785" s="171" t="s">
        <v>226</v>
      </c>
      <c r="AU785" s="171" t="s">
        <v>79</v>
      </c>
      <c r="AV785" s="14" t="s">
        <v>77</v>
      </c>
      <c r="AW785" s="14" t="s">
        <v>31</v>
      </c>
      <c r="AX785" s="14" t="s">
        <v>69</v>
      </c>
      <c r="AY785" s="171" t="s">
        <v>212</v>
      </c>
    </row>
    <row r="786" spans="2:65" s="14" customFormat="1" x14ac:dyDescent="0.2">
      <c r="B786" s="170"/>
      <c r="D786" s="150" t="s">
        <v>226</v>
      </c>
      <c r="E786" s="171" t="s">
        <v>19</v>
      </c>
      <c r="F786" s="172" t="s">
        <v>3291</v>
      </c>
      <c r="H786" s="171" t="s">
        <v>19</v>
      </c>
      <c r="I786" s="173"/>
      <c r="L786" s="170"/>
      <c r="M786" s="174"/>
      <c r="T786" s="175"/>
      <c r="AT786" s="171" t="s">
        <v>226</v>
      </c>
      <c r="AU786" s="171" t="s">
        <v>79</v>
      </c>
      <c r="AV786" s="14" t="s">
        <v>77</v>
      </c>
      <c r="AW786" s="14" t="s">
        <v>31</v>
      </c>
      <c r="AX786" s="14" t="s">
        <v>69</v>
      </c>
      <c r="AY786" s="171" t="s">
        <v>212</v>
      </c>
    </row>
    <row r="787" spans="2:65" s="12" customFormat="1" x14ac:dyDescent="0.2">
      <c r="B787" s="152"/>
      <c r="D787" s="150" t="s">
        <v>226</v>
      </c>
      <c r="E787" s="153" t="s">
        <v>19</v>
      </c>
      <c r="F787" s="154" t="s">
        <v>3292</v>
      </c>
      <c r="H787" s="155">
        <v>8.7999999999999995E-2</v>
      </c>
      <c r="I787" s="156"/>
      <c r="L787" s="152"/>
      <c r="M787" s="157"/>
      <c r="T787" s="158"/>
      <c r="AT787" s="153" t="s">
        <v>226</v>
      </c>
      <c r="AU787" s="153" t="s">
        <v>79</v>
      </c>
      <c r="AV787" s="12" t="s">
        <v>79</v>
      </c>
      <c r="AW787" s="12" t="s">
        <v>31</v>
      </c>
      <c r="AX787" s="12" t="s">
        <v>69</v>
      </c>
      <c r="AY787" s="153" t="s">
        <v>212</v>
      </c>
    </row>
    <row r="788" spans="2:65" s="12" customFormat="1" x14ac:dyDescent="0.2">
      <c r="B788" s="152"/>
      <c r="D788" s="150" t="s">
        <v>226</v>
      </c>
      <c r="E788" s="153" t="s">
        <v>19</v>
      </c>
      <c r="F788" s="154" t="s">
        <v>3293</v>
      </c>
      <c r="H788" s="155">
        <v>2.8000000000000001E-2</v>
      </c>
      <c r="I788" s="156"/>
      <c r="L788" s="152"/>
      <c r="M788" s="157"/>
      <c r="T788" s="158"/>
      <c r="AT788" s="153" t="s">
        <v>226</v>
      </c>
      <c r="AU788" s="153" t="s">
        <v>79</v>
      </c>
      <c r="AV788" s="12" t="s">
        <v>79</v>
      </c>
      <c r="AW788" s="12" t="s">
        <v>31</v>
      </c>
      <c r="AX788" s="12" t="s">
        <v>69</v>
      </c>
      <c r="AY788" s="153" t="s">
        <v>212</v>
      </c>
    </row>
    <row r="789" spans="2:65" s="12" customFormat="1" x14ac:dyDescent="0.2">
      <c r="B789" s="152"/>
      <c r="D789" s="150" t="s">
        <v>226</v>
      </c>
      <c r="E789" s="153" t="s">
        <v>19</v>
      </c>
      <c r="F789" s="154" t="s">
        <v>3294</v>
      </c>
      <c r="H789" s="155">
        <v>4.2999999999999997E-2</v>
      </c>
      <c r="I789" s="156"/>
      <c r="L789" s="152"/>
      <c r="M789" s="157"/>
      <c r="T789" s="158"/>
      <c r="AT789" s="153" t="s">
        <v>226</v>
      </c>
      <c r="AU789" s="153" t="s">
        <v>79</v>
      </c>
      <c r="AV789" s="12" t="s">
        <v>79</v>
      </c>
      <c r="AW789" s="12" t="s">
        <v>31</v>
      </c>
      <c r="AX789" s="12" t="s">
        <v>69</v>
      </c>
      <c r="AY789" s="153" t="s">
        <v>212</v>
      </c>
    </row>
    <row r="790" spans="2:65" s="13" customFormat="1" x14ac:dyDescent="0.2">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x14ac:dyDescent="0.2">
      <c r="B791" s="34"/>
      <c r="C791" s="133" t="s">
        <v>1073</v>
      </c>
      <c r="D791" s="133" t="s">
        <v>215</v>
      </c>
      <c r="E791" s="134" t="s">
        <v>3295</v>
      </c>
      <c r="F791" s="135" t="s">
        <v>3296</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3297</v>
      </c>
    </row>
    <row r="792" spans="2:65" s="14" customFormat="1" ht="22.5" x14ac:dyDescent="0.2">
      <c r="B792" s="170"/>
      <c r="D792" s="150" t="s">
        <v>226</v>
      </c>
      <c r="E792" s="171" t="s">
        <v>19</v>
      </c>
      <c r="F792" s="172" t="s">
        <v>3298</v>
      </c>
      <c r="H792" s="171" t="s">
        <v>19</v>
      </c>
      <c r="I792" s="173"/>
      <c r="L792" s="170"/>
      <c r="M792" s="174"/>
      <c r="T792" s="175"/>
      <c r="AT792" s="171" t="s">
        <v>226</v>
      </c>
      <c r="AU792" s="171" t="s">
        <v>79</v>
      </c>
      <c r="AV792" s="14" t="s">
        <v>77</v>
      </c>
      <c r="AW792" s="14" t="s">
        <v>31</v>
      </c>
      <c r="AX792" s="14" t="s">
        <v>69</v>
      </c>
      <c r="AY792" s="171" t="s">
        <v>212</v>
      </c>
    </row>
    <row r="793" spans="2:65" s="12" customFormat="1" x14ac:dyDescent="0.2">
      <c r="B793" s="152"/>
      <c r="D793" s="150" t="s">
        <v>226</v>
      </c>
      <c r="E793" s="153" t="s">
        <v>19</v>
      </c>
      <c r="F793" s="154" t="s">
        <v>3299</v>
      </c>
      <c r="H793" s="155">
        <v>0.45</v>
      </c>
      <c r="I793" s="156"/>
      <c r="L793" s="152"/>
      <c r="M793" s="157"/>
      <c r="T793" s="158"/>
      <c r="AT793" s="153" t="s">
        <v>226</v>
      </c>
      <c r="AU793" s="153" t="s">
        <v>79</v>
      </c>
      <c r="AV793" s="12" t="s">
        <v>79</v>
      </c>
      <c r="AW793" s="12" t="s">
        <v>31</v>
      </c>
      <c r="AX793" s="12" t="s">
        <v>69</v>
      </c>
      <c r="AY793" s="153" t="s">
        <v>212</v>
      </c>
    </row>
    <row r="794" spans="2:65" s="15" customFormat="1" x14ac:dyDescent="0.2">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x14ac:dyDescent="0.2">
      <c r="B795" s="152"/>
      <c r="D795" s="150" t="s">
        <v>226</v>
      </c>
      <c r="E795" s="153" t="s">
        <v>19</v>
      </c>
      <c r="F795" s="154" t="s">
        <v>3300</v>
      </c>
      <c r="H795" s="155">
        <v>0.56599999999999995</v>
      </c>
      <c r="I795" s="156"/>
      <c r="L795" s="152"/>
      <c r="M795" s="157"/>
      <c r="T795" s="158"/>
      <c r="AT795" s="153" t="s">
        <v>226</v>
      </c>
      <c r="AU795" s="153" t="s">
        <v>79</v>
      </c>
      <c r="AV795" s="12" t="s">
        <v>79</v>
      </c>
      <c r="AW795" s="12" t="s">
        <v>31</v>
      </c>
      <c r="AX795" s="12" t="s">
        <v>69</v>
      </c>
      <c r="AY795" s="153" t="s">
        <v>212</v>
      </c>
    </row>
    <row r="796" spans="2:65" s="12" customFormat="1" x14ac:dyDescent="0.2">
      <c r="B796" s="152"/>
      <c r="D796" s="150" t="s">
        <v>226</v>
      </c>
      <c r="E796" s="153" t="s">
        <v>19</v>
      </c>
      <c r="F796" s="154" t="s">
        <v>3301</v>
      </c>
      <c r="H796" s="155">
        <v>0.67400000000000004</v>
      </c>
      <c r="I796" s="156"/>
      <c r="L796" s="152"/>
      <c r="M796" s="157"/>
      <c r="T796" s="158"/>
      <c r="AT796" s="153" t="s">
        <v>226</v>
      </c>
      <c r="AU796" s="153" t="s">
        <v>79</v>
      </c>
      <c r="AV796" s="12" t="s">
        <v>79</v>
      </c>
      <c r="AW796" s="12" t="s">
        <v>31</v>
      </c>
      <c r="AX796" s="12" t="s">
        <v>69</v>
      </c>
      <c r="AY796" s="153" t="s">
        <v>212</v>
      </c>
    </row>
    <row r="797" spans="2:65" s="15" customFormat="1" x14ac:dyDescent="0.2">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x14ac:dyDescent="0.2">
      <c r="B798" s="170"/>
      <c r="D798" s="150" t="s">
        <v>226</v>
      </c>
      <c r="E798" s="171" t="s">
        <v>19</v>
      </c>
      <c r="F798" s="172" t="s">
        <v>3302</v>
      </c>
      <c r="H798" s="171" t="s">
        <v>19</v>
      </c>
      <c r="I798" s="173"/>
      <c r="L798" s="170"/>
      <c r="M798" s="174"/>
      <c r="T798" s="175"/>
      <c r="AT798" s="171" t="s">
        <v>226</v>
      </c>
      <c r="AU798" s="171" t="s">
        <v>79</v>
      </c>
      <c r="AV798" s="14" t="s">
        <v>77</v>
      </c>
      <c r="AW798" s="14" t="s">
        <v>31</v>
      </c>
      <c r="AX798" s="14" t="s">
        <v>69</v>
      </c>
      <c r="AY798" s="171" t="s">
        <v>212</v>
      </c>
    </row>
    <row r="799" spans="2:65" s="12" customFormat="1" x14ac:dyDescent="0.2">
      <c r="B799" s="152"/>
      <c r="D799" s="150" t="s">
        <v>226</v>
      </c>
      <c r="E799" s="153" t="s">
        <v>19</v>
      </c>
      <c r="F799" s="154" t="s">
        <v>3303</v>
      </c>
      <c r="H799" s="155">
        <v>0.38400000000000001</v>
      </c>
      <c r="I799" s="156"/>
      <c r="L799" s="152"/>
      <c r="M799" s="157"/>
      <c r="T799" s="158"/>
      <c r="AT799" s="153" t="s">
        <v>226</v>
      </c>
      <c r="AU799" s="153" t="s">
        <v>79</v>
      </c>
      <c r="AV799" s="12" t="s">
        <v>79</v>
      </c>
      <c r="AW799" s="12" t="s">
        <v>31</v>
      </c>
      <c r="AX799" s="12" t="s">
        <v>69</v>
      </c>
      <c r="AY799" s="153" t="s">
        <v>212</v>
      </c>
    </row>
    <row r="800" spans="2:65" s="14" customFormat="1" x14ac:dyDescent="0.2">
      <c r="B800" s="170"/>
      <c r="D800" s="150" t="s">
        <v>226</v>
      </c>
      <c r="E800" s="171" t="s">
        <v>19</v>
      </c>
      <c r="F800" s="172" t="s">
        <v>3149</v>
      </c>
      <c r="H800" s="171" t="s">
        <v>19</v>
      </c>
      <c r="I800" s="173"/>
      <c r="L800" s="170"/>
      <c r="M800" s="174"/>
      <c r="T800" s="175"/>
      <c r="AT800" s="171" t="s">
        <v>226</v>
      </c>
      <c r="AU800" s="171" t="s">
        <v>79</v>
      </c>
      <c r="AV800" s="14" t="s">
        <v>77</v>
      </c>
      <c r="AW800" s="14" t="s">
        <v>31</v>
      </c>
      <c r="AX800" s="14" t="s">
        <v>69</v>
      </c>
      <c r="AY800" s="171" t="s">
        <v>212</v>
      </c>
    </row>
    <row r="801" spans="2:65" s="15" customFormat="1" x14ac:dyDescent="0.2">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x14ac:dyDescent="0.2">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x14ac:dyDescent="0.2">
      <c r="B803" s="34"/>
      <c r="C803" s="133" t="s">
        <v>1080</v>
      </c>
      <c r="D803" s="133" t="s">
        <v>215</v>
      </c>
      <c r="E803" s="134" t="s">
        <v>3304</v>
      </c>
      <c r="F803" s="135" t="s">
        <v>3305</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3306</v>
      </c>
    </row>
    <row r="804" spans="2:65" s="1" customFormat="1" x14ac:dyDescent="0.2">
      <c r="B804" s="34"/>
      <c r="D804" s="146" t="s">
        <v>222</v>
      </c>
      <c r="F804" s="147" t="s">
        <v>3307</v>
      </c>
      <c r="I804" s="148"/>
      <c r="L804" s="34"/>
      <c r="M804" s="149"/>
      <c r="T804" s="55"/>
      <c r="AT804" s="19" t="s">
        <v>222</v>
      </c>
      <c r="AU804" s="19" t="s">
        <v>79</v>
      </c>
    </row>
    <row r="805" spans="2:65" s="14" customFormat="1" x14ac:dyDescent="0.2">
      <c r="B805" s="170"/>
      <c r="D805" s="150" t="s">
        <v>226</v>
      </c>
      <c r="E805" s="171" t="s">
        <v>19</v>
      </c>
      <c r="F805" s="172" t="s">
        <v>3308</v>
      </c>
      <c r="H805" s="171" t="s">
        <v>19</v>
      </c>
      <c r="I805" s="173"/>
      <c r="L805" s="170"/>
      <c r="M805" s="174"/>
      <c r="T805" s="175"/>
      <c r="AT805" s="171" t="s">
        <v>226</v>
      </c>
      <c r="AU805" s="171" t="s">
        <v>79</v>
      </c>
      <c r="AV805" s="14" t="s">
        <v>77</v>
      </c>
      <c r="AW805" s="14" t="s">
        <v>31</v>
      </c>
      <c r="AX805" s="14" t="s">
        <v>69</v>
      </c>
      <c r="AY805" s="171" t="s">
        <v>212</v>
      </c>
    </row>
    <row r="806" spans="2:65" s="12" customFormat="1" x14ac:dyDescent="0.2">
      <c r="B806" s="152"/>
      <c r="D806" s="150" t="s">
        <v>226</v>
      </c>
      <c r="E806" s="153" t="s">
        <v>19</v>
      </c>
      <c r="F806" s="154" t="s">
        <v>3309</v>
      </c>
      <c r="H806" s="155">
        <v>0.32200000000000001</v>
      </c>
      <c r="I806" s="156"/>
      <c r="L806" s="152"/>
      <c r="M806" s="157"/>
      <c r="T806" s="158"/>
      <c r="AT806" s="153" t="s">
        <v>226</v>
      </c>
      <c r="AU806" s="153" t="s">
        <v>79</v>
      </c>
      <c r="AV806" s="12" t="s">
        <v>79</v>
      </c>
      <c r="AW806" s="12" t="s">
        <v>31</v>
      </c>
      <c r="AX806" s="12" t="s">
        <v>69</v>
      </c>
      <c r="AY806" s="153" t="s">
        <v>212</v>
      </c>
    </row>
    <row r="807" spans="2:65" s="12" customFormat="1" x14ac:dyDescent="0.2">
      <c r="B807" s="152"/>
      <c r="D807" s="150" t="s">
        <v>226</v>
      </c>
      <c r="E807" s="153" t="s">
        <v>19</v>
      </c>
      <c r="F807" s="154" t="s">
        <v>3310</v>
      </c>
      <c r="H807" s="155">
        <v>2.1999999999999999E-2</v>
      </c>
      <c r="I807" s="156"/>
      <c r="L807" s="152"/>
      <c r="M807" s="157"/>
      <c r="T807" s="158"/>
      <c r="AT807" s="153" t="s">
        <v>226</v>
      </c>
      <c r="AU807" s="153" t="s">
        <v>79</v>
      </c>
      <c r="AV807" s="12" t="s">
        <v>79</v>
      </c>
      <c r="AW807" s="12" t="s">
        <v>31</v>
      </c>
      <c r="AX807" s="12" t="s">
        <v>69</v>
      </c>
      <c r="AY807" s="153" t="s">
        <v>212</v>
      </c>
    </row>
    <row r="808" spans="2:65" s="13" customFormat="1" x14ac:dyDescent="0.2">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x14ac:dyDescent="0.2">
      <c r="B809" s="34"/>
      <c r="C809" s="133" t="s">
        <v>1087</v>
      </c>
      <c r="D809" s="133" t="s">
        <v>215</v>
      </c>
      <c r="E809" s="134" t="s">
        <v>3311</v>
      </c>
      <c r="F809" s="135" t="s">
        <v>3312</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3313</v>
      </c>
    </row>
    <row r="810" spans="2:65" s="1" customFormat="1" ht="253.5" x14ac:dyDescent="0.2">
      <c r="B810" s="34"/>
      <c r="D810" s="150" t="s">
        <v>224</v>
      </c>
      <c r="F810" s="151" t="s">
        <v>2929</v>
      </c>
      <c r="I810" s="148"/>
      <c r="L810" s="34"/>
      <c r="M810" s="149"/>
      <c r="T810" s="55"/>
      <c r="AT810" s="19" t="s">
        <v>224</v>
      </c>
      <c r="AU810" s="19" t="s">
        <v>79</v>
      </c>
    </row>
    <row r="811" spans="2:65" s="14" customFormat="1" ht="22.5" x14ac:dyDescent="0.2">
      <c r="B811" s="170"/>
      <c r="D811" s="150" t="s">
        <v>226</v>
      </c>
      <c r="E811" s="171" t="s">
        <v>19</v>
      </c>
      <c r="F811" s="172" t="s">
        <v>3314</v>
      </c>
      <c r="H811" s="171" t="s">
        <v>19</v>
      </c>
      <c r="I811" s="173"/>
      <c r="L811" s="170"/>
      <c r="M811" s="174"/>
      <c r="T811" s="175"/>
      <c r="AT811" s="171" t="s">
        <v>226</v>
      </c>
      <c r="AU811" s="171" t="s">
        <v>79</v>
      </c>
      <c r="AV811" s="14" t="s">
        <v>77</v>
      </c>
      <c r="AW811" s="14" t="s">
        <v>31</v>
      </c>
      <c r="AX811" s="14" t="s">
        <v>69</v>
      </c>
      <c r="AY811" s="171" t="s">
        <v>212</v>
      </c>
    </row>
    <row r="812" spans="2:65" s="12" customFormat="1" x14ac:dyDescent="0.2">
      <c r="B812" s="152"/>
      <c r="D812" s="150" t="s">
        <v>226</v>
      </c>
      <c r="E812" s="153" t="s">
        <v>19</v>
      </c>
      <c r="F812" s="154" t="s">
        <v>3315</v>
      </c>
      <c r="H812" s="155">
        <v>4.5999999999999996</v>
      </c>
      <c r="I812" s="156"/>
      <c r="L812" s="152"/>
      <c r="M812" s="157"/>
      <c r="T812" s="158"/>
      <c r="AT812" s="153" t="s">
        <v>226</v>
      </c>
      <c r="AU812" s="153" t="s">
        <v>79</v>
      </c>
      <c r="AV812" s="12" t="s">
        <v>79</v>
      </c>
      <c r="AW812" s="12" t="s">
        <v>31</v>
      </c>
      <c r="AX812" s="12" t="s">
        <v>69</v>
      </c>
      <c r="AY812" s="153" t="s">
        <v>212</v>
      </c>
    </row>
    <row r="813" spans="2:65" s="15" customFormat="1" x14ac:dyDescent="0.2">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x14ac:dyDescent="0.2">
      <c r="B814" s="170"/>
      <c r="D814" s="150" t="s">
        <v>226</v>
      </c>
      <c r="E814" s="171" t="s">
        <v>19</v>
      </c>
      <c r="F814" s="172" t="s">
        <v>3316</v>
      </c>
      <c r="H814" s="171" t="s">
        <v>19</v>
      </c>
      <c r="I814" s="173"/>
      <c r="L814" s="170"/>
      <c r="M814" s="174"/>
      <c r="T814" s="175"/>
      <c r="AT814" s="171" t="s">
        <v>226</v>
      </c>
      <c r="AU814" s="171" t="s">
        <v>79</v>
      </c>
      <c r="AV814" s="14" t="s">
        <v>77</v>
      </c>
      <c r="AW814" s="14" t="s">
        <v>31</v>
      </c>
      <c r="AX814" s="14" t="s">
        <v>69</v>
      </c>
      <c r="AY814" s="171" t="s">
        <v>212</v>
      </c>
    </row>
    <row r="815" spans="2:65" s="12" customFormat="1" x14ac:dyDescent="0.2">
      <c r="B815" s="152"/>
      <c r="D815" s="150" t="s">
        <v>226</v>
      </c>
      <c r="E815" s="153" t="s">
        <v>19</v>
      </c>
      <c r="F815" s="154" t="s">
        <v>3317</v>
      </c>
      <c r="H815" s="155">
        <v>4.0999999999999996</v>
      </c>
      <c r="I815" s="156"/>
      <c r="L815" s="152"/>
      <c r="M815" s="157"/>
      <c r="T815" s="158"/>
      <c r="AT815" s="153" t="s">
        <v>226</v>
      </c>
      <c r="AU815" s="153" t="s">
        <v>79</v>
      </c>
      <c r="AV815" s="12" t="s">
        <v>79</v>
      </c>
      <c r="AW815" s="12" t="s">
        <v>31</v>
      </c>
      <c r="AX815" s="12" t="s">
        <v>69</v>
      </c>
      <c r="AY815" s="153" t="s">
        <v>212</v>
      </c>
    </row>
    <row r="816" spans="2:65" s="12" customFormat="1" x14ac:dyDescent="0.2">
      <c r="B816" s="152"/>
      <c r="D816" s="150" t="s">
        <v>226</v>
      </c>
      <c r="E816" s="153" t="s">
        <v>19</v>
      </c>
      <c r="F816" s="154" t="s">
        <v>3318</v>
      </c>
      <c r="H816" s="155">
        <v>3.5</v>
      </c>
      <c r="I816" s="156"/>
      <c r="L816" s="152"/>
      <c r="M816" s="157"/>
      <c r="T816" s="158"/>
      <c r="AT816" s="153" t="s">
        <v>226</v>
      </c>
      <c r="AU816" s="153" t="s">
        <v>79</v>
      </c>
      <c r="AV816" s="12" t="s">
        <v>79</v>
      </c>
      <c r="AW816" s="12" t="s">
        <v>31</v>
      </c>
      <c r="AX816" s="12" t="s">
        <v>69</v>
      </c>
      <c r="AY816" s="153" t="s">
        <v>212</v>
      </c>
    </row>
    <row r="817" spans="2:65" s="15" customFormat="1" x14ac:dyDescent="0.2">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x14ac:dyDescent="0.2">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x14ac:dyDescent="0.2">
      <c r="B819" s="170"/>
      <c r="D819" s="150" t="s">
        <v>226</v>
      </c>
      <c r="E819" s="171" t="s">
        <v>19</v>
      </c>
      <c r="F819" s="172" t="s">
        <v>3319</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x14ac:dyDescent="0.2">
      <c r="B820" s="34"/>
      <c r="C820" s="133" t="s">
        <v>1093</v>
      </c>
      <c r="D820" s="133" t="s">
        <v>215</v>
      </c>
      <c r="E820" s="134" t="s">
        <v>3320</v>
      </c>
      <c r="F820" s="135" t="s">
        <v>3321</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3322</v>
      </c>
    </row>
    <row r="821" spans="2:65" s="1" customFormat="1" ht="19.5" x14ac:dyDescent="0.2">
      <c r="B821" s="34"/>
      <c r="D821" s="150" t="s">
        <v>224</v>
      </c>
      <c r="F821" s="151" t="s">
        <v>3323</v>
      </c>
      <c r="I821" s="148"/>
      <c r="L821" s="34"/>
      <c r="M821" s="149"/>
      <c r="T821" s="55"/>
      <c r="AT821" s="19" t="s">
        <v>224</v>
      </c>
      <c r="AU821" s="19" t="s">
        <v>79</v>
      </c>
    </row>
    <row r="822" spans="2:65" s="14" customFormat="1" x14ac:dyDescent="0.2">
      <c r="B822" s="170"/>
      <c r="D822" s="150" t="s">
        <v>226</v>
      </c>
      <c r="E822" s="171" t="s">
        <v>19</v>
      </c>
      <c r="F822" s="172" t="s">
        <v>3324</v>
      </c>
      <c r="H822" s="171" t="s">
        <v>19</v>
      </c>
      <c r="I822" s="173"/>
      <c r="L822" s="170"/>
      <c r="M822" s="174"/>
      <c r="T822" s="175"/>
      <c r="AT822" s="171" t="s">
        <v>226</v>
      </c>
      <c r="AU822" s="171" t="s">
        <v>79</v>
      </c>
      <c r="AV822" s="14" t="s">
        <v>77</v>
      </c>
      <c r="AW822" s="14" t="s">
        <v>31</v>
      </c>
      <c r="AX822" s="14" t="s">
        <v>69</v>
      </c>
      <c r="AY822" s="171" t="s">
        <v>212</v>
      </c>
    </row>
    <row r="823" spans="2:65" s="14" customFormat="1" x14ac:dyDescent="0.2">
      <c r="B823" s="170"/>
      <c r="D823" s="150" t="s">
        <v>226</v>
      </c>
      <c r="E823" s="171" t="s">
        <v>19</v>
      </c>
      <c r="F823" s="172" t="s">
        <v>3325</v>
      </c>
      <c r="H823" s="171" t="s">
        <v>19</v>
      </c>
      <c r="I823" s="173"/>
      <c r="L823" s="170"/>
      <c r="M823" s="174"/>
      <c r="T823" s="175"/>
      <c r="AT823" s="171" t="s">
        <v>226</v>
      </c>
      <c r="AU823" s="171" t="s">
        <v>79</v>
      </c>
      <c r="AV823" s="14" t="s">
        <v>77</v>
      </c>
      <c r="AW823" s="14" t="s">
        <v>31</v>
      </c>
      <c r="AX823" s="14" t="s">
        <v>69</v>
      </c>
      <c r="AY823" s="171" t="s">
        <v>212</v>
      </c>
    </row>
    <row r="824" spans="2:65" s="12" customFormat="1" x14ac:dyDescent="0.2">
      <c r="B824" s="152"/>
      <c r="D824" s="150" t="s">
        <v>226</v>
      </c>
      <c r="E824" s="153" t="s">
        <v>19</v>
      </c>
      <c r="F824" s="154" t="s">
        <v>3326</v>
      </c>
      <c r="H824" s="155">
        <v>2.64</v>
      </c>
      <c r="I824" s="156"/>
      <c r="L824" s="152"/>
      <c r="M824" s="157"/>
      <c r="T824" s="158"/>
      <c r="AT824" s="153" t="s">
        <v>226</v>
      </c>
      <c r="AU824" s="153" t="s">
        <v>79</v>
      </c>
      <c r="AV824" s="12" t="s">
        <v>79</v>
      </c>
      <c r="AW824" s="12" t="s">
        <v>31</v>
      </c>
      <c r="AX824" s="12" t="s">
        <v>69</v>
      </c>
      <c r="AY824" s="153" t="s">
        <v>212</v>
      </c>
    </row>
    <row r="825" spans="2:65" s="12" customFormat="1" x14ac:dyDescent="0.2">
      <c r="B825" s="152"/>
      <c r="D825" s="150" t="s">
        <v>226</v>
      </c>
      <c r="E825" s="153" t="s">
        <v>19</v>
      </c>
      <c r="F825" s="154" t="s">
        <v>3327</v>
      </c>
      <c r="H825" s="155">
        <v>1.8120000000000001</v>
      </c>
      <c r="I825" s="156"/>
      <c r="L825" s="152"/>
      <c r="M825" s="157"/>
      <c r="T825" s="158"/>
      <c r="AT825" s="153" t="s">
        <v>226</v>
      </c>
      <c r="AU825" s="153" t="s">
        <v>79</v>
      </c>
      <c r="AV825" s="12" t="s">
        <v>79</v>
      </c>
      <c r="AW825" s="12" t="s">
        <v>31</v>
      </c>
      <c r="AX825" s="12" t="s">
        <v>69</v>
      </c>
      <c r="AY825" s="153" t="s">
        <v>212</v>
      </c>
    </row>
    <row r="826" spans="2:65" s="12" customFormat="1" x14ac:dyDescent="0.2">
      <c r="B826" s="152"/>
      <c r="D826" s="150" t="s">
        <v>226</v>
      </c>
      <c r="E826" s="153" t="s">
        <v>19</v>
      </c>
      <c r="F826" s="154" t="s">
        <v>3328</v>
      </c>
      <c r="H826" s="155">
        <v>0.68</v>
      </c>
      <c r="I826" s="156"/>
      <c r="L826" s="152"/>
      <c r="M826" s="157"/>
      <c r="T826" s="158"/>
      <c r="AT826" s="153" t="s">
        <v>226</v>
      </c>
      <c r="AU826" s="153" t="s">
        <v>79</v>
      </c>
      <c r="AV826" s="12" t="s">
        <v>79</v>
      </c>
      <c r="AW826" s="12" t="s">
        <v>31</v>
      </c>
      <c r="AX826" s="12" t="s">
        <v>69</v>
      </c>
      <c r="AY826" s="153" t="s">
        <v>212</v>
      </c>
    </row>
    <row r="827" spans="2:65" s="15" customFormat="1" x14ac:dyDescent="0.2">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x14ac:dyDescent="0.2">
      <c r="B828" s="170"/>
      <c r="D828" s="150" t="s">
        <v>226</v>
      </c>
      <c r="E828" s="171" t="s">
        <v>19</v>
      </c>
      <c r="F828" s="172" t="s">
        <v>3329</v>
      </c>
      <c r="H828" s="171" t="s">
        <v>19</v>
      </c>
      <c r="I828" s="173"/>
      <c r="L828" s="170"/>
      <c r="M828" s="174"/>
      <c r="T828" s="175"/>
      <c r="AT828" s="171" t="s">
        <v>226</v>
      </c>
      <c r="AU828" s="171" t="s">
        <v>79</v>
      </c>
      <c r="AV828" s="14" t="s">
        <v>77</v>
      </c>
      <c r="AW828" s="14" t="s">
        <v>31</v>
      </c>
      <c r="AX828" s="14" t="s">
        <v>69</v>
      </c>
      <c r="AY828" s="171" t="s">
        <v>212</v>
      </c>
    </row>
    <row r="829" spans="2:65" s="12" customFormat="1" x14ac:dyDescent="0.2">
      <c r="B829" s="152"/>
      <c r="D829" s="150" t="s">
        <v>226</v>
      </c>
      <c r="E829" s="153" t="s">
        <v>19</v>
      </c>
      <c r="F829" s="154" t="s">
        <v>3330</v>
      </c>
      <c r="H829" s="155">
        <v>4.0650000000000004</v>
      </c>
      <c r="I829" s="156"/>
      <c r="L829" s="152"/>
      <c r="M829" s="157"/>
      <c r="T829" s="158"/>
      <c r="AT829" s="153" t="s">
        <v>226</v>
      </c>
      <c r="AU829" s="153" t="s">
        <v>79</v>
      </c>
      <c r="AV829" s="12" t="s">
        <v>79</v>
      </c>
      <c r="AW829" s="12" t="s">
        <v>31</v>
      </c>
      <c r="AX829" s="12" t="s">
        <v>69</v>
      </c>
      <c r="AY829" s="153" t="s">
        <v>212</v>
      </c>
    </row>
    <row r="830" spans="2:65" s="12" customFormat="1" x14ac:dyDescent="0.2">
      <c r="B830" s="152"/>
      <c r="D830" s="150" t="s">
        <v>226</v>
      </c>
      <c r="E830" s="153" t="s">
        <v>19</v>
      </c>
      <c r="F830" s="154" t="s">
        <v>3331</v>
      </c>
      <c r="H830" s="155">
        <v>3.21</v>
      </c>
      <c r="I830" s="156"/>
      <c r="L830" s="152"/>
      <c r="M830" s="157"/>
      <c r="T830" s="158"/>
      <c r="AT830" s="153" t="s">
        <v>226</v>
      </c>
      <c r="AU830" s="153" t="s">
        <v>79</v>
      </c>
      <c r="AV830" s="12" t="s">
        <v>79</v>
      </c>
      <c r="AW830" s="12" t="s">
        <v>31</v>
      </c>
      <c r="AX830" s="12" t="s">
        <v>69</v>
      </c>
      <c r="AY830" s="153" t="s">
        <v>212</v>
      </c>
    </row>
    <row r="831" spans="2:65" s="12" customFormat="1" x14ac:dyDescent="0.2">
      <c r="B831" s="152"/>
      <c r="D831" s="150" t="s">
        <v>226</v>
      </c>
      <c r="E831" s="153" t="s">
        <v>19</v>
      </c>
      <c r="F831" s="154" t="s">
        <v>3332</v>
      </c>
      <c r="H831" s="155">
        <v>0.57599999999999996</v>
      </c>
      <c r="I831" s="156"/>
      <c r="L831" s="152"/>
      <c r="M831" s="157"/>
      <c r="T831" s="158"/>
      <c r="AT831" s="153" t="s">
        <v>226</v>
      </c>
      <c r="AU831" s="153" t="s">
        <v>79</v>
      </c>
      <c r="AV831" s="12" t="s">
        <v>79</v>
      </c>
      <c r="AW831" s="12" t="s">
        <v>31</v>
      </c>
      <c r="AX831" s="12" t="s">
        <v>69</v>
      </c>
      <c r="AY831" s="153" t="s">
        <v>212</v>
      </c>
    </row>
    <row r="832" spans="2:65" s="15" customFormat="1" x14ac:dyDescent="0.2">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x14ac:dyDescent="0.2">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x14ac:dyDescent="0.2">
      <c r="B834" s="34"/>
      <c r="C834" s="133" t="s">
        <v>1099</v>
      </c>
      <c r="D834" s="133" t="s">
        <v>215</v>
      </c>
      <c r="E834" s="134" t="s">
        <v>3333</v>
      </c>
      <c r="F834" s="135" t="s">
        <v>3334</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3335</v>
      </c>
    </row>
    <row r="835" spans="2:65" s="1" customFormat="1" x14ac:dyDescent="0.2">
      <c r="B835" s="34"/>
      <c r="D835" s="146" t="s">
        <v>222</v>
      </c>
      <c r="F835" s="147" t="s">
        <v>3336</v>
      </c>
      <c r="I835" s="148"/>
      <c r="L835" s="34"/>
      <c r="M835" s="149"/>
      <c r="T835" s="55"/>
      <c r="AT835" s="19" t="s">
        <v>222</v>
      </c>
      <c r="AU835" s="19" t="s">
        <v>79</v>
      </c>
    </row>
    <row r="836" spans="2:65" s="12" customFormat="1" x14ac:dyDescent="0.2">
      <c r="B836" s="152"/>
      <c r="D836" s="150" t="s">
        <v>226</v>
      </c>
      <c r="E836" s="153" t="s">
        <v>19</v>
      </c>
      <c r="F836" s="154" t="s">
        <v>3337</v>
      </c>
      <c r="H836" s="155">
        <v>8.9999999999999993E-3</v>
      </c>
      <c r="I836" s="156"/>
      <c r="L836" s="152"/>
      <c r="M836" s="157"/>
      <c r="T836" s="158"/>
      <c r="AT836" s="153" t="s">
        <v>226</v>
      </c>
      <c r="AU836" s="153" t="s">
        <v>79</v>
      </c>
      <c r="AV836" s="12" t="s">
        <v>79</v>
      </c>
      <c r="AW836" s="12" t="s">
        <v>31</v>
      </c>
      <c r="AX836" s="12" t="s">
        <v>69</v>
      </c>
      <c r="AY836" s="153" t="s">
        <v>212</v>
      </c>
    </row>
    <row r="837" spans="2:65" s="15" customFormat="1" x14ac:dyDescent="0.2">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x14ac:dyDescent="0.2">
      <c r="B838" s="152"/>
      <c r="D838" s="150" t="s">
        <v>226</v>
      </c>
      <c r="E838" s="153" t="s">
        <v>19</v>
      </c>
      <c r="F838" s="154" t="s">
        <v>3338</v>
      </c>
      <c r="H838" s="155">
        <v>3.3000000000000002E-2</v>
      </c>
      <c r="I838" s="156"/>
      <c r="L838" s="152"/>
      <c r="M838" s="157"/>
      <c r="T838" s="158"/>
      <c r="AT838" s="153" t="s">
        <v>226</v>
      </c>
      <c r="AU838" s="153" t="s">
        <v>79</v>
      </c>
      <c r="AV838" s="12" t="s">
        <v>79</v>
      </c>
      <c r="AW838" s="12" t="s">
        <v>31</v>
      </c>
      <c r="AX838" s="12" t="s">
        <v>69</v>
      </c>
      <c r="AY838" s="153" t="s">
        <v>212</v>
      </c>
    </row>
    <row r="839" spans="2:65" s="15" customFormat="1" x14ac:dyDescent="0.2">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x14ac:dyDescent="0.2">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x14ac:dyDescent="0.2">
      <c r="B841" s="34"/>
      <c r="C841" s="133" t="s">
        <v>1105</v>
      </c>
      <c r="D841" s="133" t="s">
        <v>215</v>
      </c>
      <c r="E841" s="134" t="s">
        <v>3339</v>
      </c>
      <c r="F841" s="135" t="s">
        <v>3340</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3341</v>
      </c>
    </row>
    <row r="842" spans="2:65" s="1" customFormat="1" x14ac:dyDescent="0.2">
      <c r="B842" s="34"/>
      <c r="D842" s="146" t="s">
        <v>222</v>
      </c>
      <c r="F842" s="147" t="s">
        <v>3342</v>
      </c>
      <c r="I842" s="148"/>
      <c r="L842" s="34"/>
      <c r="M842" s="149"/>
      <c r="T842" s="55"/>
      <c r="AT842" s="19" t="s">
        <v>222</v>
      </c>
      <c r="AU842" s="19" t="s">
        <v>79</v>
      </c>
    </row>
    <row r="843" spans="2:65" s="14" customFormat="1" x14ac:dyDescent="0.2">
      <c r="B843" s="170"/>
      <c r="D843" s="150" t="s">
        <v>226</v>
      </c>
      <c r="E843" s="171" t="s">
        <v>19</v>
      </c>
      <c r="F843" s="172" t="s">
        <v>3343</v>
      </c>
      <c r="H843" s="171" t="s">
        <v>19</v>
      </c>
      <c r="I843" s="173"/>
      <c r="L843" s="170"/>
      <c r="M843" s="174"/>
      <c r="T843" s="175"/>
      <c r="AT843" s="171" t="s">
        <v>226</v>
      </c>
      <c r="AU843" s="171" t="s">
        <v>79</v>
      </c>
      <c r="AV843" s="14" t="s">
        <v>77</v>
      </c>
      <c r="AW843" s="14" t="s">
        <v>31</v>
      </c>
      <c r="AX843" s="14" t="s">
        <v>69</v>
      </c>
      <c r="AY843" s="171" t="s">
        <v>212</v>
      </c>
    </row>
    <row r="844" spans="2:65" s="12" customFormat="1" x14ac:dyDescent="0.2">
      <c r="B844" s="152"/>
      <c r="D844" s="150" t="s">
        <v>226</v>
      </c>
      <c r="E844" s="153" t="s">
        <v>19</v>
      </c>
      <c r="F844" s="154" t="s">
        <v>3344</v>
      </c>
      <c r="H844" s="155">
        <v>0.72299999999999998</v>
      </c>
      <c r="I844" s="156"/>
      <c r="L844" s="152"/>
      <c r="M844" s="157"/>
      <c r="T844" s="158"/>
      <c r="AT844" s="153" t="s">
        <v>226</v>
      </c>
      <c r="AU844" s="153" t="s">
        <v>79</v>
      </c>
      <c r="AV844" s="12" t="s">
        <v>79</v>
      </c>
      <c r="AW844" s="12" t="s">
        <v>31</v>
      </c>
      <c r="AX844" s="12" t="s">
        <v>69</v>
      </c>
      <c r="AY844" s="153" t="s">
        <v>212</v>
      </c>
    </row>
    <row r="845" spans="2:65" s="12" customFormat="1" x14ac:dyDescent="0.2">
      <c r="B845" s="152"/>
      <c r="D845" s="150" t="s">
        <v>226</v>
      </c>
      <c r="E845" s="153" t="s">
        <v>19</v>
      </c>
      <c r="F845" s="154" t="s">
        <v>3345</v>
      </c>
      <c r="H845" s="155">
        <v>0.59399999999999997</v>
      </c>
      <c r="I845" s="156"/>
      <c r="L845" s="152"/>
      <c r="M845" s="157"/>
      <c r="T845" s="158"/>
      <c r="AT845" s="153" t="s">
        <v>226</v>
      </c>
      <c r="AU845" s="153" t="s">
        <v>79</v>
      </c>
      <c r="AV845" s="12" t="s">
        <v>79</v>
      </c>
      <c r="AW845" s="12" t="s">
        <v>31</v>
      </c>
      <c r="AX845" s="12" t="s">
        <v>69</v>
      </c>
      <c r="AY845" s="153" t="s">
        <v>212</v>
      </c>
    </row>
    <row r="846" spans="2:65" s="13" customFormat="1" x14ac:dyDescent="0.2">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x14ac:dyDescent="0.2">
      <c r="B847" s="34"/>
      <c r="C847" s="133" t="s">
        <v>1112</v>
      </c>
      <c r="D847" s="133" t="s">
        <v>215</v>
      </c>
      <c r="E847" s="134" t="s">
        <v>3346</v>
      </c>
      <c r="F847" s="135" t="s">
        <v>3347</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3348</v>
      </c>
    </row>
    <row r="848" spans="2:65" s="1" customFormat="1" x14ac:dyDescent="0.2">
      <c r="B848" s="34"/>
      <c r="D848" s="146" t="s">
        <v>222</v>
      </c>
      <c r="F848" s="147" t="s">
        <v>3349</v>
      </c>
      <c r="I848" s="148"/>
      <c r="L848" s="34"/>
      <c r="M848" s="149"/>
      <c r="T848" s="55"/>
      <c r="AT848" s="19" t="s">
        <v>222</v>
      </c>
      <c r="AU848" s="19" t="s">
        <v>79</v>
      </c>
    </row>
    <row r="849" spans="2:65" s="12" customFormat="1" x14ac:dyDescent="0.2">
      <c r="B849" s="152"/>
      <c r="D849" s="150" t="s">
        <v>226</v>
      </c>
      <c r="E849" s="153" t="s">
        <v>19</v>
      </c>
      <c r="F849" s="154" t="s">
        <v>3350</v>
      </c>
      <c r="H849" s="155">
        <v>1.3169999999999999</v>
      </c>
      <c r="I849" s="156"/>
      <c r="L849" s="152"/>
      <c r="M849" s="157"/>
      <c r="T849" s="158"/>
      <c r="AT849" s="153" t="s">
        <v>226</v>
      </c>
      <c r="AU849" s="153" t="s">
        <v>79</v>
      </c>
      <c r="AV849" s="12" t="s">
        <v>79</v>
      </c>
      <c r="AW849" s="12" t="s">
        <v>31</v>
      </c>
      <c r="AX849" s="12" t="s">
        <v>69</v>
      </c>
      <c r="AY849" s="153" t="s">
        <v>212</v>
      </c>
    </row>
    <row r="850" spans="2:65" s="13" customFormat="1" x14ac:dyDescent="0.2">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x14ac:dyDescent="0.2">
      <c r="B851" s="34"/>
      <c r="C851" s="133" t="s">
        <v>1120</v>
      </c>
      <c r="D851" s="133" t="s">
        <v>215</v>
      </c>
      <c r="E851" s="134" t="s">
        <v>3351</v>
      </c>
      <c r="F851" s="135" t="s">
        <v>3352</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3353</v>
      </c>
    </row>
    <row r="852" spans="2:65" s="12" customFormat="1" x14ac:dyDescent="0.2">
      <c r="B852" s="152"/>
      <c r="D852" s="150" t="s">
        <v>226</v>
      </c>
      <c r="E852" s="153" t="s">
        <v>19</v>
      </c>
      <c r="F852" s="154" t="s">
        <v>3354</v>
      </c>
      <c r="H852" s="155">
        <v>1.3169999999999999</v>
      </c>
      <c r="I852" s="156"/>
      <c r="L852" s="152"/>
      <c r="M852" s="157"/>
      <c r="T852" s="158"/>
      <c r="AT852" s="153" t="s">
        <v>226</v>
      </c>
      <c r="AU852" s="153" t="s">
        <v>79</v>
      </c>
      <c r="AV852" s="12" t="s">
        <v>79</v>
      </c>
      <c r="AW852" s="12" t="s">
        <v>31</v>
      </c>
      <c r="AX852" s="12" t="s">
        <v>69</v>
      </c>
      <c r="AY852" s="153" t="s">
        <v>212</v>
      </c>
    </row>
    <row r="853" spans="2:65" s="13" customFormat="1" x14ac:dyDescent="0.2">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x14ac:dyDescent="0.2">
      <c r="B854" s="34"/>
      <c r="C854" s="133" t="s">
        <v>1134</v>
      </c>
      <c r="D854" s="133" t="s">
        <v>215</v>
      </c>
      <c r="E854" s="134" t="s">
        <v>3355</v>
      </c>
      <c r="F854" s="135" t="s">
        <v>3356</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3357</v>
      </c>
    </row>
    <row r="855" spans="2:65" s="1" customFormat="1" x14ac:dyDescent="0.2">
      <c r="B855" s="34"/>
      <c r="D855" s="146" t="s">
        <v>222</v>
      </c>
      <c r="F855" s="147" t="s">
        <v>3358</v>
      </c>
      <c r="I855" s="148"/>
      <c r="L855" s="34"/>
      <c r="M855" s="149"/>
      <c r="T855" s="55"/>
      <c r="AT855" s="19" t="s">
        <v>222</v>
      </c>
      <c r="AU855" s="19" t="s">
        <v>79</v>
      </c>
    </row>
    <row r="856" spans="2:65" s="14" customFormat="1" x14ac:dyDescent="0.2">
      <c r="B856" s="170"/>
      <c r="D856" s="150" t="s">
        <v>226</v>
      </c>
      <c r="E856" s="171" t="s">
        <v>19</v>
      </c>
      <c r="F856" s="172" t="s">
        <v>3359</v>
      </c>
      <c r="H856" s="171" t="s">
        <v>19</v>
      </c>
      <c r="I856" s="173"/>
      <c r="L856" s="170"/>
      <c r="M856" s="174"/>
      <c r="T856" s="175"/>
      <c r="AT856" s="171" t="s">
        <v>226</v>
      </c>
      <c r="AU856" s="171" t="s">
        <v>79</v>
      </c>
      <c r="AV856" s="14" t="s">
        <v>77</v>
      </c>
      <c r="AW856" s="14" t="s">
        <v>31</v>
      </c>
      <c r="AX856" s="14" t="s">
        <v>69</v>
      </c>
      <c r="AY856" s="171" t="s">
        <v>212</v>
      </c>
    </row>
    <row r="857" spans="2:65" s="14" customFormat="1" x14ac:dyDescent="0.2">
      <c r="B857" s="170"/>
      <c r="D857" s="150" t="s">
        <v>226</v>
      </c>
      <c r="E857" s="171" t="s">
        <v>19</v>
      </c>
      <c r="F857" s="172" t="s">
        <v>3360</v>
      </c>
      <c r="H857" s="171" t="s">
        <v>19</v>
      </c>
      <c r="I857" s="173"/>
      <c r="L857" s="170"/>
      <c r="M857" s="174"/>
      <c r="T857" s="175"/>
      <c r="AT857" s="171" t="s">
        <v>226</v>
      </c>
      <c r="AU857" s="171" t="s">
        <v>79</v>
      </c>
      <c r="AV857" s="14" t="s">
        <v>77</v>
      </c>
      <c r="AW857" s="14" t="s">
        <v>31</v>
      </c>
      <c r="AX857" s="14" t="s">
        <v>69</v>
      </c>
      <c r="AY857" s="171" t="s">
        <v>212</v>
      </c>
    </row>
    <row r="858" spans="2:65" s="12" customFormat="1" x14ac:dyDescent="0.2">
      <c r="B858" s="152"/>
      <c r="D858" s="150" t="s">
        <v>226</v>
      </c>
      <c r="E858" s="153" t="s">
        <v>19</v>
      </c>
      <c r="F858" s="154" t="s">
        <v>3361</v>
      </c>
      <c r="H858" s="155">
        <v>3.024</v>
      </c>
      <c r="I858" s="156"/>
      <c r="L858" s="152"/>
      <c r="M858" s="157"/>
      <c r="T858" s="158"/>
      <c r="AT858" s="153" t="s">
        <v>226</v>
      </c>
      <c r="AU858" s="153" t="s">
        <v>79</v>
      </c>
      <c r="AV858" s="12" t="s">
        <v>79</v>
      </c>
      <c r="AW858" s="12" t="s">
        <v>31</v>
      </c>
      <c r="AX858" s="12" t="s">
        <v>69</v>
      </c>
      <c r="AY858" s="153" t="s">
        <v>212</v>
      </c>
    </row>
    <row r="859" spans="2:65" s="13" customFormat="1" x14ac:dyDescent="0.2">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x14ac:dyDescent="0.2">
      <c r="B860" s="34"/>
      <c r="C860" s="133" t="s">
        <v>1149</v>
      </c>
      <c r="D860" s="133" t="s">
        <v>215</v>
      </c>
      <c r="E860" s="134" t="s">
        <v>3362</v>
      </c>
      <c r="F860" s="135" t="s">
        <v>3363</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3364</v>
      </c>
    </row>
    <row r="861" spans="2:65" s="1" customFormat="1" x14ac:dyDescent="0.2">
      <c r="B861" s="34"/>
      <c r="D861" s="146" t="s">
        <v>222</v>
      </c>
      <c r="F861" s="147" t="s">
        <v>3365</v>
      </c>
      <c r="I861" s="148"/>
      <c r="L861" s="34"/>
      <c r="M861" s="149"/>
      <c r="T861" s="55"/>
      <c r="AT861" s="19" t="s">
        <v>222</v>
      </c>
      <c r="AU861" s="19" t="s">
        <v>79</v>
      </c>
    </row>
    <row r="862" spans="2:65" s="14" customFormat="1" x14ac:dyDescent="0.2">
      <c r="B862" s="170"/>
      <c r="D862" s="150" t="s">
        <v>226</v>
      </c>
      <c r="E862" s="171" t="s">
        <v>19</v>
      </c>
      <c r="F862" s="172" t="s">
        <v>3366</v>
      </c>
      <c r="H862" s="171" t="s">
        <v>19</v>
      </c>
      <c r="I862" s="173"/>
      <c r="L862" s="170"/>
      <c r="M862" s="174"/>
      <c r="T862" s="175"/>
      <c r="AT862" s="171" t="s">
        <v>226</v>
      </c>
      <c r="AU862" s="171" t="s">
        <v>79</v>
      </c>
      <c r="AV862" s="14" t="s">
        <v>77</v>
      </c>
      <c r="AW862" s="14" t="s">
        <v>31</v>
      </c>
      <c r="AX862" s="14" t="s">
        <v>69</v>
      </c>
      <c r="AY862" s="171" t="s">
        <v>212</v>
      </c>
    </row>
    <row r="863" spans="2:65" s="14" customFormat="1" x14ac:dyDescent="0.2">
      <c r="B863" s="170"/>
      <c r="D863" s="150" t="s">
        <v>226</v>
      </c>
      <c r="E863" s="171" t="s">
        <v>19</v>
      </c>
      <c r="F863" s="172" t="s">
        <v>3367</v>
      </c>
      <c r="H863" s="171" t="s">
        <v>19</v>
      </c>
      <c r="I863" s="173"/>
      <c r="L863" s="170"/>
      <c r="M863" s="174"/>
      <c r="T863" s="175"/>
      <c r="AT863" s="171" t="s">
        <v>226</v>
      </c>
      <c r="AU863" s="171" t="s">
        <v>79</v>
      </c>
      <c r="AV863" s="14" t="s">
        <v>77</v>
      </c>
      <c r="AW863" s="14" t="s">
        <v>31</v>
      </c>
      <c r="AX863" s="14" t="s">
        <v>69</v>
      </c>
      <c r="AY863" s="171" t="s">
        <v>212</v>
      </c>
    </row>
    <row r="864" spans="2:65" s="12" customFormat="1" x14ac:dyDescent="0.2">
      <c r="B864" s="152"/>
      <c r="D864" s="150" t="s">
        <v>226</v>
      </c>
      <c r="E864" s="153" t="s">
        <v>19</v>
      </c>
      <c r="F864" s="154" t="s">
        <v>3368</v>
      </c>
      <c r="H864" s="155">
        <v>897.33600000000001</v>
      </c>
      <c r="I864" s="156"/>
      <c r="L864" s="152"/>
      <c r="M864" s="157"/>
      <c r="T864" s="158"/>
      <c r="AT864" s="153" t="s">
        <v>226</v>
      </c>
      <c r="AU864" s="153" t="s">
        <v>79</v>
      </c>
      <c r="AV864" s="12" t="s">
        <v>79</v>
      </c>
      <c r="AW864" s="12" t="s">
        <v>31</v>
      </c>
      <c r="AX864" s="12" t="s">
        <v>69</v>
      </c>
      <c r="AY864" s="153" t="s">
        <v>212</v>
      </c>
    </row>
    <row r="865" spans="2:65" s="13" customFormat="1" x14ac:dyDescent="0.2">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x14ac:dyDescent="0.2">
      <c r="B866" s="121"/>
      <c r="D866" s="122" t="s">
        <v>68</v>
      </c>
      <c r="E866" s="131" t="s">
        <v>253</v>
      </c>
      <c r="F866" s="131" t="s">
        <v>3369</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x14ac:dyDescent="0.2">
      <c r="B867" s="34"/>
      <c r="C867" s="133" t="s">
        <v>1163</v>
      </c>
      <c r="D867" s="133" t="s">
        <v>215</v>
      </c>
      <c r="E867" s="134" t="s">
        <v>3370</v>
      </c>
      <c r="F867" s="135" t="s">
        <v>3371</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3372</v>
      </c>
    </row>
    <row r="868" spans="2:65" s="1" customFormat="1" x14ac:dyDescent="0.2">
      <c r="B868" s="34"/>
      <c r="D868" s="146" t="s">
        <v>222</v>
      </c>
      <c r="F868" s="147" t="s">
        <v>3373</v>
      </c>
      <c r="I868" s="148"/>
      <c r="L868" s="34"/>
      <c r="M868" s="149"/>
      <c r="T868" s="55"/>
      <c r="AT868" s="19" t="s">
        <v>222</v>
      </c>
      <c r="AU868" s="19" t="s">
        <v>79</v>
      </c>
    </row>
    <row r="869" spans="2:65" s="14" customFormat="1" x14ac:dyDescent="0.2">
      <c r="B869" s="170"/>
      <c r="D869" s="150" t="s">
        <v>226</v>
      </c>
      <c r="E869" s="171" t="s">
        <v>19</v>
      </c>
      <c r="F869" s="172" t="s">
        <v>3374</v>
      </c>
      <c r="H869" s="171" t="s">
        <v>19</v>
      </c>
      <c r="I869" s="173"/>
      <c r="L869" s="170"/>
      <c r="M869" s="174"/>
      <c r="T869" s="175"/>
      <c r="AT869" s="171" t="s">
        <v>226</v>
      </c>
      <c r="AU869" s="171" t="s">
        <v>79</v>
      </c>
      <c r="AV869" s="14" t="s">
        <v>77</v>
      </c>
      <c r="AW869" s="14" t="s">
        <v>31</v>
      </c>
      <c r="AX869" s="14" t="s">
        <v>69</v>
      </c>
      <c r="AY869" s="171" t="s">
        <v>212</v>
      </c>
    </row>
    <row r="870" spans="2:65" s="12" customFormat="1" x14ac:dyDescent="0.2">
      <c r="B870" s="152"/>
      <c r="D870" s="150" t="s">
        <v>226</v>
      </c>
      <c r="E870" s="153" t="s">
        <v>19</v>
      </c>
      <c r="F870" s="154" t="s">
        <v>3375</v>
      </c>
      <c r="H870" s="155">
        <v>754.94</v>
      </c>
      <c r="I870" s="156"/>
      <c r="L870" s="152"/>
      <c r="M870" s="157"/>
      <c r="T870" s="158"/>
      <c r="AT870" s="153" t="s">
        <v>226</v>
      </c>
      <c r="AU870" s="153" t="s">
        <v>79</v>
      </c>
      <c r="AV870" s="12" t="s">
        <v>79</v>
      </c>
      <c r="AW870" s="12" t="s">
        <v>31</v>
      </c>
      <c r="AX870" s="12" t="s">
        <v>69</v>
      </c>
      <c r="AY870" s="153" t="s">
        <v>212</v>
      </c>
    </row>
    <row r="871" spans="2:65" s="12" customFormat="1" x14ac:dyDescent="0.2">
      <c r="B871" s="152"/>
      <c r="D871" s="150" t="s">
        <v>226</v>
      </c>
      <c r="E871" s="153" t="s">
        <v>19</v>
      </c>
      <c r="F871" s="154" t="s">
        <v>3376</v>
      </c>
      <c r="H871" s="155">
        <v>713.22</v>
      </c>
      <c r="I871" s="156"/>
      <c r="L871" s="152"/>
      <c r="M871" s="157"/>
      <c r="T871" s="158"/>
      <c r="AT871" s="153" t="s">
        <v>226</v>
      </c>
      <c r="AU871" s="153" t="s">
        <v>79</v>
      </c>
      <c r="AV871" s="12" t="s">
        <v>79</v>
      </c>
      <c r="AW871" s="12" t="s">
        <v>31</v>
      </c>
      <c r="AX871" s="12" t="s">
        <v>69</v>
      </c>
      <c r="AY871" s="153" t="s">
        <v>212</v>
      </c>
    </row>
    <row r="872" spans="2:65" s="12" customFormat="1" x14ac:dyDescent="0.2">
      <c r="B872" s="152"/>
      <c r="D872" s="150" t="s">
        <v>226</v>
      </c>
      <c r="E872" s="153" t="s">
        <v>19</v>
      </c>
      <c r="F872" s="154" t="s">
        <v>3377</v>
      </c>
      <c r="H872" s="155">
        <v>658.5</v>
      </c>
      <c r="I872" s="156"/>
      <c r="L872" s="152"/>
      <c r="M872" s="157"/>
      <c r="T872" s="158"/>
      <c r="AT872" s="153" t="s">
        <v>226</v>
      </c>
      <c r="AU872" s="153" t="s">
        <v>79</v>
      </c>
      <c r="AV872" s="12" t="s">
        <v>79</v>
      </c>
      <c r="AW872" s="12" t="s">
        <v>31</v>
      </c>
      <c r="AX872" s="12" t="s">
        <v>69</v>
      </c>
      <c r="AY872" s="153" t="s">
        <v>212</v>
      </c>
    </row>
    <row r="873" spans="2:65" s="12" customFormat="1" x14ac:dyDescent="0.2">
      <c r="B873" s="152"/>
      <c r="D873" s="150" t="s">
        <v>226</v>
      </c>
      <c r="E873" s="153" t="s">
        <v>19</v>
      </c>
      <c r="F873" s="154" t="s">
        <v>3378</v>
      </c>
      <c r="H873" s="155">
        <v>742.07</v>
      </c>
      <c r="I873" s="156"/>
      <c r="L873" s="152"/>
      <c r="M873" s="157"/>
      <c r="T873" s="158"/>
      <c r="AT873" s="153" t="s">
        <v>226</v>
      </c>
      <c r="AU873" s="153" t="s">
        <v>79</v>
      </c>
      <c r="AV873" s="12" t="s">
        <v>79</v>
      </c>
      <c r="AW873" s="12" t="s">
        <v>31</v>
      </c>
      <c r="AX873" s="12" t="s">
        <v>69</v>
      </c>
      <c r="AY873" s="153" t="s">
        <v>212</v>
      </c>
    </row>
    <row r="874" spans="2:65" s="12" customFormat="1" x14ac:dyDescent="0.2">
      <c r="B874" s="152"/>
      <c r="D874" s="150" t="s">
        <v>226</v>
      </c>
      <c r="E874" s="153" t="s">
        <v>19</v>
      </c>
      <c r="F874" s="154" t="s">
        <v>3379</v>
      </c>
      <c r="H874" s="155">
        <v>742.6</v>
      </c>
      <c r="I874" s="156"/>
      <c r="L874" s="152"/>
      <c r="M874" s="157"/>
      <c r="T874" s="158"/>
      <c r="AT874" s="153" t="s">
        <v>226</v>
      </c>
      <c r="AU874" s="153" t="s">
        <v>79</v>
      </c>
      <c r="AV874" s="12" t="s">
        <v>79</v>
      </c>
      <c r="AW874" s="12" t="s">
        <v>31</v>
      </c>
      <c r="AX874" s="12" t="s">
        <v>69</v>
      </c>
      <c r="AY874" s="153" t="s">
        <v>212</v>
      </c>
    </row>
    <row r="875" spans="2:65" s="12" customFormat="1" x14ac:dyDescent="0.2">
      <c r="B875" s="152"/>
      <c r="D875" s="150" t="s">
        <v>226</v>
      </c>
      <c r="E875" s="153" t="s">
        <v>19</v>
      </c>
      <c r="F875" s="154" t="s">
        <v>3380</v>
      </c>
      <c r="H875" s="155">
        <v>799.7</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3381</v>
      </c>
      <c r="H876" s="155">
        <v>810.01</v>
      </c>
      <c r="I876" s="156"/>
      <c r="L876" s="152"/>
      <c r="M876" s="157"/>
      <c r="T876" s="158"/>
      <c r="AT876" s="153" t="s">
        <v>226</v>
      </c>
      <c r="AU876" s="153" t="s">
        <v>79</v>
      </c>
      <c r="AV876" s="12" t="s">
        <v>79</v>
      </c>
      <c r="AW876" s="12" t="s">
        <v>31</v>
      </c>
      <c r="AX876" s="12" t="s">
        <v>69</v>
      </c>
      <c r="AY876" s="153" t="s">
        <v>212</v>
      </c>
    </row>
    <row r="877" spans="2:65" s="13" customFormat="1" x14ac:dyDescent="0.2">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x14ac:dyDescent="0.2">
      <c r="B878" s="34"/>
      <c r="C878" s="133" t="s">
        <v>1173</v>
      </c>
      <c r="D878" s="133" t="s">
        <v>215</v>
      </c>
      <c r="E878" s="134" t="s">
        <v>3382</v>
      </c>
      <c r="F878" s="135" t="s">
        <v>3383</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3384</v>
      </c>
    </row>
    <row r="879" spans="2:65" s="1" customFormat="1" x14ac:dyDescent="0.2">
      <c r="B879" s="34"/>
      <c r="D879" s="146" t="s">
        <v>222</v>
      </c>
      <c r="F879" s="147" t="s">
        <v>3385</v>
      </c>
      <c r="I879" s="148"/>
      <c r="L879" s="34"/>
      <c r="M879" s="149"/>
      <c r="T879" s="55"/>
      <c r="AT879" s="19" t="s">
        <v>222</v>
      </c>
      <c r="AU879" s="19" t="s">
        <v>79</v>
      </c>
    </row>
    <row r="880" spans="2:65" s="14" customFormat="1" x14ac:dyDescent="0.2">
      <c r="B880" s="170"/>
      <c r="D880" s="150" t="s">
        <v>226</v>
      </c>
      <c r="E880" s="171" t="s">
        <v>19</v>
      </c>
      <c r="F880" s="172" t="s">
        <v>3386</v>
      </c>
      <c r="H880" s="171" t="s">
        <v>19</v>
      </c>
      <c r="I880" s="173"/>
      <c r="L880" s="170"/>
      <c r="M880" s="174"/>
      <c r="T880" s="175"/>
      <c r="AT880" s="171" t="s">
        <v>226</v>
      </c>
      <c r="AU880" s="171" t="s">
        <v>79</v>
      </c>
      <c r="AV880" s="14" t="s">
        <v>77</v>
      </c>
      <c r="AW880" s="14" t="s">
        <v>31</v>
      </c>
      <c r="AX880" s="14" t="s">
        <v>69</v>
      </c>
      <c r="AY880" s="171" t="s">
        <v>212</v>
      </c>
    </row>
    <row r="881" spans="2:65" s="12" customFormat="1" x14ac:dyDescent="0.2">
      <c r="B881" s="152"/>
      <c r="D881" s="150" t="s">
        <v>226</v>
      </c>
      <c r="E881" s="153" t="s">
        <v>19</v>
      </c>
      <c r="F881" s="154" t="s">
        <v>3375</v>
      </c>
      <c r="H881" s="155">
        <v>754.94</v>
      </c>
      <c r="I881" s="156"/>
      <c r="L881" s="152"/>
      <c r="M881" s="157"/>
      <c r="T881" s="158"/>
      <c r="AT881" s="153" t="s">
        <v>226</v>
      </c>
      <c r="AU881" s="153" t="s">
        <v>79</v>
      </c>
      <c r="AV881" s="12" t="s">
        <v>79</v>
      </c>
      <c r="AW881" s="12" t="s">
        <v>31</v>
      </c>
      <c r="AX881" s="12" t="s">
        <v>69</v>
      </c>
      <c r="AY881" s="153" t="s">
        <v>212</v>
      </c>
    </row>
    <row r="882" spans="2:65" s="12" customFormat="1" x14ac:dyDescent="0.2">
      <c r="B882" s="152"/>
      <c r="D882" s="150" t="s">
        <v>226</v>
      </c>
      <c r="E882" s="153" t="s">
        <v>19</v>
      </c>
      <c r="F882" s="154" t="s">
        <v>3376</v>
      </c>
      <c r="H882" s="155">
        <v>713.22</v>
      </c>
      <c r="I882" s="156"/>
      <c r="L882" s="152"/>
      <c r="M882" s="157"/>
      <c r="T882" s="158"/>
      <c r="AT882" s="153" t="s">
        <v>226</v>
      </c>
      <c r="AU882" s="153" t="s">
        <v>79</v>
      </c>
      <c r="AV882" s="12" t="s">
        <v>79</v>
      </c>
      <c r="AW882" s="12" t="s">
        <v>31</v>
      </c>
      <c r="AX882" s="12" t="s">
        <v>69</v>
      </c>
      <c r="AY882" s="153" t="s">
        <v>212</v>
      </c>
    </row>
    <row r="883" spans="2:65" s="12" customFormat="1" x14ac:dyDescent="0.2">
      <c r="B883" s="152"/>
      <c r="D883" s="150" t="s">
        <v>226</v>
      </c>
      <c r="E883" s="153" t="s">
        <v>19</v>
      </c>
      <c r="F883" s="154" t="s">
        <v>3377</v>
      </c>
      <c r="H883" s="155">
        <v>658.5</v>
      </c>
      <c r="I883" s="156"/>
      <c r="L883" s="152"/>
      <c r="M883" s="157"/>
      <c r="T883" s="158"/>
      <c r="AT883" s="153" t="s">
        <v>226</v>
      </c>
      <c r="AU883" s="153" t="s">
        <v>79</v>
      </c>
      <c r="AV883" s="12" t="s">
        <v>79</v>
      </c>
      <c r="AW883" s="12" t="s">
        <v>31</v>
      </c>
      <c r="AX883" s="12" t="s">
        <v>69</v>
      </c>
      <c r="AY883" s="153" t="s">
        <v>212</v>
      </c>
    </row>
    <row r="884" spans="2:65" s="12" customFormat="1" x14ac:dyDescent="0.2">
      <c r="B884" s="152"/>
      <c r="D884" s="150" t="s">
        <v>226</v>
      </c>
      <c r="E884" s="153" t="s">
        <v>19</v>
      </c>
      <c r="F884" s="154" t="s">
        <v>3378</v>
      </c>
      <c r="H884" s="155">
        <v>742.07</v>
      </c>
      <c r="I884" s="156"/>
      <c r="L884" s="152"/>
      <c r="M884" s="157"/>
      <c r="T884" s="158"/>
      <c r="AT884" s="153" t="s">
        <v>226</v>
      </c>
      <c r="AU884" s="153" t="s">
        <v>79</v>
      </c>
      <c r="AV884" s="12" t="s">
        <v>79</v>
      </c>
      <c r="AW884" s="12" t="s">
        <v>31</v>
      </c>
      <c r="AX884" s="12" t="s">
        <v>69</v>
      </c>
      <c r="AY884" s="153" t="s">
        <v>212</v>
      </c>
    </row>
    <row r="885" spans="2:65" s="12" customFormat="1" x14ac:dyDescent="0.2">
      <c r="B885" s="152"/>
      <c r="D885" s="150" t="s">
        <v>226</v>
      </c>
      <c r="E885" s="153" t="s">
        <v>19</v>
      </c>
      <c r="F885" s="154" t="s">
        <v>3379</v>
      </c>
      <c r="H885" s="155">
        <v>742.6</v>
      </c>
      <c r="I885" s="156"/>
      <c r="L885" s="152"/>
      <c r="M885" s="157"/>
      <c r="T885" s="158"/>
      <c r="AT885" s="153" t="s">
        <v>226</v>
      </c>
      <c r="AU885" s="153" t="s">
        <v>79</v>
      </c>
      <c r="AV885" s="12" t="s">
        <v>79</v>
      </c>
      <c r="AW885" s="12" t="s">
        <v>31</v>
      </c>
      <c r="AX885" s="12" t="s">
        <v>69</v>
      </c>
      <c r="AY885" s="153" t="s">
        <v>212</v>
      </c>
    </row>
    <row r="886" spans="2:65" s="12" customFormat="1" x14ac:dyDescent="0.2">
      <c r="B886" s="152"/>
      <c r="D886" s="150" t="s">
        <v>226</v>
      </c>
      <c r="E886" s="153" t="s">
        <v>19</v>
      </c>
      <c r="F886" s="154" t="s">
        <v>3380</v>
      </c>
      <c r="H886" s="155">
        <v>799.7</v>
      </c>
      <c r="I886" s="156"/>
      <c r="L886" s="152"/>
      <c r="M886" s="157"/>
      <c r="T886" s="158"/>
      <c r="AT886" s="153" t="s">
        <v>226</v>
      </c>
      <c r="AU886" s="153" t="s">
        <v>79</v>
      </c>
      <c r="AV886" s="12" t="s">
        <v>79</v>
      </c>
      <c r="AW886" s="12" t="s">
        <v>31</v>
      </c>
      <c r="AX886" s="12" t="s">
        <v>69</v>
      </c>
      <c r="AY886" s="153" t="s">
        <v>212</v>
      </c>
    </row>
    <row r="887" spans="2:65" s="12" customFormat="1" x14ac:dyDescent="0.2">
      <c r="B887" s="152"/>
      <c r="D887" s="150" t="s">
        <v>226</v>
      </c>
      <c r="E887" s="153" t="s">
        <v>19</v>
      </c>
      <c r="F887" s="154" t="s">
        <v>3381</v>
      </c>
      <c r="H887" s="155">
        <v>810.01</v>
      </c>
      <c r="I887" s="156"/>
      <c r="L887" s="152"/>
      <c r="M887" s="157"/>
      <c r="T887" s="158"/>
      <c r="AT887" s="153" t="s">
        <v>226</v>
      </c>
      <c r="AU887" s="153" t="s">
        <v>79</v>
      </c>
      <c r="AV887" s="12" t="s">
        <v>79</v>
      </c>
      <c r="AW887" s="12" t="s">
        <v>31</v>
      </c>
      <c r="AX887" s="12" t="s">
        <v>69</v>
      </c>
      <c r="AY887" s="153" t="s">
        <v>212</v>
      </c>
    </row>
    <row r="888" spans="2:65" s="13" customFormat="1" x14ac:dyDescent="0.2">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x14ac:dyDescent="0.2">
      <c r="B889" s="34"/>
      <c r="C889" s="133" t="s">
        <v>1181</v>
      </c>
      <c r="D889" s="133" t="s">
        <v>215</v>
      </c>
      <c r="E889" s="134" t="s">
        <v>3387</v>
      </c>
      <c r="F889" s="135" t="s">
        <v>3388</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3389</v>
      </c>
    </row>
    <row r="890" spans="2:65" s="1" customFormat="1" x14ac:dyDescent="0.2">
      <c r="B890" s="34"/>
      <c r="D890" s="146" t="s">
        <v>222</v>
      </c>
      <c r="F890" s="147" t="s">
        <v>3390</v>
      </c>
      <c r="I890" s="148"/>
      <c r="L890" s="34"/>
      <c r="M890" s="149"/>
      <c r="T890" s="55"/>
      <c r="AT890" s="19" t="s">
        <v>222</v>
      </c>
      <c r="AU890" s="19" t="s">
        <v>79</v>
      </c>
    </row>
    <row r="891" spans="2:65" s="14" customFormat="1" x14ac:dyDescent="0.2">
      <c r="B891" s="170"/>
      <c r="D891" s="150" t="s">
        <v>226</v>
      </c>
      <c r="E891" s="171" t="s">
        <v>19</v>
      </c>
      <c r="F891" s="172" t="s">
        <v>3391</v>
      </c>
      <c r="H891" s="171" t="s">
        <v>19</v>
      </c>
      <c r="I891" s="173"/>
      <c r="L891" s="170"/>
      <c r="M891" s="174"/>
      <c r="T891" s="175"/>
      <c r="AT891" s="171" t="s">
        <v>226</v>
      </c>
      <c r="AU891" s="171" t="s">
        <v>79</v>
      </c>
      <c r="AV891" s="14" t="s">
        <v>77</v>
      </c>
      <c r="AW891" s="14" t="s">
        <v>31</v>
      </c>
      <c r="AX891" s="14" t="s">
        <v>69</v>
      </c>
      <c r="AY891" s="171" t="s">
        <v>212</v>
      </c>
    </row>
    <row r="892" spans="2:65" s="12" customFormat="1" x14ac:dyDescent="0.2">
      <c r="B892" s="152"/>
      <c r="D892" s="150" t="s">
        <v>226</v>
      </c>
      <c r="E892" s="153" t="s">
        <v>19</v>
      </c>
      <c r="F892" s="154" t="s">
        <v>3392</v>
      </c>
      <c r="H892" s="155">
        <v>754.94</v>
      </c>
      <c r="I892" s="156"/>
      <c r="L892" s="152"/>
      <c r="M892" s="157"/>
      <c r="T892" s="158"/>
      <c r="AT892" s="153" t="s">
        <v>226</v>
      </c>
      <c r="AU892" s="153" t="s">
        <v>79</v>
      </c>
      <c r="AV892" s="12" t="s">
        <v>79</v>
      </c>
      <c r="AW892" s="12" t="s">
        <v>31</v>
      </c>
      <c r="AX892" s="12" t="s">
        <v>69</v>
      </c>
      <c r="AY892" s="153" t="s">
        <v>212</v>
      </c>
    </row>
    <row r="893" spans="2:65" s="12" customFormat="1" x14ac:dyDescent="0.2">
      <c r="B893" s="152"/>
      <c r="D893" s="150" t="s">
        <v>226</v>
      </c>
      <c r="E893" s="153" t="s">
        <v>19</v>
      </c>
      <c r="F893" s="154" t="s">
        <v>3393</v>
      </c>
      <c r="H893" s="155">
        <v>713.22</v>
      </c>
      <c r="I893" s="156"/>
      <c r="L893" s="152"/>
      <c r="M893" s="157"/>
      <c r="T893" s="158"/>
      <c r="AT893" s="153" t="s">
        <v>226</v>
      </c>
      <c r="AU893" s="153" t="s">
        <v>79</v>
      </c>
      <c r="AV893" s="12" t="s">
        <v>79</v>
      </c>
      <c r="AW893" s="12" t="s">
        <v>31</v>
      </c>
      <c r="AX893" s="12" t="s">
        <v>69</v>
      </c>
      <c r="AY893" s="153" t="s">
        <v>212</v>
      </c>
    </row>
    <row r="894" spans="2:65" s="12" customFormat="1" x14ac:dyDescent="0.2">
      <c r="B894" s="152"/>
      <c r="D894" s="150" t="s">
        <v>226</v>
      </c>
      <c r="E894" s="153" t="s">
        <v>19</v>
      </c>
      <c r="F894" s="154" t="s">
        <v>3394</v>
      </c>
      <c r="H894" s="155">
        <v>658.5</v>
      </c>
      <c r="I894" s="156"/>
      <c r="L894" s="152"/>
      <c r="M894" s="157"/>
      <c r="T894" s="158"/>
      <c r="AT894" s="153" t="s">
        <v>226</v>
      </c>
      <c r="AU894" s="153" t="s">
        <v>79</v>
      </c>
      <c r="AV894" s="12" t="s">
        <v>79</v>
      </c>
      <c r="AW894" s="12" t="s">
        <v>31</v>
      </c>
      <c r="AX894" s="12" t="s">
        <v>69</v>
      </c>
      <c r="AY894" s="153" t="s">
        <v>212</v>
      </c>
    </row>
    <row r="895" spans="2:65" s="12" customFormat="1" x14ac:dyDescent="0.2">
      <c r="B895" s="152"/>
      <c r="D895" s="150" t="s">
        <v>226</v>
      </c>
      <c r="E895" s="153" t="s">
        <v>19</v>
      </c>
      <c r="F895" s="154" t="s">
        <v>3395</v>
      </c>
      <c r="H895" s="155">
        <v>742.07</v>
      </c>
      <c r="I895" s="156"/>
      <c r="L895" s="152"/>
      <c r="M895" s="157"/>
      <c r="T895" s="158"/>
      <c r="AT895" s="153" t="s">
        <v>226</v>
      </c>
      <c r="AU895" s="153" t="s">
        <v>79</v>
      </c>
      <c r="AV895" s="12" t="s">
        <v>79</v>
      </c>
      <c r="AW895" s="12" t="s">
        <v>31</v>
      </c>
      <c r="AX895" s="12" t="s">
        <v>69</v>
      </c>
      <c r="AY895" s="153" t="s">
        <v>212</v>
      </c>
    </row>
    <row r="896" spans="2:65" s="12" customFormat="1" x14ac:dyDescent="0.2">
      <c r="B896" s="152"/>
      <c r="D896" s="150" t="s">
        <v>226</v>
      </c>
      <c r="E896" s="153" t="s">
        <v>19</v>
      </c>
      <c r="F896" s="154" t="s">
        <v>3396</v>
      </c>
      <c r="H896" s="155">
        <v>742.6</v>
      </c>
      <c r="I896" s="156"/>
      <c r="L896" s="152"/>
      <c r="M896" s="157"/>
      <c r="T896" s="158"/>
      <c r="AT896" s="153" t="s">
        <v>226</v>
      </c>
      <c r="AU896" s="153" t="s">
        <v>79</v>
      </c>
      <c r="AV896" s="12" t="s">
        <v>79</v>
      </c>
      <c r="AW896" s="12" t="s">
        <v>31</v>
      </c>
      <c r="AX896" s="12" t="s">
        <v>69</v>
      </c>
      <c r="AY896" s="153" t="s">
        <v>212</v>
      </c>
    </row>
    <row r="897" spans="2:65" s="12" customFormat="1" x14ac:dyDescent="0.2">
      <c r="B897" s="152"/>
      <c r="D897" s="150" t="s">
        <v>226</v>
      </c>
      <c r="E897" s="153" t="s">
        <v>19</v>
      </c>
      <c r="F897" s="154" t="s">
        <v>3397</v>
      </c>
      <c r="H897" s="155">
        <v>799.7</v>
      </c>
      <c r="I897" s="156"/>
      <c r="L897" s="152"/>
      <c r="M897" s="157"/>
      <c r="T897" s="158"/>
      <c r="AT897" s="153" t="s">
        <v>226</v>
      </c>
      <c r="AU897" s="153" t="s">
        <v>79</v>
      </c>
      <c r="AV897" s="12" t="s">
        <v>79</v>
      </c>
      <c r="AW897" s="12" t="s">
        <v>31</v>
      </c>
      <c r="AX897" s="12" t="s">
        <v>69</v>
      </c>
      <c r="AY897" s="153" t="s">
        <v>212</v>
      </c>
    </row>
    <row r="898" spans="2:65" s="12" customFormat="1" x14ac:dyDescent="0.2">
      <c r="B898" s="152"/>
      <c r="D898" s="150" t="s">
        <v>226</v>
      </c>
      <c r="E898" s="153" t="s">
        <v>19</v>
      </c>
      <c r="F898" s="154" t="s">
        <v>3398</v>
      </c>
      <c r="H898" s="155">
        <v>810.01</v>
      </c>
      <c r="I898" s="156"/>
      <c r="L898" s="152"/>
      <c r="M898" s="157"/>
      <c r="T898" s="158"/>
      <c r="AT898" s="153" t="s">
        <v>226</v>
      </c>
      <c r="AU898" s="153" t="s">
        <v>79</v>
      </c>
      <c r="AV898" s="12" t="s">
        <v>79</v>
      </c>
      <c r="AW898" s="12" t="s">
        <v>31</v>
      </c>
      <c r="AX898" s="12" t="s">
        <v>69</v>
      </c>
      <c r="AY898" s="153" t="s">
        <v>212</v>
      </c>
    </row>
    <row r="899" spans="2:65" s="13" customFormat="1" x14ac:dyDescent="0.2">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x14ac:dyDescent="0.2">
      <c r="B900" s="34"/>
      <c r="C900" s="133" t="s">
        <v>1189</v>
      </c>
      <c r="D900" s="133" t="s">
        <v>215</v>
      </c>
      <c r="E900" s="134" t="s">
        <v>3399</v>
      </c>
      <c r="F900" s="135" t="s">
        <v>3400</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3401</v>
      </c>
    </row>
    <row r="901" spans="2:65" s="1" customFormat="1" x14ac:dyDescent="0.2">
      <c r="B901" s="34"/>
      <c r="D901" s="146" t="s">
        <v>222</v>
      </c>
      <c r="F901" s="147" t="s">
        <v>3402</v>
      </c>
      <c r="I901" s="148"/>
      <c r="L901" s="34"/>
      <c r="M901" s="149"/>
      <c r="T901" s="55"/>
      <c r="AT901" s="19" t="s">
        <v>222</v>
      </c>
      <c r="AU901" s="19" t="s">
        <v>79</v>
      </c>
    </row>
    <row r="902" spans="2:65" s="14" customFormat="1" x14ac:dyDescent="0.2">
      <c r="B902" s="170"/>
      <c r="D902" s="150" t="s">
        <v>226</v>
      </c>
      <c r="E902" s="171" t="s">
        <v>19</v>
      </c>
      <c r="F902" s="172" t="s">
        <v>3403</v>
      </c>
      <c r="H902" s="171" t="s">
        <v>19</v>
      </c>
      <c r="I902" s="173"/>
      <c r="L902" s="170"/>
      <c r="M902" s="174"/>
      <c r="T902" s="175"/>
      <c r="AT902" s="171" t="s">
        <v>226</v>
      </c>
      <c r="AU902" s="171" t="s">
        <v>79</v>
      </c>
      <c r="AV902" s="14" t="s">
        <v>77</v>
      </c>
      <c r="AW902" s="14" t="s">
        <v>31</v>
      </c>
      <c r="AX902" s="14" t="s">
        <v>69</v>
      </c>
      <c r="AY902" s="171" t="s">
        <v>212</v>
      </c>
    </row>
    <row r="903" spans="2:65" s="14" customFormat="1" x14ac:dyDescent="0.2">
      <c r="B903" s="170"/>
      <c r="D903" s="150" t="s">
        <v>226</v>
      </c>
      <c r="E903" s="171" t="s">
        <v>19</v>
      </c>
      <c r="F903" s="172" t="s">
        <v>3404</v>
      </c>
      <c r="H903" s="171" t="s">
        <v>19</v>
      </c>
      <c r="I903" s="173"/>
      <c r="L903" s="170"/>
      <c r="M903" s="174"/>
      <c r="T903" s="175"/>
      <c r="AT903" s="171" t="s">
        <v>226</v>
      </c>
      <c r="AU903" s="171" t="s">
        <v>79</v>
      </c>
      <c r="AV903" s="14" t="s">
        <v>77</v>
      </c>
      <c r="AW903" s="14" t="s">
        <v>31</v>
      </c>
      <c r="AX903" s="14" t="s">
        <v>69</v>
      </c>
      <c r="AY903" s="171" t="s">
        <v>212</v>
      </c>
    </row>
    <row r="904" spans="2:65" s="12" customFormat="1" x14ac:dyDescent="0.2">
      <c r="B904" s="152"/>
      <c r="D904" s="150" t="s">
        <v>226</v>
      </c>
      <c r="E904" s="153" t="s">
        <v>19</v>
      </c>
      <c r="F904" s="154" t="s">
        <v>3405</v>
      </c>
      <c r="H904" s="155">
        <v>25.097999999999999</v>
      </c>
      <c r="I904" s="156"/>
      <c r="L904" s="152"/>
      <c r="M904" s="157"/>
      <c r="T904" s="158"/>
      <c r="AT904" s="153" t="s">
        <v>226</v>
      </c>
      <c r="AU904" s="153" t="s">
        <v>79</v>
      </c>
      <c r="AV904" s="12" t="s">
        <v>79</v>
      </c>
      <c r="AW904" s="12" t="s">
        <v>31</v>
      </c>
      <c r="AX904" s="12" t="s">
        <v>69</v>
      </c>
      <c r="AY904" s="153" t="s">
        <v>212</v>
      </c>
    </row>
    <row r="905" spans="2:65" s="12" customFormat="1" x14ac:dyDescent="0.2">
      <c r="B905" s="152"/>
      <c r="D905" s="150" t="s">
        <v>226</v>
      </c>
      <c r="E905" s="153" t="s">
        <v>19</v>
      </c>
      <c r="F905" s="154" t="s">
        <v>3406</v>
      </c>
      <c r="H905" s="155">
        <v>25.097999999999999</v>
      </c>
      <c r="I905" s="156"/>
      <c r="L905" s="152"/>
      <c r="M905" s="157"/>
      <c r="T905" s="158"/>
      <c r="AT905" s="153" t="s">
        <v>226</v>
      </c>
      <c r="AU905" s="153" t="s">
        <v>79</v>
      </c>
      <c r="AV905" s="12" t="s">
        <v>79</v>
      </c>
      <c r="AW905" s="12" t="s">
        <v>31</v>
      </c>
      <c r="AX905" s="12" t="s">
        <v>69</v>
      </c>
      <c r="AY905" s="153" t="s">
        <v>212</v>
      </c>
    </row>
    <row r="906" spans="2:65" s="12" customFormat="1" x14ac:dyDescent="0.2">
      <c r="B906" s="152"/>
      <c r="D906" s="150" t="s">
        <v>226</v>
      </c>
      <c r="E906" s="153" t="s">
        <v>19</v>
      </c>
      <c r="F906" s="154" t="s">
        <v>3407</v>
      </c>
      <c r="H906" s="155">
        <v>25.097999999999999</v>
      </c>
      <c r="I906" s="156"/>
      <c r="L906" s="152"/>
      <c r="M906" s="157"/>
      <c r="T906" s="158"/>
      <c r="AT906" s="153" t="s">
        <v>226</v>
      </c>
      <c r="AU906" s="153" t="s">
        <v>79</v>
      </c>
      <c r="AV906" s="12" t="s">
        <v>79</v>
      </c>
      <c r="AW906" s="12" t="s">
        <v>31</v>
      </c>
      <c r="AX906" s="12" t="s">
        <v>69</v>
      </c>
      <c r="AY906" s="153" t="s">
        <v>212</v>
      </c>
    </row>
    <row r="907" spans="2:65" s="12" customFormat="1" x14ac:dyDescent="0.2">
      <c r="B907" s="152"/>
      <c r="D907" s="150" t="s">
        <v>226</v>
      </c>
      <c r="E907" s="153" t="s">
        <v>19</v>
      </c>
      <c r="F907" s="154" t="s">
        <v>3408</v>
      </c>
      <c r="H907" s="155">
        <v>25.097999999999999</v>
      </c>
      <c r="I907" s="156"/>
      <c r="L907" s="152"/>
      <c r="M907" s="157"/>
      <c r="T907" s="158"/>
      <c r="AT907" s="153" t="s">
        <v>226</v>
      </c>
      <c r="AU907" s="153" t="s">
        <v>79</v>
      </c>
      <c r="AV907" s="12" t="s">
        <v>79</v>
      </c>
      <c r="AW907" s="12" t="s">
        <v>31</v>
      </c>
      <c r="AX907" s="12" t="s">
        <v>69</v>
      </c>
      <c r="AY907" s="153" t="s">
        <v>212</v>
      </c>
    </row>
    <row r="908" spans="2:65" s="12" customFormat="1" x14ac:dyDescent="0.2">
      <c r="B908" s="152"/>
      <c r="D908" s="150" t="s">
        <v>226</v>
      </c>
      <c r="E908" s="153" t="s">
        <v>19</v>
      </c>
      <c r="F908" s="154" t="s">
        <v>3409</v>
      </c>
      <c r="H908" s="155">
        <v>25.097999999999999</v>
      </c>
      <c r="I908" s="156"/>
      <c r="L908" s="152"/>
      <c r="M908" s="157"/>
      <c r="T908" s="158"/>
      <c r="AT908" s="153" t="s">
        <v>226</v>
      </c>
      <c r="AU908" s="153" t="s">
        <v>79</v>
      </c>
      <c r="AV908" s="12" t="s">
        <v>79</v>
      </c>
      <c r="AW908" s="12" t="s">
        <v>31</v>
      </c>
      <c r="AX908" s="12" t="s">
        <v>69</v>
      </c>
      <c r="AY908" s="153" t="s">
        <v>212</v>
      </c>
    </row>
    <row r="909" spans="2:65" s="12" customFormat="1" x14ac:dyDescent="0.2">
      <c r="B909" s="152"/>
      <c r="D909" s="150" t="s">
        <v>226</v>
      </c>
      <c r="E909" s="153" t="s">
        <v>19</v>
      </c>
      <c r="F909" s="154" t="s">
        <v>3410</v>
      </c>
      <c r="H909" s="155">
        <v>25.097999999999999</v>
      </c>
      <c r="I909" s="156"/>
      <c r="L909" s="152"/>
      <c r="M909" s="157"/>
      <c r="T909" s="158"/>
      <c r="AT909" s="153" t="s">
        <v>226</v>
      </c>
      <c r="AU909" s="153" t="s">
        <v>79</v>
      </c>
      <c r="AV909" s="12" t="s">
        <v>79</v>
      </c>
      <c r="AW909" s="12" t="s">
        <v>31</v>
      </c>
      <c r="AX909" s="12" t="s">
        <v>69</v>
      </c>
      <c r="AY909" s="153" t="s">
        <v>212</v>
      </c>
    </row>
    <row r="910" spans="2:65" s="12" customFormat="1" x14ac:dyDescent="0.2">
      <c r="B910" s="152"/>
      <c r="D910" s="150" t="s">
        <v>226</v>
      </c>
      <c r="E910" s="153" t="s">
        <v>19</v>
      </c>
      <c r="F910" s="154" t="s">
        <v>3411</v>
      </c>
      <c r="H910" s="155">
        <v>12.548999999999999</v>
      </c>
      <c r="I910" s="156"/>
      <c r="L910" s="152"/>
      <c r="M910" s="157"/>
      <c r="T910" s="158"/>
      <c r="AT910" s="153" t="s">
        <v>226</v>
      </c>
      <c r="AU910" s="153" t="s">
        <v>79</v>
      </c>
      <c r="AV910" s="12" t="s">
        <v>79</v>
      </c>
      <c r="AW910" s="12" t="s">
        <v>31</v>
      </c>
      <c r="AX910" s="12" t="s">
        <v>69</v>
      </c>
      <c r="AY910" s="153" t="s">
        <v>212</v>
      </c>
    </row>
    <row r="911" spans="2:65" s="15" customFormat="1" x14ac:dyDescent="0.2">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x14ac:dyDescent="0.2">
      <c r="B912" s="170"/>
      <c r="D912" s="150" t="s">
        <v>226</v>
      </c>
      <c r="E912" s="171" t="s">
        <v>19</v>
      </c>
      <c r="F912" s="172" t="s">
        <v>3412</v>
      </c>
      <c r="H912" s="171" t="s">
        <v>19</v>
      </c>
      <c r="I912" s="173"/>
      <c r="L912" s="170"/>
      <c r="M912" s="174"/>
      <c r="T912" s="175"/>
      <c r="AT912" s="171" t="s">
        <v>226</v>
      </c>
      <c r="AU912" s="171" t="s">
        <v>79</v>
      </c>
      <c r="AV912" s="14" t="s">
        <v>77</v>
      </c>
      <c r="AW912" s="14" t="s">
        <v>31</v>
      </c>
      <c r="AX912" s="14" t="s">
        <v>69</v>
      </c>
      <c r="AY912" s="171" t="s">
        <v>212</v>
      </c>
    </row>
    <row r="913" spans="2:65" s="12" customFormat="1" x14ac:dyDescent="0.2">
      <c r="B913" s="152"/>
      <c r="D913" s="150" t="s">
        <v>226</v>
      </c>
      <c r="E913" s="153" t="s">
        <v>19</v>
      </c>
      <c r="F913" s="154" t="s">
        <v>3413</v>
      </c>
      <c r="H913" s="155">
        <v>526.82000000000005</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3414</v>
      </c>
      <c r="H914" s="155">
        <v>533.54399999999998</v>
      </c>
      <c r="I914" s="156"/>
      <c r="L914" s="152"/>
      <c r="M914" s="157"/>
      <c r="T914" s="158"/>
      <c r="AT914" s="153" t="s">
        <v>226</v>
      </c>
      <c r="AU914" s="153" t="s">
        <v>79</v>
      </c>
      <c r="AV914" s="12" t="s">
        <v>79</v>
      </c>
      <c r="AW914" s="12" t="s">
        <v>31</v>
      </c>
      <c r="AX914" s="12" t="s">
        <v>69</v>
      </c>
      <c r="AY914" s="153" t="s">
        <v>212</v>
      </c>
    </row>
    <row r="915" spans="2:65" s="15" customFormat="1" x14ac:dyDescent="0.2">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x14ac:dyDescent="0.2">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x14ac:dyDescent="0.2">
      <c r="B917" s="34"/>
      <c r="C917" s="133" t="s">
        <v>1196</v>
      </c>
      <c r="D917" s="133" t="s">
        <v>215</v>
      </c>
      <c r="E917" s="134" t="s">
        <v>3415</v>
      </c>
      <c r="F917" s="135" t="s">
        <v>3416</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3417</v>
      </c>
    </row>
    <row r="918" spans="2:65" s="1" customFormat="1" x14ac:dyDescent="0.2">
      <c r="B918" s="34"/>
      <c r="D918" s="146" t="s">
        <v>222</v>
      </c>
      <c r="F918" s="147" t="s">
        <v>3418</v>
      </c>
      <c r="I918" s="148"/>
      <c r="L918" s="34"/>
      <c r="M918" s="149"/>
      <c r="T918" s="55"/>
      <c r="AT918" s="19" t="s">
        <v>222</v>
      </c>
      <c r="AU918" s="19" t="s">
        <v>79</v>
      </c>
    </row>
    <row r="919" spans="2:65" s="14" customFormat="1" x14ac:dyDescent="0.2">
      <c r="B919" s="170"/>
      <c r="D919" s="150" t="s">
        <v>226</v>
      </c>
      <c r="E919" s="171" t="s">
        <v>19</v>
      </c>
      <c r="F919" s="172" t="s">
        <v>3419</v>
      </c>
      <c r="H919" s="171" t="s">
        <v>19</v>
      </c>
      <c r="I919" s="173"/>
      <c r="L919" s="170"/>
      <c r="M919" s="174"/>
      <c r="T919" s="175"/>
      <c r="AT919" s="171" t="s">
        <v>226</v>
      </c>
      <c r="AU919" s="171" t="s">
        <v>79</v>
      </c>
      <c r="AV919" s="14" t="s">
        <v>77</v>
      </c>
      <c r="AW919" s="14" t="s">
        <v>31</v>
      </c>
      <c r="AX919" s="14" t="s">
        <v>69</v>
      </c>
      <c r="AY919" s="171" t="s">
        <v>212</v>
      </c>
    </row>
    <row r="920" spans="2:65" s="14" customFormat="1" x14ac:dyDescent="0.2">
      <c r="B920" s="170"/>
      <c r="D920" s="150" t="s">
        <v>226</v>
      </c>
      <c r="E920" s="171" t="s">
        <v>19</v>
      </c>
      <c r="F920" s="172" t="s">
        <v>3404</v>
      </c>
      <c r="H920" s="171" t="s">
        <v>19</v>
      </c>
      <c r="I920" s="173"/>
      <c r="L920" s="170"/>
      <c r="M920" s="174"/>
      <c r="T920" s="175"/>
      <c r="AT920" s="171" t="s">
        <v>226</v>
      </c>
      <c r="AU920" s="171" t="s">
        <v>79</v>
      </c>
      <c r="AV920" s="14" t="s">
        <v>77</v>
      </c>
      <c r="AW920" s="14" t="s">
        <v>31</v>
      </c>
      <c r="AX920" s="14" t="s">
        <v>69</v>
      </c>
      <c r="AY920" s="171" t="s">
        <v>212</v>
      </c>
    </row>
    <row r="921" spans="2:65" s="12" customFormat="1" x14ac:dyDescent="0.2">
      <c r="B921" s="152"/>
      <c r="D921" s="150" t="s">
        <v>226</v>
      </c>
      <c r="E921" s="153" t="s">
        <v>19</v>
      </c>
      <c r="F921" s="154" t="s">
        <v>3405</v>
      </c>
      <c r="H921" s="155">
        <v>25.097999999999999</v>
      </c>
      <c r="I921" s="156"/>
      <c r="L921" s="152"/>
      <c r="M921" s="157"/>
      <c r="T921" s="158"/>
      <c r="AT921" s="153" t="s">
        <v>226</v>
      </c>
      <c r="AU921" s="153" t="s">
        <v>79</v>
      </c>
      <c r="AV921" s="12" t="s">
        <v>79</v>
      </c>
      <c r="AW921" s="12" t="s">
        <v>31</v>
      </c>
      <c r="AX921" s="12" t="s">
        <v>69</v>
      </c>
      <c r="AY921" s="153" t="s">
        <v>212</v>
      </c>
    </row>
    <row r="922" spans="2:65" s="12" customFormat="1" x14ac:dyDescent="0.2">
      <c r="B922" s="152"/>
      <c r="D922" s="150" t="s">
        <v>226</v>
      </c>
      <c r="E922" s="153" t="s">
        <v>19</v>
      </c>
      <c r="F922" s="154" t="s">
        <v>3406</v>
      </c>
      <c r="H922" s="155">
        <v>25.097999999999999</v>
      </c>
      <c r="I922" s="156"/>
      <c r="L922" s="152"/>
      <c r="M922" s="157"/>
      <c r="T922" s="158"/>
      <c r="AT922" s="153" t="s">
        <v>226</v>
      </c>
      <c r="AU922" s="153" t="s">
        <v>79</v>
      </c>
      <c r="AV922" s="12" t="s">
        <v>79</v>
      </c>
      <c r="AW922" s="12" t="s">
        <v>31</v>
      </c>
      <c r="AX922" s="12" t="s">
        <v>69</v>
      </c>
      <c r="AY922" s="153" t="s">
        <v>212</v>
      </c>
    </row>
    <row r="923" spans="2:65" s="12" customFormat="1" x14ac:dyDescent="0.2">
      <c r="B923" s="152"/>
      <c r="D923" s="150" t="s">
        <v>226</v>
      </c>
      <c r="E923" s="153" t="s">
        <v>19</v>
      </c>
      <c r="F923" s="154" t="s">
        <v>3407</v>
      </c>
      <c r="H923" s="155">
        <v>25.097999999999999</v>
      </c>
      <c r="I923" s="156"/>
      <c r="L923" s="152"/>
      <c r="M923" s="157"/>
      <c r="T923" s="158"/>
      <c r="AT923" s="153" t="s">
        <v>226</v>
      </c>
      <c r="AU923" s="153" t="s">
        <v>79</v>
      </c>
      <c r="AV923" s="12" t="s">
        <v>79</v>
      </c>
      <c r="AW923" s="12" t="s">
        <v>31</v>
      </c>
      <c r="AX923" s="12" t="s">
        <v>69</v>
      </c>
      <c r="AY923" s="153" t="s">
        <v>212</v>
      </c>
    </row>
    <row r="924" spans="2:65" s="12" customFormat="1" x14ac:dyDescent="0.2">
      <c r="B924" s="152"/>
      <c r="D924" s="150" t="s">
        <v>226</v>
      </c>
      <c r="E924" s="153" t="s">
        <v>19</v>
      </c>
      <c r="F924" s="154" t="s">
        <v>3408</v>
      </c>
      <c r="H924" s="155">
        <v>25.097999999999999</v>
      </c>
      <c r="I924" s="156"/>
      <c r="L924" s="152"/>
      <c r="M924" s="157"/>
      <c r="T924" s="158"/>
      <c r="AT924" s="153" t="s">
        <v>226</v>
      </c>
      <c r="AU924" s="153" t="s">
        <v>79</v>
      </c>
      <c r="AV924" s="12" t="s">
        <v>79</v>
      </c>
      <c r="AW924" s="12" t="s">
        <v>31</v>
      </c>
      <c r="AX924" s="12" t="s">
        <v>69</v>
      </c>
      <c r="AY924" s="153" t="s">
        <v>212</v>
      </c>
    </row>
    <row r="925" spans="2:65" s="12" customFormat="1" x14ac:dyDescent="0.2">
      <c r="B925" s="152"/>
      <c r="D925" s="150" t="s">
        <v>226</v>
      </c>
      <c r="E925" s="153" t="s">
        <v>19</v>
      </c>
      <c r="F925" s="154" t="s">
        <v>3409</v>
      </c>
      <c r="H925" s="155">
        <v>25.097999999999999</v>
      </c>
      <c r="I925" s="156"/>
      <c r="L925" s="152"/>
      <c r="M925" s="157"/>
      <c r="T925" s="158"/>
      <c r="AT925" s="153" t="s">
        <v>226</v>
      </c>
      <c r="AU925" s="153" t="s">
        <v>79</v>
      </c>
      <c r="AV925" s="12" t="s">
        <v>79</v>
      </c>
      <c r="AW925" s="12" t="s">
        <v>31</v>
      </c>
      <c r="AX925" s="12" t="s">
        <v>69</v>
      </c>
      <c r="AY925" s="153" t="s">
        <v>212</v>
      </c>
    </row>
    <row r="926" spans="2:65" s="12" customFormat="1" x14ac:dyDescent="0.2">
      <c r="B926" s="152"/>
      <c r="D926" s="150" t="s">
        <v>226</v>
      </c>
      <c r="E926" s="153" t="s">
        <v>19</v>
      </c>
      <c r="F926" s="154" t="s">
        <v>3410</v>
      </c>
      <c r="H926" s="155">
        <v>25.097999999999999</v>
      </c>
      <c r="I926" s="156"/>
      <c r="L926" s="152"/>
      <c r="M926" s="157"/>
      <c r="T926" s="158"/>
      <c r="AT926" s="153" t="s">
        <v>226</v>
      </c>
      <c r="AU926" s="153" t="s">
        <v>79</v>
      </c>
      <c r="AV926" s="12" t="s">
        <v>79</v>
      </c>
      <c r="AW926" s="12" t="s">
        <v>31</v>
      </c>
      <c r="AX926" s="12" t="s">
        <v>69</v>
      </c>
      <c r="AY926" s="153" t="s">
        <v>212</v>
      </c>
    </row>
    <row r="927" spans="2:65" s="12" customFormat="1" x14ac:dyDescent="0.2">
      <c r="B927" s="152"/>
      <c r="D927" s="150" t="s">
        <v>226</v>
      </c>
      <c r="E927" s="153" t="s">
        <v>19</v>
      </c>
      <c r="F927" s="154" t="s">
        <v>3411</v>
      </c>
      <c r="H927" s="155">
        <v>12.548999999999999</v>
      </c>
      <c r="I927" s="156"/>
      <c r="L927" s="152"/>
      <c r="M927" s="157"/>
      <c r="T927" s="158"/>
      <c r="AT927" s="153" t="s">
        <v>226</v>
      </c>
      <c r="AU927" s="153" t="s">
        <v>79</v>
      </c>
      <c r="AV927" s="12" t="s">
        <v>79</v>
      </c>
      <c r="AW927" s="12" t="s">
        <v>31</v>
      </c>
      <c r="AX927" s="12" t="s">
        <v>69</v>
      </c>
      <c r="AY927" s="153" t="s">
        <v>212</v>
      </c>
    </row>
    <row r="928" spans="2:65" s="15" customFormat="1" x14ac:dyDescent="0.2">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x14ac:dyDescent="0.2">
      <c r="B929" s="170"/>
      <c r="D929" s="150" t="s">
        <v>226</v>
      </c>
      <c r="E929" s="171" t="s">
        <v>19</v>
      </c>
      <c r="F929" s="172" t="s">
        <v>3412</v>
      </c>
      <c r="H929" s="171" t="s">
        <v>19</v>
      </c>
      <c r="I929" s="173"/>
      <c r="L929" s="170"/>
      <c r="M929" s="174"/>
      <c r="T929" s="175"/>
      <c r="AT929" s="171" t="s">
        <v>226</v>
      </c>
      <c r="AU929" s="171" t="s">
        <v>79</v>
      </c>
      <c r="AV929" s="14" t="s">
        <v>77</v>
      </c>
      <c r="AW929" s="14" t="s">
        <v>31</v>
      </c>
      <c r="AX929" s="14" t="s">
        <v>69</v>
      </c>
      <c r="AY929" s="171" t="s">
        <v>212</v>
      </c>
    </row>
    <row r="930" spans="2:65" s="12" customFormat="1" x14ac:dyDescent="0.2">
      <c r="B930" s="152"/>
      <c r="D930" s="150" t="s">
        <v>226</v>
      </c>
      <c r="E930" s="153" t="s">
        <v>19</v>
      </c>
      <c r="F930" s="154" t="s">
        <v>3413</v>
      </c>
      <c r="H930" s="155">
        <v>526.82000000000005</v>
      </c>
      <c r="I930" s="156"/>
      <c r="L930" s="152"/>
      <c r="M930" s="157"/>
      <c r="T930" s="158"/>
      <c r="AT930" s="153" t="s">
        <v>226</v>
      </c>
      <c r="AU930" s="153" t="s">
        <v>79</v>
      </c>
      <c r="AV930" s="12" t="s">
        <v>79</v>
      </c>
      <c r="AW930" s="12" t="s">
        <v>31</v>
      </c>
      <c r="AX930" s="12" t="s">
        <v>69</v>
      </c>
      <c r="AY930" s="153" t="s">
        <v>212</v>
      </c>
    </row>
    <row r="931" spans="2:65" s="12" customFormat="1" x14ac:dyDescent="0.2">
      <c r="B931" s="152"/>
      <c r="D931" s="150" t="s">
        <v>226</v>
      </c>
      <c r="E931" s="153" t="s">
        <v>19</v>
      </c>
      <c r="F931" s="154" t="s">
        <v>3414</v>
      </c>
      <c r="H931" s="155">
        <v>533.54399999999998</v>
      </c>
      <c r="I931" s="156"/>
      <c r="L931" s="152"/>
      <c r="M931" s="157"/>
      <c r="T931" s="158"/>
      <c r="AT931" s="153" t="s">
        <v>226</v>
      </c>
      <c r="AU931" s="153" t="s">
        <v>79</v>
      </c>
      <c r="AV931" s="12" t="s">
        <v>79</v>
      </c>
      <c r="AW931" s="12" t="s">
        <v>31</v>
      </c>
      <c r="AX931" s="12" t="s">
        <v>69</v>
      </c>
      <c r="AY931" s="153" t="s">
        <v>212</v>
      </c>
    </row>
    <row r="932" spans="2:65" s="15" customFormat="1" x14ac:dyDescent="0.2">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x14ac:dyDescent="0.2">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x14ac:dyDescent="0.2">
      <c r="B934" s="34"/>
      <c r="C934" s="133" t="s">
        <v>1210</v>
      </c>
      <c r="D934" s="133" t="s">
        <v>215</v>
      </c>
      <c r="E934" s="134" t="s">
        <v>3420</v>
      </c>
      <c r="F934" s="135" t="s">
        <v>3421</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3422</v>
      </c>
    </row>
    <row r="935" spans="2:65" s="1" customFormat="1" x14ac:dyDescent="0.2">
      <c r="B935" s="34"/>
      <c r="D935" s="146" t="s">
        <v>222</v>
      </c>
      <c r="F935" s="147" t="s">
        <v>3423</v>
      </c>
      <c r="I935" s="148"/>
      <c r="L935" s="34"/>
      <c r="M935" s="149"/>
      <c r="T935" s="55"/>
      <c r="AT935" s="19" t="s">
        <v>222</v>
      </c>
      <c r="AU935" s="19" t="s">
        <v>79</v>
      </c>
    </row>
    <row r="936" spans="2:65" s="14" customFormat="1" x14ac:dyDescent="0.2">
      <c r="B936" s="170"/>
      <c r="D936" s="150" t="s">
        <v>226</v>
      </c>
      <c r="E936" s="171" t="s">
        <v>19</v>
      </c>
      <c r="F936" s="172" t="s">
        <v>3424</v>
      </c>
      <c r="H936" s="171" t="s">
        <v>19</v>
      </c>
      <c r="I936" s="173"/>
      <c r="L936" s="170"/>
      <c r="M936" s="174"/>
      <c r="T936" s="175"/>
      <c r="AT936" s="171" t="s">
        <v>226</v>
      </c>
      <c r="AU936" s="171" t="s">
        <v>79</v>
      </c>
      <c r="AV936" s="14" t="s">
        <v>77</v>
      </c>
      <c r="AW936" s="14" t="s">
        <v>31</v>
      </c>
      <c r="AX936" s="14" t="s">
        <v>69</v>
      </c>
      <c r="AY936" s="171" t="s">
        <v>212</v>
      </c>
    </row>
    <row r="937" spans="2:65" s="14" customFormat="1" x14ac:dyDescent="0.2">
      <c r="B937" s="170"/>
      <c r="D937" s="150" t="s">
        <v>226</v>
      </c>
      <c r="E937" s="171" t="s">
        <v>19</v>
      </c>
      <c r="F937" s="172" t="s">
        <v>3404</v>
      </c>
      <c r="H937" s="171" t="s">
        <v>19</v>
      </c>
      <c r="I937" s="173"/>
      <c r="L937" s="170"/>
      <c r="M937" s="174"/>
      <c r="T937" s="175"/>
      <c r="AT937" s="171" t="s">
        <v>226</v>
      </c>
      <c r="AU937" s="171" t="s">
        <v>79</v>
      </c>
      <c r="AV937" s="14" t="s">
        <v>77</v>
      </c>
      <c r="AW937" s="14" t="s">
        <v>31</v>
      </c>
      <c r="AX937" s="14" t="s">
        <v>69</v>
      </c>
      <c r="AY937" s="171" t="s">
        <v>212</v>
      </c>
    </row>
    <row r="938" spans="2:65" s="12" customFormat="1" x14ac:dyDescent="0.2">
      <c r="B938" s="152"/>
      <c r="D938" s="150" t="s">
        <v>226</v>
      </c>
      <c r="E938" s="153" t="s">
        <v>19</v>
      </c>
      <c r="F938" s="154" t="s">
        <v>3405</v>
      </c>
      <c r="H938" s="155">
        <v>25.097999999999999</v>
      </c>
      <c r="I938" s="156"/>
      <c r="L938" s="152"/>
      <c r="M938" s="157"/>
      <c r="T938" s="158"/>
      <c r="AT938" s="153" t="s">
        <v>226</v>
      </c>
      <c r="AU938" s="153" t="s">
        <v>79</v>
      </c>
      <c r="AV938" s="12" t="s">
        <v>79</v>
      </c>
      <c r="AW938" s="12" t="s">
        <v>31</v>
      </c>
      <c r="AX938" s="12" t="s">
        <v>69</v>
      </c>
      <c r="AY938" s="153" t="s">
        <v>212</v>
      </c>
    </row>
    <row r="939" spans="2:65" s="12" customFormat="1" x14ac:dyDescent="0.2">
      <c r="B939" s="152"/>
      <c r="D939" s="150" t="s">
        <v>226</v>
      </c>
      <c r="E939" s="153" t="s">
        <v>19</v>
      </c>
      <c r="F939" s="154" t="s">
        <v>3406</v>
      </c>
      <c r="H939" s="155">
        <v>25.097999999999999</v>
      </c>
      <c r="I939" s="156"/>
      <c r="L939" s="152"/>
      <c r="M939" s="157"/>
      <c r="T939" s="158"/>
      <c r="AT939" s="153" t="s">
        <v>226</v>
      </c>
      <c r="AU939" s="153" t="s">
        <v>79</v>
      </c>
      <c r="AV939" s="12" t="s">
        <v>79</v>
      </c>
      <c r="AW939" s="12" t="s">
        <v>31</v>
      </c>
      <c r="AX939" s="12" t="s">
        <v>69</v>
      </c>
      <c r="AY939" s="153" t="s">
        <v>212</v>
      </c>
    </row>
    <row r="940" spans="2:65" s="12" customFormat="1" x14ac:dyDescent="0.2">
      <c r="B940" s="152"/>
      <c r="D940" s="150" t="s">
        <v>226</v>
      </c>
      <c r="E940" s="153" t="s">
        <v>19</v>
      </c>
      <c r="F940" s="154" t="s">
        <v>3407</v>
      </c>
      <c r="H940" s="155">
        <v>25.097999999999999</v>
      </c>
      <c r="I940" s="156"/>
      <c r="L940" s="152"/>
      <c r="M940" s="157"/>
      <c r="T940" s="158"/>
      <c r="AT940" s="153" t="s">
        <v>226</v>
      </c>
      <c r="AU940" s="153" t="s">
        <v>79</v>
      </c>
      <c r="AV940" s="12" t="s">
        <v>79</v>
      </c>
      <c r="AW940" s="12" t="s">
        <v>31</v>
      </c>
      <c r="AX940" s="12" t="s">
        <v>69</v>
      </c>
      <c r="AY940" s="153" t="s">
        <v>212</v>
      </c>
    </row>
    <row r="941" spans="2:65" s="12" customFormat="1" x14ac:dyDescent="0.2">
      <c r="B941" s="152"/>
      <c r="D941" s="150" t="s">
        <v>226</v>
      </c>
      <c r="E941" s="153" t="s">
        <v>19</v>
      </c>
      <c r="F941" s="154" t="s">
        <v>3408</v>
      </c>
      <c r="H941" s="155">
        <v>25.097999999999999</v>
      </c>
      <c r="I941" s="156"/>
      <c r="L941" s="152"/>
      <c r="M941" s="157"/>
      <c r="T941" s="158"/>
      <c r="AT941" s="153" t="s">
        <v>226</v>
      </c>
      <c r="AU941" s="153" t="s">
        <v>79</v>
      </c>
      <c r="AV941" s="12" t="s">
        <v>79</v>
      </c>
      <c r="AW941" s="12" t="s">
        <v>31</v>
      </c>
      <c r="AX941" s="12" t="s">
        <v>69</v>
      </c>
      <c r="AY941" s="153" t="s">
        <v>212</v>
      </c>
    </row>
    <row r="942" spans="2:65" s="12" customFormat="1" x14ac:dyDescent="0.2">
      <c r="B942" s="152"/>
      <c r="D942" s="150" t="s">
        <v>226</v>
      </c>
      <c r="E942" s="153" t="s">
        <v>19</v>
      </c>
      <c r="F942" s="154" t="s">
        <v>3409</v>
      </c>
      <c r="H942" s="155">
        <v>25.097999999999999</v>
      </c>
      <c r="I942" s="156"/>
      <c r="L942" s="152"/>
      <c r="M942" s="157"/>
      <c r="T942" s="158"/>
      <c r="AT942" s="153" t="s">
        <v>226</v>
      </c>
      <c r="AU942" s="153" t="s">
        <v>79</v>
      </c>
      <c r="AV942" s="12" t="s">
        <v>79</v>
      </c>
      <c r="AW942" s="12" t="s">
        <v>31</v>
      </c>
      <c r="AX942" s="12" t="s">
        <v>69</v>
      </c>
      <c r="AY942" s="153" t="s">
        <v>212</v>
      </c>
    </row>
    <row r="943" spans="2:65" s="12" customFormat="1" x14ac:dyDescent="0.2">
      <c r="B943" s="152"/>
      <c r="D943" s="150" t="s">
        <v>226</v>
      </c>
      <c r="E943" s="153" t="s">
        <v>19</v>
      </c>
      <c r="F943" s="154" t="s">
        <v>3410</v>
      </c>
      <c r="H943" s="155">
        <v>25.097999999999999</v>
      </c>
      <c r="I943" s="156"/>
      <c r="L943" s="152"/>
      <c r="M943" s="157"/>
      <c r="T943" s="158"/>
      <c r="AT943" s="153" t="s">
        <v>226</v>
      </c>
      <c r="AU943" s="153" t="s">
        <v>79</v>
      </c>
      <c r="AV943" s="12" t="s">
        <v>79</v>
      </c>
      <c r="AW943" s="12" t="s">
        <v>31</v>
      </c>
      <c r="AX943" s="12" t="s">
        <v>69</v>
      </c>
      <c r="AY943" s="153" t="s">
        <v>212</v>
      </c>
    </row>
    <row r="944" spans="2:65" s="12" customFormat="1" x14ac:dyDescent="0.2">
      <c r="B944" s="152"/>
      <c r="D944" s="150" t="s">
        <v>226</v>
      </c>
      <c r="E944" s="153" t="s">
        <v>19</v>
      </c>
      <c r="F944" s="154" t="s">
        <v>3411</v>
      </c>
      <c r="H944" s="155">
        <v>12.548999999999999</v>
      </c>
      <c r="I944" s="156"/>
      <c r="L944" s="152"/>
      <c r="M944" s="157"/>
      <c r="T944" s="158"/>
      <c r="AT944" s="153" t="s">
        <v>226</v>
      </c>
      <c r="AU944" s="153" t="s">
        <v>79</v>
      </c>
      <c r="AV944" s="12" t="s">
        <v>79</v>
      </c>
      <c r="AW944" s="12" t="s">
        <v>31</v>
      </c>
      <c r="AX944" s="12" t="s">
        <v>69</v>
      </c>
      <c r="AY944" s="153" t="s">
        <v>212</v>
      </c>
    </row>
    <row r="945" spans="2:65" s="15" customFormat="1" x14ac:dyDescent="0.2">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x14ac:dyDescent="0.2">
      <c r="B946" s="170"/>
      <c r="D946" s="150" t="s">
        <v>226</v>
      </c>
      <c r="E946" s="171" t="s">
        <v>19</v>
      </c>
      <c r="F946" s="172" t="s">
        <v>3412</v>
      </c>
      <c r="H946" s="171" t="s">
        <v>19</v>
      </c>
      <c r="I946" s="173"/>
      <c r="L946" s="170"/>
      <c r="M946" s="174"/>
      <c r="T946" s="175"/>
      <c r="AT946" s="171" t="s">
        <v>226</v>
      </c>
      <c r="AU946" s="171" t="s">
        <v>79</v>
      </c>
      <c r="AV946" s="14" t="s">
        <v>77</v>
      </c>
      <c r="AW946" s="14" t="s">
        <v>31</v>
      </c>
      <c r="AX946" s="14" t="s">
        <v>69</v>
      </c>
      <c r="AY946" s="171" t="s">
        <v>212</v>
      </c>
    </row>
    <row r="947" spans="2:65" s="12" customFormat="1" x14ac:dyDescent="0.2">
      <c r="B947" s="152"/>
      <c r="D947" s="150" t="s">
        <v>226</v>
      </c>
      <c r="E947" s="153" t="s">
        <v>19</v>
      </c>
      <c r="F947" s="154" t="s">
        <v>3413</v>
      </c>
      <c r="H947" s="155">
        <v>526.82000000000005</v>
      </c>
      <c r="I947" s="156"/>
      <c r="L947" s="152"/>
      <c r="M947" s="157"/>
      <c r="T947" s="158"/>
      <c r="AT947" s="153" t="s">
        <v>226</v>
      </c>
      <c r="AU947" s="153" t="s">
        <v>79</v>
      </c>
      <c r="AV947" s="12" t="s">
        <v>79</v>
      </c>
      <c r="AW947" s="12" t="s">
        <v>31</v>
      </c>
      <c r="AX947" s="12" t="s">
        <v>69</v>
      </c>
      <c r="AY947" s="153" t="s">
        <v>212</v>
      </c>
    </row>
    <row r="948" spans="2:65" s="12" customFormat="1" x14ac:dyDescent="0.2">
      <c r="B948" s="152"/>
      <c r="D948" s="150" t="s">
        <v>226</v>
      </c>
      <c r="E948" s="153" t="s">
        <v>19</v>
      </c>
      <c r="F948" s="154" t="s">
        <v>3414</v>
      </c>
      <c r="H948" s="155">
        <v>533.54399999999998</v>
      </c>
      <c r="I948" s="156"/>
      <c r="L948" s="152"/>
      <c r="M948" s="157"/>
      <c r="T948" s="158"/>
      <c r="AT948" s="153" t="s">
        <v>226</v>
      </c>
      <c r="AU948" s="153" t="s">
        <v>79</v>
      </c>
      <c r="AV948" s="12" t="s">
        <v>79</v>
      </c>
      <c r="AW948" s="12" t="s">
        <v>31</v>
      </c>
      <c r="AX948" s="12" t="s">
        <v>69</v>
      </c>
      <c r="AY948" s="153" t="s">
        <v>212</v>
      </c>
    </row>
    <row r="949" spans="2:65" s="15" customFormat="1" x14ac:dyDescent="0.2">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x14ac:dyDescent="0.2">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x14ac:dyDescent="0.2">
      <c r="B951" s="34"/>
      <c r="C951" s="133" t="s">
        <v>1219</v>
      </c>
      <c r="D951" s="133" t="s">
        <v>215</v>
      </c>
      <c r="E951" s="134" t="s">
        <v>3425</v>
      </c>
      <c r="F951" s="135" t="s">
        <v>3426</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3427</v>
      </c>
    </row>
    <row r="952" spans="2:65" s="1" customFormat="1" x14ac:dyDescent="0.2">
      <c r="B952" s="34"/>
      <c r="D952" s="146" t="s">
        <v>222</v>
      </c>
      <c r="F952" s="147" t="s">
        <v>3428</v>
      </c>
      <c r="I952" s="148"/>
      <c r="L952" s="34"/>
      <c r="M952" s="149"/>
      <c r="T952" s="55"/>
      <c r="AT952" s="19" t="s">
        <v>222</v>
      </c>
      <c r="AU952" s="19" t="s">
        <v>79</v>
      </c>
    </row>
    <row r="953" spans="2:65" s="14" customFormat="1" x14ac:dyDescent="0.2">
      <c r="B953" s="170"/>
      <c r="D953" s="150" t="s">
        <v>226</v>
      </c>
      <c r="E953" s="171" t="s">
        <v>19</v>
      </c>
      <c r="F953" s="172" t="s">
        <v>3429</v>
      </c>
      <c r="H953" s="171" t="s">
        <v>19</v>
      </c>
      <c r="I953" s="173"/>
      <c r="L953" s="170"/>
      <c r="M953" s="174"/>
      <c r="T953" s="175"/>
      <c r="AT953" s="171" t="s">
        <v>226</v>
      </c>
      <c r="AU953" s="171" t="s">
        <v>79</v>
      </c>
      <c r="AV953" s="14" t="s">
        <v>77</v>
      </c>
      <c r="AW953" s="14" t="s">
        <v>31</v>
      </c>
      <c r="AX953" s="14" t="s">
        <v>69</v>
      </c>
      <c r="AY953" s="171" t="s">
        <v>212</v>
      </c>
    </row>
    <row r="954" spans="2:65" s="14" customFormat="1" x14ac:dyDescent="0.2">
      <c r="B954" s="170"/>
      <c r="D954" s="150" t="s">
        <v>226</v>
      </c>
      <c r="E954" s="171" t="s">
        <v>19</v>
      </c>
      <c r="F954" s="172" t="s">
        <v>3430</v>
      </c>
      <c r="H954" s="171" t="s">
        <v>19</v>
      </c>
      <c r="I954" s="173"/>
      <c r="L954" s="170"/>
      <c r="M954" s="174"/>
      <c r="T954" s="175"/>
      <c r="AT954" s="171" t="s">
        <v>226</v>
      </c>
      <c r="AU954" s="171" t="s">
        <v>79</v>
      </c>
      <c r="AV954" s="14" t="s">
        <v>77</v>
      </c>
      <c r="AW954" s="14" t="s">
        <v>31</v>
      </c>
      <c r="AX954" s="14" t="s">
        <v>69</v>
      </c>
      <c r="AY954" s="171" t="s">
        <v>212</v>
      </c>
    </row>
    <row r="955" spans="2:65" s="12" customFormat="1" x14ac:dyDescent="0.2">
      <c r="B955" s="152"/>
      <c r="D955" s="150" t="s">
        <v>226</v>
      </c>
      <c r="E955" s="153" t="s">
        <v>19</v>
      </c>
      <c r="F955" s="154" t="s">
        <v>3431</v>
      </c>
      <c r="H955" s="155">
        <v>240.316</v>
      </c>
      <c r="I955" s="156"/>
      <c r="L955" s="152"/>
      <c r="M955" s="157"/>
      <c r="T955" s="158"/>
      <c r="AT955" s="153" t="s">
        <v>226</v>
      </c>
      <c r="AU955" s="153" t="s">
        <v>79</v>
      </c>
      <c r="AV955" s="12" t="s">
        <v>79</v>
      </c>
      <c r="AW955" s="12" t="s">
        <v>31</v>
      </c>
      <c r="AX955" s="12" t="s">
        <v>69</v>
      </c>
      <c r="AY955" s="153" t="s">
        <v>212</v>
      </c>
    </row>
    <row r="956" spans="2:65" s="12" customFormat="1" x14ac:dyDescent="0.2">
      <c r="B956" s="152"/>
      <c r="D956" s="150" t="s">
        <v>226</v>
      </c>
      <c r="E956" s="153" t="s">
        <v>19</v>
      </c>
      <c r="F956" s="154" t="s">
        <v>3432</v>
      </c>
      <c r="H956" s="155">
        <v>57.776000000000003</v>
      </c>
      <c r="I956" s="156"/>
      <c r="L956" s="152"/>
      <c r="M956" s="157"/>
      <c r="T956" s="158"/>
      <c r="AT956" s="153" t="s">
        <v>226</v>
      </c>
      <c r="AU956" s="153" t="s">
        <v>79</v>
      </c>
      <c r="AV956" s="12" t="s">
        <v>79</v>
      </c>
      <c r="AW956" s="12" t="s">
        <v>31</v>
      </c>
      <c r="AX956" s="12" t="s">
        <v>69</v>
      </c>
      <c r="AY956" s="153" t="s">
        <v>212</v>
      </c>
    </row>
    <row r="957" spans="2:65" s="12" customFormat="1" x14ac:dyDescent="0.2">
      <c r="B957" s="152"/>
      <c r="D957" s="150" t="s">
        <v>226</v>
      </c>
      <c r="E957" s="153" t="s">
        <v>19</v>
      </c>
      <c r="F957" s="154" t="s">
        <v>3433</v>
      </c>
      <c r="H957" s="155">
        <v>27</v>
      </c>
      <c r="I957" s="156"/>
      <c r="L957" s="152"/>
      <c r="M957" s="157"/>
      <c r="T957" s="158"/>
      <c r="AT957" s="153" t="s">
        <v>226</v>
      </c>
      <c r="AU957" s="153" t="s">
        <v>79</v>
      </c>
      <c r="AV957" s="12" t="s">
        <v>79</v>
      </c>
      <c r="AW957" s="12" t="s">
        <v>31</v>
      </c>
      <c r="AX957" s="12" t="s">
        <v>69</v>
      </c>
      <c r="AY957" s="153" t="s">
        <v>212</v>
      </c>
    </row>
    <row r="958" spans="2:65" s="12" customFormat="1" x14ac:dyDescent="0.2">
      <c r="B958" s="152"/>
      <c r="D958" s="150" t="s">
        <v>226</v>
      </c>
      <c r="E958" s="153" t="s">
        <v>19</v>
      </c>
      <c r="F958" s="154" t="s">
        <v>3434</v>
      </c>
      <c r="H958" s="155">
        <v>19.600000000000001</v>
      </c>
      <c r="I958" s="156"/>
      <c r="L958" s="152"/>
      <c r="M958" s="157"/>
      <c r="T958" s="158"/>
      <c r="AT958" s="153" t="s">
        <v>226</v>
      </c>
      <c r="AU958" s="153" t="s">
        <v>79</v>
      </c>
      <c r="AV958" s="12" t="s">
        <v>79</v>
      </c>
      <c r="AW958" s="12" t="s">
        <v>31</v>
      </c>
      <c r="AX958" s="12" t="s">
        <v>69</v>
      </c>
      <c r="AY958" s="153" t="s">
        <v>212</v>
      </c>
    </row>
    <row r="959" spans="2:65" s="12" customFormat="1" x14ac:dyDescent="0.2">
      <c r="B959" s="152"/>
      <c r="D959" s="150" t="s">
        <v>226</v>
      </c>
      <c r="E959" s="153" t="s">
        <v>19</v>
      </c>
      <c r="F959" s="154" t="s">
        <v>3435</v>
      </c>
      <c r="H959" s="155">
        <v>799.44799999999998</v>
      </c>
      <c r="I959" s="156"/>
      <c r="L959" s="152"/>
      <c r="M959" s="157"/>
      <c r="T959" s="158"/>
      <c r="AT959" s="153" t="s">
        <v>226</v>
      </c>
      <c r="AU959" s="153" t="s">
        <v>79</v>
      </c>
      <c r="AV959" s="12" t="s">
        <v>79</v>
      </c>
      <c r="AW959" s="12" t="s">
        <v>31</v>
      </c>
      <c r="AX959" s="12" t="s">
        <v>69</v>
      </c>
      <c r="AY959" s="153" t="s">
        <v>212</v>
      </c>
    </row>
    <row r="960" spans="2:65" s="12" customFormat="1" x14ac:dyDescent="0.2">
      <c r="B960" s="152"/>
      <c r="D960" s="150" t="s">
        <v>226</v>
      </c>
      <c r="E960" s="153" t="s">
        <v>19</v>
      </c>
      <c r="F960" s="154" t="s">
        <v>3436</v>
      </c>
      <c r="H960" s="155">
        <v>14.36</v>
      </c>
      <c r="I960" s="156"/>
      <c r="L960" s="152"/>
      <c r="M960" s="157"/>
      <c r="T960" s="158"/>
      <c r="AT960" s="153" t="s">
        <v>226</v>
      </c>
      <c r="AU960" s="153" t="s">
        <v>79</v>
      </c>
      <c r="AV960" s="12" t="s">
        <v>79</v>
      </c>
      <c r="AW960" s="12" t="s">
        <v>31</v>
      </c>
      <c r="AX960" s="12" t="s">
        <v>69</v>
      </c>
      <c r="AY960" s="153" t="s">
        <v>212</v>
      </c>
    </row>
    <row r="961" spans="2:65" s="12" customFormat="1" x14ac:dyDescent="0.2">
      <c r="B961" s="152"/>
      <c r="D961" s="150" t="s">
        <v>226</v>
      </c>
      <c r="E961" s="153" t="s">
        <v>19</v>
      </c>
      <c r="F961" s="154" t="s">
        <v>3437</v>
      </c>
      <c r="H961" s="155">
        <v>91.123000000000005</v>
      </c>
      <c r="I961" s="156"/>
      <c r="L961" s="152"/>
      <c r="M961" s="157"/>
      <c r="T961" s="158"/>
      <c r="AT961" s="153" t="s">
        <v>226</v>
      </c>
      <c r="AU961" s="153" t="s">
        <v>79</v>
      </c>
      <c r="AV961" s="12" t="s">
        <v>79</v>
      </c>
      <c r="AW961" s="12" t="s">
        <v>31</v>
      </c>
      <c r="AX961" s="12" t="s">
        <v>69</v>
      </c>
      <c r="AY961" s="153" t="s">
        <v>212</v>
      </c>
    </row>
    <row r="962" spans="2:65" s="15" customFormat="1" x14ac:dyDescent="0.2">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x14ac:dyDescent="0.2">
      <c r="B963" s="170"/>
      <c r="D963" s="150" t="s">
        <v>226</v>
      </c>
      <c r="E963" s="171" t="s">
        <v>19</v>
      </c>
      <c r="F963" s="172" t="s">
        <v>3438</v>
      </c>
      <c r="H963" s="171" t="s">
        <v>19</v>
      </c>
      <c r="I963" s="173"/>
      <c r="L963" s="170"/>
      <c r="M963" s="174"/>
      <c r="T963" s="175"/>
      <c r="AT963" s="171" t="s">
        <v>226</v>
      </c>
      <c r="AU963" s="171" t="s">
        <v>79</v>
      </c>
      <c r="AV963" s="14" t="s">
        <v>77</v>
      </c>
      <c r="AW963" s="14" t="s">
        <v>31</v>
      </c>
      <c r="AX963" s="14" t="s">
        <v>69</v>
      </c>
      <c r="AY963" s="171" t="s">
        <v>212</v>
      </c>
    </row>
    <row r="964" spans="2:65" s="12" customFormat="1" x14ac:dyDescent="0.2">
      <c r="B964" s="152"/>
      <c r="D964" s="150" t="s">
        <v>226</v>
      </c>
      <c r="E964" s="153" t="s">
        <v>19</v>
      </c>
      <c r="F964" s="154" t="s">
        <v>3439</v>
      </c>
      <c r="H964" s="155">
        <v>1899.45</v>
      </c>
      <c r="I964" s="156"/>
      <c r="L964" s="152"/>
      <c r="M964" s="157"/>
      <c r="T964" s="158"/>
      <c r="AT964" s="153" t="s">
        <v>226</v>
      </c>
      <c r="AU964" s="153" t="s">
        <v>79</v>
      </c>
      <c r="AV964" s="12" t="s">
        <v>79</v>
      </c>
      <c r="AW964" s="12" t="s">
        <v>31</v>
      </c>
      <c r="AX964" s="12" t="s">
        <v>69</v>
      </c>
      <c r="AY964" s="153" t="s">
        <v>212</v>
      </c>
    </row>
    <row r="965" spans="2:65" s="15" customFormat="1" x14ac:dyDescent="0.2">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x14ac:dyDescent="0.2">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x14ac:dyDescent="0.2">
      <c r="B967" s="34"/>
      <c r="C967" s="133" t="s">
        <v>1227</v>
      </c>
      <c r="D967" s="133" t="s">
        <v>215</v>
      </c>
      <c r="E967" s="134" t="s">
        <v>3440</v>
      </c>
      <c r="F967" s="135" t="s">
        <v>3441</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3442</v>
      </c>
    </row>
    <row r="968" spans="2:65" s="1" customFormat="1" x14ac:dyDescent="0.2">
      <c r="B968" s="34"/>
      <c r="D968" s="146" t="s">
        <v>222</v>
      </c>
      <c r="F968" s="147" t="s">
        <v>3443</v>
      </c>
      <c r="I968" s="148"/>
      <c r="L968" s="34"/>
      <c r="M968" s="149"/>
      <c r="T968" s="55"/>
      <c r="AT968" s="19" t="s">
        <v>222</v>
      </c>
      <c r="AU968" s="19" t="s">
        <v>79</v>
      </c>
    </row>
    <row r="969" spans="2:65" s="1" customFormat="1" ht="19.5" x14ac:dyDescent="0.2">
      <c r="B969" s="34"/>
      <c r="D969" s="150" t="s">
        <v>224</v>
      </c>
      <c r="F969" s="151" t="s">
        <v>3444</v>
      </c>
      <c r="I969" s="148"/>
      <c r="L969" s="34"/>
      <c r="M969" s="149"/>
      <c r="T969" s="55"/>
      <c r="AT969" s="19" t="s">
        <v>224</v>
      </c>
      <c r="AU969" s="19" t="s">
        <v>79</v>
      </c>
    </row>
    <row r="970" spans="2:65" s="14" customFormat="1" x14ac:dyDescent="0.2">
      <c r="B970" s="170"/>
      <c r="D970" s="150" t="s">
        <v>226</v>
      </c>
      <c r="E970" s="171" t="s">
        <v>19</v>
      </c>
      <c r="F970" s="172" t="s">
        <v>3445</v>
      </c>
      <c r="H970" s="171" t="s">
        <v>19</v>
      </c>
      <c r="I970" s="173"/>
      <c r="L970" s="170"/>
      <c r="M970" s="174"/>
      <c r="T970" s="175"/>
      <c r="AT970" s="171" t="s">
        <v>226</v>
      </c>
      <c r="AU970" s="171" t="s">
        <v>79</v>
      </c>
      <c r="AV970" s="14" t="s">
        <v>77</v>
      </c>
      <c r="AW970" s="14" t="s">
        <v>31</v>
      </c>
      <c r="AX970" s="14" t="s">
        <v>69</v>
      </c>
      <c r="AY970" s="171" t="s">
        <v>212</v>
      </c>
    </row>
    <row r="971" spans="2:65" s="12" customFormat="1" x14ac:dyDescent="0.2">
      <c r="B971" s="152"/>
      <c r="D971" s="150" t="s">
        <v>226</v>
      </c>
      <c r="E971" s="153" t="s">
        <v>19</v>
      </c>
      <c r="F971" s="154" t="s">
        <v>3446</v>
      </c>
      <c r="H971" s="155">
        <v>16.2</v>
      </c>
      <c r="I971" s="156"/>
      <c r="L971" s="152"/>
      <c r="M971" s="157"/>
      <c r="T971" s="158"/>
      <c r="AT971" s="153" t="s">
        <v>226</v>
      </c>
      <c r="AU971" s="153" t="s">
        <v>79</v>
      </c>
      <c r="AV971" s="12" t="s">
        <v>79</v>
      </c>
      <c r="AW971" s="12" t="s">
        <v>31</v>
      </c>
      <c r="AX971" s="12" t="s">
        <v>69</v>
      </c>
      <c r="AY971" s="153" t="s">
        <v>212</v>
      </c>
    </row>
    <row r="972" spans="2:65" s="12" customFormat="1" x14ac:dyDescent="0.2">
      <c r="B972" s="152"/>
      <c r="D972" s="150" t="s">
        <v>226</v>
      </c>
      <c r="E972" s="153" t="s">
        <v>19</v>
      </c>
      <c r="F972" s="154" t="s">
        <v>3447</v>
      </c>
      <c r="H972" s="155">
        <v>9.8000000000000007</v>
      </c>
      <c r="I972" s="156"/>
      <c r="L972" s="152"/>
      <c r="M972" s="157"/>
      <c r="T972" s="158"/>
      <c r="AT972" s="153" t="s">
        <v>226</v>
      </c>
      <c r="AU972" s="153" t="s">
        <v>79</v>
      </c>
      <c r="AV972" s="12" t="s">
        <v>79</v>
      </c>
      <c r="AW972" s="12" t="s">
        <v>31</v>
      </c>
      <c r="AX972" s="12" t="s">
        <v>69</v>
      </c>
      <c r="AY972" s="153" t="s">
        <v>212</v>
      </c>
    </row>
    <row r="973" spans="2:65" s="13" customFormat="1" x14ac:dyDescent="0.2">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x14ac:dyDescent="0.2">
      <c r="B974" s="34"/>
      <c r="C974" s="133" t="s">
        <v>1233</v>
      </c>
      <c r="D974" s="133" t="s">
        <v>215</v>
      </c>
      <c r="E974" s="134" t="s">
        <v>3448</v>
      </c>
      <c r="F974" s="135" t="s">
        <v>3449</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3450</v>
      </c>
    </row>
    <row r="975" spans="2:65" s="1" customFormat="1" x14ac:dyDescent="0.2">
      <c r="B975" s="34"/>
      <c r="D975" s="146" t="s">
        <v>222</v>
      </c>
      <c r="F975" s="147" t="s">
        <v>3451</v>
      </c>
      <c r="I975" s="148"/>
      <c r="L975" s="34"/>
      <c r="M975" s="149"/>
      <c r="T975" s="55"/>
      <c r="AT975" s="19" t="s">
        <v>222</v>
      </c>
      <c r="AU975" s="19" t="s">
        <v>79</v>
      </c>
    </row>
    <row r="976" spans="2:65" s="14" customFormat="1" x14ac:dyDescent="0.2">
      <c r="B976" s="170"/>
      <c r="D976" s="150" t="s">
        <v>226</v>
      </c>
      <c r="E976" s="171" t="s">
        <v>19</v>
      </c>
      <c r="F976" s="172" t="s">
        <v>3452</v>
      </c>
      <c r="H976" s="171" t="s">
        <v>19</v>
      </c>
      <c r="I976" s="173"/>
      <c r="L976" s="170"/>
      <c r="M976" s="174"/>
      <c r="T976" s="175"/>
      <c r="AT976" s="171" t="s">
        <v>226</v>
      </c>
      <c r="AU976" s="171" t="s">
        <v>79</v>
      </c>
      <c r="AV976" s="14" t="s">
        <v>77</v>
      </c>
      <c r="AW976" s="14" t="s">
        <v>31</v>
      </c>
      <c r="AX976" s="14" t="s">
        <v>69</v>
      </c>
      <c r="AY976" s="171" t="s">
        <v>212</v>
      </c>
    </row>
    <row r="977" spans="2:65" s="12" customFormat="1" x14ac:dyDescent="0.2">
      <c r="B977" s="152"/>
      <c r="D977" s="150" t="s">
        <v>226</v>
      </c>
      <c r="E977" s="153" t="s">
        <v>19</v>
      </c>
      <c r="F977" s="154" t="s">
        <v>3453</v>
      </c>
      <c r="H977" s="155">
        <v>472.36099999999999</v>
      </c>
      <c r="I977" s="156"/>
      <c r="L977" s="152"/>
      <c r="M977" s="157"/>
      <c r="T977" s="158"/>
      <c r="AT977" s="153" t="s">
        <v>226</v>
      </c>
      <c r="AU977" s="153" t="s">
        <v>79</v>
      </c>
      <c r="AV977" s="12" t="s">
        <v>79</v>
      </c>
      <c r="AW977" s="12" t="s">
        <v>31</v>
      </c>
      <c r="AX977" s="12" t="s">
        <v>69</v>
      </c>
      <c r="AY977" s="153" t="s">
        <v>212</v>
      </c>
    </row>
    <row r="978" spans="2:65" s="13" customFormat="1" x14ac:dyDescent="0.2">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x14ac:dyDescent="0.2">
      <c r="B979" s="34"/>
      <c r="C979" s="133" t="s">
        <v>1241</v>
      </c>
      <c r="D979" s="133" t="s">
        <v>215</v>
      </c>
      <c r="E979" s="134" t="s">
        <v>3454</v>
      </c>
      <c r="F979" s="135" t="s">
        <v>3455</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3456</v>
      </c>
    </row>
    <row r="980" spans="2:65" s="1" customFormat="1" x14ac:dyDescent="0.2">
      <c r="B980" s="34"/>
      <c r="D980" s="146" t="s">
        <v>222</v>
      </c>
      <c r="F980" s="147" t="s">
        <v>3457</v>
      </c>
      <c r="I980" s="148"/>
      <c r="L980" s="34"/>
      <c r="M980" s="149"/>
      <c r="T980" s="55"/>
      <c r="AT980" s="19" t="s">
        <v>222</v>
      </c>
      <c r="AU980" s="19" t="s">
        <v>79</v>
      </c>
    </row>
    <row r="981" spans="2:65" s="14" customFormat="1" x14ac:dyDescent="0.2">
      <c r="B981" s="170"/>
      <c r="D981" s="150" t="s">
        <v>226</v>
      </c>
      <c r="E981" s="171" t="s">
        <v>19</v>
      </c>
      <c r="F981" s="172" t="s">
        <v>3458</v>
      </c>
      <c r="H981" s="171" t="s">
        <v>19</v>
      </c>
      <c r="I981" s="173"/>
      <c r="L981" s="170"/>
      <c r="M981" s="174"/>
      <c r="T981" s="175"/>
      <c r="AT981" s="171" t="s">
        <v>226</v>
      </c>
      <c r="AU981" s="171" t="s">
        <v>79</v>
      </c>
      <c r="AV981" s="14" t="s">
        <v>77</v>
      </c>
      <c r="AW981" s="14" t="s">
        <v>31</v>
      </c>
      <c r="AX981" s="14" t="s">
        <v>69</v>
      </c>
      <c r="AY981" s="171" t="s">
        <v>212</v>
      </c>
    </row>
    <row r="982" spans="2:65" s="14" customFormat="1" x14ac:dyDescent="0.2">
      <c r="B982" s="170"/>
      <c r="D982" s="150" t="s">
        <v>226</v>
      </c>
      <c r="E982" s="171" t="s">
        <v>19</v>
      </c>
      <c r="F982" s="172" t="s">
        <v>3430</v>
      </c>
      <c r="H982" s="171" t="s">
        <v>19</v>
      </c>
      <c r="I982" s="173"/>
      <c r="L982" s="170"/>
      <c r="M982" s="174"/>
      <c r="T982" s="175"/>
      <c r="AT982" s="171" t="s">
        <v>226</v>
      </c>
      <c r="AU982" s="171" t="s">
        <v>79</v>
      </c>
      <c r="AV982" s="14" t="s">
        <v>77</v>
      </c>
      <c r="AW982" s="14" t="s">
        <v>31</v>
      </c>
      <c r="AX982" s="14" t="s">
        <v>69</v>
      </c>
      <c r="AY982" s="171" t="s">
        <v>212</v>
      </c>
    </row>
    <row r="983" spans="2:65" s="12" customFormat="1" x14ac:dyDescent="0.2">
      <c r="B983" s="152"/>
      <c r="D983" s="150" t="s">
        <v>226</v>
      </c>
      <c r="E983" s="153" t="s">
        <v>19</v>
      </c>
      <c r="F983" s="154" t="s">
        <v>3431</v>
      </c>
      <c r="H983" s="155">
        <v>240.316</v>
      </c>
      <c r="I983" s="156"/>
      <c r="L983" s="152"/>
      <c r="M983" s="157"/>
      <c r="T983" s="158"/>
      <c r="AT983" s="153" t="s">
        <v>226</v>
      </c>
      <c r="AU983" s="153" t="s">
        <v>79</v>
      </c>
      <c r="AV983" s="12" t="s">
        <v>79</v>
      </c>
      <c r="AW983" s="12" t="s">
        <v>31</v>
      </c>
      <c r="AX983" s="12" t="s">
        <v>69</v>
      </c>
      <c r="AY983" s="153" t="s">
        <v>212</v>
      </c>
    </row>
    <row r="984" spans="2:65" s="12" customFormat="1" x14ac:dyDescent="0.2">
      <c r="B984" s="152"/>
      <c r="D984" s="150" t="s">
        <v>226</v>
      </c>
      <c r="E984" s="153" t="s">
        <v>19</v>
      </c>
      <c r="F984" s="154" t="s">
        <v>3432</v>
      </c>
      <c r="H984" s="155">
        <v>57.776000000000003</v>
      </c>
      <c r="I984" s="156"/>
      <c r="L984" s="152"/>
      <c r="M984" s="157"/>
      <c r="T984" s="158"/>
      <c r="AT984" s="153" t="s">
        <v>226</v>
      </c>
      <c r="AU984" s="153" t="s">
        <v>79</v>
      </c>
      <c r="AV984" s="12" t="s">
        <v>79</v>
      </c>
      <c r="AW984" s="12" t="s">
        <v>31</v>
      </c>
      <c r="AX984" s="12" t="s">
        <v>69</v>
      </c>
      <c r="AY984" s="153" t="s">
        <v>212</v>
      </c>
    </row>
    <row r="985" spans="2:65" s="12" customFormat="1" x14ac:dyDescent="0.2">
      <c r="B985" s="152"/>
      <c r="D985" s="150" t="s">
        <v>226</v>
      </c>
      <c r="E985" s="153" t="s">
        <v>19</v>
      </c>
      <c r="F985" s="154" t="s">
        <v>3459</v>
      </c>
      <c r="H985" s="155">
        <v>27</v>
      </c>
      <c r="I985" s="156"/>
      <c r="L985" s="152"/>
      <c r="M985" s="157"/>
      <c r="T985" s="158"/>
      <c r="AT985" s="153" t="s">
        <v>226</v>
      </c>
      <c r="AU985" s="153" t="s">
        <v>79</v>
      </c>
      <c r="AV985" s="12" t="s">
        <v>79</v>
      </c>
      <c r="AW985" s="12" t="s">
        <v>31</v>
      </c>
      <c r="AX985" s="12" t="s">
        <v>69</v>
      </c>
      <c r="AY985" s="153" t="s">
        <v>212</v>
      </c>
    </row>
    <row r="986" spans="2:65" s="12" customFormat="1" x14ac:dyDescent="0.2">
      <c r="B986" s="152"/>
      <c r="D986" s="150" t="s">
        <v>226</v>
      </c>
      <c r="E986" s="153" t="s">
        <v>19</v>
      </c>
      <c r="F986" s="154" t="s">
        <v>3434</v>
      </c>
      <c r="H986" s="155">
        <v>19.600000000000001</v>
      </c>
      <c r="I986" s="156"/>
      <c r="L986" s="152"/>
      <c r="M986" s="157"/>
      <c r="T986" s="158"/>
      <c r="AT986" s="153" t="s">
        <v>226</v>
      </c>
      <c r="AU986" s="153" t="s">
        <v>79</v>
      </c>
      <c r="AV986" s="12" t="s">
        <v>79</v>
      </c>
      <c r="AW986" s="12" t="s">
        <v>31</v>
      </c>
      <c r="AX986" s="12" t="s">
        <v>69</v>
      </c>
      <c r="AY986" s="153" t="s">
        <v>212</v>
      </c>
    </row>
    <row r="987" spans="2:65" s="12" customFormat="1" x14ac:dyDescent="0.2">
      <c r="B987" s="152"/>
      <c r="D987" s="150" t="s">
        <v>226</v>
      </c>
      <c r="E987" s="153" t="s">
        <v>19</v>
      </c>
      <c r="F987" s="154" t="s">
        <v>3435</v>
      </c>
      <c r="H987" s="155">
        <v>799.44799999999998</v>
      </c>
      <c r="I987" s="156"/>
      <c r="L987" s="152"/>
      <c r="M987" s="157"/>
      <c r="T987" s="158"/>
      <c r="AT987" s="153" t="s">
        <v>226</v>
      </c>
      <c r="AU987" s="153" t="s">
        <v>79</v>
      </c>
      <c r="AV987" s="12" t="s">
        <v>79</v>
      </c>
      <c r="AW987" s="12" t="s">
        <v>31</v>
      </c>
      <c r="AX987" s="12" t="s">
        <v>69</v>
      </c>
      <c r="AY987" s="153" t="s">
        <v>212</v>
      </c>
    </row>
    <row r="988" spans="2:65" s="12" customFormat="1" x14ac:dyDescent="0.2">
      <c r="B988" s="152"/>
      <c r="D988" s="150" t="s">
        <v>226</v>
      </c>
      <c r="E988" s="153" t="s">
        <v>19</v>
      </c>
      <c r="F988" s="154" t="s">
        <v>3436</v>
      </c>
      <c r="H988" s="155">
        <v>14.36</v>
      </c>
      <c r="I988" s="156"/>
      <c r="L988" s="152"/>
      <c r="M988" s="157"/>
      <c r="T988" s="158"/>
      <c r="AT988" s="153" t="s">
        <v>226</v>
      </c>
      <c r="AU988" s="153" t="s">
        <v>79</v>
      </c>
      <c r="AV988" s="12" t="s">
        <v>79</v>
      </c>
      <c r="AW988" s="12" t="s">
        <v>31</v>
      </c>
      <c r="AX988" s="12" t="s">
        <v>69</v>
      </c>
      <c r="AY988" s="153" t="s">
        <v>212</v>
      </c>
    </row>
    <row r="989" spans="2:65" s="12" customFormat="1" x14ac:dyDescent="0.2">
      <c r="B989" s="152"/>
      <c r="D989" s="150" t="s">
        <v>226</v>
      </c>
      <c r="E989" s="153" t="s">
        <v>19</v>
      </c>
      <c r="F989" s="154" t="s">
        <v>3437</v>
      </c>
      <c r="H989" s="155">
        <v>91.123000000000005</v>
      </c>
      <c r="I989" s="156"/>
      <c r="L989" s="152"/>
      <c r="M989" s="157"/>
      <c r="T989" s="158"/>
      <c r="AT989" s="153" t="s">
        <v>226</v>
      </c>
      <c r="AU989" s="153" t="s">
        <v>79</v>
      </c>
      <c r="AV989" s="12" t="s">
        <v>79</v>
      </c>
      <c r="AW989" s="12" t="s">
        <v>31</v>
      </c>
      <c r="AX989" s="12" t="s">
        <v>69</v>
      </c>
      <c r="AY989" s="153" t="s">
        <v>212</v>
      </c>
    </row>
    <row r="990" spans="2:65" s="15" customFormat="1" x14ac:dyDescent="0.2">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x14ac:dyDescent="0.2">
      <c r="B991" s="170"/>
      <c r="D991" s="150" t="s">
        <v>226</v>
      </c>
      <c r="E991" s="171" t="s">
        <v>19</v>
      </c>
      <c r="F991" s="172" t="s">
        <v>3438</v>
      </c>
      <c r="H991" s="171" t="s">
        <v>19</v>
      </c>
      <c r="I991" s="173"/>
      <c r="L991" s="170"/>
      <c r="M991" s="174"/>
      <c r="T991" s="175"/>
      <c r="AT991" s="171" t="s">
        <v>226</v>
      </c>
      <c r="AU991" s="171" t="s">
        <v>79</v>
      </c>
      <c r="AV991" s="14" t="s">
        <v>77</v>
      </c>
      <c r="AW991" s="14" t="s">
        <v>31</v>
      </c>
      <c r="AX991" s="14" t="s">
        <v>69</v>
      </c>
      <c r="AY991" s="171" t="s">
        <v>212</v>
      </c>
    </row>
    <row r="992" spans="2:65" s="12" customFormat="1" x14ac:dyDescent="0.2">
      <c r="B992" s="152"/>
      <c r="D992" s="150" t="s">
        <v>226</v>
      </c>
      <c r="E992" s="153" t="s">
        <v>19</v>
      </c>
      <c r="F992" s="154" t="s">
        <v>3439</v>
      </c>
      <c r="H992" s="155">
        <v>1899.45</v>
      </c>
      <c r="I992" s="156"/>
      <c r="L992" s="152"/>
      <c r="M992" s="157"/>
      <c r="T992" s="158"/>
      <c r="AT992" s="153" t="s">
        <v>226</v>
      </c>
      <c r="AU992" s="153" t="s">
        <v>79</v>
      </c>
      <c r="AV992" s="12" t="s">
        <v>79</v>
      </c>
      <c r="AW992" s="12" t="s">
        <v>31</v>
      </c>
      <c r="AX992" s="12" t="s">
        <v>69</v>
      </c>
      <c r="AY992" s="153" t="s">
        <v>212</v>
      </c>
    </row>
    <row r="993" spans="2:65" s="15" customFormat="1" x14ac:dyDescent="0.2">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x14ac:dyDescent="0.2">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x14ac:dyDescent="0.2">
      <c r="B995" s="34"/>
      <c r="C995" s="133" t="s">
        <v>1255</v>
      </c>
      <c r="D995" s="133" t="s">
        <v>215</v>
      </c>
      <c r="E995" s="134" t="s">
        <v>3460</v>
      </c>
      <c r="F995" s="135" t="s">
        <v>3461</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3462</v>
      </c>
    </row>
    <row r="996" spans="2:65" s="1" customFormat="1" x14ac:dyDescent="0.2">
      <c r="B996" s="34"/>
      <c r="D996" s="146" t="s">
        <v>222</v>
      </c>
      <c r="F996" s="147" t="s">
        <v>3463</v>
      </c>
      <c r="I996" s="148"/>
      <c r="L996" s="34"/>
      <c r="M996" s="149"/>
      <c r="T996" s="55"/>
      <c r="AT996" s="19" t="s">
        <v>222</v>
      </c>
      <c r="AU996" s="19" t="s">
        <v>79</v>
      </c>
    </row>
    <row r="997" spans="2:65" s="14" customFormat="1" x14ac:dyDescent="0.2">
      <c r="B997" s="170"/>
      <c r="D997" s="150" t="s">
        <v>226</v>
      </c>
      <c r="E997" s="171" t="s">
        <v>19</v>
      </c>
      <c r="F997" s="172" t="s">
        <v>3464</v>
      </c>
      <c r="H997" s="171" t="s">
        <v>19</v>
      </c>
      <c r="I997" s="173"/>
      <c r="L997" s="170"/>
      <c r="M997" s="174"/>
      <c r="T997" s="175"/>
      <c r="AT997" s="171" t="s">
        <v>226</v>
      </c>
      <c r="AU997" s="171" t="s">
        <v>79</v>
      </c>
      <c r="AV997" s="14" t="s">
        <v>77</v>
      </c>
      <c r="AW997" s="14" t="s">
        <v>31</v>
      </c>
      <c r="AX997" s="14" t="s">
        <v>69</v>
      </c>
      <c r="AY997" s="171" t="s">
        <v>212</v>
      </c>
    </row>
    <row r="998" spans="2:65" s="14" customFormat="1" x14ac:dyDescent="0.2">
      <c r="B998" s="170"/>
      <c r="D998" s="150" t="s">
        <v>226</v>
      </c>
      <c r="E998" s="171" t="s">
        <v>19</v>
      </c>
      <c r="F998" s="172" t="s">
        <v>3430</v>
      </c>
      <c r="H998" s="171" t="s">
        <v>19</v>
      </c>
      <c r="I998" s="173"/>
      <c r="L998" s="170"/>
      <c r="M998" s="174"/>
      <c r="T998" s="175"/>
      <c r="AT998" s="171" t="s">
        <v>226</v>
      </c>
      <c r="AU998" s="171" t="s">
        <v>79</v>
      </c>
      <c r="AV998" s="14" t="s">
        <v>77</v>
      </c>
      <c r="AW998" s="14" t="s">
        <v>31</v>
      </c>
      <c r="AX998" s="14" t="s">
        <v>69</v>
      </c>
      <c r="AY998" s="171" t="s">
        <v>212</v>
      </c>
    </row>
    <row r="999" spans="2:65" s="12" customFormat="1" x14ac:dyDescent="0.2">
      <c r="B999" s="152"/>
      <c r="D999" s="150" t="s">
        <v>226</v>
      </c>
      <c r="E999" s="153" t="s">
        <v>19</v>
      </c>
      <c r="F999" s="154" t="s">
        <v>3465</v>
      </c>
      <c r="H999" s="155">
        <v>240.316</v>
      </c>
      <c r="I999" s="156"/>
      <c r="L999" s="152"/>
      <c r="M999" s="157"/>
      <c r="T999" s="158"/>
      <c r="AT999" s="153" t="s">
        <v>226</v>
      </c>
      <c r="AU999" s="153" t="s">
        <v>79</v>
      </c>
      <c r="AV999" s="12" t="s">
        <v>79</v>
      </c>
      <c r="AW999" s="12" t="s">
        <v>31</v>
      </c>
      <c r="AX999" s="12" t="s">
        <v>69</v>
      </c>
      <c r="AY999" s="153" t="s">
        <v>212</v>
      </c>
    </row>
    <row r="1000" spans="2:65" s="12" customFormat="1" x14ac:dyDescent="0.2">
      <c r="B1000" s="152"/>
      <c r="D1000" s="150" t="s">
        <v>226</v>
      </c>
      <c r="E1000" s="153" t="s">
        <v>19</v>
      </c>
      <c r="F1000" s="154" t="s">
        <v>3466</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x14ac:dyDescent="0.2">
      <c r="B1001" s="152"/>
      <c r="D1001" s="150" t="s">
        <v>226</v>
      </c>
      <c r="E1001" s="153" t="s">
        <v>19</v>
      </c>
      <c r="F1001" s="154" t="s">
        <v>3467</v>
      </c>
      <c r="H1001" s="155">
        <v>27</v>
      </c>
      <c r="I1001" s="156"/>
      <c r="L1001" s="152"/>
      <c r="M1001" s="157"/>
      <c r="T1001" s="158"/>
      <c r="AT1001" s="153" t="s">
        <v>226</v>
      </c>
      <c r="AU1001" s="153" t="s">
        <v>79</v>
      </c>
      <c r="AV1001" s="12" t="s">
        <v>79</v>
      </c>
      <c r="AW1001" s="12" t="s">
        <v>31</v>
      </c>
      <c r="AX1001" s="12" t="s">
        <v>69</v>
      </c>
      <c r="AY1001" s="153" t="s">
        <v>212</v>
      </c>
    </row>
    <row r="1002" spans="2:65" s="12" customFormat="1" x14ac:dyDescent="0.2">
      <c r="B1002" s="152"/>
      <c r="D1002" s="150" t="s">
        <v>226</v>
      </c>
      <c r="E1002" s="153" t="s">
        <v>19</v>
      </c>
      <c r="F1002" s="154" t="s">
        <v>3468</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x14ac:dyDescent="0.2">
      <c r="B1003" s="152"/>
      <c r="D1003" s="150" t="s">
        <v>226</v>
      </c>
      <c r="E1003" s="153" t="s">
        <v>19</v>
      </c>
      <c r="F1003" s="154" t="s">
        <v>3469</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x14ac:dyDescent="0.2">
      <c r="B1004" s="152"/>
      <c r="D1004" s="150" t="s">
        <v>226</v>
      </c>
      <c r="E1004" s="153" t="s">
        <v>19</v>
      </c>
      <c r="F1004" s="154" t="s">
        <v>3470</v>
      </c>
      <c r="H1004" s="155">
        <v>14.36</v>
      </c>
      <c r="I1004" s="156"/>
      <c r="L1004" s="152"/>
      <c r="M1004" s="157"/>
      <c r="T1004" s="158"/>
      <c r="AT1004" s="153" t="s">
        <v>226</v>
      </c>
      <c r="AU1004" s="153" t="s">
        <v>79</v>
      </c>
      <c r="AV1004" s="12" t="s">
        <v>79</v>
      </c>
      <c r="AW1004" s="12" t="s">
        <v>31</v>
      </c>
      <c r="AX1004" s="12" t="s">
        <v>69</v>
      </c>
      <c r="AY1004" s="153" t="s">
        <v>212</v>
      </c>
    </row>
    <row r="1005" spans="2:65" s="12" customFormat="1" x14ac:dyDescent="0.2">
      <c r="B1005" s="152"/>
      <c r="D1005" s="150" t="s">
        <v>226</v>
      </c>
      <c r="E1005" s="153" t="s">
        <v>19</v>
      </c>
      <c r="F1005" s="154" t="s">
        <v>3471</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x14ac:dyDescent="0.2">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x14ac:dyDescent="0.2">
      <c r="B1007" s="170"/>
      <c r="D1007" s="150" t="s">
        <v>226</v>
      </c>
      <c r="E1007" s="171" t="s">
        <v>19</v>
      </c>
      <c r="F1007" s="172" t="s">
        <v>3438</v>
      </c>
      <c r="H1007" s="171" t="s">
        <v>19</v>
      </c>
      <c r="I1007" s="173"/>
      <c r="L1007" s="170"/>
      <c r="M1007" s="174"/>
      <c r="T1007" s="175"/>
      <c r="AT1007" s="171" t="s">
        <v>226</v>
      </c>
      <c r="AU1007" s="171" t="s">
        <v>79</v>
      </c>
      <c r="AV1007" s="14" t="s">
        <v>77</v>
      </c>
      <c r="AW1007" s="14" t="s">
        <v>31</v>
      </c>
      <c r="AX1007" s="14" t="s">
        <v>69</v>
      </c>
      <c r="AY1007" s="171" t="s">
        <v>212</v>
      </c>
    </row>
    <row r="1008" spans="2:65" s="12" customFormat="1" x14ac:dyDescent="0.2">
      <c r="B1008" s="152"/>
      <c r="D1008" s="150" t="s">
        <v>226</v>
      </c>
      <c r="E1008" s="153" t="s">
        <v>19</v>
      </c>
      <c r="F1008" s="154" t="s">
        <v>3472</v>
      </c>
      <c r="H1008" s="155">
        <v>1899.45</v>
      </c>
      <c r="I1008" s="156"/>
      <c r="L1008" s="152"/>
      <c r="M1008" s="157"/>
      <c r="T1008" s="158"/>
      <c r="AT1008" s="153" t="s">
        <v>226</v>
      </c>
      <c r="AU1008" s="153" t="s">
        <v>79</v>
      </c>
      <c r="AV1008" s="12" t="s">
        <v>79</v>
      </c>
      <c r="AW1008" s="12" t="s">
        <v>31</v>
      </c>
      <c r="AX1008" s="12" t="s">
        <v>69</v>
      </c>
      <c r="AY1008" s="153" t="s">
        <v>212</v>
      </c>
    </row>
    <row r="1009" spans="2:65" s="15" customFormat="1" x14ac:dyDescent="0.2">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x14ac:dyDescent="0.2">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x14ac:dyDescent="0.2">
      <c r="B1011" s="34"/>
      <c r="C1011" s="133" t="s">
        <v>1269</v>
      </c>
      <c r="D1011" s="133" t="s">
        <v>215</v>
      </c>
      <c r="E1011" s="134" t="s">
        <v>3473</v>
      </c>
      <c r="F1011" s="135" t="s">
        <v>3474</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3475</v>
      </c>
    </row>
    <row r="1012" spans="2:65" s="1" customFormat="1" x14ac:dyDescent="0.2">
      <c r="B1012" s="34"/>
      <c r="D1012" s="146" t="s">
        <v>222</v>
      </c>
      <c r="F1012" s="147" t="s">
        <v>3476</v>
      </c>
      <c r="I1012" s="148"/>
      <c r="L1012" s="34"/>
      <c r="M1012" s="149"/>
      <c r="T1012" s="55"/>
      <c r="AT1012" s="19" t="s">
        <v>222</v>
      </c>
      <c r="AU1012" s="19" t="s">
        <v>79</v>
      </c>
    </row>
    <row r="1013" spans="2:65" s="14" customFormat="1" x14ac:dyDescent="0.2">
      <c r="B1013" s="170"/>
      <c r="D1013" s="150" t="s">
        <v>226</v>
      </c>
      <c r="E1013" s="171" t="s">
        <v>19</v>
      </c>
      <c r="F1013" s="172" t="s">
        <v>3477</v>
      </c>
      <c r="H1013" s="171" t="s">
        <v>19</v>
      </c>
      <c r="I1013" s="173"/>
      <c r="L1013" s="170"/>
      <c r="M1013" s="174"/>
      <c r="T1013" s="175"/>
      <c r="AT1013" s="171" t="s">
        <v>226</v>
      </c>
      <c r="AU1013" s="171" t="s">
        <v>79</v>
      </c>
      <c r="AV1013" s="14" t="s">
        <v>77</v>
      </c>
      <c r="AW1013" s="14" t="s">
        <v>31</v>
      </c>
      <c r="AX1013" s="14" t="s">
        <v>69</v>
      </c>
      <c r="AY1013" s="171" t="s">
        <v>212</v>
      </c>
    </row>
    <row r="1014" spans="2:65" s="12" customFormat="1" x14ac:dyDescent="0.2">
      <c r="B1014" s="152"/>
      <c r="D1014" s="150" t="s">
        <v>226</v>
      </c>
      <c r="E1014" s="153" t="s">
        <v>19</v>
      </c>
      <c r="F1014" s="154" t="s">
        <v>3478</v>
      </c>
      <c r="H1014" s="155">
        <v>174.2</v>
      </c>
      <c r="I1014" s="156"/>
      <c r="L1014" s="152"/>
      <c r="M1014" s="157"/>
      <c r="T1014" s="158"/>
      <c r="AT1014" s="153" t="s">
        <v>226</v>
      </c>
      <c r="AU1014" s="153" t="s">
        <v>79</v>
      </c>
      <c r="AV1014" s="12" t="s">
        <v>79</v>
      </c>
      <c r="AW1014" s="12" t="s">
        <v>31</v>
      </c>
      <c r="AX1014" s="12" t="s">
        <v>69</v>
      </c>
      <c r="AY1014" s="153" t="s">
        <v>212</v>
      </c>
    </row>
    <row r="1015" spans="2:65" s="12" customFormat="1" x14ac:dyDescent="0.2">
      <c r="B1015" s="152"/>
      <c r="D1015" s="150" t="s">
        <v>226</v>
      </c>
      <c r="E1015" s="153" t="s">
        <v>19</v>
      </c>
      <c r="F1015" s="154" t="s">
        <v>3479</v>
      </c>
      <c r="H1015" s="155">
        <v>159.46</v>
      </c>
      <c r="I1015" s="156"/>
      <c r="L1015" s="152"/>
      <c r="M1015" s="157"/>
      <c r="T1015" s="158"/>
      <c r="AT1015" s="153" t="s">
        <v>226</v>
      </c>
      <c r="AU1015" s="153" t="s">
        <v>79</v>
      </c>
      <c r="AV1015" s="12" t="s">
        <v>79</v>
      </c>
      <c r="AW1015" s="12" t="s">
        <v>31</v>
      </c>
      <c r="AX1015" s="12" t="s">
        <v>69</v>
      </c>
      <c r="AY1015" s="153" t="s">
        <v>212</v>
      </c>
    </row>
    <row r="1016" spans="2:65" s="12" customFormat="1" x14ac:dyDescent="0.2">
      <c r="B1016" s="152"/>
      <c r="D1016" s="150" t="s">
        <v>226</v>
      </c>
      <c r="E1016" s="153" t="s">
        <v>19</v>
      </c>
      <c r="F1016" s="154" t="s">
        <v>3480</v>
      </c>
      <c r="H1016" s="155">
        <v>159.46</v>
      </c>
      <c r="I1016" s="156"/>
      <c r="L1016" s="152"/>
      <c r="M1016" s="157"/>
      <c r="T1016" s="158"/>
      <c r="AT1016" s="153" t="s">
        <v>226</v>
      </c>
      <c r="AU1016" s="153" t="s">
        <v>79</v>
      </c>
      <c r="AV1016" s="12" t="s">
        <v>79</v>
      </c>
      <c r="AW1016" s="12" t="s">
        <v>31</v>
      </c>
      <c r="AX1016" s="12" t="s">
        <v>69</v>
      </c>
      <c r="AY1016" s="153" t="s">
        <v>212</v>
      </c>
    </row>
    <row r="1017" spans="2:65" s="12" customFormat="1" x14ac:dyDescent="0.2">
      <c r="B1017" s="152"/>
      <c r="D1017" s="150" t="s">
        <v>226</v>
      </c>
      <c r="E1017" s="153" t="s">
        <v>19</v>
      </c>
      <c r="F1017" s="154" t="s">
        <v>3481</v>
      </c>
      <c r="H1017" s="155">
        <v>168.84</v>
      </c>
      <c r="I1017" s="156"/>
      <c r="L1017" s="152"/>
      <c r="M1017" s="157"/>
      <c r="T1017" s="158"/>
      <c r="AT1017" s="153" t="s">
        <v>226</v>
      </c>
      <c r="AU1017" s="153" t="s">
        <v>79</v>
      </c>
      <c r="AV1017" s="12" t="s">
        <v>79</v>
      </c>
      <c r="AW1017" s="12" t="s">
        <v>31</v>
      </c>
      <c r="AX1017" s="12" t="s">
        <v>69</v>
      </c>
      <c r="AY1017" s="153" t="s">
        <v>212</v>
      </c>
    </row>
    <row r="1018" spans="2:65" s="12" customFormat="1" x14ac:dyDescent="0.2">
      <c r="B1018" s="152"/>
      <c r="D1018" s="150" t="s">
        <v>226</v>
      </c>
      <c r="E1018" s="153" t="s">
        <v>19</v>
      </c>
      <c r="F1018" s="154" t="s">
        <v>3482</v>
      </c>
      <c r="H1018" s="155">
        <v>168.84</v>
      </c>
      <c r="I1018" s="156"/>
      <c r="L1018" s="152"/>
      <c r="M1018" s="157"/>
      <c r="T1018" s="158"/>
      <c r="AT1018" s="153" t="s">
        <v>226</v>
      </c>
      <c r="AU1018" s="153" t="s">
        <v>79</v>
      </c>
      <c r="AV1018" s="12" t="s">
        <v>79</v>
      </c>
      <c r="AW1018" s="12" t="s">
        <v>31</v>
      </c>
      <c r="AX1018" s="12" t="s">
        <v>69</v>
      </c>
      <c r="AY1018" s="153" t="s">
        <v>212</v>
      </c>
    </row>
    <row r="1019" spans="2:65" s="12" customFormat="1" x14ac:dyDescent="0.2">
      <c r="B1019" s="152"/>
      <c r="D1019" s="150" t="s">
        <v>226</v>
      </c>
      <c r="E1019" s="153" t="s">
        <v>19</v>
      </c>
      <c r="F1019" s="154" t="s">
        <v>3483</v>
      </c>
      <c r="H1019" s="155">
        <v>168.84</v>
      </c>
      <c r="I1019" s="156"/>
      <c r="L1019" s="152"/>
      <c r="M1019" s="157"/>
      <c r="T1019" s="158"/>
      <c r="AT1019" s="153" t="s">
        <v>226</v>
      </c>
      <c r="AU1019" s="153" t="s">
        <v>79</v>
      </c>
      <c r="AV1019" s="12" t="s">
        <v>79</v>
      </c>
      <c r="AW1019" s="12" t="s">
        <v>31</v>
      </c>
      <c r="AX1019" s="12" t="s">
        <v>69</v>
      </c>
      <c r="AY1019" s="153" t="s">
        <v>212</v>
      </c>
    </row>
    <row r="1020" spans="2:65" s="12" customFormat="1" x14ac:dyDescent="0.2">
      <c r="B1020" s="152"/>
      <c r="D1020" s="150" t="s">
        <v>226</v>
      </c>
      <c r="E1020" s="153" t="s">
        <v>19</v>
      </c>
      <c r="F1020" s="154" t="s">
        <v>3484</v>
      </c>
      <c r="H1020" s="155">
        <v>168.84</v>
      </c>
      <c r="I1020" s="156"/>
      <c r="L1020" s="152"/>
      <c r="M1020" s="157"/>
      <c r="T1020" s="158"/>
      <c r="AT1020" s="153" t="s">
        <v>226</v>
      </c>
      <c r="AU1020" s="153" t="s">
        <v>79</v>
      </c>
      <c r="AV1020" s="12" t="s">
        <v>79</v>
      </c>
      <c r="AW1020" s="12" t="s">
        <v>31</v>
      </c>
      <c r="AX1020" s="12" t="s">
        <v>69</v>
      </c>
      <c r="AY1020" s="153" t="s">
        <v>212</v>
      </c>
    </row>
    <row r="1021" spans="2:65" s="13" customFormat="1" x14ac:dyDescent="0.2">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x14ac:dyDescent="0.2">
      <c r="B1022" s="34"/>
      <c r="C1022" s="133" t="s">
        <v>1282</v>
      </c>
      <c r="D1022" s="133" t="s">
        <v>215</v>
      </c>
      <c r="E1022" s="134" t="s">
        <v>3485</v>
      </c>
      <c r="F1022" s="135" t="s">
        <v>3486</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3487</v>
      </c>
    </row>
    <row r="1023" spans="2:65" s="1" customFormat="1" x14ac:dyDescent="0.2">
      <c r="B1023" s="34"/>
      <c r="D1023" s="146" t="s">
        <v>222</v>
      </c>
      <c r="F1023" s="147" t="s">
        <v>3488</v>
      </c>
      <c r="I1023" s="148"/>
      <c r="L1023" s="34"/>
      <c r="M1023" s="149"/>
      <c r="T1023" s="55"/>
      <c r="AT1023" s="19" t="s">
        <v>222</v>
      </c>
      <c r="AU1023" s="19" t="s">
        <v>79</v>
      </c>
    </row>
    <row r="1024" spans="2:65" s="14" customFormat="1" x14ac:dyDescent="0.2">
      <c r="B1024" s="170"/>
      <c r="D1024" s="150" t="s">
        <v>226</v>
      </c>
      <c r="E1024" s="171" t="s">
        <v>19</v>
      </c>
      <c r="F1024" s="172" t="s">
        <v>3489</v>
      </c>
      <c r="H1024" s="171" t="s">
        <v>19</v>
      </c>
      <c r="I1024" s="173"/>
      <c r="L1024" s="170"/>
      <c r="M1024" s="174"/>
      <c r="T1024" s="175"/>
      <c r="AT1024" s="171" t="s">
        <v>226</v>
      </c>
      <c r="AU1024" s="171" t="s">
        <v>79</v>
      </c>
      <c r="AV1024" s="14" t="s">
        <v>77</v>
      </c>
      <c r="AW1024" s="14" t="s">
        <v>31</v>
      </c>
      <c r="AX1024" s="14" t="s">
        <v>69</v>
      </c>
      <c r="AY1024" s="171" t="s">
        <v>212</v>
      </c>
    </row>
    <row r="1025" spans="2:65" s="12" customFormat="1" x14ac:dyDescent="0.2">
      <c r="B1025" s="152"/>
      <c r="D1025" s="150" t="s">
        <v>226</v>
      </c>
      <c r="E1025" s="153" t="s">
        <v>19</v>
      </c>
      <c r="F1025" s="154" t="s">
        <v>3478</v>
      </c>
      <c r="H1025" s="155">
        <v>174.2</v>
      </c>
      <c r="I1025" s="156"/>
      <c r="L1025" s="152"/>
      <c r="M1025" s="157"/>
      <c r="T1025" s="158"/>
      <c r="AT1025" s="153" t="s">
        <v>226</v>
      </c>
      <c r="AU1025" s="153" t="s">
        <v>79</v>
      </c>
      <c r="AV1025" s="12" t="s">
        <v>79</v>
      </c>
      <c r="AW1025" s="12" t="s">
        <v>31</v>
      </c>
      <c r="AX1025" s="12" t="s">
        <v>69</v>
      </c>
      <c r="AY1025" s="153" t="s">
        <v>212</v>
      </c>
    </row>
    <row r="1026" spans="2:65" s="12" customFormat="1" x14ac:dyDescent="0.2">
      <c r="B1026" s="152"/>
      <c r="D1026" s="150" t="s">
        <v>226</v>
      </c>
      <c r="E1026" s="153" t="s">
        <v>19</v>
      </c>
      <c r="F1026" s="154" t="s">
        <v>3479</v>
      </c>
      <c r="H1026" s="155">
        <v>159.46</v>
      </c>
      <c r="I1026" s="156"/>
      <c r="L1026" s="152"/>
      <c r="M1026" s="157"/>
      <c r="T1026" s="158"/>
      <c r="AT1026" s="153" t="s">
        <v>226</v>
      </c>
      <c r="AU1026" s="153" t="s">
        <v>79</v>
      </c>
      <c r="AV1026" s="12" t="s">
        <v>79</v>
      </c>
      <c r="AW1026" s="12" t="s">
        <v>31</v>
      </c>
      <c r="AX1026" s="12" t="s">
        <v>69</v>
      </c>
      <c r="AY1026" s="153" t="s">
        <v>212</v>
      </c>
    </row>
    <row r="1027" spans="2:65" s="12" customFormat="1" x14ac:dyDescent="0.2">
      <c r="B1027" s="152"/>
      <c r="D1027" s="150" t="s">
        <v>226</v>
      </c>
      <c r="E1027" s="153" t="s">
        <v>19</v>
      </c>
      <c r="F1027" s="154" t="s">
        <v>3480</v>
      </c>
      <c r="H1027" s="155">
        <v>159.46</v>
      </c>
      <c r="I1027" s="156"/>
      <c r="L1027" s="152"/>
      <c r="M1027" s="157"/>
      <c r="T1027" s="158"/>
      <c r="AT1027" s="153" t="s">
        <v>226</v>
      </c>
      <c r="AU1027" s="153" t="s">
        <v>79</v>
      </c>
      <c r="AV1027" s="12" t="s">
        <v>79</v>
      </c>
      <c r="AW1027" s="12" t="s">
        <v>31</v>
      </c>
      <c r="AX1027" s="12" t="s">
        <v>69</v>
      </c>
      <c r="AY1027" s="153" t="s">
        <v>212</v>
      </c>
    </row>
    <row r="1028" spans="2:65" s="12" customFormat="1" x14ac:dyDescent="0.2">
      <c r="B1028" s="152"/>
      <c r="D1028" s="150" t="s">
        <v>226</v>
      </c>
      <c r="E1028" s="153" t="s">
        <v>19</v>
      </c>
      <c r="F1028" s="154" t="s">
        <v>3481</v>
      </c>
      <c r="H1028" s="155">
        <v>168.84</v>
      </c>
      <c r="I1028" s="156"/>
      <c r="L1028" s="152"/>
      <c r="M1028" s="157"/>
      <c r="T1028" s="158"/>
      <c r="AT1028" s="153" t="s">
        <v>226</v>
      </c>
      <c r="AU1028" s="153" t="s">
        <v>79</v>
      </c>
      <c r="AV1028" s="12" t="s">
        <v>79</v>
      </c>
      <c r="AW1028" s="12" t="s">
        <v>31</v>
      </c>
      <c r="AX1028" s="12" t="s">
        <v>69</v>
      </c>
      <c r="AY1028" s="153" t="s">
        <v>212</v>
      </c>
    </row>
    <row r="1029" spans="2:65" s="12" customFormat="1" x14ac:dyDescent="0.2">
      <c r="B1029" s="152"/>
      <c r="D1029" s="150" t="s">
        <v>226</v>
      </c>
      <c r="E1029" s="153" t="s">
        <v>19</v>
      </c>
      <c r="F1029" s="154" t="s">
        <v>3482</v>
      </c>
      <c r="H1029" s="155">
        <v>168.84</v>
      </c>
      <c r="I1029" s="156"/>
      <c r="L1029" s="152"/>
      <c r="M1029" s="157"/>
      <c r="T1029" s="158"/>
      <c r="AT1029" s="153" t="s">
        <v>226</v>
      </c>
      <c r="AU1029" s="153" t="s">
        <v>79</v>
      </c>
      <c r="AV1029" s="12" t="s">
        <v>79</v>
      </c>
      <c r="AW1029" s="12" t="s">
        <v>31</v>
      </c>
      <c r="AX1029" s="12" t="s">
        <v>69</v>
      </c>
      <c r="AY1029" s="153" t="s">
        <v>212</v>
      </c>
    </row>
    <row r="1030" spans="2:65" s="12" customFormat="1" x14ac:dyDescent="0.2">
      <c r="B1030" s="152"/>
      <c r="D1030" s="150" t="s">
        <v>226</v>
      </c>
      <c r="E1030" s="153" t="s">
        <v>19</v>
      </c>
      <c r="F1030" s="154" t="s">
        <v>3483</v>
      </c>
      <c r="H1030" s="155">
        <v>168.84</v>
      </c>
      <c r="I1030" s="156"/>
      <c r="L1030" s="152"/>
      <c r="M1030" s="157"/>
      <c r="T1030" s="158"/>
      <c r="AT1030" s="153" t="s">
        <v>226</v>
      </c>
      <c r="AU1030" s="153" t="s">
        <v>79</v>
      </c>
      <c r="AV1030" s="12" t="s">
        <v>79</v>
      </c>
      <c r="AW1030" s="12" t="s">
        <v>31</v>
      </c>
      <c r="AX1030" s="12" t="s">
        <v>69</v>
      </c>
      <c r="AY1030" s="153" t="s">
        <v>212</v>
      </c>
    </row>
    <row r="1031" spans="2:65" s="12" customFormat="1" x14ac:dyDescent="0.2">
      <c r="B1031" s="152"/>
      <c r="D1031" s="150" t="s">
        <v>226</v>
      </c>
      <c r="E1031" s="153" t="s">
        <v>19</v>
      </c>
      <c r="F1031" s="154" t="s">
        <v>3484</v>
      </c>
      <c r="H1031" s="155">
        <v>168.84</v>
      </c>
      <c r="I1031" s="156"/>
      <c r="L1031" s="152"/>
      <c r="M1031" s="157"/>
      <c r="T1031" s="158"/>
      <c r="AT1031" s="153" t="s">
        <v>226</v>
      </c>
      <c r="AU1031" s="153" t="s">
        <v>79</v>
      </c>
      <c r="AV1031" s="12" t="s">
        <v>79</v>
      </c>
      <c r="AW1031" s="12" t="s">
        <v>31</v>
      </c>
      <c r="AX1031" s="12" t="s">
        <v>69</v>
      </c>
      <c r="AY1031" s="153" t="s">
        <v>212</v>
      </c>
    </row>
    <row r="1032" spans="2:65" s="13" customFormat="1" x14ac:dyDescent="0.2">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x14ac:dyDescent="0.2">
      <c r="B1033" s="34"/>
      <c r="C1033" s="133" t="s">
        <v>1288</v>
      </c>
      <c r="D1033" s="133" t="s">
        <v>215</v>
      </c>
      <c r="E1033" s="134" t="s">
        <v>3490</v>
      </c>
      <c r="F1033" s="135" t="s">
        <v>3491</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3492</v>
      </c>
    </row>
    <row r="1034" spans="2:65" s="1" customFormat="1" x14ac:dyDescent="0.2">
      <c r="B1034" s="34"/>
      <c r="D1034" s="146" t="s">
        <v>222</v>
      </c>
      <c r="F1034" s="147" t="s">
        <v>3493</v>
      </c>
      <c r="I1034" s="148"/>
      <c r="L1034" s="34"/>
      <c r="M1034" s="149"/>
      <c r="T1034" s="55"/>
      <c r="AT1034" s="19" t="s">
        <v>222</v>
      </c>
      <c r="AU1034" s="19" t="s">
        <v>79</v>
      </c>
    </row>
    <row r="1035" spans="2:65" s="14" customFormat="1" x14ac:dyDescent="0.2">
      <c r="B1035" s="170"/>
      <c r="D1035" s="150" t="s">
        <v>226</v>
      </c>
      <c r="E1035" s="171" t="s">
        <v>19</v>
      </c>
      <c r="F1035" s="172" t="s">
        <v>3494</v>
      </c>
      <c r="H1035" s="171" t="s">
        <v>19</v>
      </c>
      <c r="I1035" s="173"/>
      <c r="L1035" s="170"/>
      <c r="M1035" s="174"/>
      <c r="T1035" s="175"/>
      <c r="AT1035" s="171" t="s">
        <v>226</v>
      </c>
      <c r="AU1035" s="171" t="s">
        <v>79</v>
      </c>
      <c r="AV1035" s="14" t="s">
        <v>77</v>
      </c>
      <c r="AW1035" s="14" t="s">
        <v>31</v>
      </c>
      <c r="AX1035" s="14" t="s">
        <v>69</v>
      </c>
      <c r="AY1035" s="171" t="s">
        <v>212</v>
      </c>
    </row>
    <row r="1036" spans="2:65" s="12" customFormat="1" x14ac:dyDescent="0.2">
      <c r="B1036" s="152"/>
      <c r="D1036" s="150" t="s">
        <v>226</v>
      </c>
      <c r="E1036" s="153" t="s">
        <v>19</v>
      </c>
      <c r="F1036" s="154" t="s">
        <v>3495</v>
      </c>
      <c r="H1036" s="155">
        <v>174.2</v>
      </c>
      <c r="I1036" s="156"/>
      <c r="L1036" s="152"/>
      <c r="M1036" s="157"/>
      <c r="T1036" s="158"/>
      <c r="AT1036" s="153" t="s">
        <v>226</v>
      </c>
      <c r="AU1036" s="153" t="s">
        <v>79</v>
      </c>
      <c r="AV1036" s="12" t="s">
        <v>79</v>
      </c>
      <c r="AW1036" s="12" t="s">
        <v>31</v>
      </c>
      <c r="AX1036" s="12" t="s">
        <v>69</v>
      </c>
      <c r="AY1036" s="153" t="s">
        <v>212</v>
      </c>
    </row>
    <row r="1037" spans="2:65" s="12" customFormat="1" x14ac:dyDescent="0.2">
      <c r="B1037" s="152"/>
      <c r="D1037" s="150" t="s">
        <v>226</v>
      </c>
      <c r="E1037" s="153" t="s">
        <v>19</v>
      </c>
      <c r="F1037" s="154" t="s">
        <v>3496</v>
      </c>
      <c r="H1037" s="155">
        <v>159.46</v>
      </c>
      <c r="I1037" s="156"/>
      <c r="L1037" s="152"/>
      <c r="M1037" s="157"/>
      <c r="T1037" s="158"/>
      <c r="AT1037" s="153" t="s">
        <v>226</v>
      </c>
      <c r="AU1037" s="153" t="s">
        <v>79</v>
      </c>
      <c r="AV1037" s="12" t="s">
        <v>79</v>
      </c>
      <c r="AW1037" s="12" t="s">
        <v>31</v>
      </c>
      <c r="AX1037" s="12" t="s">
        <v>69</v>
      </c>
      <c r="AY1037" s="153" t="s">
        <v>212</v>
      </c>
    </row>
    <row r="1038" spans="2:65" s="12" customFormat="1" x14ac:dyDescent="0.2">
      <c r="B1038" s="152"/>
      <c r="D1038" s="150" t="s">
        <v>226</v>
      </c>
      <c r="E1038" s="153" t="s">
        <v>19</v>
      </c>
      <c r="F1038" s="154" t="s">
        <v>3497</v>
      </c>
      <c r="H1038" s="155">
        <v>159.46</v>
      </c>
      <c r="I1038" s="156"/>
      <c r="L1038" s="152"/>
      <c r="M1038" s="157"/>
      <c r="T1038" s="158"/>
      <c r="AT1038" s="153" t="s">
        <v>226</v>
      </c>
      <c r="AU1038" s="153" t="s">
        <v>79</v>
      </c>
      <c r="AV1038" s="12" t="s">
        <v>79</v>
      </c>
      <c r="AW1038" s="12" t="s">
        <v>31</v>
      </c>
      <c r="AX1038" s="12" t="s">
        <v>69</v>
      </c>
      <c r="AY1038" s="153" t="s">
        <v>212</v>
      </c>
    </row>
    <row r="1039" spans="2:65" s="12" customFormat="1" x14ac:dyDescent="0.2">
      <c r="B1039" s="152"/>
      <c r="D1039" s="150" t="s">
        <v>226</v>
      </c>
      <c r="E1039" s="153" t="s">
        <v>19</v>
      </c>
      <c r="F1039" s="154" t="s">
        <v>3498</v>
      </c>
      <c r="H1039" s="155">
        <v>168.84</v>
      </c>
      <c r="I1039" s="156"/>
      <c r="L1039" s="152"/>
      <c r="M1039" s="157"/>
      <c r="T1039" s="158"/>
      <c r="AT1039" s="153" t="s">
        <v>226</v>
      </c>
      <c r="AU1039" s="153" t="s">
        <v>79</v>
      </c>
      <c r="AV1039" s="12" t="s">
        <v>79</v>
      </c>
      <c r="AW1039" s="12" t="s">
        <v>31</v>
      </c>
      <c r="AX1039" s="12" t="s">
        <v>69</v>
      </c>
      <c r="AY1039" s="153" t="s">
        <v>212</v>
      </c>
    </row>
    <row r="1040" spans="2:65" s="12" customFormat="1" x14ac:dyDescent="0.2">
      <c r="B1040" s="152"/>
      <c r="D1040" s="150" t="s">
        <v>226</v>
      </c>
      <c r="E1040" s="153" t="s">
        <v>19</v>
      </c>
      <c r="F1040" s="154" t="s">
        <v>3499</v>
      </c>
      <c r="H1040" s="155">
        <v>168.84</v>
      </c>
      <c r="I1040" s="156"/>
      <c r="L1040" s="152"/>
      <c r="M1040" s="157"/>
      <c r="T1040" s="158"/>
      <c r="AT1040" s="153" t="s">
        <v>226</v>
      </c>
      <c r="AU1040" s="153" t="s">
        <v>79</v>
      </c>
      <c r="AV1040" s="12" t="s">
        <v>79</v>
      </c>
      <c r="AW1040" s="12" t="s">
        <v>31</v>
      </c>
      <c r="AX1040" s="12" t="s">
        <v>69</v>
      </c>
      <c r="AY1040" s="153" t="s">
        <v>212</v>
      </c>
    </row>
    <row r="1041" spans="2:65" s="12" customFormat="1" x14ac:dyDescent="0.2">
      <c r="B1041" s="152"/>
      <c r="D1041" s="150" t="s">
        <v>226</v>
      </c>
      <c r="E1041" s="153" t="s">
        <v>19</v>
      </c>
      <c r="F1041" s="154" t="s">
        <v>3500</v>
      </c>
      <c r="H1041" s="155">
        <v>168.84</v>
      </c>
      <c r="I1041" s="156"/>
      <c r="L1041" s="152"/>
      <c r="M1041" s="157"/>
      <c r="T1041" s="158"/>
      <c r="AT1041" s="153" t="s">
        <v>226</v>
      </c>
      <c r="AU1041" s="153" t="s">
        <v>79</v>
      </c>
      <c r="AV1041" s="12" t="s">
        <v>79</v>
      </c>
      <c r="AW1041" s="12" t="s">
        <v>31</v>
      </c>
      <c r="AX1041" s="12" t="s">
        <v>69</v>
      </c>
      <c r="AY1041" s="153" t="s">
        <v>212</v>
      </c>
    </row>
    <row r="1042" spans="2:65" s="12" customFormat="1" x14ac:dyDescent="0.2">
      <c r="B1042" s="152"/>
      <c r="D1042" s="150" t="s">
        <v>226</v>
      </c>
      <c r="E1042" s="153" t="s">
        <v>19</v>
      </c>
      <c r="F1042" s="154" t="s">
        <v>3501</v>
      </c>
      <c r="H1042" s="155">
        <v>168.84</v>
      </c>
      <c r="I1042" s="156"/>
      <c r="L1042" s="152"/>
      <c r="M1042" s="157"/>
      <c r="T1042" s="158"/>
      <c r="AT1042" s="153" t="s">
        <v>226</v>
      </c>
      <c r="AU1042" s="153" t="s">
        <v>79</v>
      </c>
      <c r="AV1042" s="12" t="s">
        <v>79</v>
      </c>
      <c r="AW1042" s="12" t="s">
        <v>31</v>
      </c>
      <c r="AX1042" s="12" t="s">
        <v>69</v>
      </c>
      <c r="AY1042" s="153" t="s">
        <v>212</v>
      </c>
    </row>
    <row r="1043" spans="2:65" s="13" customFormat="1" x14ac:dyDescent="0.2">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x14ac:dyDescent="0.2">
      <c r="B1044" s="34"/>
      <c r="C1044" s="133" t="s">
        <v>1301</v>
      </c>
      <c r="D1044" s="133" t="s">
        <v>215</v>
      </c>
      <c r="E1044" s="134" t="s">
        <v>3502</v>
      </c>
      <c r="F1044" s="135" t="s">
        <v>3503</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3504</v>
      </c>
    </row>
    <row r="1045" spans="2:65" s="1" customFormat="1" ht="126.75" x14ac:dyDescent="0.2">
      <c r="B1045" s="34"/>
      <c r="D1045" s="150" t="s">
        <v>224</v>
      </c>
      <c r="F1045" s="151" t="s">
        <v>3505</v>
      </c>
      <c r="I1045" s="148"/>
      <c r="L1045" s="34"/>
      <c r="M1045" s="149"/>
      <c r="T1045" s="55"/>
      <c r="AT1045" s="19" t="s">
        <v>224</v>
      </c>
      <c r="AU1045" s="19" t="s">
        <v>79</v>
      </c>
    </row>
    <row r="1046" spans="2:65" s="12" customFormat="1" x14ac:dyDescent="0.2">
      <c r="B1046" s="152"/>
      <c r="D1046" s="150" t="s">
        <v>226</v>
      </c>
      <c r="E1046" s="153" t="s">
        <v>19</v>
      </c>
      <c r="F1046" s="154" t="s">
        <v>3506</v>
      </c>
      <c r="H1046" s="155">
        <v>3043.59</v>
      </c>
      <c r="I1046" s="156"/>
      <c r="L1046" s="152"/>
      <c r="M1046" s="157"/>
      <c r="T1046" s="158"/>
      <c r="AT1046" s="153" t="s">
        <v>226</v>
      </c>
      <c r="AU1046" s="153" t="s">
        <v>79</v>
      </c>
      <c r="AV1046" s="12" t="s">
        <v>79</v>
      </c>
      <c r="AW1046" s="12" t="s">
        <v>31</v>
      </c>
      <c r="AX1046" s="12" t="s">
        <v>69</v>
      </c>
      <c r="AY1046" s="153" t="s">
        <v>212</v>
      </c>
    </row>
    <row r="1047" spans="2:65" s="13" customFormat="1" x14ac:dyDescent="0.2">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x14ac:dyDescent="0.2">
      <c r="B1048" s="170"/>
      <c r="D1048" s="150" t="s">
        <v>226</v>
      </c>
      <c r="E1048" s="171" t="s">
        <v>19</v>
      </c>
      <c r="F1048" s="172" t="s">
        <v>3507</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x14ac:dyDescent="0.2">
      <c r="B1049" s="34"/>
      <c r="C1049" s="133" t="s">
        <v>1307</v>
      </c>
      <c r="D1049" s="133" t="s">
        <v>215</v>
      </c>
      <c r="E1049" s="134" t="s">
        <v>3508</v>
      </c>
      <c r="F1049" s="135" t="s">
        <v>3509</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3510</v>
      </c>
    </row>
    <row r="1050" spans="2:65" s="1" customFormat="1" ht="136.5" x14ac:dyDescent="0.2">
      <c r="B1050" s="34"/>
      <c r="D1050" s="150" t="s">
        <v>224</v>
      </c>
      <c r="F1050" s="151" t="s">
        <v>3511</v>
      </c>
      <c r="I1050" s="148"/>
      <c r="L1050" s="34"/>
      <c r="M1050" s="149"/>
      <c r="T1050" s="55"/>
      <c r="AT1050" s="19" t="s">
        <v>224</v>
      </c>
      <c r="AU1050" s="19" t="s">
        <v>79</v>
      </c>
    </row>
    <row r="1051" spans="2:65" s="12" customFormat="1" x14ac:dyDescent="0.2">
      <c r="B1051" s="152"/>
      <c r="D1051" s="150" t="s">
        <v>226</v>
      </c>
      <c r="E1051" s="153" t="s">
        <v>19</v>
      </c>
      <c r="F1051" s="154" t="s">
        <v>3512</v>
      </c>
      <c r="H1051" s="155">
        <v>1168.48</v>
      </c>
      <c r="I1051" s="156"/>
      <c r="L1051" s="152"/>
      <c r="M1051" s="157"/>
      <c r="T1051" s="158"/>
      <c r="AT1051" s="153" t="s">
        <v>226</v>
      </c>
      <c r="AU1051" s="153" t="s">
        <v>79</v>
      </c>
      <c r="AV1051" s="12" t="s">
        <v>79</v>
      </c>
      <c r="AW1051" s="12" t="s">
        <v>31</v>
      </c>
      <c r="AX1051" s="12" t="s">
        <v>69</v>
      </c>
      <c r="AY1051" s="153" t="s">
        <v>212</v>
      </c>
    </row>
    <row r="1052" spans="2:65" s="13" customFormat="1" x14ac:dyDescent="0.2">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x14ac:dyDescent="0.2">
      <c r="B1053" s="170"/>
      <c r="D1053" s="150" t="s">
        <v>226</v>
      </c>
      <c r="E1053" s="171" t="s">
        <v>19</v>
      </c>
      <c r="F1053" s="172" t="s">
        <v>3507</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x14ac:dyDescent="0.2">
      <c r="B1054" s="34"/>
      <c r="C1054" s="133" t="s">
        <v>1315</v>
      </c>
      <c r="D1054" s="133" t="s">
        <v>215</v>
      </c>
      <c r="E1054" s="134" t="s">
        <v>3513</v>
      </c>
      <c r="F1054" s="135" t="s">
        <v>3514</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3515</v>
      </c>
    </row>
    <row r="1055" spans="2:65" s="14" customFormat="1" x14ac:dyDescent="0.2">
      <c r="B1055" s="170"/>
      <c r="D1055" s="150" t="s">
        <v>226</v>
      </c>
      <c r="E1055" s="171" t="s">
        <v>19</v>
      </c>
      <c r="F1055" s="172" t="s">
        <v>3516</v>
      </c>
      <c r="H1055" s="171" t="s">
        <v>19</v>
      </c>
      <c r="I1055" s="173"/>
      <c r="L1055" s="170"/>
      <c r="M1055" s="174"/>
      <c r="T1055" s="175"/>
      <c r="AT1055" s="171" t="s">
        <v>226</v>
      </c>
      <c r="AU1055" s="171" t="s">
        <v>79</v>
      </c>
      <c r="AV1055" s="14" t="s">
        <v>77</v>
      </c>
      <c r="AW1055" s="14" t="s">
        <v>31</v>
      </c>
      <c r="AX1055" s="14" t="s">
        <v>69</v>
      </c>
      <c r="AY1055" s="171" t="s">
        <v>212</v>
      </c>
    </row>
    <row r="1056" spans="2:65" s="12" customFormat="1" x14ac:dyDescent="0.2">
      <c r="B1056" s="152"/>
      <c r="D1056" s="150" t="s">
        <v>226</v>
      </c>
      <c r="E1056" s="153" t="s">
        <v>19</v>
      </c>
      <c r="F1056" s="154" t="s">
        <v>3517</v>
      </c>
      <c r="H1056" s="155">
        <v>6.72</v>
      </c>
      <c r="I1056" s="156"/>
      <c r="L1056" s="152"/>
      <c r="M1056" s="157"/>
      <c r="T1056" s="158"/>
      <c r="AT1056" s="153" t="s">
        <v>226</v>
      </c>
      <c r="AU1056" s="153" t="s">
        <v>79</v>
      </c>
      <c r="AV1056" s="12" t="s">
        <v>79</v>
      </c>
      <c r="AW1056" s="12" t="s">
        <v>31</v>
      </c>
      <c r="AX1056" s="12" t="s">
        <v>69</v>
      </c>
      <c r="AY1056" s="153" t="s">
        <v>212</v>
      </c>
    </row>
    <row r="1057" spans="2:65" s="12" customFormat="1" x14ac:dyDescent="0.2">
      <c r="B1057" s="152"/>
      <c r="D1057" s="150" t="s">
        <v>226</v>
      </c>
      <c r="E1057" s="153" t="s">
        <v>19</v>
      </c>
      <c r="F1057" s="154" t="s">
        <v>3518</v>
      </c>
      <c r="H1057" s="155">
        <v>8.82</v>
      </c>
      <c r="I1057" s="156"/>
      <c r="L1057" s="152"/>
      <c r="M1057" s="157"/>
      <c r="T1057" s="158"/>
      <c r="AT1057" s="153" t="s">
        <v>226</v>
      </c>
      <c r="AU1057" s="153" t="s">
        <v>79</v>
      </c>
      <c r="AV1057" s="12" t="s">
        <v>79</v>
      </c>
      <c r="AW1057" s="12" t="s">
        <v>31</v>
      </c>
      <c r="AX1057" s="12" t="s">
        <v>69</v>
      </c>
      <c r="AY1057" s="153" t="s">
        <v>212</v>
      </c>
    </row>
    <row r="1058" spans="2:65" s="13" customFormat="1" x14ac:dyDescent="0.2">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x14ac:dyDescent="0.2">
      <c r="B1059" s="34"/>
      <c r="C1059" s="186" t="s">
        <v>1320</v>
      </c>
      <c r="D1059" s="186" t="s">
        <v>3116</v>
      </c>
      <c r="E1059" s="187" t="s">
        <v>3519</v>
      </c>
      <c r="F1059" s="188" t="s">
        <v>3520</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3116</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3521</v>
      </c>
    </row>
    <row r="1060" spans="2:65" s="14" customFormat="1" x14ac:dyDescent="0.2">
      <c r="B1060" s="170"/>
      <c r="D1060" s="150" t="s">
        <v>226</v>
      </c>
      <c r="E1060" s="171" t="s">
        <v>19</v>
      </c>
      <c r="F1060" s="172" t="s">
        <v>3522</v>
      </c>
      <c r="H1060" s="171" t="s">
        <v>19</v>
      </c>
      <c r="I1060" s="173"/>
      <c r="L1060" s="170"/>
      <c r="M1060" s="174"/>
      <c r="T1060" s="175"/>
      <c r="AT1060" s="171" t="s">
        <v>226</v>
      </c>
      <c r="AU1060" s="171" t="s">
        <v>79</v>
      </c>
      <c r="AV1060" s="14" t="s">
        <v>77</v>
      </c>
      <c r="AW1060" s="14" t="s">
        <v>31</v>
      </c>
      <c r="AX1060" s="14" t="s">
        <v>69</v>
      </c>
      <c r="AY1060" s="171" t="s">
        <v>212</v>
      </c>
    </row>
    <row r="1061" spans="2:65" s="12" customFormat="1" x14ac:dyDescent="0.2">
      <c r="B1061" s="152"/>
      <c r="D1061" s="150" t="s">
        <v>226</v>
      </c>
      <c r="E1061" s="153" t="s">
        <v>19</v>
      </c>
      <c r="F1061" s="154" t="s">
        <v>3523</v>
      </c>
      <c r="H1061" s="155">
        <v>1.159</v>
      </c>
      <c r="I1061" s="156"/>
      <c r="L1061" s="152"/>
      <c r="M1061" s="157"/>
      <c r="T1061" s="158"/>
      <c r="AT1061" s="153" t="s">
        <v>226</v>
      </c>
      <c r="AU1061" s="153" t="s">
        <v>79</v>
      </c>
      <c r="AV1061" s="12" t="s">
        <v>79</v>
      </c>
      <c r="AW1061" s="12" t="s">
        <v>31</v>
      </c>
      <c r="AX1061" s="12" t="s">
        <v>69</v>
      </c>
      <c r="AY1061" s="153" t="s">
        <v>212</v>
      </c>
    </row>
    <row r="1062" spans="2:65" s="12" customFormat="1" x14ac:dyDescent="0.2">
      <c r="B1062" s="152"/>
      <c r="D1062" s="150" t="s">
        <v>226</v>
      </c>
      <c r="E1062" s="153" t="s">
        <v>19</v>
      </c>
      <c r="F1062" s="154" t="s">
        <v>3524</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x14ac:dyDescent="0.2">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x14ac:dyDescent="0.2">
      <c r="B1064" s="34"/>
      <c r="C1064" s="133" t="s">
        <v>1326</v>
      </c>
      <c r="D1064" s="133" t="s">
        <v>215</v>
      </c>
      <c r="E1064" s="134" t="s">
        <v>3525</v>
      </c>
      <c r="F1064" s="135" t="s">
        <v>3526</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3527</v>
      </c>
    </row>
    <row r="1065" spans="2:65" s="1" customFormat="1" x14ac:dyDescent="0.2">
      <c r="B1065" s="34"/>
      <c r="D1065" s="146" t="s">
        <v>222</v>
      </c>
      <c r="F1065" s="147" t="s">
        <v>3528</v>
      </c>
      <c r="I1065" s="148"/>
      <c r="L1065" s="34"/>
      <c r="M1065" s="149"/>
      <c r="T1065" s="55"/>
      <c r="AT1065" s="19" t="s">
        <v>222</v>
      </c>
      <c r="AU1065" s="19" t="s">
        <v>79</v>
      </c>
    </row>
    <row r="1066" spans="2:65" s="14" customFormat="1" x14ac:dyDescent="0.2">
      <c r="B1066" s="170"/>
      <c r="D1066" s="150" t="s">
        <v>226</v>
      </c>
      <c r="E1066" s="171" t="s">
        <v>19</v>
      </c>
      <c r="F1066" s="172" t="s">
        <v>3529</v>
      </c>
      <c r="H1066" s="171" t="s">
        <v>19</v>
      </c>
      <c r="I1066" s="173"/>
      <c r="L1066" s="170"/>
      <c r="M1066" s="174"/>
      <c r="T1066" s="175"/>
      <c r="AT1066" s="171" t="s">
        <v>226</v>
      </c>
      <c r="AU1066" s="171" t="s">
        <v>79</v>
      </c>
      <c r="AV1066" s="14" t="s">
        <v>77</v>
      </c>
      <c r="AW1066" s="14" t="s">
        <v>31</v>
      </c>
      <c r="AX1066" s="14" t="s">
        <v>69</v>
      </c>
      <c r="AY1066" s="171" t="s">
        <v>212</v>
      </c>
    </row>
    <row r="1067" spans="2:65" s="12" customFormat="1" x14ac:dyDescent="0.2">
      <c r="B1067" s="152"/>
      <c r="D1067" s="150" t="s">
        <v>226</v>
      </c>
      <c r="E1067" s="153" t="s">
        <v>19</v>
      </c>
      <c r="F1067" s="154" t="s">
        <v>3530</v>
      </c>
      <c r="H1067" s="155">
        <v>93.34</v>
      </c>
      <c r="I1067" s="156"/>
      <c r="L1067" s="152"/>
      <c r="M1067" s="157"/>
      <c r="T1067" s="158"/>
      <c r="AT1067" s="153" t="s">
        <v>226</v>
      </c>
      <c r="AU1067" s="153" t="s">
        <v>79</v>
      </c>
      <c r="AV1067" s="12" t="s">
        <v>79</v>
      </c>
      <c r="AW1067" s="12" t="s">
        <v>31</v>
      </c>
      <c r="AX1067" s="12" t="s">
        <v>69</v>
      </c>
      <c r="AY1067" s="153" t="s">
        <v>212</v>
      </c>
    </row>
    <row r="1068" spans="2:65" s="12" customFormat="1" x14ac:dyDescent="0.2">
      <c r="B1068" s="152"/>
      <c r="D1068" s="150" t="s">
        <v>226</v>
      </c>
      <c r="E1068" s="153" t="s">
        <v>19</v>
      </c>
      <c r="F1068" s="154" t="s">
        <v>3531</v>
      </c>
      <c r="H1068" s="155">
        <v>13.16</v>
      </c>
      <c r="I1068" s="156"/>
      <c r="L1068" s="152"/>
      <c r="M1068" s="157"/>
      <c r="T1068" s="158"/>
      <c r="AT1068" s="153" t="s">
        <v>226</v>
      </c>
      <c r="AU1068" s="153" t="s">
        <v>79</v>
      </c>
      <c r="AV1068" s="12" t="s">
        <v>79</v>
      </c>
      <c r="AW1068" s="12" t="s">
        <v>31</v>
      </c>
      <c r="AX1068" s="12" t="s">
        <v>69</v>
      </c>
      <c r="AY1068" s="153" t="s">
        <v>212</v>
      </c>
    </row>
    <row r="1069" spans="2:65" s="13" customFormat="1" x14ac:dyDescent="0.2">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x14ac:dyDescent="0.2">
      <c r="B1070" s="34"/>
      <c r="C1070" s="133" t="s">
        <v>1332</v>
      </c>
      <c r="D1070" s="133" t="s">
        <v>215</v>
      </c>
      <c r="E1070" s="134" t="s">
        <v>3532</v>
      </c>
      <c r="F1070" s="135" t="s">
        <v>3533</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3534</v>
      </c>
    </row>
    <row r="1071" spans="2:65" s="1" customFormat="1" ht="126.75" x14ac:dyDescent="0.2">
      <c r="B1071" s="34"/>
      <c r="D1071" s="150" t="s">
        <v>224</v>
      </c>
      <c r="F1071" s="151" t="s">
        <v>3535</v>
      </c>
      <c r="I1071" s="148"/>
      <c r="L1071" s="34"/>
      <c r="M1071" s="149"/>
      <c r="T1071" s="55"/>
      <c r="AT1071" s="19" t="s">
        <v>224</v>
      </c>
      <c r="AU1071" s="19" t="s">
        <v>79</v>
      </c>
    </row>
    <row r="1072" spans="2:65" s="14" customFormat="1" ht="22.5" x14ac:dyDescent="0.2">
      <c r="B1072" s="170"/>
      <c r="D1072" s="150" t="s">
        <v>226</v>
      </c>
      <c r="E1072" s="171" t="s">
        <v>19</v>
      </c>
      <c r="F1072" s="172" t="s">
        <v>3536</v>
      </c>
      <c r="H1072" s="171" t="s">
        <v>19</v>
      </c>
      <c r="I1072" s="173"/>
      <c r="L1072" s="170"/>
      <c r="M1072" s="174"/>
      <c r="T1072" s="175"/>
      <c r="AT1072" s="171" t="s">
        <v>226</v>
      </c>
      <c r="AU1072" s="171" t="s">
        <v>79</v>
      </c>
      <c r="AV1072" s="14" t="s">
        <v>77</v>
      </c>
      <c r="AW1072" s="14" t="s">
        <v>31</v>
      </c>
      <c r="AX1072" s="14" t="s">
        <v>69</v>
      </c>
      <c r="AY1072" s="171" t="s">
        <v>212</v>
      </c>
    </row>
    <row r="1073" spans="2:65" s="14" customFormat="1" x14ac:dyDescent="0.2">
      <c r="B1073" s="170"/>
      <c r="D1073" s="150" t="s">
        <v>226</v>
      </c>
      <c r="E1073" s="171" t="s">
        <v>19</v>
      </c>
      <c r="F1073" s="172" t="s">
        <v>3537</v>
      </c>
      <c r="H1073" s="171" t="s">
        <v>19</v>
      </c>
      <c r="I1073" s="173"/>
      <c r="L1073" s="170"/>
      <c r="M1073" s="174"/>
      <c r="T1073" s="175"/>
      <c r="AT1073" s="171" t="s">
        <v>226</v>
      </c>
      <c r="AU1073" s="171" t="s">
        <v>79</v>
      </c>
      <c r="AV1073" s="14" t="s">
        <v>77</v>
      </c>
      <c r="AW1073" s="14" t="s">
        <v>31</v>
      </c>
      <c r="AX1073" s="14" t="s">
        <v>69</v>
      </c>
      <c r="AY1073" s="171" t="s">
        <v>212</v>
      </c>
    </row>
    <row r="1074" spans="2:65" s="12" customFormat="1" x14ac:dyDescent="0.2">
      <c r="B1074" s="152"/>
      <c r="D1074" s="150" t="s">
        <v>226</v>
      </c>
      <c r="E1074" s="153" t="s">
        <v>19</v>
      </c>
      <c r="F1074" s="154" t="s">
        <v>3538</v>
      </c>
      <c r="H1074" s="155">
        <v>46.14</v>
      </c>
      <c r="I1074" s="156"/>
      <c r="L1074" s="152"/>
      <c r="M1074" s="157"/>
      <c r="T1074" s="158"/>
      <c r="AT1074" s="153" t="s">
        <v>226</v>
      </c>
      <c r="AU1074" s="153" t="s">
        <v>79</v>
      </c>
      <c r="AV1074" s="12" t="s">
        <v>79</v>
      </c>
      <c r="AW1074" s="12" t="s">
        <v>31</v>
      </c>
      <c r="AX1074" s="12" t="s">
        <v>69</v>
      </c>
      <c r="AY1074" s="153" t="s">
        <v>212</v>
      </c>
    </row>
    <row r="1075" spans="2:65" s="12" customFormat="1" x14ac:dyDescent="0.2">
      <c r="B1075" s="152"/>
      <c r="D1075" s="150" t="s">
        <v>226</v>
      </c>
      <c r="E1075" s="153" t="s">
        <v>19</v>
      </c>
      <c r="F1075" s="154" t="s">
        <v>3539</v>
      </c>
      <c r="H1075" s="155">
        <v>49.25</v>
      </c>
      <c r="I1075" s="156"/>
      <c r="L1075" s="152"/>
      <c r="M1075" s="157"/>
      <c r="T1075" s="158"/>
      <c r="AT1075" s="153" t="s">
        <v>226</v>
      </c>
      <c r="AU1075" s="153" t="s">
        <v>79</v>
      </c>
      <c r="AV1075" s="12" t="s">
        <v>79</v>
      </c>
      <c r="AW1075" s="12" t="s">
        <v>31</v>
      </c>
      <c r="AX1075" s="12" t="s">
        <v>69</v>
      </c>
      <c r="AY1075" s="153" t="s">
        <v>212</v>
      </c>
    </row>
    <row r="1076" spans="2:65" s="12" customFormat="1" x14ac:dyDescent="0.2">
      <c r="B1076" s="152"/>
      <c r="D1076" s="150" t="s">
        <v>226</v>
      </c>
      <c r="E1076" s="153" t="s">
        <v>19</v>
      </c>
      <c r="F1076" s="154" t="s">
        <v>3540</v>
      </c>
      <c r="H1076" s="155">
        <v>42.45</v>
      </c>
      <c r="I1076" s="156"/>
      <c r="L1076" s="152"/>
      <c r="M1076" s="157"/>
      <c r="T1076" s="158"/>
      <c r="AT1076" s="153" t="s">
        <v>226</v>
      </c>
      <c r="AU1076" s="153" t="s">
        <v>79</v>
      </c>
      <c r="AV1076" s="12" t="s">
        <v>79</v>
      </c>
      <c r="AW1076" s="12" t="s">
        <v>31</v>
      </c>
      <c r="AX1076" s="12" t="s">
        <v>69</v>
      </c>
      <c r="AY1076" s="153" t="s">
        <v>212</v>
      </c>
    </row>
    <row r="1077" spans="2:65" s="12" customFormat="1" x14ac:dyDescent="0.2">
      <c r="B1077" s="152"/>
      <c r="D1077" s="150" t="s">
        <v>226</v>
      </c>
      <c r="E1077" s="153" t="s">
        <v>19</v>
      </c>
      <c r="F1077" s="154" t="s">
        <v>3541</v>
      </c>
      <c r="H1077" s="155">
        <v>48.92</v>
      </c>
      <c r="I1077" s="156"/>
      <c r="L1077" s="152"/>
      <c r="M1077" s="157"/>
      <c r="T1077" s="158"/>
      <c r="AT1077" s="153" t="s">
        <v>226</v>
      </c>
      <c r="AU1077" s="153" t="s">
        <v>79</v>
      </c>
      <c r="AV1077" s="12" t="s">
        <v>79</v>
      </c>
      <c r="AW1077" s="12" t="s">
        <v>31</v>
      </c>
      <c r="AX1077" s="12" t="s">
        <v>69</v>
      </c>
      <c r="AY1077" s="153" t="s">
        <v>212</v>
      </c>
    </row>
    <row r="1078" spans="2:65" s="12" customFormat="1" x14ac:dyDescent="0.2">
      <c r="B1078" s="152"/>
      <c r="D1078" s="150" t="s">
        <v>226</v>
      </c>
      <c r="E1078" s="153" t="s">
        <v>19</v>
      </c>
      <c r="F1078" s="154" t="s">
        <v>3542</v>
      </c>
      <c r="H1078" s="155">
        <v>59.24</v>
      </c>
      <c r="I1078" s="156"/>
      <c r="L1078" s="152"/>
      <c r="M1078" s="157"/>
      <c r="T1078" s="158"/>
      <c r="AT1078" s="153" t="s">
        <v>226</v>
      </c>
      <c r="AU1078" s="153" t="s">
        <v>79</v>
      </c>
      <c r="AV1078" s="12" t="s">
        <v>79</v>
      </c>
      <c r="AW1078" s="12" t="s">
        <v>31</v>
      </c>
      <c r="AX1078" s="12" t="s">
        <v>69</v>
      </c>
      <c r="AY1078" s="153" t="s">
        <v>212</v>
      </c>
    </row>
    <row r="1079" spans="2:65" s="12" customFormat="1" x14ac:dyDescent="0.2">
      <c r="B1079" s="152"/>
      <c r="D1079" s="150" t="s">
        <v>226</v>
      </c>
      <c r="E1079" s="153" t="s">
        <v>19</v>
      </c>
      <c r="F1079" s="154" t="s">
        <v>3543</v>
      </c>
      <c r="H1079" s="155">
        <v>55.95</v>
      </c>
      <c r="I1079" s="156"/>
      <c r="L1079" s="152"/>
      <c r="M1079" s="157"/>
      <c r="T1079" s="158"/>
      <c r="AT1079" s="153" t="s">
        <v>226</v>
      </c>
      <c r="AU1079" s="153" t="s">
        <v>79</v>
      </c>
      <c r="AV1079" s="12" t="s">
        <v>79</v>
      </c>
      <c r="AW1079" s="12" t="s">
        <v>31</v>
      </c>
      <c r="AX1079" s="12" t="s">
        <v>69</v>
      </c>
      <c r="AY1079" s="153" t="s">
        <v>212</v>
      </c>
    </row>
    <row r="1080" spans="2:65" s="12" customFormat="1" x14ac:dyDescent="0.2">
      <c r="B1080" s="152"/>
      <c r="D1080" s="150" t="s">
        <v>226</v>
      </c>
      <c r="E1080" s="153" t="s">
        <v>19</v>
      </c>
      <c r="F1080" s="154" t="s">
        <v>3544</v>
      </c>
      <c r="H1080" s="155">
        <v>67.77</v>
      </c>
      <c r="I1080" s="156"/>
      <c r="L1080" s="152"/>
      <c r="M1080" s="157"/>
      <c r="T1080" s="158"/>
      <c r="AT1080" s="153" t="s">
        <v>226</v>
      </c>
      <c r="AU1080" s="153" t="s">
        <v>79</v>
      </c>
      <c r="AV1080" s="12" t="s">
        <v>79</v>
      </c>
      <c r="AW1080" s="12" t="s">
        <v>31</v>
      </c>
      <c r="AX1080" s="12" t="s">
        <v>69</v>
      </c>
      <c r="AY1080" s="153" t="s">
        <v>212</v>
      </c>
    </row>
    <row r="1081" spans="2:65" s="12" customFormat="1" x14ac:dyDescent="0.2">
      <c r="B1081" s="152"/>
      <c r="D1081" s="150" t="s">
        <v>226</v>
      </c>
      <c r="E1081" s="153" t="s">
        <v>19</v>
      </c>
      <c r="F1081" s="154" t="s">
        <v>3545</v>
      </c>
      <c r="H1081" s="155">
        <v>7.8</v>
      </c>
      <c r="I1081" s="156"/>
      <c r="L1081" s="152"/>
      <c r="M1081" s="157"/>
      <c r="T1081" s="158"/>
      <c r="AT1081" s="153" t="s">
        <v>226</v>
      </c>
      <c r="AU1081" s="153" t="s">
        <v>79</v>
      </c>
      <c r="AV1081" s="12" t="s">
        <v>79</v>
      </c>
      <c r="AW1081" s="12" t="s">
        <v>31</v>
      </c>
      <c r="AX1081" s="12" t="s">
        <v>69</v>
      </c>
      <c r="AY1081" s="153" t="s">
        <v>212</v>
      </c>
    </row>
    <row r="1082" spans="2:65" s="13" customFormat="1" x14ac:dyDescent="0.2">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x14ac:dyDescent="0.2">
      <c r="B1083" s="34"/>
      <c r="C1083" s="133" t="s">
        <v>1340</v>
      </c>
      <c r="D1083" s="133" t="s">
        <v>215</v>
      </c>
      <c r="E1083" s="134" t="s">
        <v>3546</v>
      </c>
      <c r="F1083" s="135" t="s">
        <v>3547</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3548</v>
      </c>
    </row>
    <row r="1084" spans="2:65" s="1" customFormat="1" ht="117" x14ac:dyDescent="0.2">
      <c r="B1084" s="34"/>
      <c r="D1084" s="150" t="s">
        <v>224</v>
      </c>
      <c r="F1084" s="151" t="s">
        <v>3549</v>
      </c>
      <c r="I1084" s="148"/>
      <c r="L1084" s="34"/>
      <c r="M1084" s="149"/>
      <c r="T1084" s="55"/>
      <c r="AT1084" s="19" t="s">
        <v>224</v>
      </c>
      <c r="AU1084" s="19" t="s">
        <v>79</v>
      </c>
    </row>
    <row r="1085" spans="2:65" s="14" customFormat="1" ht="22.5" x14ac:dyDescent="0.2">
      <c r="B1085" s="170"/>
      <c r="D1085" s="150" t="s">
        <v>226</v>
      </c>
      <c r="E1085" s="171" t="s">
        <v>19</v>
      </c>
      <c r="F1085" s="172" t="s">
        <v>3536</v>
      </c>
      <c r="H1085" s="171" t="s">
        <v>19</v>
      </c>
      <c r="I1085" s="173"/>
      <c r="L1085" s="170"/>
      <c r="M1085" s="174"/>
      <c r="T1085" s="175"/>
      <c r="AT1085" s="171" t="s">
        <v>226</v>
      </c>
      <c r="AU1085" s="171" t="s">
        <v>79</v>
      </c>
      <c r="AV1085" s="14" t="s">
        <v>77</v>
      </c>
      <c r="AW1085" s="14" t="s">
        <v>31</v>
      </c>
      <c r="AX1085" s="14" t="s">
        <v>69</v>
      </c>
      <c r="AY1085" s="171" t="s">
        <v>212</v>
      </c>
    </row>
    <row r="1086" spans="2:65" s="14" customFormat="1" x14ac:dyDescent="0.2">
      <c r="B1086" s="170"/>
      <c r="D1086" s="150" t="s">
        <v>226</v>
      </c>
      <c r="E1086" s="171" t="s">
        <v>19</v>
      </c>
      <c r="F1086" s="172" t="s">
        <v>3550</v>
      </c>
      <c r="H1086" s="171" t="s">
        <v>19</v>
      </c>
      <c r="I1086" s="173"/>
      <c r="L1086" s="170"/>
      <c r="M1086" s="174"/>
      <c r="T1086" s="175"/>
      <c r="AT1086" s="171" t="s">
        <v>226</v>
      </c>
      <c r="AU1086" s="171" t="s">
        <v>79</v>
      </c>
      <c r="AV1086" s="14" t="s">
        <v>77</v>
      </c>
      <c r="AW1086" s="14" t="s">
        <v>31</v>
      </c>
      <c r="AX1086" s="14" t="s">
        <v>69</v>
      </c>
      <c r="AY1086" s="171" t="s">
        <v>212</v>
      </c>
    </row>
    <row r="1087" spans="2:65" s="12" customFormat="1" x14ac:dyDescent="0.2">
      <c r="B1087" s="152"/>
      <c r="D1087" s="150" t="s">
        <v>226</v>
      </c>
      <c r="E1087" s="153" t="s">
        <v>19</v>
      </c>
      <c r="F1087" s="154" t="s">
        <v>3551</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x14ac:dyDescent="0.2">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x14ac:dyDescent="0.2">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x14ac:dyDescent="0.2">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3552</v>
      </c>
    </row>
    <row r="1091" spans="2:65" s="1" customFormat="1" x14ac:dyDescent="0.2">
      <c r="B1091" s="34"/>
      <c r="D1091" s="146" t="s">
        <v>222</v>
      </c>
      <c r="F1091" s="147" t="s">
        <v>497</v>
      </c>
      <c r="I1091" s="148"/>
      <c r="L1091" s="34"/>
      <c r="M1091" s="149"/>
      <c r="T1091" s="55"/>
      <c r="AT1091" s="19" t="s">
        <v>222</v>
      </c>
      <c r="AU1091" s="19" t="s">
        <v>79</v>
      </c>
    </row>
    <row r="1092" spans="2:65" s="1" customFormat="1" ht="39" x14ac:dyDescent="0.2">
      <c r="B1092" s="34"/>
      <c r="D1092" s="150" t="s">
        <v>224</v>
      </c>
      <c r="F1092" s="151" t="s">
        <v>498</v>
      </c>
      <c r="I1092" s="148"/>
      <c r="L1092" s="34"/>
      <c r="M1092" s="149"/>
      <c r="T1092" s="55"/>
      <c r="AT1092" s="19" t="s">
        <v>224</v>
      </c>
      <c r="AU1092" s="19" t="s">
        <v>79</v>
      </c>
    </row>
    <row r="1093" spans="2:65" s="14" customFormat="1" x14ac:dyDescent="0.2">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x14ac:dyDescent="0.2">
      <c r="B1094" s="152"/>
      <c r="D1094" s="150" t="s">
        <v>226</v>
      </c>
      <c r="E1094" s="153" t="s">
        <v>19</v>
      </c>
      <c r="F1094" s="154" t="s">
        <v>3553</v>
      </c>
      <c r="H1094" s="155">
        <v>2352.9</v>
      </c>
      <c r="I1094" s="156"/>
      <c r="L1094" s="152"/>
      <c r="M1094" s="157"/>
      <c r="T1094" s="158"/>
      <c r="AT1094" s="153" t="s">
        <v>226</v>
      </c>
      <c r="AU1094" s="153" t="s">
        <v>79</v>
      </c>
      <c r="AV1094" s="12" t="s">
        <v>79</v>
      </c>
      <c r="AW1094" s="12" t="s">
        <v>31</v>
      </c>
      <c r="AX1094" s="12" t="s">
        <v>69</v>
      </c>
      <c r="AY1094" s="153" t="s">
        <v>212</v>
      </c>
    </row>
    <row r="1095" spans="2:65" s="12" customFormat="1" x14ac:dyDescent="0.2">
      <c r="B1095" s="152"/>
      <c r="D1095" s="150" t="s">
        <v>226</v>
      </c>
      <c r="E1095" s="153" t="s">
        <v>19</v>
      </c>
      <c r="F1095" s="154" t="s">
        <v>3554</v>
      </c>
      <c r="H1095" s="155">
        <v>1811.16</v>
      </c>
      <c r="I1095" s="156"/>
      <c r="L1095" s="152"/>
      <c r="M1095" s="157"/>
      <c r="T1095" s="158"/>
      <c r="AT1095" s="153" t="s">
        <v>226</v>
      </c>
      <c r="AU1095" s="153" t="s">
        <v>79</v>
      </c>
      <c r="AV1095" s="12" t="s">
        <v>79</v>
      </c>
      <c r="AW1095" s="12" t="s">
        <v>31</v>
      </c>
      <c r="AX1095" s="12" t="s">
        <v>69</v>
      </c>
      <c r="AY1095" s="153" t="s">
        <v>212</v>
      </c>
    </row>
    <row r="1096" spans="2:65" s="12" customFormat="1" x14ac:dyDescent="0.2">
      <c r="B1096" s="152"/>
      <c r="D1096" s="150" t="s">
        <v>226</v>
      </c>
      <c r="E1096" s="153" t="s">
        <v>19</v>
      </c>
      <c r="F1096" s="154" t="s">
        <v>3555</v>
      </c>
      <c r="H1096" s="155">
        <v>322.56</v>
      </c>
      <c r="I1096" s="156"/>
      <c r="L1096" s="152"/>
      <c r="M1096" s="157"/>
      <c r="T1096" s="158"/>
      <c r="AT1096" s="153" t="s">
        <v>226</v>
      </c>
      <c r="AU1096" s="153" t="s">
        <v>79</v>
      </c>
      <c r="AV1096" s="12" t="s">
        <v>79</v>
      </c>
      <c r="AW1096" s="12" t="s">
        <v>31</v>
      </c>
      <c r="AX1096" s="12" t="s">
        <v>69</v>
      </c>
      <c r="AY1096" s="153" t="s">
        <v>212</v>
      </c>
    </row>
    <row r="1097" spans="2:65" s="13" customFormat="1" x14ac:dyDescent="0.2">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x14ac:dyDescent="0.2">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x14ac:dyDescent="0.2">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3556</v>
      </c>
    </row>
    <row r="1100" spans="2:65" s="1" customFormat="1" x14ac:dyDescent="0.2">
      <c r="B1100" s="34"/>
      <c r="D1100" s="146" t="s">
        <v>222</v>
      </c>
      <c r="F1100" s="147" t="s">
        <v>507</v>
      </c>
      <c r="I1100" s="148"/>
      <c r="L1100" s="34"/>
      <c r="M1100" s="149"/>
      <c r="T1100" s="55"/>
      <c r="AT1100" s="19" t="s">
        <v>222</v>
      </c>
      <c r="AU1100" s="19" t="s">
        <v>79</v>
      </c>
    </row>
    <row r="1101" spans="2:65" s="12" customFormat="1" x14ac:dyDescent="0.2">
      <c r="B1101" s="152"/>
      <c r="D1101" s="150" t="s">
        <v>226</v>
      </c>
      <c r="E1101" s="153" t="s">
        <v>19</v>
      </c>
      <c r="F1101" s="154" t="s">
        <v>3557</v>
      </c>
      <c r="H1101" s="155">
        <v>538394.4</v>
      </c>
      <c r="I1101" s="156"/>
      <c r="L1101" s="152"/>
      <c r="M1101" s="157"/>
      <c r="T1101" s="158"/>
      <c r="AT1101" s="153" t="s">
        <v>226</v>
      </c>
      <c r="AU1101" s="153" t="s">
        <v>79</v>
      </c>
      <c r="AV1101" s="12" t="s">
        <v>79</v>
      </c>
      <c r="AW1101" s="12" t="s">
        <v>31</v>
      </c>
      <c r="AX1101" s="12" t="s">
        <v>69</v>
      </c>
      <c r="AY1101" s="153" t="s">
        <v>212</v>
      </c>
    </row>
    <row r="1102" spans="2:65" s="13" customFormat="1" x14ac:dyDescent="0.2">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x14ac:dyDescent="0.2">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3558</v>
      </c>
    </row>
    <row r="1104" spans="2:65" s="1" customFormat="1" x14ac:dyDescent="0.2">
      <c r="B1104" s="34"/>
      <c r="D1104" s="146" t="s">
        <v>222</v>
      </c>
      <c r="F1104" s="147" t="s">
        <v>512</v>
      </c>
      <c r="I1104" s="148"/>
      <c r="L1104" s="34"/>
      <c r="M1104" s="149"/>
      <c r="T1104" s="55"/>
      <c r="AT1104" s="19" t="s">
        <v>222</v>
      </c>
      <c r="AU1104" s="19" t="s">
        <v>79</v>
      </c>
    </row>
    <row r="1105" spans="2:65" s="1" customFormat="1" ht="29.25" x14ac:dyDescent="0.2">
      <c r="B1105" s="34"/>
      <c r="D1105" s="150" t="s">
        <v>224</v>
      </c>
      <c r="F1105" s="151" t="s">
        <v>513</v>
      </c>
      <c r="I1105" s="148"/>
      <c r="L1105" s="34"/>
      <c r="M1105" s="149"/>
      <c r="T1105" s="55"/>
      <c r="AT1105" s="19" t="s">
        <v>224</v>
      </c>
      <c r="AU1105" s="19" t="s">
        <v>79</v>
      </c>
    </row>
    <row r="1106" spans="2:65" s="12" customFormat="1" x14ac:dyDescent="0.2">
      <c r="B1106" s="152"/>
      <c r="D1106" s="150" t="s">
        <v>226</v>
      </c>
      <c r="E1106" s="153" t="s">
        <v>19</v>
      </c>
      <c r="F1106" s="154" t="s">
        <v>3559</v>
      </c>
      <c r="H1106" s="155">
        <v>4486.62</v>
      </c>
      <c r="I1106" s="156"/>
      <c r="L1106" s="152"/>
      <c r="M1106" s="157"/>
      <c r="T1106" s="158"/>
      <c r="AT1106" s="153" t="s">
        <v>226</v>
      </c>
      <c r="AU1106" s="153" t="s">
        <v>79</v>
      </c>
      <c r="AV1106" s="12" t="s">
        <v>79</v>
      </c>
      <c r="AW1106" s="12" t="s">
        <v>31</v>
      </c>
      <c r="AX1106" s="12" t="s">
        <v>69</v>
      </c>
      <c r="AY1106" s="153" t="s">
        <v>212</v>
      </c>
    </row>
    <row r="1107" spans="2:65" s="13" customFormat="1" x14ac:dyDescent="0.2">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x14ac:dyDescent="0.2">
      <c r="B1108" s="34"/>
      <c r="C1108" s="133" t="s">
        <v>3560</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3561</v>
      </c>
    </row>
    <row r="1109" spans="2:65" s="1" customFormat="1" x14ac:dyDescent="0.2">
      <c r="B1109" s="34"/>
      <c r="D1109" s="146" t="s">
        <v>222</v>
      </c>
      <c r="F1109" s="147" t="s">
        <v>518</v>
      </c>
      <c r="I1109" s="148"/>
      <c r="L1109" s="34"/>
      <c r="M1109" s="149"/>
      <c r="T1109" s="55"/>
      <c r="AT1109" s="19" t="s">
        <v>222</v>
      </c>
      <c r="AU1109" s="19" t="s">
        <v>79</v>
      </c>
    </row>
    <row r="1110" spans="2:65" s="14" customFormat="1" x14ac:dyDescent="0.2">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x14ac:dyDescent="0.2">
      <c r="B1111" s="152"/>
      <c r="D1111" s="150" t="s">
        <v>226</v>
      </c>
      <c r="E1111" s="153" t="s">
        <v>19</v>
      </c>
      <c r="F1111" s="154" t="s">
        <v>3562</v>
      </c>
      <c r="H1111" s="155">
        <v>2352.9</v>
      </c>
      <c r="I1111" s="156"/>
      <c r="L1111" s="152"/>
      <c r="M1111" s="157"/>
      <c r="T1111" s="158"/>
      <c r="AT1111" s="153" t="s">
        <v>226</v>
      </c>
      <c r="AU1111" s="153" t="s">
        <v>79</v>
      </c>
      <c r="AV1111" s="12" t="s">
        <v>79</v>
      </c>
      <c r="AW1111" s="12" t="s">
        <v>31</v>
      </c>
      <c r="AX1111" s="12" t="s">
        <v>69</v>
      </c>
      <c r="AY1111" s="153" t="s">
        <v>212</v>
      </c>
    </row>
    <row r="1112" spans="2:65" s="12" customFormat="1" x14ac:dyDescent="0.2">
      <c r="B1112" s="152"/>
      <c r="D1112" s="150" t="s">
        <v>226</v>
      </c>
      <c r="E1112" s="153" t="s">
        <v>19</v>
      </c>
      <c r="F1112" s="154" t="s">
        <v>3563</v>
      </c>
      <c r="H1112" s="155">
        <v>1811.16</v>
      </c>
      <c r="I1112" s="156"/>
      <c r="L1112" s="152"/>
      <c r="M1112" s="157"/>
      <c r="T1112" s="158"/>
      <c r="AT1112" s="153" t="s">
        <v>226</v>
      </c>
      <c r="AU1112" s="153" t="s">
        <v>79</v>
      </c>
      <c r="AV1112" s="12" t="s">
        <v>79</v>
      </c>
      <c r="AW1112" s="12" t="s">
        <v>31</v>
      </c>
      <c r="AX1112" s="12" t="s">
        <v>69</v>
      </c>
      <c r="AY1112" s="153" t="s">
        <v>212</v>
      </c>
    </row>
    <row r="1113" spans="2:65" s="12" customFormat="1" x14ac:dyDescent="0.2">
      <c r="B1113" s="152"/>
      <c r="D1113" s="150" t="s">
        <v>226</v>
      </c>
      <c r="E1113" s="153" t="s">
        <v>19</v>
      </c>
      <c r="F1113" s="154" t="s">
        <v>3564</v>
      </c>
      <c r="H1113" s="155">
        <v>322.56</v>
      </c>
      <c r="I1113" s="156"/>
      <c r="L1113" s="152"/>
      <c r="M1113" s="157"/>
      <c r="T1113" s="158"/>
      <c r="AT1113" s="153" t="s">
        <v>226</v>
      </c>
      <c r="AU1113" s="153" t="s">
        <v>79</v>
      </c>
      <c r="AV1113" s="12" t="s">
        <v>79</v>
      </c>
      <c r="AW1113" s="12" t="s">
        <v>31</v>
      </c>
      <c r="AX1113" s="12" t="s">
        <v>69</v>
      </c>
      <c r="AY1113" s="153" t="s">
        <v>212</v>
      </c>
    </row>
    <row r="1114" spans="2:65" s="13" customFormat="1" x14ac:dyDescent="0.2">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x14ac:dyDescent="0.2">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x14ac:dyDescent="0.2">
      <c r="B1116" s="34"/>
      <c r="C1116" s="133" t="s">
        <v>1382</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3565</v>
      </c>
    </row>
    <row r="1117" spans="2:65" s="1" customFormat="1" x14ac:dyDescent="0.2">
      <c r="B1117" s="34"/>
      <c r="D1117" s="146" t="s">
        <v>222</v>
      </c>
      <c r="F1117" s="147" t="s">
        <v>527</v>
      </c>
      <c r="I1117" s="148"/>
      <c r="L1117" s="34"/>
      <c r="M1117" s="149"/>
      <c r="T1117" s="55"/>
      <c r="AT1117" s="19" t="s">
        <v>222</v>
      </c>
      <c r="AU1117" s="19" t="s">
        <v>79</v>
      </c>
    </row>
    <row r="1118" spans="2:65" s="12" customFormat="1" x14ac:dyDescent="0.2">
      <c r="B1118" s="152"/>
      <c r="D1118" s="150" t="s">
        <v>226</v>
      </c>
      <c r="E1118" s="153" t="s">
        <v>19</v>
      </c>
      <c r="F1118" s="154" t="s">
        <v>3566</v>
      </c>
      <c r="H1118" s="155">
        <v>538394.4</v>
      </c>
      <c r="I1118" s="156"/>
      <c r="L1118" s="152"/>
      <c r="M1118" s="157"/>
      <c r="T1118" s="158"/>
      <c r="AT1118" s="153" t="s">
        <v>226</v>
      </c>
      <c r="AU1118" s="153" t="s">
        <v>79</v>
      </c>
      <c r="AV1118" s="12" t="s">
        <v>79</v>
      </c>
      <c r="AW1118" s="12" t="s">
        <v>31</v>
      </c>
      <c r="AX1118" s="12" t="s">
        <v>69</v>
      </c>
      <c r="AY1118" s="153" t="s">
        <v>212</v>
      </c>
    </row>
    <row r="1119" spans="2:65" s="13" customFormat="1" x14ac:dyDescent="0.2">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x14ac:dyDescent="0.2">
      <c r="B1120" s="34"/>
      <c r="C1120" s="133" t="s">
        <v>1392</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3567</v>
      </c>
    </row>
    <row r="1121" spans="2:65" s="1" customFormat="1" x14ac:dyDescent="0.2">
      <c r="B1121" s="34"/>
      <c r="D1121" s="146" t="s">
        <v>222</v>
      </c>
      <c r="F1121" s="147" t="s">
        <v>532</v>
      </c>
      <c r="I1121" s="148"/>
      <c r="L1121" s="34"/>
      <c r="M1121" s="149"/>
      <c r="T1121" s="55"/>
      <c r="AT1121" s="19" t="s">
        <v>222</v>
      </c>
      <c r="AU1121" s="19" t="s">
        <v>79</v>
      </c>
    </row>
    <row r="1122" spans="2:65" s="12" customFormat="1" x14ac:dyDescent="0.2">
      <c r="B1122" s="152"/>
      <c r="D1122" s="150" t="s">
        <v>226</v>
      </c>
      <c r="E1122" s="153" t="s">
        <v>19</v>
      </c>
      <c r="F1122" s="154" t="s">
        <v>3568</v>
      </c>
      <c r="H1122" s="155">
        <v>4486.62</v>
      </c>
      <c r="I1122" s="156"/>
      <c r="L1122" s="152"/>
      <c r="M1122" s="157"/>
      <c r="T1122" s="158"/>
      <c r="AT1122" s="153" t="s">
        <v>226</v>
      </c>
      <c r="AU1122" s="153" t="s">
        <v>79</v>
      </c>
      <c r="AV1122" s="12" t="s">
        <v>79</v>
      </c>
      <c r="AW1122" s="12" t="s">
        <v>31</v>
      </c>
      <c r="AX1122" s="12" t="s">
        <v>69</v>
      </c>
      <c r="AY1122" s="153" t="s">
        <v>212</v>
      </c>
    </row>
    <row r="1123" spans="2:65" s="13" customFormat="1" x14ac:dyDescent="0.2">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x14ac:dyDescent="0.2">
      <c r="B1124" s="34"/>
      <c r="C1124" s="133" t="s">
        <v>1400</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3569</v>
      </c>
    </row>
    <row r="1125" spans="2:65" s="1" customFormat="1" x14ac:dyDescent="0.2">
      <c r="B1125" s="34"/>
      <c r="D1125" s="146" t="s">
        <v>222</v>
      </c>
      <c r="F1125" s="147" t="s">
        <v>538</v>
      </c>
      <c r="I1125" s="148"/>
      <c r="L1125" s="34"/>
      <c r="M1125" s="149"/>
      <c r="T1125" s="55"/>
      <c r="AT1125" s="19" t="s">
        <v>222</v>
      </c>
      <c r="AU1125" s="19" t="s">
        <v>79</v>
      </c>
    </row>
    <row r="1126" spans="2:65" s="12" customFormat="1" x14ac:dyDescent="0.2">
      <c r="B1126" s="152"/>
      <c r="D1126" s="150" t="s">
        <v>226</v>
      </c>
      <c r="E1126" s="153" t="s">
        <v>19</v>
      </c>
      <c r="F1126" s="154" t="s">
        <v>3570</v>
      </c>
      <c r="H1126" s="155">
        <v>26.25</v>
      </c>
      <c r="I1126" s="156"/>
      <c r="L1126" s="152"/>
      <c r="M1126" s="157"/>
      <c r="T1126" s="158"/>
      <c r="AT1126" s="153" t="s">
        <v>226</v>
      </c>
      <c r="AU1126" s="153" t="s">
        <v>79</v>
      </c>
      <c r="AV1126" s="12" t="s">
        <v>79</v>
      </c>
      <c r="AW1126" s="12" t="s">
        <v>31</v>
      </c>
      <c r="AX1126" s="12" t="s">
        <v>69</v>
      </c>
      <c r="AY1126" s="153" t="s">
        <v>212</v>
      </c>
    </row>
    <row r="1127" spans="2:65" s="13" customFormat="1" x14ac:dyDescent="0.2">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x14ac:dyDescent="0.2">
      <c r="B1128" s="34"/>
      <c r="C1128" s="133" t="s">
        <v>1410</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3571</v>
      </c>
    </row>
    <row r="1129" spans="2:65" s="1" customFormat="1" x14ac:dyDescent="0.2">
      <c r="B1129" s="34"/>
      <c r="D1129" s="146" t="s">
        <v>222</v>
      </c>
      <c r="F1129" s="147" t="s">
        <v>543</v>
      </c>
      <c r="I1129" s="148"/>
      <c r="L1129" s="34"/>
      <c r="M1129" s="149"/>
      <c r="T1129" s="55"/>
      <c r="AT1129" s="19" t="s">
        <v>222</v>
      </c>
      <c r="AU1129" s="19" t="s">
        <v>79</v>
      </c>
    </row>
    <row r="1130" spans="2:65" s="12" customFormat="1" x14ac:dyDescent="0.2">
      <c r="B1130" s="152"/>
      <c r="D1130" s="150" t="s">
        <v>226</v>
      </c>
      <c r="E1130" s="153" t="s">
        <v>19</v>
      </c>
      <c r="F1130" s="154" t="s">
        <v>3572</v>
      </c>
      <c r="H1130" s="155">
        <v>3150</v>
      </c>
      <c r="I1130" s="156"/>
      <c r="L1130" s="152"/>
      <c r="M1130" s="157"/>
      <c r="T1130" s="158"/>
      <c r="AT1130" s="153" t="s">
        <v>226</v>
      </c>
      <c r="AU1130" s="153" t="s">
        <v>79</v>
      </c>
      <c r="AV1130" s="12" t="s">
        <v>79</v>
      </c>
      <c r="AW1130" s="12" t="s">
        <v>31</v>
      </c>
      <c r="AX1130" s="12" t="s">
        <v>69</v>
      </c>
      <c r="AY1130" s="153" t="s">
        <v>212</v>
      </c>
    </row>
    <row r="1131" spans="2:65" s="13" customFormat="1" x14ac:dyDescent="0.2">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x14ac:dyDescent="0.2">
      <c r="B1132" s="34"/>
      <c r="C1132" s="133" t="s">
        <v>1419</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3573</v>
      </c>
    </row>
    <row r="1133" spans="2:65" s="1" customFormat="1" x14ac:dyDescent="0.2">
      <c r="B1133" s="34"/>
      <c r="D1133" s="146" t="s">
        <v>222</v>
      </c>
      <c r="F1133" s="147" t="s">
        <v>548</v>
      </c>
      <c r="I1133" s="148"/>
      <c r="L1133" s="34"/>
      <c r="M1133" s="149"/>
      <c r="T1133" s="55"/>
      <c r="AT1133" s="19" t="s">
        <v>222</v>
      </c>
      <c r="AU1133" s="19" t="s">
        <v>79</v>
      </c>
    </row>
    <row r="1134" spans="2:65" s="12" customFormat="1" x14ac:dyDescent="0.2">
      <c r="B1134" s="152"/>
      <c r="D1134" s="150" t="s">
        <v>226</v>
      </c>
      <c r="E1134" s="153" t="s">
        <v>19</v>
      </c>
      <c r="F1134" s="154" t="s">
        <v>3574</v>
      </c>
      <c r="H1134" s="155">
        <v>26.25</v>
      </c>
      <c r="I1134" s="156"/>
      <c r="L1134" s="152"/>
      <c r="M1134" s="157"/>
      <c r="T1134" s="158"/>
      <c r="AT1134" s="153" t="s">
        <v>226</v>
      </c>
      <c r="AU1134" s="153" t="s">
        <v>79</v>
      </c>
      <c r="AV1134" s="12" t="s">
        <v>79</v>
      </c>
      <c r="AW1134" s="12" t="s">
        <v>31</v>
      </c>
      <c r="AX1134" s="12" t="s">
        <v>69</v>
      </c>
      <c r="AY1134" s="153" t="s">
        <v>212</v>
      </c>
    </row>
    <row r="1135" spans="2:65" s="13" customFormat="1" x14ac:dyDescent="0.2">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x14ac:dyDescent="0.2">
      <c r="B1136" s="34"/>
      <c r="C1136" s="133" t="s">
        <v>1427</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3575</v>
      </c>
    </row>
    <row r="1137" spans="2:65" s="1" customFormat="1" x14ac:dyDescent="0.2">
      <c r="B1137" s="34"/>
      <c r="D1137" s="146" t="s">
        <v>222</v>
      </c>
      <c r="F1137" s="147" t="s">
        <v>553</v>
      </c>
      <c r="I1137" s="148"/>
      <c r="L1137" s="34"/>
      <c r="M1137" s="149"/>
      <c r="T1137" s="55"/>
      <c r="AT1137" s="19" t="s">
        <v>222</v>
      </c>
      <c r="AU1137" s="19" t="s">
        <v>79</v>
      </c>
    </row>
    <row r="1138" spans="2:65" s="14" customFormat="1" x14ac:dyDescent="0.2">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x14ac:dyDescent="0.2">
      <c r="B1139" s="152"/>
      <c r="D1139" s="150" t="s">
        <v>226</v>
      </c>
      <c r="E1139" s="153" t="s">
        <v>19</v>
      </c>
      <c r="F1139" s="154" t="s">
        <v>3576</v>
      </c>
      <c r="H1139" s="155">
        <v>30</v>
      </c>
      <c r="I1139" s="156"/>
      <c r="L1139" s="152"/>
      <c r="M1139" s="157"/>
      <c r="T1139" s="158"/>
      <c r="AT1139" s="153" t="s">
        <v>226</v>
      </c>
      <c r="AU1139" s="153" t="s">
        <v>79</v>
      </c>
      <c r="AV1139" s="12" t="s">
        <v>79</v>
      </c>
      <c r="AW1139" s="12" t="s">
        <v>31</v>
      </c>
      <c r="AX1139" s="12" t="s">
        <v>69</v>
      </c>
      <c r="AY1139" s="153" t="s">
        <v>212</v>
      </c>
    </row>
    <row r="1140" spans="2:65" s="13" customFormat="1" x14ac:dyDescent="0.2">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x14ac:dyDescent="0.2">
      <c r="B1141" s="34"/>
      <c r="C1141" s="133" t="s">
        <v>1433</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3577</v>
      </c>
    </row>
    <row r="1142" spans="2:65" s="1" customFormat="1" x14ac:dyDescent="0.2">
      <c r="B1142" s="34"/>
      <c r="D1142" s="146" t="s">
        <v>222</v>
      </c>
      <c r="F1142" s="147" t="s">
        <v>559</v>
      </c>
      <c r="I1142" s="148"/>
      <c r="L1142" s="34"/>
      <c r="M1142" s="149"/>
      <c r="T1142" s="55"/>
      <c r="AT1142" s="19" t="s">
        <v>222</v>
      </c>
      <c r="AU1142" s="19" t="s">
        <v>79</v>
      </c>
    </row>
    <row r="1143" spans="2:65" s="1" customFormat="1" ht="19.5" x14ac:dyDescent="0.2">
      <c r="B1143" s="34"/>
      <c r="D1143" s="150" t="s">
        <v>224</v>
      </c>
      <c r="F1143" s="151" t="s">
        <v>560</v>
      </c>
      <c r="I1143" s="148"/>
      <c r="L1143" s="34"/>
      <c r="M1143" s="149"/>
      <c r="T1143" s="55"/>
      <c r="AT1143" s="19" t="s">
        <v>224</v>
      </c>
      <c r="AU1143" s="19" t="s">
        <v>79</v>
      </c>
    </row>
    <row r="1144" spans="2:65" s="14" customFormat="1" x14ac:dyDescent="0.2">
      <c r="B1144" s="170"/>
      <c r="D1144" s="150" t="s">
        <v>226</v>
      </c>
      <c r="E1144" s="171" t="s">
        <v>19</v>
      </c>
      <c r="F1144" s="172" t="s">
        <v>3578</v>
      </c>
      <c r="H1144" s="171" t="s">
        <v>19</v>
      </c>
      <c r="I1144" s="173"/>
      <c r="L1144" s="170"/>
      <c r="M1144" s="174"/>
      <c r="T1144" s="175"/>
      <c r="AT1144" s="171" t="s">
        <v>226</v>
      </c>
      <c r="AU1144" s="171" t="s">
        <v>79</v>
      </c>
      <c r="AV1144" s="14" t="s">
        <v>77</v>
      </c>
      <c r="AW1144" s="14" t="s">
        <v>31</v>
      </c>
      <c r="AX1144" s="14" t="s">
        <v>69</v>
      </c>
      <c r="AY1144" s="171" t="s">
        <v>212</v>
      </c>
    </row>
    <row r="1145" spans="2:65" s="12" customFormat="1" x14ac:dyDescent="0.2">
      <c r="B1145" s="152"/>
      <c r="D1145" s="150" t="s">
        <v>226</v>
      </c>
      <c r="E1145" s="153" t="s">
        <v>19</v>
      </c>
      <c r="F1145" s="154" t="s">
        <v>3579</v>
      </c>
      <c r="H1145" s="155">
        <v>779.52</v>
      </c>
      <c r="I1145" s="156"/>
      <c r="L1145" s="152"/>
      <c r="M1145" s="157"/>
      <c r="T1145" s="158"/>
      <c r="AT1145" s="153" t="s">
        <v>226</v>
      </c>
      <c r="AU1145" s="153" t="s">
        <v>79</v>
      </c>
      <c r="AV1145" s="12" t="s">
        <v>79</v>
      </c>
      <c r="AW1145" s="12" t="s">
        <v>31</v>
      </c>
      <c r="AX1145" s="12" t="s">
        <v>69</v>
      </c>
      <c r="AY1145" s="153" t="s">
        <v>212</v>
      </c>
    </row>
    <row r="1146" spans="2:65" s="12" customFormat="1" x14ac:dyDescent="0.2">
      <c r="B1146" s="152"/>
      <c r="D1146" s="150" t="s">
        <v>226</v>
      </c>
      <c r="E1146" s="153" t="s">
        <v>19</v>
      </c>
      <c r="F1146" s="154" t="s">
        <v>3580</v>
      </c>
      <c r="H1146" s="155">
        <v>736.56</v>
      </c>
      <c r="I1146" s="156"/>
      <c r="L1146" s="152"/>
      <c r="M1146" s="157"/>
      <c r="T1146" s="158"/>
      <c r="AT1146" s="153" t="s">
        <v>226</v>
      </c>
      <c r="AU1146" s="153" t="s">
        <v>79</v>
      </c>
      <c r="AV1146" s="12" t="s">
        <v>79</v>
      </c>
      <c r="AW1146" s="12" t="s">
        <v>31</v>
      </c>
      <c r="AX1146" s="12" t="s">
        <v>69</v>
      </c>
      <c r="AY1146" s="153" t="s">
        <v>212</v>
      </c>
    </row>
    <row r="1147" spans="2:65" s="12" customFormat="1" x14ac:dyDescent="0.2">
      <c r="B1147" s="152"/>
      <c r="D1147" s="150" t="s">
        <v>226</v>
      </c>
      <c r="E1147" s="153" t="s">
        <v>19</v>
      </c>
      <c r="F1147" s="154" t="s">
        <v>3581</v>
      </c>
      <c r="H1147" s="155">
        <v>685.15</v>
      </c>
      <c r="I1147" s="156"/>
      <c r="L1147" s="152"/>
      <c r="M1147" s="157"/>
      <c r="T1147" s="158"/>
      <c r="AT1147" s="153" t="s">
        <v>226</v>
      </c>
      <c r="AU1147" s="153" t="s">
        <v>79</v>
      </c>
      <c r="AV1147" s="12" t="s">
        <v>79</v>
      </c>
      <c r="AW1147" s="12" t="s">
        <v>31</v>
      </c>
      <c r="AX1147" s="12" t="s">
        <v>69</v>
      </c>
      <c r="AY1147" s="153" t="s">
        <v>212</v>
      </c>
    </row>
    <row r="1148" spans="2:65" s="12" customFormat="1" x14ac:dyDescent="0.2">
      <c r="B1148" s="152"/>
      <c r="D1148" s="150" t="s">
        <v>226</v>
      </c>
      <c r="E1148" s="153" t="s">
        <v>19</v>
      </c>
      <c r="F1148" s="154" t="s">
        <v>3582</v>
      </c>
      <c r="H1148" s="155">
        <v>766.85</v>
      </c>
      <c r="I1148" s="156"/>
      <c r="L1148" s="152"/>
      <c r="M1148" s="157"/>
      <c r="T1148" s="158"/>
      <c r="AT1148" s="153" t="s">
        <v>226</v>
      </c>
      <c r="AU1148" s="153" t="s">
        <v>79</v>
      </c>
      <c r="AV1148" s="12" t="s">
        <v>79</v>
      </c>
      <c r="AW1148" s="12" t="s">
        <v>31</v>
      </c>
      <c r="AX1148" s="12" t="s">
        <v>69</v>
      </c>
      <c r="AY1148" s="153" t="s">
        <v>212</v>
      </c>
    </row>
    <row r="1149" spans="2:65" s="12" customFormat="1" x14ac:dyDescent="0.2">
      <c r="B1149" s="152"/>
      <c r="D1149" s="150" t="s">
        <v>226</v>
      </c>
      <c r="E1149" s="153" t="s">
        <v>19</v>
      </c>
      <c r="F1149" s="154" t="s">
        <v>3583</v>
      </c>
      <c r="H1149" s="155">
        <v>767.4</v>
      </c>
      <c r="I1149" s="156"/>
      <c r="L1149" s="152"/>
      <c r="M1149" s="157"/>
      <c r="T1149" s="158"/>
      <c r="AT1149" s="153" t="s">
        <v>226</v>
      </c>
      <c r="AU1149" s="153" t="s">
        <v>79</v>
      </c>
      <c r="AV1149" s="12" t="s">
        <v>79</v>
      </c>
      <c r="AW1149" s="12" t="s">
        <v>31</v>
      </c>
      <c r="AX1149" s="12" t="s">
        <v>69</v>
      </c>
      <c r="AY1149" s="153" t="s">
        <v>212</v>
      </c>
    </row>
    <row r="1150" spans="2:65" s="12" customFormat="1" x14ac:dyDescent="0.2">
      <c r="B1150" s="152"/>
      <c r="D1150" s="150" t="s">
        <v>226</v>
      </c>
      <c r="E1150" s="153" t="s">
        <v>19</v>
      </c>
      <c r="F1150" s="154" t="s">
        <v>3584</v>
      </c>
      <c r="H1150" s="155">
        <v>824.5</v>
      </c>
      <c r="I1150" s="156"/>
      <c r="L1150" s="152"/>
      <c r="M1150" s="157"/>
      <c r="T1150" s="158"/>
      <c r="AT1150" s="153" t="s">
        <v>226</v>
      </c>
      <c r="AU1150" s="153" t="s">
        <v>79</v>
      </c>
      <c r="AV1150" s="12" t="s">
        <v>79</v>
      </c>
      <c r="AW1150" s="12" t="s">
        <v>31</v>
      </c>
      <c r="AX1150" s="12" t="s">
        <v>69</v>
      </c>
      <c r="AY1150" s="153" t="s">
        <v>212</v>
      </c>
    </row>
    <row r="1151" spans="2:65" s="12" customFormat="1" x14ac:dyDescent="0.2">
      <c r="B1151" s="152"/>
      <c r="D1151" s="150" t="s">
        <v>226</v>
      </c>
      <c r="E1151" s="153" t="s">
        <v>19</v>
      </c>
      <c r="F1151" s="154" t="s">
        <v>3585</v>
      </c>
      <c r="H1151" s="155">
        <v>823.24</v>
      </c>
      <c r="I1151" s="156"/>
      <c r="L1151" s="152"/>
      <c r="M1151" s="157"/>
      <c r="T1151" s="158"/>
      <c r="AT1151" s="153" t="s">
        <v>226</v>
      </c>
      <c r="AU1151" s="153" t="s">
        <v>79</v>
      </c>
      <c r="AV1151" s="12" t="s">
        <v>79</v>
      </c>
      <c r="AW1151" s="12" t="s">
        <v>31</v>
      </c>
      <c r="AX1151" s="12" t="s">
        <v>69</v>
      </c>
      <c r="AY1151" s="153" t="s">
        <v>212</v>
      </c>
    </row>
    <row r="1152" spans="2:65" s="12" customFormat="1" x14ac:dyDescent="0.2">
      <c r="B1152" s="152"/>
      <c r="D1152" s="150" t="s">
        <v>226</v>
      </c>
      <c r="E1152" s="153" t="s">
        <v>19</v>
      </c>
      <c r="F1152" s="154" t="s">
        <v>3586</v>
      </c>
      <c r="H1152" s="155">
        <v>146.68</v>
      </c>
      <c r="I1152" s="156"/>
      <c r="L1152" s="152"/>
      <c r="M1152" s="157"/>
      <c r="T1152" s="158"/>
      <c r="AT1152" s="153" t="s">
        <v>226</v>
      </c>
      <c r="AU1152" s="153" t="s">
        <v>79</v>
      </c>
      <c r="AV1152" s="12" t="s">
        <v>79</v>
      </c>
      <c r="AW1152" s="12" t="s">
        <v>31</v>
      </c>
      <c r="AX1152" s="12" t="s">
        <v>69</v>
      </c>
      <c r="AY1152" s="153" t="s">
        <v>212</v>
      </c>
    </row>
    <row r="1153" spans="2:65" s="12" customFormat="1" x14ac:dyDescent="0.2">
      <c r="B1153" s="152"/>
      <c r="D1153" s="150" t="s">
        <v>226</v>
      </c>
      <c r="E1153" s="153" t="s">
        <v>19</v>
      </c>
      <c r="F1153" s="154" t="s">
        <v>3587</v>
      </c>
      <c r="H1153" s="155">
        <v>-42.62</v>
      </c>
      <c r="I1153" s="156"/>
      <c r="L1153" s="152"/>
      <c r="M1153" s="157"/>
      <c r="T1153" s="158"/>
      <c r="AT1153" s="153" t="s">
        <v>226</v>
      </c>
      <c r="AU1153" s="153" t="s">
        <v>79</v>
      </c>
      <c r="AV1153" s="12" t="s">
        <v>79</v>
      </c>
      <c r="AW1153" s="12" t="s">
        <v>31</v>
      </c>
      <c r="AX1153" s="12" t="s">
        <v>69</v>
      </c>
      <c r="AY1153" s="153" t="s">
        <v>212</v>
      </c>
    </row>
    <row r="1154" spans="2:65" s="13" customFormat="1" x14ac:dyDescent="0.2">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x14ac:dyDescent="0.2">
      <c r="B1155" s="34"/>
      <c r="C1155" s="133" t="s">
        <v>1439</v>
      </c>
      <c r="D1155" s="133" t="s">
        <v>215</v>
      </c>
      <c r="E1155" s="134" t="s">
        <v>3588</v>
      </c>
      <c r="F1155" s="135" t="s">
        <v>3589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3590</v>
      </c>
    </row>
    <row r="1156" spans="2:65" s="1" customFormat="1" x14ac:dyDescent="0.2">
      <c r="B1156" s="34"/>
      <c r="D1156" s="146" t="s">
        <v>222</v>
      </c>
      <c r="F1156" s="147" t="s">
        <v>3591</v>
      </c>
      <c r="I1156" s="148"/>
      <c r="L1156" s="34"/>
      <c r="M1156" s="149"/>
      <c r="T1156" s="55"/>
      <c r="AT1156" s="19" t="s">
        <v>222</v>
      </c>
      <c r="AU1156" s="19" t="s">
        <v>79</v>
      </c>
    </row>
    <row r="1157" spans="2:65" s="14" customFormat="1" x14ac:dyDescent="0.2">
      <c r="B1157" s="170"/>
      <c r="D1157" s="150" t="s">
        <v>226</v>
      </c>
      <c r="E1157" s="171" t="s">
        <v>19</v>
      </c>
      <c r="F1157" s="172" t="s">
        <v>3578</v>
      </c>
      <c r="H1157" s="171" t="s">
        <v>19</v>
      </c>
      <c r="I1157" s="173"/>
      <c r="L1157" s="170"/>
      <c r="M1157" s="174"/>
      <c r="T1157" s="175"/>
      <c r="AT1157" s="171" t="s">
        <v>226</v>
      </c>
      <c r="AU1157" s="171" t="s">
        <v>79</v>
      </c>
      <c r="AV1157" s="14" t="s">
        <v>77</v>
      </c>
      <c r="AW1157" s="14" t="s">
        <v>31</v>
      </c>
      <c r="AX1157" s="14" t="s">
        <v>69</v>
      </c>
      <c r="AY1157" s="171" t="s">
        <v>212</v>
      </c>
    </row>
    <row r="1158" spans="2:65" s="12" customFormat="1" x14ac:dyDescent="0.2">
      <c r="B1158" s="152"/>
      <c r="D1158" s="150" t="s">
        <v>226</v>
      </c>
      <c r="E1158" s="153" t="s">
        <v>19</v>
      </c>
      <c r="F1158" s="154" t="s">
        <v>3592</v>
      </c>
      <c r="H1158" s="155">
        <v>42.62</v>
      </c>
      <c r="I1158" s="156"/>
      <c r="L1158" s="152"/>
      <c r="M1158" s="157"/>
      <c r="T1158" s="158"/>
      <c r="AT1158" s="153" t="s">
        <v>226</v>
      </c>
      <c r="AU1158" s="153" t="s">
        <v>79</v>
      </c>
      <c r="AV1158" s="12" t="s">
        <v>79</v>
      </c>
      <c r="AW1158" s="12" t="s">
        <v>31</v>
      </c>
      <c r="AX1158" s="12" t="s">
        <v>69</v>
      </c>
      <c r="AY1158" s="153" t="s">
        <v>212</v>
      </c>
    </row>
    <row r="1159" spans="2:65" s="13" customFormat="1" x14ac:dyDescent="0.2">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x14ac:dyDescent="0.2">
      <c r="B1160" s="34"/>
      <c r="C1160" s="133" t="s">
        <v>1449</v>
      </c>
      <c r="D1160" s="133" t="s">
        <v>215</v>
      </c>
      <c r="E1160" s="134" t="s">
        <v>3593</v>
      </c>
      <c r="F1160" s="135" t="s">
        <v>3594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3595</v>
      </c>
    </row>
    <row r="1161" spans="2:65" s="1" customFormat="1" x14ac:dyDescent="0.2">
      <c r="B1161" s="34"/>
      <c r="D1161" s="146" t="s">
        <v>222</v>
      </c>
      <c r="F1161" s="147" t="s">
        <v>3596</v>
      </c>
      <c r="I1161" s="148"/>
      <c r="L1161" s="34"/>
      <c r="M1161" s="149"/>
      <c r="T1161" s="55"/>
      <c r="AT1161" s="19" t="s">
        <v>222</v>
      </c>
      <c r="AU1161" s="19" t="s">
        <v>79</v>
      </c>
    </row>
    <row r="1162" spans="2:65" s="14" customFormat="1" x14ac:dyDescent="0.2">
      <c r="B1162" s="170"/>
      <c r="D1162" s="150" t="s">
        <v>226</v>
      </c>
      <c r="E1162" s="171" t="s">
        <v>19</v>
      </c>
      <c r="F1162" s="172" t="s">
        <v>3597</v>
      </c>
      <c r="H1162" s="171" t="s">
        <v>19</v>
      </c>
      <c r="I1162" s="173"/>
      <c r="L1162" s="170"/>
      <c r="M1162" s="174"/>
      <c r="T1162" s="175"/>
      <c r="AT1162" s="171" t="s">
        <v>226</v>
      </c>
      <c r="AU1162" s="171" t="s">
        <v>79</v>
      </c>
      <c r="AV1162" s="14" t="s">
        <v>77</v>
      </c>
      <c r="AW1162" s="14" t="s">
        <v>31</v>
      </c>
      <c r="AX1162" s="14" t="s">
        <v>69</v>
      </c>
      <c r="AY1162" s="171" t="s">
        <v>212</v>
      </c>
    </row>
    <row r="1163" spans="2:65" s="12" customFormat="1" x14ac:dyDescent="0.2">
      <c r="B1163" s="152"/>
      <c r="D1163" s="150" t="s">
        <v>226</v>
      </c>
      <c r="E1163" s="153" t="s">
        <v>19</v>
      </c>
      <c r="F1163" s="154" t="s">
        <v>3598</v>
      </c>
      <c r="H1163" s="155">
        <v>779.52</v>
      </c>
      <c r="I1163" s="156"/>
      <c r="L1163" s="152"/>
      <c r="M1163" s="157"/>
      <c r="T1163" s="158"/>
      <c r="AT1163" s="153" t="s">
        <v>226</v>
      </c>
      <c r="AU1163" s="153" t="s">
        <v>79</v>
      </c>
      <c r="AV1163" s="12" t="s">
        <v>79</v>
      </c>
      <c r="AW1163" s="12" t="s">
        <v>31</v>
      </c>
      <c r="AX1163" s="12" t="s">
        <v>69</v>
      </c>
      <c r="AY1163" s="153" t="s">
        <v>212</v>
      </c>
    </row>
    <row r="1164" spans="2:65" s="12" customFormat="1" x14ac:dyDescent="0.2">
      <c r="B1164" s="152"/>
      <c r="D1164" s="150" t="s">
        <v>226</v>
      </c>
      <c r="E1164" s="153" t="s">
        <v>19</v>
      </c>
      <c r="F1164" s="154" t="s">
        <v>3599</v>
      </c>
      <c r="H1164" s="155">
        <v>736.56</v>
      </c>
      <c r="I1164" s="156"/>
      <c r="L1164" s="152"/>
      <c r="M1164" s="157"/>
      <c r="T1164" s="158"/>
      <c r="AT1164" s="153" t="s">
        <v>226</v>
      </c>
      <c r="AU1164" s="153" t="s">
        <v>79</v>
      </c>
      <c r="AV1164" s="12" t="s">
        <v>79</v>
      </c>
      <c r="AW1164" s="12" t="s">
        <v>31</v>
      </c>
      <c r="AX1164" s="12" t="s">
        <v>69</v>
      </c>
      <c r="AY1164" s="153" t="s">
        <v>212</v>
      </c>
    </row>
    <row r="1165" spans="2:65" s="12" customFormat="1" x14ac:dyDescent="0.2">
      <c r="B1165" s="152"/>
      <c r="D1165" s="150" t="s">
        <v>226</v>
      </c>
      <c r="E1165" s="153" t="s">
        <v>19</v>
      </c>
      <c r="F1165" s="154" t="s">
        <v>3600</v>
      </c>
      <c r="H1165" s="155">
        <v>685.15</v>
      </c>
      <c r="I1165" s="156"/>
      <c r="L1165" s="152"/>
      <c r="M1165" s="157"/>
      <c r="T1165" s="158"/>
      <c r="AT1165" s="153" t="s">
        <v>226</v>
      </c>
      <c r="AU1165" s="153" t="s">
        <v>79</v>
      </c>
      <c r="AV1165" s="12" t="s">
        <v>79</v>
      </c>
      <c r="AW1165" s="12" t="s">
        <v>31</v>
      </c>
      <c r="AX1165" s="12" t="s">
        <v>69</v>
      </c>
      <c r="AY1165" s="153" t="s">
        <v>212</v>
      </c>
    </row>
    <row r="1166" spans="2:65" s="12" customFormat="1" x14ac:dyDescent="0.2">
      <c r="B1166" s="152"/>
      <c r="D1166" s="150" t="s">
        <v>226</v>
      </c>
      <c r="E1166" s="153" t="s">
        <v>19</v>
      </c>
      <c r="F1166" s="154" t="s">
        <v>3601</v>
      </c>
      <c r="H1166" s="155">
        <v>766.85</v>
      </c>
      <c r="I1166" s="156"/>
      <c r="L1166" s="152"/>
      <c r="M1166" s="157"/>
      <c r="T1166" s="158"/>
      <c r="AT1166" s="153" t="s">
        <v>226</v>
      </c>
      <c r="AU1166" s="153" t="s">
        <v>79</v>
      </c>
      <c r="AV1166" s="12" t="s">
        <v>79</v>
      </c>
      <c r="AW1166" s="12" t="s">
        <v>31</v>
      </c>
      <c r="AX1166" s="12" t="s">
        <v>69</v>
      </c>
      <c r="AY1166" s="153" t="s">
        <v>212</v>
      </c>
    </row>
    <row r="1167" spans="2:65" s="12" customFormat="1" x14ac:dyDescent="0.2">
      <c r="B1167" s="152"/>
      <c r="D1167" s="150" t="s">
        <v>226</v>
      </c>
      <c r="E1167" s="153" t="s">
        <v>19</v>
      </c>
      <c r="F1167" s="154" t="s">
        <v>3602</v>
      </c>
      <c r="H1167" s="155">
        <v>767.4</v>
      </c>
      <c r="I1167" s="156"/>
      <c r="L1167" s="152"/>
      <c r="M1167" s="157"/>
      <c r="T1167" s="158"/>
      <c r="AT1167" s="153" t="s">
        <v>226</v>
      </c>
      <c r="AU1167" s="153" t="s">
        <v>79</v>
      </c>
      <c r="AV1167" s="12" t="s">
        <v>79</v>
      </c>
      <c r="AW1167" s="12" t="s">
        <v>31</v>
      </c>
      <c r="AX1167" s="12" t="s">
        <v>69</v>
      </c>
      <c r="AY1167" s="153" t="s">
        <v>212</v>
      </c>
    </row>
    <row r="1168" spans="2:65" s="12" customFormat="1" x14ac:dyDescent="0.2">
      <c r="B1168" s="152"/>
      <c r="D1168" s="150" t="s">
        <v>226</v>
      </c>
      <c r="E1168" s="153" t="s">
        <v>19</v>
      </c>
      <c r="F1168" s="154" t="s">
        <v>3603</v>
      </c>
      <c r="H1168" s="155">
        <v>824.5</v>
      </c>
      <c r="I1168" s="156"/>
      <c r="L1168" s="152"/>
      <c r="M1168" s="157"/>
      <c r="T1168" s="158"/>
      <c r="AT1168" s="153" t="s">
        <v>226</v>
      </c>
      <c r="AU1168" s="153" t="s">
        <v>79</v>
      </c>
      <c r="AV1168" s="12" t="s">
        <v>79</v>
      </c>
      <c r="AW1168" s="12" t="s">
        <v>31</v>
      </c>
      <c r="AX1168" s="12" t="s">
        <v>69</v>
      </c>
      <c r="AY1168" s="153" t="s">
        <v>212</v>
      </c>
    </row>
    <row r="1169" spans="2:65" s="12" customFormat="1" x14ac:dyDescent="0.2">
      <c r="B1169" s="152"/>
      <c r="D1169" s="150" t="s">
        <v>226</v>
      </c>
      <c r="E1169" s="153" t="s">
        <v>19</v>
      </c>
      <c r="F1169" s="154" t="s">
        <v>3604</v>
      </c>
      <c r="H1169" s="155">
        <v>823.24</v>
      </c>
      <c r="I1169" s="156"/>
      <c r="L1169" s="152"/>
      <c r="M1169" s="157"/>
      <c r="T1169" s="158"/>
      <c r="AT1169" s="153" t="s">
        <v>226</v>
      </c>
      <c r="AU1169" s="153" t="s">
        <v>79</v>
      </c>
      <c r="AV1169" s="12" t="s">
        <v>79</v>
      </c>
      <c r="AW1169" s="12" t="s">
        <v>31</v>
      </c>
      <c r="AX1169" s="12" t="s">
        <v>69</v>
      </c>
      <c r="AY1169" s="153" t="s">
        <v>212</v>
      </c>
    </row>
    <row r="1170" spans="2:65" s="12" customFormat="1" x14ac:dyDescent="0.2">
      <c r="B1170" s="152"/>
      <c r="D1170" s="150" t="s">
        <v>226</v>
      </c>
      <c r="E1170" s="153" t="s">
        <v>19</v>
      </c>
      <c r="F1170" s="154" t="s">
        <v>3605</v>
      </c>
      <c r="H1170" s="155">
        <v>146.68</v>
      </c>
      <c r="I1170" s="156"/>
      <c r="L1170" s="152"/>
      <c r="M1170" s="157"/>
      <c r="T1170" s="158"/>
      <c r="AT1170" s="153" t="s">
        <v>226</v>
      </c>
      <c r="AU1170" s="153" t="s">
        <v>79</v>
      </c>
      <c r="AV1170" s="12" t="s">
        <v>79</v>
      </c>
      <c r="AW1170" s="12" t="s">
        <v>31</v>
      </c>
      <c r="AX1170" s="12" t="s">
        <v>69</v>
      </c>
      <c r="AY1170" s="153" t="s">
        <v>212</v>
      </c>
    </row>
    <row r="1171" spans="2:65" s="12" customFormat="1" x14ac:dyDescent="0.2">
      <c r="B1171" s="152"/>
      <c r="D1171" s="150" t="s">
        <v>226</v>
      </c>
      <c r="E1171" s="153" t="s">
        <v>19</v>
      </c>
      <c r="F1171" s="154" t="s">
        <v>3606</v>
      </c>
      <c r="H1171" s="155">
        <v>234.1</v>
      </c>
      <c r="I1171" s="156"/>
      <c r="L1171" s="152"/>
      <c r="M1171" s="157"/>
      <c r="T1171" s="158"/>
      <c r="AT1171" s="153" t="s">
        <v>226</v>
      </c>
      <c r="AU1171" s="153" t="s">
        <v>79</v>
      </c>
      <c r="AV1171" s="12" t="s">
        <v>79</v>
      </c>
      <c r="AW1171" s="12" t="s">
        <v>31</v>
      </c>
      <c r="AX1171" s="12" t="s">
        <v>69</v>
      </c>
      <c r="AY1171" s="153" t="s">
        <v>212</v>
      </c>
    </row>
    <row r="1172" spans="2:65" s="12" customFormat="1" x14ac:dyDescent="0.2">
      <c r="B1172" s="152"/>
      <c r="D1172" s="150" t="s">
        <v>226</v>
      </c>
      <c r="E1172" s="153" t="s">
        <v>19</v>
      </c>
      <c r="F1172" s="154" t="s">
        <v>3607</v>
      </c>
      <c r="H1172" s="155">
        <v>60.067</v>
      </c>
      <c r="I1172" s="156"/>
      <c r="L1172" s="152"/>
      <c r="M1172" s="157"/>
      <c r="T1172" s="158"/>
      <c r="AT1172" s="153" t="s">
        <v>226</v>
      </c>
      <c r="AU1172" s="153" t="s">
        <v>79</v>
      </c>
      <c r="AV1172" s="12" t="s">
        <v>79</v>
      </c>
      <c r="AW1172" s="12" t="s">
        <v>31</v>
      </c>
      <c r="AX1172" s="12" t="s">
        <v>69</v>
      </c>
      <c r="AY1172" s="153" t="s">
        <v>212</v>
      </c>
    </row>
    <row r="1173" spans="2:65" s="12" customFormat="1" x14ac:dyDescent="0.2">
      <c r="B1173" s="152"/>
      <c r="D1173" s="150" t="s">
        <v>226</v>
      </c>
      <c r="E1173" s="153" t="s">
        <v>19</v>
      </c>
      <c r="F1173" s="154" t="s">
        <v>3587</v>
      </c>
      <c r="H1173" s="155">
        <v>-42.62</v>
      </c>
      <c r="I1173" s="156"/>
      <c r="L1173" s="152"/>
      <c r="M1173" s="157"/>
      <c r="T1173" s="158"/>
      <c r="AT1173" s="153" t="s">
        <v>226</v>
      </c>
      <c r="AU1173" s="153" t="s">
        <v>79</v>
      </c>
      <c r="AV1173" s="12" t="s">
        <v>79</v>
      </c>
      <c r="AW1173" s="12" t="s">
        <v>31</v>
      </c>
      <c r="AX1173" s="12" t="s">
        <v>69</v>
      </c>
      <c r="AY1173" s="153" t="s">
        <v>212</v>
      </c>
    </row>
    <row r="1174" spans="2:65" s="13" customFormat="1" x14ac:dyDescent="0.2">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x14ac:dyDescent="0.2">
      <c r="B1175" s="34"/>
      <c r="C1175" s="133" t="s">
        <v>1456</v>
      </c>
      <c r="D1175" s="133" t="s">
        <v>215</v>
      </c>
      <c r="E1175" s="134" t="s">
        <v>3608</v>
      </c>
      <c r="F1175" s="135" t="s">
        <v>3609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3610</v>
      </c>
    </row>
    <row r="1176" spans="2:65" s="1" customFormat="1" x14ac:dyDescent="0.2">
      <c r="B1176" s="34"/>
      <c r="D1176" s="146" t="s">
        <v>222</v>
      </c>
      <c r="F1176" s="147" t="s">
        <v>3611</v>
      </c>
      <c r="I1176" s="148"/>
      <c r="L1176" s="34"/>
      <c r="M1176" s="149"/>
      <c r="T1176" s="55"/>
      <c r="AT1176" s="19" t="s">
        <v>222</v>
      </c>
      <c r="AU1176" s="19" t="s">
        <v>79</v>
      </c>
    </row>
    <row r="1177" spans="2:65" s="14" customFormat="1" x14ac:dyDescent="0.2">
      <c r="B1177" s="170"/>
      <c r="D1177" s="150" t="s">
        <v>226</v>
      </c>
      <c r="E1177" s="171" t="s">
        <v>19</v>
      </c>
      <c r="F1177" s="172" t="s">
        <v>3597</v>
      </c>
      <c r="H1177" s="171" t="s">
        <v>19</v>
      </c>
      <c r="I1177" s="173"/>
      <c r="L1177" s="170"/>
      <c r="M1177" s="174"/>
      <c r="T1177" s="175"/>
      <c r="AT1177" s="171" t="s">
        <v>226</v>
      </c>
      <c r="AU1177" s="171" t="s">
        <v>79</v>
      </c>
      <c r="AV1177" s="14" t="s">
        <v>77</v>
      </c>
      <c r="AW1177" s="14" t="s">
        <v>31</v>
      </c>
      <c r="AX1177" s="14" t="s">
        <v>69</v>
      </c>
      <c r="AY1177" s="171" t="s">
        <v>212</v>
      </c>
    </row>
    <row r="1178" spans="2:65" s="12" customFormat="1" x14ac:dyDescent="0.2">
      <c r="B1178" s="152"/>
      <c r="D1178" s="150" t="s">
        <v>226</v>
      </c>
      <c r="E1178" s="153" t="s">
        <v>19</v>
      </c>
      <c r="F1178" s="154" t="s">
        <v>3612</v>
      </c>
      <c r="H1178" s="155">
        <v>42.62</v>
      </c>
      <c r="I1178" s="156"/>
      <c r="L1178" s="152"/>
      <c r="M1178" s="157"/>
      <c r="T1178" s="158"/>
      <c r="AT1178" s="153" t="s">
        <v>226</v>
      </c>
      <c r="AU1178" s="153" t="s">
        <v>79</v>
      </c>
      <c r="AV1178" s="12" t="s">
        <v>79</v>
      </c>
      <c r="AW1178" s="12" t="s">
        <v>31</v>
      </c>
      <c r="AX1178" s="12" t="s">
        <v>69</v>
      </c>
      <c r="AY1178" s="153" t="s">
        <v>212</v>
      </c>
    </row>
    <row r="1179" spans="2:65" s="13" customFormat="1" x14ac:dyDescent="0.2">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x14ac:dyDescent="0.2">
      <c r="B1180" s="34"/>
      <c r="C1180" s="133" t="s">
        <v>1465</v>
      </c>
      <c r="D1180" s="133" t="s">
        <v>215</v>
      </c>
      <c r="E1180" s="134" t="s">
        <v>3613</v>
      </c>
      <c r="F1180" s="135" t="s">
        <v>3614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3615</v>
      </c>
    </row>
    <row r="1181" spans="2:65" s="1" customFormat="1" x14ac:dyDescent="0.2">
      <c r="B1181" s="34"/>
      <c r="D1181" s="146" t="s">
        <v>222</v>
      </c>
      <c r="F1181" s="147" t="s">
        <v>3616</v>
      </c>
      <c r="I1181" s="148"/>
      <c r="L1181" s="34"/>
      <c r="M1181" s="149"/>
      <c r="T1181" s="55"/>
      <c r="AT1181" s="19" t="s">
        <v>222</v>
      </c>
      <c r="AU1181" s="19" t="s">
        <v>79</v>
      </c>
    </row>
    <row r="1182" spans="2:65" s="14" customFormat="1" x14ac:dyDescent="0.2">
      <c r="B1182" s="170"/>
      <c r="D1182" s="150" t="s">
        <v>226</v>
      </c>
      <c r="E1182" s="171" t="s">
        <v>19</v>
      </c>
      <c r="F1182" s="172" t="s">
        <v>3617</v>
      </c>
      <c r="H1182" s="171" t="s">
        <v>19</v>
      </c>
      <c r="I1182" s="173"/>
      <c r="L1182" s="170"/>
      <c r="M1182" s="174"/>
      <c r="T1182" s="175"/>
      <c r="AT1182" s="171" t="s">
        <v>226</v>
      </c>
      <c r="AU1182" s="171" t="s">
        <v>79</v>
      </c>
      <c r="AV1182" s="14" t="s">
        <v>77</v>
      </c>
      <c r="AW1182" s="14" t="s">
        <v>31</v>
      </c>
      <c r="AX1182" s="14" t="s">
        <v>69</v>
      </c>
      <c r="AY1182" s="171" t="s">
        <v>212</v>
      </c>
    </row>
    <row r="1183" spans="2:65" s="12" customFormat="1" x14ac:dyDescent="0.2">
      <c r="B1183" s="152"/>
      <c r="D1183" s="150" t="s">
        <v>226</v>
      </c>
      <c r="E1183" s="153" t="s">
        <v>19</v>
      </c>
      <c r="F1183" s="154" t="s">
        <v>3618</v>
      </c>
      <c r="H1183" s="155">
        <v>2.706</v>
      </c>
      <c r="I1183" s="156"/>
      <c r="L1183" s="152"/>
      <c r="M1183" s="157"/>
      <c r="T1183" s="158"/>
      <c r="AT1183" s="153" t="s">
        <v>226</v>
      </c>
      <c r="AU1183" s="153" t="s">
        <v>79</v>
      </c>
      <c r="AV1183" s="12" t="s">
        <v>79</v>
      </c>
      <c r="AW1183" s="12" t="s">
        <v>31</v>
      </c>
      <c r="AX1183" s="12" t="s">
        <v>69</v>
      </c>
      <c r="AY1183" s="153" t="s">
        <v>212</v>
      </c>
    </row>
    <row r="1184" spans="2:65" s="13" customFormat="1" x14ac:dyDescent="0.2">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x14ac:dyDescent="0.2">
      <c r="B1185" s="34"/>
      <c r="C1185" s="133" t="s">
        <v>1473</v>
      </c>
      <c r="D1185" s="133" t="s">
        <v>215</v>
      </c>
      <c r="E1185" s="134" t="s">
        <v>3619</v>
      </c>
      <c r="F1185" s="135" t="s">
        <v>3620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3621</v>
      </c>
    </row>
    <row r="1186" spans="2:65" s="1" customFormat="1" x14ac:dyDescent="0.2">
      <c r="B1186" s="34"/>
      <c r="D1186" s="146" t="s">
        <v>222</v>
      </c>
      <c r="F1186" s="147" t="s">
        <v>3622</v>
      </c>
      <c r="I1186" s="148"/>
      <c r="L1186" s="34"/>
      <c r="M1186" s="149"/>
      <c r="T1186" s="55"/>
      <c r="AT1186" s="19" t="s">
        <v>222</v>
      </c>
      <c r="AU1186" s="19" t="s">
        <v>79</v>
      </c>
    </row>
    <row r="1187" spans="2:65" s="14" customFormat="1" x14ac:dyDescent="0.2">
      <c r="B1187" s="170"/>
      <c r="D1187" s="150" t="s">
        <v>226</v>
      </c>
      <c r="E1187" s="171" t="s">
        <v>19</v>
      </c>
      <c r="F1187" s="172" t="s">
        <v>3623</v>
      </c>
      <c r="H1187" s="171" t="s">
        <v>19</v>
      </c>
      <c r="I1187" s="173"/>
      <c r="L1187" s="170"/>
      <c r="M1187" s="174"/>
      <c r="T1187" s="175"/>
      <c r="AT1187" s="171" t="s">
        <v>226</v>
      </c>
      <c r="AU1187" s="171" t="s">
        <v>79</v>
      </c>
      <c r="AV1187" s="14" t="s">
        <v>77</v>
      </c>
      <c r="AW1187" s="14" t="s">
        <v>31</v>
      </c>
      <c r="AX1187" s="14" t="s">
        <v>69</v>
      </c>
      <c r="AY1187" s="171" t="s">
        <v>212</v>
      </c>
    </row>
    <row r="1188" spans="2:65" s="14" customFormat="1" x14ac:dyDescent="0.2">
      <c r="B1188" s="170"/>
      <c r="D1188" s="150" t="s">
        <v>226</v>
      </c>
      <c r="E1188" s="171" t="s">
        <v>19</v>
      </c>
      <c r="F1188" s="172" t="s">
        <v>3624</v>
      </c>
      <c r="H1188" s="171" t="s">
        <v>19</v>
      </c>
      <c r="I1188" s="173"/>
      <c r="L1188" s="170"/>
      <c r="M1188" s="174"/>
      <c r="T1188" s="175"/>
      <c r="AT1188" s="171" t="s">
        <v>226</v>
      </c>
      <c r="AU1188" s="171" t="s">
        <v>79</v>
      </c>
      <c r="AV1188" s="14" t="s">
        <v>77</v>
      </c>
      <c r="AW1188" s="14" t="s">
        <v>31</v>
      </c>
      <c r="AX1188" s="14" t="s">
        <v>69</v>
      </c>
      <c r="AY1188" s="171" t="s">
        <v>212</v>
      </c>
    </row>
    <row r="1189" spans="2:65" s="12" customFormat="1" x14ac:dyDescent="0.2">
      <c r="B1189" s="152"/>
      <c r="D1189" s="150" t="s">
        <v>226</v>
      </c>
      <c r="E1189" s="153" t="s">
        <v>19</v>
      </c>
      <c r="F1189" s="154" t="s">
        <v>3625</v>
      </c>
      <c r="H1189" s="155">
        <v>3</v>
      </c>
      <c r="I1189" s="156"/>
      <c r="L1189" s="152"/>
      <c r="M1189" s="157"/>
      <c r="T1189" s="158"/>
      <c r="AT1189" s="153" t="s">
        <v>226</v>
      </c>
      <c r="AU1189" s="153" t="s">
        <v>79</v>
      </c>
      <c r="AV1189" s="12" t="s">
        <v>79</v>
      </c>
      <c r="AW1189" s="12" t="s">
        <v>31</v>
      </c>
      <c r="AX1189" s="12" t="s">
        <v>69</v>
      </c>
      <c r="AY1189" s="153" t="s">
        <v>212</v>
      </c>
    </row>
    <row r="1190" spans="2:65" s="15" customFormat="1" x14ac:dyDescent="0.2">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x14ac:dyDescent="0.2">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x14ac:dyDescent="0.2">
      <c r="B1192" s="34"/>
      <c r="C1192" s="133" t="s">
        <v>1479</v>
      </c>
      <c r="D1192" s="133" t="s">
        <v>215</v>
      </c>
      <c r="E1192" s="134" t="s">
        <v>3626</v>
      </c>
      <c r="F1192" s="135" t="s">
        <v>3627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3628</v>
      </c>
    </row>
    <row r="1193" spans="2:65" s="1" customFormat="1" x14ac:dyDescent="0.2">
      <c r="B1193" s="34"/>
      <c r="D1193" s="146" t="s">
        <v>222</v>
      </c>
      <c r="F1193" s="147" t="s">
        <v>3629</v>
      </c>
      <c r="I1193" s="148"/>
      <c r="L1193" s="34"/>
      <c r="M1193" s="149"/>
      <c r="T1193" s="55"/>
      <c r="AT1193" s="19" t="s">
        <v>222</v>
      </c>
      <c r="AU1193" s="19" t="s">
        <v>79</v>
      </c>
    </row>
    <row r="1194" spans="2:65" s="14" customFormat="1" x14ac:dyDescent="0.2">
      <c r="B1194" s="170"/>
      <c r="D1194" s="150" t="s">
        <v>226</v>
      </c>
      <c r="E1194" s="171" t="s">
        <v>19</v>
      </c>
      <c r="F1194" s="172" t="s">
        <v>3623</v>
      </c>
      <c r="H1194" s="171" t="s">
        <v>19</v>
      </c>
      <c r="I1194" s="173"/>
      <c r="L1194" s="170"/>
      <c r="M1194" s="174"/>
      <c r="T1194" s="175"/>
      <c r="AT1194" s="171" t="s">
        <v>226</v>
      </c>
      <c r="AU1194" s="171" t="s">
        <v>79</v>
      </c>
      <c r="AV1194" s="14" t="s">
        <v>77</v>
      </c>
      <c r="AW1194" s="14" t="s">
        <v>31</v>
      </c>
      <c r="AX1194" s="14" t="s">
        <v>69</v>
      </c>
      <c r="AY1194" s="171" t="s">
        <v>212</v>
      </c>
    </row>
    <row r="1195" spans="2:65" s="14" customFormat="1" x14ac:dyDescent="0.2">
      <c r="B1195" s="170"/>
      <c r="D1195" s="150" t="s">
        <v>226</v>
      </c>
      <c r="E1195" s="171" t="s">
        <v>19</v>
      </c>
      <c r="F1195" s="172" t="s">
        <v>3630</v>
      </c>
      <c r="H1195" s="171" t="s">
        <v>19</v>
      </c>
      <c r="I1195" s="173"/>
      <c r="L1195" s="170"/>
      <c r="M1195" s="174"/>
      <c r="T1195" s="175"/>
      <c r="AT1195" s="171" t="s">
        <v>226</v>
      </c>
      <c r="AU1195" s="171" t="s">
        <v>79</v>
      </c>
      <c r="AV1195" s="14" t="s">
        <v>77</v>
      </c>
      <c r="AW1195" s="14" t="s">
        <v>31</v>
      </c>
      <c r="AX1195" s="14" t="s">
        <v>69</v>
      </c>
      <c r="AY1195" s="171" t="s">
        <v>212</v>
      </c>
    </row>
    <row r="1196" spans="2:65" s="12" customFormat="1" x14ac:dyDescent="0.2">
      <c r="B1196" s="152"/>
      <c r="D1196" s="150" t="s">
        <v>226</v>
      </c>
      <c r="E1196" s="153" t="s">
        <v>19</v>
      </c>
      <c r="F1196" s="154" t="s">
        <v>3631</v>
      </c>
      <c r="H1196" s="155">
        <v>1</v>
      </c>
      <c r="I1196" s="156"/>
      <c r="L1196" s="152"/>
      <c r="M1196" s="157"/>
      <c r="T1196" s="158"/>
      <c r="AT1196" s="153" t="s">
        <v>226</v>
      </c>
      <c r="AU1196" s="153" t="s">
        <v>79</v>
      </c>
      <c r="AV1196" s="12" t="s">
        <v>79</v>
      </c>
      <c r="AW1196" s="12" t="s">
        <v>31</v>
      </c>
      <c r="AX1196" s="12" t="s">
        <v>69</v>
      </c>
      <c r="AY1196" s="153" t="s">
        <v>212</v>
      </c>
    </row>
    <row r="1197" spans="2:65" s="12" customFormat="1" x14ac:dyDescent="0.2">
      <c r="B1197" s="152"/>
      <c r="D1197" s="150" t="s">
        <v>226</v>
      </c>
      <c r="E1197" s="153" t="s">
        <v>19</v>
      </c>
      <c r="F1197" s="154" t="s">
        <v>3632</v>
      </c>
      <c r="H1197" s="155">
        <v>1</v>
      </c>
      <c r="I1197" s="156"/>
      <c r="L1197" s="152"/>
      <c r="M1197" s="157"/>
      <c r="T1197" s="158"/>
      <c r="AT1197" s="153" t="s">
        <v>226</v>
      </c>
      <c r="AU1197" s="153" t="s">
        <v>79</v>
      </c>
      <c r="AV1197" s="12" t="s">
        <v>79</v>
      </c>
      <c r="AW1197" s="12" t="s">
        <v>31</v>
      </c>
      <c r="AX1197" s="12" t="s">
        <v>69</v>
      </c>
      <c r="AY1197" s="153" t="s">
        <v>212</v>
      </c>
    </row>
    <row r="1198" spans="2:65" s="12" customFormat="1" x14ac:dyDescent="0.2">
      <c r="B1198" s="152"/>
      <c r="D1198" s="150" t="s">
        <v>226</v>
      </c>
      <c r="E1198" s="153" t="s">
        <v>19</v>
      </c>
      <c r="F1198" s="154" t="s">
        <v>3633</v>
      </c>
      <c r="H1198" s="155">
        <v>1</v>
      </c>
      <c r="I1198" s="156"/>
      <c r="L1198" s="152"/>
      <c r="M1198" s="157"/>
      <c r="T1198" s="158"/>
      <c r="AT1198" s="153" t="s">
        <v>226</v>
      </c>
      <c r="AU1198" s="153" t="s">
        <v>79</v>
      </c>
      <c r="AV1198" s="12" t="s">
        <v>79</v>
      </c>
      <c r="AW1198" s="12" t="s">
        <v>31</v>
      </c>
      <c r="AX1198" s="12" t="s">
        <v>69</v>
      </c>
      <c r="AY1198" s="153" t="s">
        <v>212</v>
      </c>
    </row>
    <row r="1199" spans="2:65" s="12" customFormat="1" x14ac:dyDescent="0.2">
      <c r="B1199" s="152"/>
      <c r="D1199" s="150" t="s">
        <v>226</v>
      </c>
      <c r="E1199" s="153" t="s">
        <v>19</v>
      </c>
      <c r="F1199" s="154" t="s">
        <v>3634</v>
      </c>
      <c r="H1199" s="155">
        <v>1</v>
      </c>
      <c r="I1199" s="156"/>
      <c r="L1199" s="152"/>
      <c r="M1199" s="157"/>
      <c r="T1199" s="158"/>
      <c r="AT1199" s="153" t="s">
        <v>226</v>
      </c>
      <c r="AU1199" s="153" t="s">
        <v>79</v>
      </c>
      <c r="AV1199" s="12" t="s">
        <v>79</v>
      </c>
      <c r="AW1199" s="12" t="s">
        <v>31</v>
      </c>
      <c r="AX1199" s="12" t="s">
        <v>69</v>
      </c>
      <c r="AY1199" s="153" t="s">
        <v>212</v>
      </c>
    </row>
    <row r="1200" spans="2:65" s="12" customFormat="1" x14ac:dyDescent="0.2">
      <c r="B1200" s="152"/>
      <c r="D1200" s="150" t="s">
        <v>226</v>
      </c>
      <c r="E1200" s="153" t="s">
        <v>19</v>
      </c>
      <c r="F1200" s="154" t="s">
        <v>3635</v>
      </c>
      <c r="H1200" s="155">
        <v>1</v>
      </c>
      <c r="I1200" s="156"/>
      <c r="L1200" s="152"/>
      <c r="M1200" s="157"/>
      <c r="T1200" s="158"/>
      <c r="AT1200" s="153" t="s">
        <v>226</v>
      </c>
      <c r="AU1200" s="153" t="s">
        <v>79</v>
      </c>
      <c r="AV1200" s="12" t="s">
        <v>79</v>
      </c>
      <c r="AW1200" s="12" t="s">
        <v>31</v>
      </c>
      <c r="AX1200" s="12" t="s">
        <v>69</v>
      </c>
      <c r="AY1200" s="153" t="s">
        <v>212</v>
      </c>
    </row>
    <row r="1201" spans="2:51" s="12" customFormat="1" x14ac:dyDescent="0.2">
      <c r="B1201" s="152"/>
      <c r="D1201" s="150" t="s">
        <v>226</v>
      </c>
      <c r="E1201" s="153" t="s">
        <v>19</v>
      </c>
      <c r="F1201" s="154" t="s">
        <v>3636</v>
      </c>
      <c r="H1201" s="155">
        <v>1</v>
      </c>
      <c r="I1201" s="156"/>
      <c r="L1201" s="152"/>
      <c r="M1201" s="157"/>
      <c r="T1201" s="158"/>
      <c r="AT1201" s="153" t="s">
        <v>226</v>
      </c>
      <c r="AU1201" s="153" t="s">
        <v>79</v>
      </c>
      <c r="AV1201" s="12" t="s">
        <v>79</v>
      </c>
      <c r="AW1201" s="12" t="s">
        <v>31</v>
      </c>
      <c r="AX1201" s="12" t="s">
        <v>69</v>
      </c>
      <c r="AY1201" s="153" t="s">
        <v>212</v>
      </c>
    </row>
    <row r="1202" spans="2:51" s="12" customFormat="1" x14ac:dyDescent="0.2">
      <c r="B1202" s="152"/>
      <c r="D1202" s="150" t="s">
        <v>226</v>
      </c>
      <c r="E1202" s="153" t="s">
        <v>19</v>
      </c>
      <c r="F1202" s="154" t="s">
        <v>3637</v>
      </c>
      <c r="H1202" s="155">
        <v>1</v>
      </c>
      <c r="I1202" s="156"/>
      <c r="L1202" s="152"/>
      <c r="M1202" s="157"/>
      <c r="T1202" s="158"/>
      <c r="AT1202" s="153" t="s">
        <v>226</v>
      </c>
      <c r="AU1202" s="153" t="s">
        <v>79</v>
      </c>
      <c r="AV1202" s="12" t="s">
        <v>79</v>
      </c>
      <c r="AW1202" s="12" t="s">
        <v>31</v>
      </c>
      <c r="AX1202" s="12" t="s">
        <v>69</v>
      </c>
      <c r="AY1202" s="153" t="s">
        <v>212</v>
      </c>
    </row>
    <row r="1203" spans="2:51" s="15" customFormat="1" x14ac:dyDescent="0.2">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x14ac:dyDescent="0.2">
      <c r="B1204" s="170"/>
      <c r="D1204" s="150" t="s">
        <v>226</v>
      </c>
      <c r="E1204" s="171" t="s">
        <v>19</v>
      </c>
      <c r="F1204" s="172" t="s">
        <v>3638</v>
      </c>
      <c r="H1204" s="171" t="s">
        <v>19</v>
      </c>
      <c r="I1204" s="173"/>
      <c r="L1204" s="170"/>
      <c r="M1204" s="174"/>
      <c r="T1204" s="175"/>
      <c r="AT1204" s="171" t="s">
        <v>226</v>
      </c>
      <c r="AU1204" s="171" t="s">
        <v>79</v>
      </c>
      <c r="AV1204" s="14" t="s">
        <v>77</v>
      </c>
      <c r="AW1204" s="14" t="s">
        <v>31</v>
      </c>
      <c r="AX1204" s="14" t="s">
        <v>69</v>
      </c>
      <c r="AY1204" s="171" t="s">
        <v>212</v>
      </c>
    </row>
    <row r="1205" spans="2:51" s="12" customFormat="1" x14ac:dyDescent="0.2">
      <c r="B1205" s="152"/>
      <c r="D1205" s="150" t="s">
        <v>226</v>
      </c>
      <c r="E1205" s="153" t="s">
        <v>19</v>
      </c>
      <c r="F1205" s="154" t="s">
        <v>3631</v>
      </c>
      <c r="H1205" s="155">
        <v>1</v>
      </c>
      <c r="I1205" s="156"/>
      <c r="L1205" s="152"/>
      <c r="M1205" s="157"/>
      <c r="T1205" s="158"/>
      <c r="AT1205" s="153" t="s">
        <v>226</v>
      </c>
      <c r="AU1205" s="153" t="s">
        <v>79</v>
      </c>
      <c r="AV1205" s="12" t="s">
        <v>79</v>
      </c>
      <c r="AW1205" s="12" t="s">
        <v>31</v>
      </c>
      <c r="AX1205" s="12" t="s">
        <v>69</v>
      </c>
      <c r="AY1205" s="153" t="s">
        <v>212</v>
      </c>
    </row>
    <row r="1206" spans="2:51" s="12" customFormat="1" x14ac:dyDescent="0.2">
      <c r="B1206" s="152"/>
      <c r="D1206" s="150" t="s">
        <v>226</v>
      </c>
      <c r="E1206" s="153" t="s">
        <v>19</v>
      </c>
      <c r="F1206" s="154" t="s">
        <v>3639</v>
      </c>
      <c r="H1206" s="155">
        <v>2</v>
      </c>
      <c r="I1206" s="156"/>
      <c r="L1206" s="152"/>
      <c r="M1206" s="157"/>
      <c r="T1206" s="158"/>
      <c r="AT1206" s="153" t="s">
        <v>226</v>
      </c>
      <c r="AU1206" s="153" t="s">
        <v>79</v>
      </c>
      <c r="AV1206" s="12" t="s">
        <v>79</v>
      </c>
      <c r="AW1206" s="12" t="s">
        <v>31</v>
      </c>
      <c r="AX1206" s="12" t="s">
        <v>69</v>
      </c>
      <c r="AY1206" s="153" t="s">
        <v>212</v>
      </c>
    </row>
    <row r="1207" spans="2:51" s="12" customFormat="1" x14ac:dyDescent="0.2">
      <c r="B1207" s="152"/>
      <c r="D1207" s="150" t="s">
        <v>226</v>
      </c>
      <c r="E1207" s="153" t="s">
        <v>19</v>
      </c>
      <c r="F1207" s="154" t="s">
        <v>3640</v>
      </c>
      <c r="H1207" s="155">
        <v>2</v>
      </c>
      <c r="I1207" s="156"/>
      <c r="L1207" s="152"/>
      <c r="M1207" s="157"/>
      <c r="T1207" s="158"/>
      <c r="AT1207" s="153" t="s">
        <v>226</v>
      </c>
      <c r="AU1207" s="153" t="s">
        <v>79</v>
      </c>
      <c r="AV1207" s="12" t="s">
        <v>79</v>
      </c>
      <c r="AW1207" s="12" t="s">
        <v>31</v>
      </c>
      <c r="AX1207" s="12" t="s">
        <v>69</v>
      </c>
      <c r="AY1207" s="153" t="s">
        <v>212</v>
      </c>
    </row>
    <row r="1208" spans="2:51" s="12" customFormat="1" x14ac:dyDescent="0.2">
      <c r="B1208" s="152"/>
      <c r="D1208" s="150" t="s">
        <v>226</v>
      </c>
      <c r="E1208" s="153" t="s">
        <v>19</v>
      </c>
      <c r="F1208" s="154" t="s">
        <v>3634</v>
      </c>
      <c r="H1208" s="155">
        <v>1</v>
      </c>
      <c r="I1208" s="156"/>
      <c r="L1208" s="152"/>
      <c r="M1208" s="157"/>
      <c r="T1208" s="158"/>
      <c r="AT1208" s="153" t="s">
        <v>226</v>
      </c>
      <c r="AU1208" s="153" t="s">
        <v>79</v>
      </c>
      <c r="AV1208" s="12" t="s">
        <v>79</v>
      </c>
      <c r="AW1208" s="12" t="s">
        <v>31</v>
      </c>
      <c r="AX1208" s="12" t="s">
        <v>69</v>
      </c>
      <c r="AY1208" s="153" t="s">
        <v>212</v>
      </c>
    </row>
    <row r="1209" spans="2:51" s="12" customFormat="1" x14ac:dyDescent="0.2">
      <c r="B1209" s="152"/>
      <c r="D1209" s="150" t="s">
        <v>226</v>
      </c>
      <c r="E1209" s="153" t="s">
        <v>19</v>
      </c>
      <c r="F1209" s="154" t="s">
        <v>3635</v>
      </c>
      <c r="H1209" s="155">
        <v>1</v>
      </c>
      <c r="I1209" s="156"/>
      <c r="L1209" s="152"/>
      <c r="M1209" s="157"/>
      <c r="T1209" s="158"/>
      <c r="AT1209" s="153" t="s">
        <v>226</v>
      </c>
      <c r="AU1209" s="153" t="s">
        <v>79</v>
      </c>
      <c r="AV1209" s="12" t="s">
        <v>79</v>
      </c>
      <c r="AW1209" s="12" t="s">
        <v>31</v>
      </c>
      <c r="AX1209" s="12" t="s">
        <v>69</v>
      </c>
      <c r="AY1209" s="153" t="s">
        <v>212</v>
      </c>
    </row>
    <row r="1210" spans="2:51" s="12" customFormat="1" x14ac:dyDescent="0.2">
      <c r="B1210" s="152"/>
      <c r="D1210" s="150" t="s">
        <v>226</v>
      </c>
      <c r="E1210" s="153" t="s">
        <v>19</v>
      </c>
      <c r="F1210" s="154" t="s">
        <v>3636</v>
      </c>
      <c r="H1210" s="155">
        <v>1</v>
      </c>
      <c r="I1210" s="156"/>
      <c r="L1210" s="152"/>
      <c r="M1210" s="157"/>
      <c r="T1210" s="158"/>
      <c r="AT1210" s="153" t="s">
        <v>226</v>
      </c>
      <c r="AU1210" s="153" t="s">
        <v>79</v>
      </c>
      <c r="AV1210" s="12" t="s">
        <v>79</v>
      </c>
      <c r="AW1210" s="12" t="s">
        <v>31</v>
      </c>
      <c r="AX1210" s="12" t="s">
        <v>69</v>
      </c>
      <c r="AY1210" s="153" t="s">
        <v>212</v>
      </c>
    </row>
    <row r="1211" spans="2:51" s="12" customFormat="1" x14ac:dyDescent="0.2">
      <c r="B1211" s="152"/>
      <c r="D1211" s="150" t="s">
        <v>226</v>
      </c>
      <c r="E1211" s="153" t="s">
        <v>19</v>
      </c>
      <c r="F1211" s="154" t="s">
        <v>3637</v>
      </c>
      <c r="H1211" s="155">
        <v>1</v>
      </c>
      <c r="I1211" s="156"/>
      <c r="L1211" s="152"/>
      <c r="M1211" s="157"/>
      <c r="T1211" s="158"/>
      <c r="AT1211" s="153" t="s">
        <v>226</v>
      </c>
      <c r="AU1211" s="153" t="s">
        <v>79</v>
      </c>
      <c r="AV1211" s="12" t="s">
        <v>79</v>
      </c>
      <c r="AW1211" s="12" t="s">
        <v>31</v>
      </c>
      <c r="AX1211" s="12" t="s">
        <v>69</v>
      </c>
      <c r="AY1211" s="153" t="s">
        <v>212</v>
      </c>
    </row>
    <row r="1212" spans="2:51" s="15" customFormat="1" x14ac:dyDescent="0.2">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x14ac:dyDescent="0.2">
      <c r="B1213" s="170"/>
      <c r="D1213" s="150" t="s">
        <v>226</v>
      </c>
      <c r="E1213" s="171" t="s">
        <v>19</v>
      </c>
      <c r="F1213" s="172" t="s">
        <v>3641</v>
      </c>
      <c r="H1213" s="171" t="s">
        <v>19</v>
      </c>
      <c r="I1213" s="173"/>
      <c r="L1213" s="170"/>
      <c r="M1213" s="174"/>
      <c r="T1213" s="175"/>
      <c r="AT1213" s="171" t="s">
        <v>226</v>
      </c>
      <c r="AU1213" s="171" t="s">
        <v>79</v>
      </c>
      <c r="AV1213" s="14" t="s">
        <v>77</v>
      </c>
      <c r="AW1213" s="14" t="s">
        <v>31</v>
      </c>
      <c r="AX1213" s="14" t="s">
        <v>69</v>
      </c>
      <c r="AY1213" s="171" t="s">
        <v>212</v>
      </c>
    </row>
    <row r="1214" spans="2:51" s="12" customFormat="1" x14ac:dyDescent="0.2">
      <c r="B1214" s="152"/>
      <c r="D1214" s="150" t="s">
        <v>226</v>
      </c>
      <c r="E1214" s="153" t="s">
        <v>19</v>
      </c>
      <c r="F1214" s="154" t="s">
        <v>3632</v>
      </c>
      <c r="H1214" s="155">
        <v>1</v>
      </c>
      <c r="I1214" s="156"/>
      <c r="L1214" s="152"/>
      <c r="M1214" s="157"/>
      <c r="T1214" s="158"/>
      <c r="AT1214" s="153" t="s">
        <v>226</v>
      </c>
      <c r="AU1214" s="153" t="s">
        <v>79</v>
      </c>
      <c r="AV1214" s="12" t="s">
        <v>79</v>
      </c>
      <c r="AW1214" s="12" t="s">
        <v>31</v>
      </c>
      <c r="AX1214" s="12" t="s">
        <v>69</v>
      </c>
      <c r="AY1214" s="153" t="s">
        <v>212</v>
      </c>
    </row>
    <row r="1215" spans="2:51" s="12" customFormat="1" x14ac:dyDescent="0.2">
      <c r="B1215" s="152"/>
      <c r="D1215" s="150" t="s">
        <v>226</v>
      </c>
      <c r="E1215" s="153" t="s">
        <v>19</v>
      </c>
      <c r="F1215" s="154" t="s">
        <v>3642</v>
      </c>
      <c r="H1215" s="155">
        <v>2</v>
      </c>
      <c r="I1215" s="156"/>
      <c r="L1215" s="152"/>
      <c r="M1215" s="157"/>
      <c r="T1215" s="158"/>
      <c r="AT1215" s="153" t="s">
        <v>226</v>
      </c>
      <c r="AU1215" s="153" t="s">
        <v>79</v>
      </c>
      <c r="AV1215" s="12" t="s">
        <v>79</v>
      </c>
      <c r="AW1215" s="12" t="s">
        <v>31</v>
      </c>
      <c r="AX1215" s="12" t="s">
        <v>69</v>
      </c>
      <c r="AY1215" s="153" t="s">
        <v>212</v>
      </c>
    </row>
    <row r="1216" spans="2:51" s="15" customFormat="1" x14ac:dyDescent="0.2">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x14ac:dyDescent="0.2">
      <c r="B1217" s="170"/>
      <c r="D1217" s="150" t="s">
        <v>226</v>
      </c>
      <c r="E1217" s="171" t="s">
        <v>19</v>
      </c>
      <c r="F1217" s="172" t="s">
        <v>3643</v>
      </c>
      <c r="H1217" s="171" t="s">
        <v>19</v>
      </c>
      <c r="I1217" s="173"/>
      <c r="L1217" s="170"/>
      <c r="M1217" s="174"/>
      <c r="T1217" s="175"/>
      <c r="AT1217" s="171" t="s">
        <v>226</v>
      </c>
      <c r="AU1217" s="171" t="s">
        <v>79</v>
      </c>
      <c r="AV1217" s="14" t="s">
        <v>77</v>
      </c>
      <c r="AW1217" s="14" t="s">
        <v>31</v>
      </c>
      <c r="AX1217" s="14" t="s">
        <v>69</v>
      </c>
      <c r="AY1217" s="171" t="s">
        <v>212</v>
      </c>
    </row>
    <row r="1218" spans="2:65" s="12" customFormat="1" x14ac:dyDescent="0.2">
      <c r="B1218" s="152"/>
      <c r="D1218" s="150" t="s">
        <v>226</v>
      </c>
      <c r="E1218" s="153" t="s">
        <v>19</v>
      </c>
      <c r="F1218" s="154" t="s">
        <v>3635</v>
      </c>
      <c r="H1218" s="155">
        <v>1</v>
      </c>
      <c r="I1218" s="156"/>
      <c r="L1218" s="152"/>
      <c r="M1218" s="157"/>
      <c r="T1218" s="158"/>
      <c r="AT1218" s="153" t="s">
        <v>226</v>
      </c>
      <c r="AU1218" s="153" t="s">
        <v>79</v>
      </c>
      <c r="AV1218" s="12" t="s">
        <v>79</v>
      </c>
      <c r="AW1218" s="12" t="s">
        <v>31</v>
      </c>
      <c r="AX1218" s="12" t="s">
        <v>69</v>
      </c>
      <c r="AY1218" s="153" t="s">
        <v>212</v>
      </c>
    </row>
    <row r="1219" spans="2:65" s="15" customFormat="1" x14ac:dyDescent="0.2">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x14ac:dyDescent="0.2">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x14ac:dyDescent="0.2">
      <c r="B1221" s="34"/>
      <c r="C1221" s="133" t="s">
        <v>1485</v>
      </c>
      <c r="D1221" s="133" t="s">
        <v>215</v>
      </c>
      <c r="E1221" s="134" t="s">
        <v>3644</v>
      </c>
      <c r="F1221" s="135" t="s">
        <v>3645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3646</v>
      </c>
    </row>
    <row r="1222" spans="2:65" s="1" customFormat="1" x14ac:dyDescent="0.2">
      <c r="B1222" s="34"/>
      <c r="D1222" s="146" t="s">
        <v>222</v>
      </c>
      <c r="F1222" s="147" t="s">
        <v>3647</v>
      </c>
      <c r="I1222" s="148"/>
      <c r="L1222" s="34"/>
      <c r="M1222" s="149"/>
      <c r="T1222" s="55"/>
      <c r="AT1222" s="19" t="s">
        <v>222</v>
      </c>
      <c r="AU1222" s="19" t="s">
        <v>79</v>
      </c>
    </row>
    <row r="1223" spans="2:65" s="14" customFormat="1" x14ac:dyDescent="0.2">
      <c r="B1223" s="170"/>
      <c r="D1223" s="150" t="s">
        <v>226</v>
      </c>
      <c r="E1223" s="171" t="s">
        <v>19</v>
      </c>
      <c r="F1223" s="172" t="s">
        <v>3623</v>
      </c>
      <c r="H1223" s="171" t="s">
        <v>19</v>
      </c>
      <c r="I1223" s="173"/>
      <c r="L1223" s="170"/>
      <c r="M1223" s="174"/>
      <c r="T1223" s="175"/>
      <c r="AT1223" s="171" t="s">
        <v>226</v>
      </c>
      <c r="AU1223" s="171" t="s">
        <v>79</v>
      </c>
      <c r="AV1223" s="14" t="s">
        <v>77</v>
      </c>
      <c r="AW1223" s="14" t="s">
        <v>31</v>
      </c>
      <c r="AX1223" s="14" t="s">
        <v>69</v>
      </c>
      <c r="AY1223" s="171" t="s">
        <v>212</v>
      </c>
    </row>
    <row r="1224" spans="2:65" s="14" customFormat="1" x14ac:dyDescent="0.2">
      <c r="B1224" s="170"/>
      <c r="D1224" s="150" t="s">
        <v>226</v>
      </c>
      <c r="E1224" s="171" t="s">
        <v>19</v>
      </c>
      <c r="F1224" s="172" t="s">
        <v>3648</v>
      </c>
      <c r="H1224" s="171" t="s">
        <v>19</v>
      </c>
      <c r="I1224" s="173"/>
      <c r="L1224" s="170"/>
      <c r="M1224" s="174"/>
      <c r="T1224" s="175"/>
      <c r="AT1224" s="171" t="s">
        <v>226</v>
      </c>
      <c r="AU1224" s="171" t="s">
        <v>79</v>
      </c>
      <c r="AV1224" s="14" t="s">
        <v>77</v>
      </c>
      <c r="AW1224" s="14" t="s">
        <v>31</v>
      </c>
      <c r="AX1224" s="14" t="s">
        <v>69</v>
      </c>
      <c r="AY1224" s="171" t="s">
        <v>212</v>
      </c>
    </row>
    <row r="1225" spans="2:65" s="12" customFormat="1" x14ac:dyDescent="0.2">
      <c r="B1225" s="152"/>
      <c r="D1225" s="150" t="s">
        <v>226</v>
      </c>
      <c r="E1225" s="153" t="s">
        <v>19</v>
      </c>
      <c r="F1225" s="154" t="s">
        <v>3634</v>
      </c>
      <c r="H1225" s="155">
        <v>1</v>
      </c>
      <c r="I1225" s="156"/>
      <c r="L1225" s="152"/>
      <c r="M1225" s="157"/>
      <c r="T1225" s="158"/>
      <c r="AT1225" s="153" t="s">
        <v>226</v>
      </c>
      <c r="AU1225" s="153" t="s">
        <v>79</v>
      </c>
      <c r="AV1225" s="12" t="s">
        <v>79</v>
      </c>
      <c r="AW1225" s="12" t="s">
        <v>31</v>
      </c>
      <c r="AX1225" s="12" t="s">
        <v>69</v>
      </c>
      <c r="AY1225" s="153" t="s">
        <v>212</v>
      </c>
    </row>
    <row r="1226" spans="2:65" s="15" customFormat="1" x14ac:dyDescent="0.2">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x14ac:dyDescent="0.2">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x14ac:dyDescent="0.2">
      <c r="B1228" s="34"/>
      <c r="C1228" s="133" t="s">
        <v>1494</v>
      </c>
      <c r="D1228" s="133" t="s">
        <v>215</v>
      </c>
      <c r="E1228" s="134" t="s">
        <v>3649</v>
      </c>
      <c r="F1228" s="135" t="s">
        <v>3650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3651</v>
      </c>
    </row>
    <row r="1229" spans="2:65" s="1" customFormat="1" x14ac:dyDescent="0.2">
      <c r="B1229" s="34"/>
      <c r="D1229" s="146" t="s">
        <v>222</v>
      </c>
      <c r="F1229" s="147" t="s">
        <v>3652</v>
      </c>
      <c r="I1229" s="148"/>
      <c r="L1229" s="34"/>
      <c r="M1229" s="149"/>
      <c r="T1229" s="55"/>
      <c r="AT1229" s="19" t="s">
        <v>222</v>
      </c>
      <c r="AU1229" s="19" t="s">
        <v>79</v>
      </c>
    </row>
    <row r="1230" spans="2:65" s="14" customFormat="1" x14ac:dyDescent="0.2">
      <c r="B1230" s="170"/>
      <c r="D1230" s="150" t="s">
        <v>226</v>
      </c>
      <c r="E1230" s="171" t="s">
        <v>19</v>
      </c>
      <c r="F1230" s="172" t="s">
        <v>3623</v>
      </c>
      <c r="H1230" s="171" t="s">
        <v>19</v>
      </c>
      <c r="I1230" s="173"/>
      <c r="L1230" s="170"/>
      <c r="M1230" s="174"/>
      <c r="T1230" s="175"/>
      <c r="AT1230" s="171" t="s">
        <v>226</v>
      </c>
      <c r="AU1230" s="171" t="s">
        <v>79</v>
      </c>
      <c r="AV1230" s="14" t="s">
        <v>77</v>
      </c>
      <c r="AW1230" s="14" t="s">
        <v>31</v>
      </c>
      <c r="AX1230" s="14" t="s">
        <v>69</v>
      </c>
      <c r="AY1230" s="171" t="s">
        <v>212</v>
      </c>
    </row>
    <row r="1231" spans="2:65" s="14" customFormat="1" x14ac:dyDescent="0.2">
      <c r="B1231" s="170"/>
      <c r="D1231" s="150" t="s">
        <v>226</v>
      </c>
      <c r="E1231" s="171" t="s">
        <v>19</v>
      </c>
      <c r="F1231" s="172" t="s">
        <v>3653</v>
      </c>
      <c r="H1231" s="171" t="s">
        <v>19</v>
      </c>
      <c r="I1231" s="173"/>
      <c r="L1231" s="170"/>
      <c r="M1231" s="174"/>
      <c r="T1231" s="175"/>
      <c r="AT1231" s="171" t="s">
        <v>226</v>
      </c>
      <c r="AU1231" s="171" t="s">
        <v>79</v>
      </c>
      <c r="AV1231" s="14" t="s">
        <v>77</v>
      </c>
      <c r="AW1231" s="14" t="s">
        <v>31</v>
      </c>
      <c r="AX1231" s="14" t="s">
        <v>69</v>
      </c>
      <c r="AY1231" s="171" t="s">
        <v>212</v>
      </c>
    </row>
    <row r="1232" spans="2:65" s="12" customFormat="1" x14ac:dyDescent="0.2">
      <c r="B1232" s="152"/>
      <c r="D1232" s="150" t="s">
        <v>226</v>
      </c>
      <c r="E1232" s="153" t="s">
        <v>19</v>
      </c>
      <c r="F1232" s="154" t="s">
        <v>3654</v>
      </c>
      <c r="H1232" s="155">
        <v>0.36</v>
      </c>
      <c r="I1232" s="156"/>
      <c r="L1232" s="152"/>
      <c r="M1232" s="157"/>
      <c r="T1232" s="158"/>
      <c r="AT1232" s="153" t="s">
        <v>226</v>
      </c>
      <c r="AU1232" s="153" t="s">
        <v>79</v>
      </c>
      <c r="AV1232" s="12" t="s">
        <v>79</v>
      </c>
      <c r="AW1232" s="12" t="s">
        <v>31</v>
      </c>
      <c r="AX1232" s="12" t="s">
        <v>69</v>
      </c>
      <c r="AY1232" s="153" t="s">
        <v>212</v>
      </c>
    </row>
    <row r="1233" spans="2:65" s="15" customFormat="1" x14ac:dyDescent="0.2">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x14ac:dyDescent="0.2">
      <c r="B1234" s="170"/>
      <c r="D1234" s="150" t="s">
        <v>226</v>
      </c>
      <c r="E1234" s="171" t="s">
        <v>19</v>
      </c>
      <c r="F1234" s="172" t="s">
        <v>3655</v>
      </c>
      <c r="H1234" s="171" t="s">
        <v>19</v>
      </c>
      <c r="I1234" s="173"/>
      <c r="L1234" s="170"/>
      <c r="M1234" s="174"/>
      <c r="T1234" s="175"/>
      <c r="AT1234" s="171" t="s">
        <v>226</v>
      </c>
      <c r="AU1234" s="171" t="s">
        <v>79</v>
      </c>
      <c r="AV1234" s="14" t="s">
        <v>77</v>
      </c>
      <c r="AW1234" s="14" t="s">
        <v>31</v>
      </c>
      <c r="AX1234" s="14" t="s">
        <v>69</v>
      </c>
      <c r="AY1234" s="171" t="s">
        <v>212</v>
      </c>
    </row>
    <row r="1235" spans="2:65" s="12" customFormat="1" x14ac:dyDescent="0.2">
      <c r="B1235" s="152"/>
      <c r="D1235" s="150" t="s">
        <v>226</v>
      </c>
      <c r="E1235" s="153" t="s">
        <v>19</v>
      </c>
      <c r="F1235" s="154" t="s">
        <v>3656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x14ac:dyDescent="0.2">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x14ac:dyDescent="0.2">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x14ac:dyDescent="0.2">
      <c r="B1238" s="34"/>
      <c r="C1238" s="133" t="s">
        <v>1501</v>
      </c>
      <c r="D1238" s="133" t="s">
        <v>215</v>
      </c>
      <c r="E1238" s="134" t="s">
        <v>3657</v>
      </c>
      <c r="F1238" s="135" t="s">
        <v>3658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3659</v>
      </c>
    </row>
    <row r="1239" spans="2:65" s="1" customFormat="1" x14ac:dyDescent="0.2">
      <c r="B1239" s="34"/>
      <c r="D1239" s="146" t="s">
        <v>222</v>
      </c>
      <c r="F1239" s="147" t="s">
        <v>3660</v>
      </c>
      <c r="I1239" s="148"/>
      <c r="L1239" s="34"/>
      <c r="M1239" s="149"/>
      <c r="T1239" s="55"/>
      <c r="AT1239" s="19" t="s">
        <v>222</v>
      </c>
      <c r="AU1239" s="19" t="s">
        <v>79</v>
      </c>
    </row>
    <row r="1240" spans="2:65" s="14" customFormat="1" x14ac:dyDescent="0.2">
      <c r="B1240" s="170"/>
      <c r="D1240" s="150" t="s">
        <v>226</v>
      </c>
      <c r="E1240" s="171" t="s">
        <v>19</v>
      </c>
      <c r="F1240" s="172" t="s">
        <v>3623</v>
      </c>
      <c r="H1240" s="171" t="s">
        <v>19</v>
      </c>
      <c r="I1240" s="173"/>
      <c r="L1240" s="170"/>
      <c r="M1240" s="174"/>
      <c r="T1240" s="175"/>
      <c r="AT1240" s="171" t="s">
        <v>226</v>
      </c>
      <c r="AU1240" s="171" t="s">
        <v>79</v>
      </c>
      <c r="AV1240" s="14" t="s">
        <v>77</v>
      </c>
      <c r="AW1240" s="14" t="s">
        <v>31</v>
      </c>
      <c r="AX1240" s="14" t="s">
        <v>69</v>
      </c>
      <c r="AY1240" s="171" t="s">
        <v>212</v>
      </c>
    </row>
    <row r="1241" spans="2:65" s="14" customFormat="1" x14ac:dyDescent="0.2">
      <c r="B1241" s="170"/>
      <c r="D1241" s="150" t="s">
        <v>226</v>
      </c>
      <c r="E1241" s="171" t="s">
        <v>19</v>
      </c>
      <c r="F1241" s="172" t="s">
        <v>3661</v>
      </c>
      <c r="H1241" s="171" t="s">
        <v>19</v>
      </c>
      <c r="I1241" s="173"/>
      <c r="L1241" s="170"/>
      <c r="M1241" s="174"/>
      <c r="T1241" s="175"/>
      <c r="AT1241" s="171" t="s">
        <v>226</v>
      </c>
      <c r="AU1241" s="171" t="s">
        <v>79</v>
      </c>
      <c r="AV1241" s="14" t="s">
        <v>77</v>
      </c>
      <c r="AW1241" s="14" t="s">
        <v>31</v>
      </c>
      <c r="AX1241" s="14" t="s">
        <v>69</v>
      </c>
      <c r="AY1241" s="171" t="s">
        <v>212</v>
      </c>
    </row>
    <row r="1242" spans="2:65" s="12" customFormat="1" x14ac:dyDescent="0.2">
      <c r="B1242" s="152"/>
      <c r="D1242" s="150" t="s">
        <v>226</v>
      </c>
      <c r="E1242" s="153" t="s">
        <v>19</v>
      </c>
      <c r="F1242" s="154" t="s">
        <v>3662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x14ac:dyDescent="0.2">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x14ac:dyDescent="0.2">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x14ac:dyDescent="0.2">
      <c r="B1245" s="34"/>
      <c r="C1245" s="133" t="s">
        <v>1514</v>
      </c>
      <c r="D1245" s="133" t="s">
        <v>215</v>
      </c>
      <c r="E1245" s="134" t="s">
        <v>3663</v>
      </c>
      <c r="F1245" s="135" t="s">
        <v>3664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3665</v>
      </c>
    </row>
    <row r="1246" spans="2:65" s="1" customFormat="1" x14ac:dyDescent="0.2">
      <c r="B1246" s="34"/>
      <c r="D1246" s="146" t="s">
        <v>222</v>
      </c>
      <c r="F1246" s="147" t="s">
        <v>3666</v>
      </c>
      <c r="I1246" s="148"/>
      <c r="L1246" s="34"/>
      <c r="M1246" s="149"/>
      <c r="T1246" s="55"/>
      <c r="AT1246" s="19" t="s">
        <v>222</v>
      </c>
      <c r="AU1246" s="19" t="s">
        <v>79</v>
      </c>
    </row>
    <row r="1247" spans="2:65" s="14" customFormat="1" x14ac:dyDescent="0.2">
      <c r="B1247" s="170"/>
      <c r="D1247" s="150" t="s">
        <v>226</v>
      </c>
      <c r="E1247" s="171" t="s">
        <v>19</v>
      </c>
      <c r="F1247" s="172" t="s">
        <v>3667</v>
      </c>
      <c r="H1247" s="171" t="s">
        <v>19</v>
      </c>
      <c r="I1247" s="173"/>
      <c r="L1247" s="170"/>
      <c r="M1247" s="174"/>
      <c r="T1247" s="175"/>
      <c r="AT1247" s="171" t="s">
        <v>226</v>
      </c>
      <c r="AU1247" s="171" t="s">
        <v>79</v>
      </c>
      <c r="AV1247" s="14" t="s">
        <v>77</v>
      </c>
      <c r="AW1247" s="14" t="s">
        <v>31</v>
      </c>
      <c r="AX1247" s="14" t="s">
        <v>69</v>
      </c>
      <c r="AY1247" s="171" t="s">
        <v>212</v>
      </c>
    </row>
    <row r="1248" spans="2:65" s="12" customFormat="1" x14ac:dyDescent="0.2">
      <c r="B1248" s="152"/>
      <c r="D1248" s="150" t="s">
        <v>226</v>
      </c>
      <c r="E1248" s="153" t="s">
        <v>19</v>
      </c>
      <c r="F1248" s="154" t="s">
        <v>3668</v>
      </c>
      <c r="H1248" s="155">
        <v>200</v>
      </c>
      <c r="I1248" s="156"/>
      <c r="L1248" s="152"/>
      <c r="M1248" s="157"/>
      <c r="T1248" s="158"/>
      <c r="AT1248" s="153" t="s">
        <v>226</v>
      </c>
      <c r="AU1248" s="153" t="s">
        <v>79</v>
      </c>
      <c r="AV1248" s="12" t="s">
        <v>79</v>
      </c>
      <c r="AW1248" s="12" t="s">
        <v>31</v>
      </c>
      <c r="AX1248" s="12" t="s">
        <v>69</v>
      </c>
      <c r="AY1248" s="153" t="s">
        <v>212</v>
      </c>
    </row>
    <row r="1249" spans="2:65" s="12" customFormat="1" x14ac:dyDescent="0.2">
      <c r="B1249" s="152"/>
      <c r="D1249" s="150" t="s">
        <v>226</v>
      </c>
      <c r="E1249" s="153" t="s">
        <v>19</v>
      </c>
      <c r="F1249" s="154" t="s">
        <v>3669</v>
      </c>
      <c r="H1249" s="155">
        <v>70</v>
      </c>
      <c r="I1249" s="156"/>
      <c r="L1249" s="152"/>
      <c r="M1249" s="157"/>
      <c r="T1249" s="158"/>
      <c r="AT1249" s="153" t="s">
        <v>226</v>
      </c>
      <c r="AU1249" s="153" t="s">
        <v>79</v>
      </c>
      <c r="AV1249" s="12" t="s">
        <v>79</v>
      </c>
      <c r="AW1249" s="12" t="s">
        <v>31</v>
      </c>
      <c r="AX1249" s="12" t="s">
        <v>69</v>
      </c>
      <c r="AY1249" s="153" t="s">
        <v>212</v>
      </c>
    </row>
    <row r="1250" spans="2:65" s="13" customFormat="1" x14ac:dyDescent="0.2">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x14ac:dyDescent="0.2">
      <c r="B1251" s="34"/>
      <c r="C1251" s="133" t="s">
        <v>1533</v>
      </c>
      <c r="D1251" s="133" t="s">
        <v>215</v>
      </c>
      <c r="E1251" s="134" t="s">
        <v>3670</v>
      </c>
      <c r="F1251" s="135" t="s">
        <v>3671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3672</v>
      </c>
    </row>
    <row r="1252" spans="2:65" s="1" customFormat="1" x14ac:dyDescent="0.2">
      <c r="B1252" s="34"/>
      <c r="D1252" s="146" t="s">
        <v>222</v>
      </c>
      <c r="F1252" s="147" t="s">
        <v>3673</v>
      </c>
      <c r="I1252" s="148"/>
      <c r="L1252" s="34"/>
      <c r="M1252" s="149"/>
      <c r="T1252" s="55"/>
      <c r="AT1252" s="19" t="s">
        <v>222</v>
      </c>
      <c r="AU1252" s="19" t="s">
        <v>79</v>
      </c>
    </row>
    <row r="1253" spans="2:65" s="14" customFormat="1" x14ac:dyDescent="0.2">
      <c r="B1253" s="170"/>
      <c r="D1253" s="150" t="s">
        <v>226</v>
      </c>
      <c r="E1253" s="171" t="s">
        <v>19</v>
      </c>
      <c r="F1253" s="172" t="s">
        <v>3667</v>
      </c>
      <c r="H1253" s="171" t="s">
        <v>19</v>
      </c>
      <c r="I1253" s="173"/>
      <c r="L1253" s="170"/>
      <c r="M1253" s="174"/>
      <c r="T1253" s="175"/>
      <c r="AT1253" s="171" t="s">
        <v>226</v>
      </c>
      <c r="AU1253" s="171" t="s">
        <v>79</v>
      </c>
      <c r="AV1253" s="14" t="s">
        <v>77</v>
      </c>
      <c r="AW1253" s="14" t="s">
        <v>31</v>
      </c>
      <c r="AX1253" s="14" t="s">
        <v>69</v>
      </c>
      <c r="AY1253" s="171" t="s">
        <v>212</v>
      </c>
    </row>
    <row r="1254" spans="2:65" s="12" customFormat="1" x14ac:dyDescent="0.2">
      <c r="B1254" s="152"/>
      <c r="D1254" s="150" t="s">
        <v>226</v>
      </c>
      <c r="E1254" s="153" t="s">
        <v>19</v>
      </c>
      <c r="F1254" s="154" t="s">
        <v>3674</v>
      </c>
      <c r="H1254" s="155">
        <v>50</v>
      </c>
      <c r="I1254" s="156"/>
      <c r="L1254" s="152"/>
      <c r="M1254" s="157"/>
      <c r="T1254" s="158"/>
      <c r="AT1254" s="153" t="s">
        <v>226</v>
      </c>
      <c r="AU1254" s="153" t="s">
        <v>79</v>
      </c>
      <c r="AV1254" s="12" t="s">
        <v>79</v>
      </c>
      <c r="AW1254" s="12" t="s">
        <v>31</v>
      </c>
      <c r="AX1254" s="12" t="s">
        <v>69</v>
      </c>
      <c r="AY1254" s="153" t="s">
        <v>212</v>
      </c>
    </row>
    <row r="1255" spans="2:65" s="12" customFormat="1" x14ac:dyDescent="0.2">
      <c r="B1255" s="152"/>
      <c r="D1255" s="150" t="s">
        <v>226</v>
      </c>
      <c r="E1255" s="153" t="s">
        <v>19</v>
      </c>
      <c r="F1255" s="154" t="s">
        <v>3675</v>
      </c>
      <c r="H1255" s="155">
        <v>20</v>
      </c>
      <c r="I1255" s="156"/>
      <c r="L1255" s="152"/>
      <c r="M1255" s="157"/>
      <c r="T1255" s="158"/>
      <c r="AT1255" s="153" t="s">
        <v>226</v>
      </c>
      <c r="AU1255" s="153" t="s">
        <v>79</v>
      </c>
      <c r="AV1255" s="12" t="s">
        <v>79</v>
      </c>
      <c r="AW1255" s="12" t="s">
        <v>31</v>
      </c>
      <c r="AX1255" s="12" t="s">
        <v>69</v>
      </c>
      <c r="AY1255" s="153" t="s">
        <v>212</v>
      </c>
    </row>
    <row r="1256" spans="2:65" s="13" customFormat="1" x14ac:dyDescent="0.2">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x14ac:dyDescent="0.2">
      <c r="B1257" s="34"/>
      <c r="C1257" s="133" t="s">
        <v>1541</v>
      </c>
      <c r="D1257" s="133" t="s">
        <v>215</v>
      </c>
      <c r="E1257" s="134" t="s">
        <v>3676</v>
      </c>
      <c r="F1257" s="135" t="s">
        <v>3677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3678</v>
      </c>
    </row>
    <row r="1258" spans="2:65" s="1" customFormat="1" x14ac:dyDescent="0.2">
      <c r="B1258" s="34"/>
      <c r="D1258" s="146" t="s">
        <v>222</v>
      </c>
      <c r="F1258" s="147" t="s">
        <v>3679</v>
      </c>
      <c r="I1258" s="148"/>
      <c r="L1258" s="34"/>
      <c r="M1258" s="149"/>
      <c r="T1258" s="55"/>
      <c r="AT1258" s="19" t="s">
        <v>222</v>
      </c>
      <c r="AU1258" s="19" t="s">
        <v>79</v>
      </c>
    </row>
    <row r="1259" spans="2:65" s="14" customFormat="1" x14ac:dyDescent="0.2">
      <c r="B1259" s="170"/>
      <c r="D1259" s="150" t="s">
        <v>226</v>
      </c>
      <c r="E1259" s="171" t="s">
        <v>19</v>
      </c>
      <c r="F1259" s="172" t="s">
        <v>3667</v>
      </c>
      <c r="H1259" s="171" t="s">
        <v>19</v>
      </c>
      <c r="I1259" s="173"/>
      <c r="L1259" s="170"/>
      <c r="M1259" s="174"/>
      <c r="T1259" s="175"/>
      <c r="AT1259" s="171" t="s">
        <v>226</v>
      </c>
      <c r="AU1259" s="171" t="s">
        <v>79</v>
      </c>
      <c r="AV1259" s="14" t="s">
        <v>77</v>
      </c>
      <c r="AW1259" s="14" t="s">
        <v>31</v>
      </c>
      <c r="AX1259" s="14" t="s">
        <v>69</v>
      </c>
      <c r="AY1259" s="171" t="s">
        <v>212</v>
      </c>
    </row>
    <row r="1260" spans="2:65" s="12" customFormat="1" x14ac:dyDescent="0.2">
      <c r="B1260" s="152"/>
      <c r="D1260" s="150" t="s">
        <v>226</v>
      </c>
      <c r="E1260" s="153" t="s">
        <v>19</v>
      </c>
      <c r="F1260" s="154" t="s">
        <v>3668</v>
      </c>
      <c r="H1260" s="155">
        <v>200</v>
      </c>
      <c r="I1260" s="156"/>
      <c r="L1260" s="152"/>
      <c r="M1260" s="157"/>
      <c r="T1260" s="158"/>
      <c r="AT1260" s="153" t="s">
        <v>226</v>
      </c>
      <c r="AU1260" s="153" t="s">
        <v>79</v>
      </c>
      <c r="AV1260" s="12" t="s">
        <v>79</v>
      </c>
      <c r="AW1260" s="12" t="s">
        <v>31</v>
      </c>
      <c r="AX1260" s="12" t="s">
        <v>69</v>
      </c>
      <c r="AY1260" s="153" t="s">
        <v>212</v>
      </c>
    </row>
    <row r="1261" spans="2:65" s="12" customFormat="1" x14ac:dyDescent="0.2">
      <c r="B1261" s="152"/>
      <c r="D1261" s="150" t="s">
        <v>226</v>
      </c>
      <c r="E1261" s="153" t="s">
        <v>19</v>
      </c>
      <c r="F1261" s="154" t="s">
        <v>3669</v>
      </c>
      <c r="H1261" s="155">
        <v>70</v>
      </c>
      <c r="I1261" s="156"/>
      <c r="L1261" s="152"/>
      <c r="M1261" s="157"/>
      <c r="T1261" s="158"/>
      <c r="AT1261" s="153" t="s">
        <v>226</v>
      </c>
      <c r="AU1261" s="153" t="s">
        <v>79</v>
      </c>
      <c r="AV1261" s="12" t="s">
        <v>79</v>
      </c>
      <c r="AW1261" s="12" t="s">
        <v>31</v>
      </c>
      <c r="AX1261" s="12" t="s">
        <v>69</v>
      </c>
      <c r="AY1261" s="153" t="s">
        <v>212</v>
      </c>
    </row>
    <row r="1262" spans="2:65" s="13" customFormat="1" x14ac:dyDescent="0.2">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x14ac:dyDescent="0.2">
      <c r="B1263" s="34"/>
      <c r="C1263" s="133" t="s">
        <v>1550</v>
      </c>
      <c r="D1263" s="133" t="s">
        <v>215</v>
      </c>
      <c r="E1263" s="134" t="s">
        <v>3680</v>
      </c>
      <c r="F1263" s="135" t="s">
        <v>3681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3682</v>
      </c>
    </row>
    <row r="1264" spans="2:65" s="1" customFormat="1" x14ac:dyDescent="0.2">
      <c r="B1264" s="34"/>
      <c r="D1264" s="146" t="s">
        <v>222</v>
      </c>
      <c r="F1264" s="147" t="s">
        <v>3683</v>
      </c>
      <c r="I1264" s="148"/>
      <c r="L1264" s="34"/>
      <c r="M1264" s="149"/>
      <c r="T1264" s="55"/>
      <c r="AT1264" s="19" t="s">
        <v>222</v>
      </c>
      <c r="AU1264" s="19" t="s">
        <v>79</v>
      </c>
    </row>
    <row r="1265" spans="2:65" s="14" customFormat="1" x14ac:dyDescent="0.2">
      <c r="B1265" s="170"/>
      <c r="D1265" s="150" t="s">
        <v>226</v>
      </c>
      <c r="E1265" s="171" t="s">
        <v>19</v>
      </c>
      <c r="F1265" s="172" t="s">
        <v>3667</v>
      </c>
      <c r="H1265" s="171" t="s">
        <v>19</v>
      </c>
      <c r="I1265" s="173"/>
      <c r="L1265" s="170"/>
      <c r="M1265" s="174"/>
      <c r="T1265" s="175"/>
      <c r="AT1265" s="171" t="s">
        <v>226</v>
      </c>
      <c r="AU1265" s="171" t="s">
        <v>79</v>
      </c>
      <c r="AV1265" s="14" t="s">
        <v>77</v>
      </c>
      <c r="AW1265" s="14" t="s">
        <v>31</v>
      </c>
      <c r="AX1265" s="14" t="s">
        <v>69</v>
      </c>
      <c r="AY1265" s="171" t="s">
        <v>212</v>
      </c>
    </row>
    <row r="1266" spans="2:65" s="12" customFormat="1" x14ac:dyDescent="0.2">
      <c r="B1266" s="152"/>
      <c r="D1266" s="150" t="s">
        <v>226</v>
      </c>
      <c r="E1266" s="153" t="s">
        <v>19</v>
      </c>
      <c r="F1266" s="154" t="s">
        <v>3674</v>
      </c>
      <c r="H1266" s="155">
        <v>50</v>
      </c>
      <c r="I1266" s="156"/>
      <c r="L1266" s="152"/>
      <c r="M1266" s="157"/>
      <c r="T1266" s="158"/>
      <c r="AT1266" s="153" t="s">
        <v>226</v>
      </c>
      <c r="AU1266" s="153" t="s">
        <v>79</v>
      </c>
      <c r="AV1266" s="12" t="s">
        <v>79</v>
      </c>
      <c r="AW1266" s="12" t="s">
        <v>31</v>
      </c>
      <c r="AX1266" s="12" t="s">
        <v>69</v>
      </c>
      <c r="AY1266" s="153" t="s">
        <v>212</v>
      </c>
    </row>
    <row r="1267" spans="2:65" s="12" customFormat="1" x14ac:dyDescent="0.2">
      <c r="B1267" s="152"/>
      <c r="D1267" s="150" t="s">
        <v>226</v>
      </c>
      <c r="E1267" s="153" t="s">
        <v>19</v>
      </c>
      <c r="F1267" s="154" t="s">
        <v>3675</v>
      </c>
      <c r="H1267" s="155">
        <v>20</v>
      </c>
      <c r="I1267" s="156"/>
      <c r="L1267" s="152"/>
      <c r="M1267" s="157"/>
      <c r="T1267" s="158"/>
      <c r="AT1267" s="153" t="s">
        <v>226</v>
      </c>
      <c r="AU1267" s="153" t="s">
        <v>79</v>
      </c>
      <c r="AV1267" s="12" t="s">
        <v>79</v>
      </c>
      <c r="AW1267" s="12" t="s">
        <v>31</v>
      </c>
      <c r="AX1267" s="12" t="s">
        <v>69</v>
      </c>
      <c r="AY1267" s="153" t="s">
        <v>212</v>
      </c>
    </row>
    <row r="1268" spans="2:65" s="13" customFormat="1" x14ac:dyDescent="0.2">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x14ac:dyDescent="0.2">
      <c r="B1269" s="34"/>
      <c r="C1269" s="133" t="s">
        <v>1554</v>
      </c>
      <c r="D1269" s="133" t="s">
        <v>215</v>
      </c>
      <c r="E1269" s="134" t="s">
        <v>3684</v>
      </c>
      <c r="F1269" s="135" t="s">
        <v>3685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3686</v>
      </c>
    </row>
    <row r="1270" spans="2:65" s="1" customFormat="1" x14ac:dyDescent="0.2">
      <c r="B1270" s="34"/>
      <c r="D1270" s="146" t="s">
        <v>222</v>
      </c>
      <c r="F1270" s="147" t="s">
        <v>3687</v>
      </c>
      <c r="I1270" s="148"/>
      <c r="L1270" s="34"/>
      <c r="M1270" s="149"/>
      <c r="T1270" s="55"/>
      <c r="AT1270" s="19" t="s">
        <v>222</v>
      </c>
      <c r="AU1270" s="19" t="s">
        <v>79</v>
      </c>
    </row>
    <row r="1271" spans="2:65" s="14" customFormat="1" x14ac:dyDescent="0.2">
      <c r="B1271" s="170"/>
      <c r="D1271" s="150" t="s">
        <v>226</v>
      </c>
      <c r="E1271" s="171" t="s">
        <v>19</v>
      </c>
      <c r="F1271" s="172" t="s">
        <v>3688</v>
      </c>
      <c r="H1271" s="171" t="s">
        <v>19</v>
      </c>
      <c r="I1271" s="173"/>
      <c r="L1271" s="170"/>
      <c r="M1271" s="174"/>
      <c r="T1271" s="175"/>
      <c r="AT1271" s="171" t="s">
        <v>226</v>
      </c>
      <c r="AU1271" s="171" t="s">
        <v>79</v>
      </c>
      <c r="AV1271" s="14" t="s">
        <v>77</v>
      </c>
      <c r="AW1271" s="14" t="s">
        <v>31</v>
      </c>
      <c r="AX1271" s="14" t="s">
        <v>69</v>
      </c>
      <c r="AY1271" s="171" t="s">
        <v>212</v>
      </c>
    </row>
    <row r="1272" spans="2:65" s="14" customFormat="1" x14ac:dyDescent="0.2">
      <c r="B1272" s="170"/>
      <c r="D1272" s="150" t="s">
        <v>226</v>
      </c>
      <c r="E1272" s="171" t="s">
        <v>19</v>
      </c>
      <c r="F1272" s="172" t="s">
        <v>3689</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x14ac:dyDescent="0.2">
      <c r="B1273" s="152"/>
      <c r="D1273" s="150" t="s">
        <v>226</v>
      </c>
      <c r="E1273" s="153" t="s">
        <v>19</v>
      </c>
      <c r="F1273" s="154" t="s">
        <v>3690</v>
      </c>
      <c r="H1273" s="155">
        <v>5</v>
      </c>
      <c r="I1273" s="156"/>
      <c r="L1273" s="152"/>
      <c r="M1273" s="157"/>
      <c r="T1273" s="158"/>
      <c r="AT1273" s="153" t="s">
        <v>226</v>
      </c>
      <c r="AU1273" s="153" t="s">
        <v>79</v>
      </c>
      <c r="AV1273" s="12" t="s">
        <v>79</v>
      </c>
      <c r="AW1273" s="12" t="s">
        <v>31</v>
      </c>
      <c r="AX1273" s="12" t="s">
        <v>69</v>
      </c>
      <c r="AY1273" s="153" t="s">
        <v>212</v>
      </c>
    </row>
    <row r="1274" spans="2:65" s="13" customFormat="1" x14ac:dyDescent="0.2">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x14ac:dyDescent="0.2">
      <c r="B1275" s="34"/>
      <c r="C1275" s="133" t="s">
        <v>1566</v>
      </c>
      <c r="D1275" s="133" t="s">
        <v>215</v>
      </c>
      <c r="E1275" s="134" t="s">
        <v>3691</v>
      </c>
      <c r="F1275" s="135" t="s">
        <v>3692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3693</v>
      </c>
    </row>
    <row r="1276" spans="2:65" s="1" customFormat="1" x14ac:dyDescent="0.2">
      <c r="B1276" s="34"/>
      <c r="D1276" s="146" t="s">
        <v>222</v>
      </c>
      <c r="F1276" s="147" t="s">
        <v>3694</v>
      </c>
      <c r="I1276" s="148"/>
      <c r="L1276" s="34"/>
      <c r="M1276" s="149"/>
      <c r="T1276" s="55"/>
      <c r="AT1276" s="19" t="s">
        <v>222</v>
      </c>
      <c r="AU1276" s="19" t="s">
        <v>79</v>
      </c>
    </row>
    <row r="1277" spans="2:65" s="14" customFormat="1" x14ac:dyDescent="0.2">
      <c r="B1277" s="170"/>
      <c r="D1277" s="150" t="s">
        <v>226</v>
      </c>
      <c r="E1277" s="171" t="s">
        <v>19</v>
      </c>
      <c r="F1277" s="172" t="s">
        <v>3688</v>
      </c>
      <c r="H1277" s="171" t="s">
        <v>19</v>
      </c>
      <c r="I1277" s="173"/>
      <c r="L1277" s="170"/>
      <c r="M1277" s="174"/>
      <c r="T1277" s="175"/>
      <c r="AT1277" s="171" t="s">
        <v>226</v>
      </c>
      <c r="AU1277" s="171" t="s">
        <v>79</v>
      </c>
      <c r="AV1277" s="14" t="s">
        <v>77</v>
      </c>
      <c r="AW1277" s="14" t="s">
        <v>31</v>
      </c>
      <c r="AX1277" s="14" t="s">
        <v>69</v>
      </c>
      <c r="AY1277" s="171" t="s">
        <v>212</v>
      </c>
    </row>
    <row r="1278" spans="2:65" s="14" customFormat="1" x14ac:dyDescent="0.2">
      <c r="B1278" s="170"/>
      <c r="D1278" s="150" t="s">
        <v>226</v>
      </c>
      <c r="E1278" s="171" t="s">
        <v>19</v>
      </c>
      <c r="F1278" s="172" t="s">
        <v>3695</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x14ac:dyDescent="0.2">
      <c r="B1279" s="152"/>
      <c r="D1279" s="150" t="s">
        <v>226</v>
      </c>
      <c r="E1279" s="153" t="s">
        <v>19</v>
      </c>
      <c r="F1279" s="154" t="s">
        <v>3690</v>
      </c>
      <c r="H1279" s="155">
        <v>5</v>
      </c>
      <c r="I1279" s="156"/>
      <c r="L1279" s="152"/>
      <c r="M1279" s="157"/>
      <c r="T1279" s="158"/>
      <c r="AT1279" s="153" t="s">
        <v>226</v>
      </c>
      <c r="AU1279" s="153" t="s">
        <v>79</v>
      </c>
      <c r="AV1279" s="12" t="s">
        <v>79</v>
      </c>
      <c r="AW1279" s="12" t="s">
        <v>31</v>
      </c>
      <c r="AX1279" s="12" t="s">
        <v>69</v>
      </c>
      <c r="AY1279" s="153" t="s">
        <v>212</v>
      </c>
    </row>
    <row r="1280" spans="2:65" s="13" customFormat="1" x14ac:dyDescent="0.2">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x14ac:dyDescent="0.2">
      <c r="B1281" s="34"/>
      <c r="C1281" s="133" t="s">
        <v>1572</v>
      </c>
      <c r="D1281" s="133" t="s">
        <v>215</v>
      </c>
      <c r="E1281" s="134" t="s">
        <v>3696</v>
      </c>
      <c r="F1281" s="135" t="s">
        <v>3697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3698</v>
      </c>
    </row>
    <row r="1282" spans="2:65" s="1" customFormat="1" x14ac:dyDescent="0.2">
      <c r="B1282" s="34"/>
      <c r="D1282" s="146" t="s">
        <v>222</v>
      </c>
      <c r="F1282" s="147" t="s">
        <v>3699</v>
      </c>
      <c r="I1282" s="148"/>
      <c r="L1282" s="34"/>
      <c r="M1282" s="149"/>
      <c r="T1282" s="55"/>
      <c r="AT1282" s="19" t="s">
        <v>222</v>
      </c>
      <c r="AU1282" s="19" t="s">
        <v>79</v>
      </c>
    </row>
    <row r="1283" spans="2:65" s="14" customFormat="1" x14ac:dyDescent="0.2">
      <c r="B1283" s="170"/>
      <c r="D1283" s="150" t="s">
        <v>226</v>
      </c>
      <c r="E1283" s="171" t="s">
        <v>19</v>
      </c>
      <c r="F1283" s="172" t="s">
        <v>3688</v>
      </c>
      <c r="H1283" s="171" t="s">
        <v>19</v>
      </c>
      <c r="I1283" s="173"/>
      <c r="L1283" s="170"/>
      <c r="M1283" s="174"/>
      <c r="T1283" s="175"/>
      <c r="AT1283" s="171" t="s">
        <v>226</v>
      </c>
      <c r="AU1283" s="171" t="s">
        <v>79</v>
      </c>
      <c r="AV1283" s="14" t="s">
        <v>77</v>
      </c>
      <c r="AW1283" s="14" t="s">
        <v>31</v>
      </c>
      <c r="AX1283" s="14" t="s">
        <v>69</v>
      </c>
      <c r="AY1283" s="171" t="s">
        <v>212</v>
      </c>
    </row>
    <row r="1284" spans="2:65" s="14" customFormat="1" x14ac:dyDescent="0.2">
      <c r="B1284" s="170"/>
      <c r="D1284" s="150" t="s">
        <v>226</v>
      </c>
      <c r="E1284" s="171" t="s">
        <v>19</v>
      </c>
      <c r="F1284" s="172" t="s">
        <v>3700</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x14ac:dyDescent="0.2">
      <c r="B1285" s="152"/>
      <c r="D1285" s="150" t="s">
        <v>226</v>
      </c>
      <c r="E1285" s="153" t="s">
        <v>19</v>
      </c>
      <c r="F1285" s="154" t="s">
        <v>3690</v>
      </c>
      <c r="H1285" s="155">
        <v>5</v>
      </c>
      <c r="I1285" s="156"/>
      <c r="L1285" s="152"/>
      <c r="M1285" s="157"/>
      <c r="T1285" s="158"/>
      <c r="AT1285" s="153" t="s">
        <v>226</v>
      </c>
      <c r="AU1285" s="153" t="s">
        <v>79</v>
      </c>
      <c r="AV1285" s="12" t="s">
        <v>79</v>
      </c>
      <c r="AW1285" s="12" t="s">
        <v>31</v>
      </c>
      <c r="AX1285" s="12" t="s">
        <v>69</v>
      </c>
      <c r="AY1285" s="153" t="s">
        <v>212</v>
      </c>
    </row>
    <row r="1286" spans="2:65" s="13" customFormat="1" x14ac:dyDescent="0.2">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x14ac:dyDescent="0.2">
      <c r="B1287" s="34"/>
      <c r="C1287" s="133" t="s">
        <v>1579</v>
      </c>
      <c r="D1287" s="133" t="s">
        <v>215</v>
      </c>
      <c r="E1287" s="134" t="s">
        <v>3701</v>
      </c>
      <c r="F1287" s="135" t="s">
        <v>3702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3703</v>
      </c>
    </row>
    <row r="1288" spans="2:65" s="1" customFormat="1" x14ac:dyDescent="0.2">
      <c r="B1288" s="34"/>
      <c r="D1288" s="146" t="s">
        <v>222</v>
      </c>
      <c r="F1288" s="147" t="s">
        <v>3704</v>
      </c>
      <c r="I1288" s="148"/>
      <c r="L1288" s="34"/>
      <c r="M1288" s="149"/>
      <c r="T1288" s="55"/>
      <c r="AT1288" s="19" t="s">
        <v>222</v>
      </c>
      <c r="AU1288" s="19" t="s">
        <v>79</v>
      </c>
    </row>
    <row r="1289" spans="2:65" s="14" customFormat="1" x14ac:dyDescent="0.2">
      <c r="B1289" s="170"/>
      <c r="D1289" s="150" t="s">
        <v>226</v>
      </c>
      <c r="E1289" s="171" t="s">
        <v>19</v>
      </c>
      <c r="F1289" s="172" t="s">
        <v>3688</v>
      </c>
      <c r="H1289" s="171" t="s">
        <v>19</v>
      </c>
      <c r="I1289" s="173"/>
      <c r="L1289" s="170"/>
      <c r="M1289" s="174"/>
      <c r="T1289" s="175"/>
      <c r="AT1289" s="171" t="s">
        <v>226</v>
      </c>
      <c r="AU1289" s="171" t="s">
        <v>79</v>
      </c>
      <c r="AV1289" s="14" t="s">
        <v>77</v>
      </c>
      <c r="AW1289" s="14" t="s">
        <v>31</v>
      </c>
      <c r="AX1289" s="14" t="s">
        <v>69</v>
      </c>
      <c r="AY1289" s="171" t="s">
        <v>212</v>
      </c>
    </row>
    <row r="1290" spans="2:65" s="14" customFormat="1" x14ac:dyDescent="0.2">
      <c r="B1290" s="170"/>
      <c r="D1290" s="150" t="s">
        <v>226</v>
      </c>
      <c r="E1290" s="171" t="s">
        <v>19</v>
      </c>
      <c r="F1290" s="172" t="s">
        <v>3705</v>
      </c>
      <c r="H1290" s="171" t="s">
        <v>19</v>
      </c>
      <c r="I1290" s="173"/>
      <c r="L1290" s="170"/>
      <c r="M1290" s="174"/>
      <c r="T1290" s="175"/>
      <c r="AT1290" s="171" t="s">
        <v>226</v>
      </c>
      <c r="AU1290" s="171" t="s">
        <v>79</v>
      </c>
      <c r="AV1290" s="14" t="s">
        <v>77</v>
      </c>
      <c r="AW1290" s="14" t="s">
        <v>31</v>
      </c>
      <c r="AX1290" s="14" t="s">
        <v>69</v>
      </c>
      <c r="AY1290" s="171" t="s">
        <v>212</v>
      </c>
    </row>
    <row r="1291" spans="2:65" s="12" customFormat="1" x14ac:dyDescent="0.2">
      <c r="B1291" s="152"/>
      <c r="D1291" s="150" t="s">
        <v>226</v>
      </c>
      <c r="E1291" s="153" t="s">
        <v>19</v>
      </c>
      <c r="F1291" s="154" t="s">
        <v>3706</v>
      </c>
      <c r="H1291" s="155">
        <v>0.81</v>
      </c>
      <c r="I1291" s="156"/>
      <c r="L1291" s="152"/>
      <c r="M1291" s="157"/>
      <c r="T1291" s="158"/>
      <c r="AT1291" s="153" t="s">
        <v>226</v>
      </c>
      <c r="AU1291" s="153" t="s">
        <v>79</v>
      </c>
      <c r="AV1291" s="12" t="s">
        <v>79</v>
      </c>
      <c r="AW1291" s="12" t="s">
        <v>31</v>
      </c>
      <c r="AX1291" s="12" t="s">
        <v>69</v>
      </c>
      <c r="AY1291" s="153" t="s">
        <v>212</v>
      </c>
    </row>
    <row r="1292" spans="2:65" s="12" customFormat="1" x14ac:dyDescent="0.2">
      <c r="B1292" s="152"/>
      <c r="D1292" s="150" t="s">
        <v>226</v>
      </c>
      <c r="E1292" s="153" t="s">
        <v>19</v>
      </c>
      <c r="F1292" s="154" t="s">
        <v>3707</v>
      </c>
      <c r="H1292" s="155">
        <v>0.45</v>
      </c>
      <c r="I1292" s="156"/>
      <c r="L1292" s="152"/>
      <c r="M1292" s="157"/>
      <c r="T1292" s="158"/>
      <c r="AT1292" s="153" t="s">
        <v>226</v>
      </c>
      <c r="AU1292" s="153" t="s">
        <v>79</v>
      </c>
      <c r="AV1292" s="12" t="s">
        <v>79</v>
      </c>
      <c r="AW1292" s="12" t="s">
        <v>31</v>
      </c>
      <c r="AX1292" s="12" t="s">
        <v>69</v>
      </c>
      <c r="AY1292" s="153" t="s">
        <v>212</v>
      </c>
    </row>
    <row r="1293" spans="2:65" s="12" customFormat="1" x14ac:dyDescent="0.2">
      <c r="B1293" s="152"/>
      <c r="D1293" s="150" t="s">
        <v>226</v>
      </c>
      <c r="E1293" s="153" t="s">
        <v>19</v>
      </c>
      <c r="F1293" s="154" t="s">
        <v>3708</v>
      </c>
      <c r="H1293" s="155">
        <v>0.37</v>
      </c>
      <c r="I1293" s="156"/>
      <c r="L1293" s="152"/>
      <c r="M1293" s="157"/>
      <c r="T1293" s="158"/>
      <c r="AT1293" s="153" t="s">
        <v>226</v>
      </c>
      <c r="AU1293" s="153" t="s">
        <v>79</v>
      </c>
      <c r="AV1293" s="12" t="s">
        <v>79</v>
      </c>
      <c r="AW1293" s="12" t="s">
        <v>31</v>
      </c>
      <c r="AX1293" s="12" t="s">
        <v>69</v>
      </c>
      <c r="AY1293" s="153" t="s">
        <v>212</v>
      </c>
    </row>
    <row r="1294" spans="2:65" s="12" customFormat="1" x14ac:dyDescent="0.2">
      <c r="B1294" s="152"/>
      <c r="D1294" s="150" t="s">
        <v>226</v>
      </c>
      <c r="E1294" s="153" t="s">
        <v>19</v>
      </c>
      <c r="F1294" s="154" t="s">
        <v>3709</v>
      </c>
      <c r="H1294" s="155">
        <v>0.44</v>
      </c>
      <c r="I1294" s="156"/>
      <c r="L1294" s="152"/>
      <c r="M1294" s="157"/>
      <c r="T1294" s="158"/>
      <c r="AT1294" s="153" t="s">
        <v>226</v>
      </c>
      <c r="AU1294" s="153" t="s">
        <v>79</v>
      </c>
      <c r="AV1294" s="12" t="s">
        <v>79</v>
      </c>
      <c r="AW1294" s="12" t="s">
        <v>31</v>
      </c>
      <c r="AX1294" s="12" t="s">
        <v>69</v>
      </c>
      <c r="AY1294" s="153" t="s">
        <v>212</v>
      </c>
    </row>
    <row r="1295" spans="2:65" s="12" customFormat="1" x14ac:dyDescent="0.2">
      <c r="B1295" s="152"/>
      <c r="D1295" s="150" t="s">
        <v>226</v>
      </c>
      <c r="E1295" s="153" t="s">
        <v>19</v>
      </c>
      <c r="F1295" s="154" t="s">
        <v>3710</v>
      </c>
      <c r="H1295" s="155">
        <v>0.22</v>
      </c>
      <c r="I1295" s="156"/>
      <c r="L1295" s="152"/>
      <c r="M1295" s="157"/>
      <c r="T1295" s="158"/>
      <c r="AT1295" s="153" t="s">
        <v>226</v>
      </c>
      <c r="AU1295" s="153" t="s">
        <v>79</v>
      </c>
      <c r="AV1295" s="12" t="s">
        <v>79</v>
      </c>
      <c r="AW1295" s="12" t="s">
        <v>31</v>
      </c>
      <c r="AX1295" s="12" t="s">
        <v>69</v>
      </c>
      <c r="AY1295" s="153" t="s">
        <v>212</v>
      </c>
    </row>
    <row r="1296" spans="2:65" s="12" customFormat="1" ht="22.5" x14ac:dyDescent="0.2">
      <c r="B1296" s="152"/>
      <c r="D1296" s="150" t="s">
        <v>226</v>
      </c>
      <c r="E1296" s="153" t="s">
        <v>19</v>
      </c>
      <c r="F1296" s="154" t="s">
        <v>3690</v>
      </c>
      <c r="H1296" s="155">
        <v>5</v>
      </c>
      <c r="I1296" s="156"/>
      <c r="L1296" s="152"/>
      <c r="M1296" s="157"/>
      <c r="T1296" s="158"/>
      <c r="AT1296" s="153" t="s">
        <v>226</v>
      </c>
      <c r="AU1296" s="153" t="s">
        <v>79</v>
      </c>
      <c r="AV1296" s="12" t="s">
        <v>79</v>
      </c>
      <c r="AW1296" s="12" t="s">
        <v>31</v>
      </c>
      <c r="AX1296" s="12" t="s">
        <v>69</v>
      </c>
      <c r="AY1296" s="153" t="s">
        <v>212</v>
      </c>
    </row>
    <row r="1297" spans="2:65" s="13" customFormat="1" x14ac:dyDescent="0.2">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x14ac:dyDescent="0.2">
      <c r="B1298" s="34"/>
      <c r="C1298" s="133" t="s">
        <v>1589</v>
      </c>
      <c r="D1298" s="133" t="s">
        <v>215</v>
      </c>
      <c r="E1298" s="134" t="s">
        <v>3711</v>
      </c>
      <c r="F1298" s="135" t="s">
        <v>3712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3713</v>
      </c>
    </row>
    <row r="1299" spans="2:65" s="1" customFormat="1" x14ac:dyDescent="0.2">
      <c r="B1299" s="34"/>
      <c r="D1299" s="146" t="s">
        <v>222</v>
      </c>
      <c r="F1299" s="147" t="s">
        <v>3714</v>
      </c>
      <c r="I1299" s="148"/>
      <c r="L1299" s="34"/>
      <c r="M1299" s="149"/>
      <c r="T1299" s="55"/>
      <c r="AT1299" s="19" t="s">
        <v>222</v>
      </c>
      <c r="AU1299" s="19" t="s">
        <v>79</v>
      </c>
    </row>
    <row r="1300" spans="2:65" s="14" customFormat="1" x14ac:dyDescent="0.2">
      <c r="B1300" s="170"/>
      <c r="D1300" s="150" t="s">
        <v>226</v>
      </c>
      <c r="E1300" s="171" t="s">
        <v>19</v>
      </c>
      <c r="F1300" s="172" t="s">
        <v>3688</v>
      </c>
      <c r="H1300" s="171" t="s">
        <v>19</v>
      </c>
      <c r="I1300" s="173"/>
      <c r="L1300" s="170"/>
      <c r="M1300" s="174"/>
      <c r="T1300" s="175"/>
      <c r="AT1300" s="171" t="s">
        <v>226</v>
      </c>
      <c r="AU1300" s="171" t="s">
        <v>79</v>
      </c>
      <c r="AV1300" s="14" t="s">
        <v>77</v>
      </c>
      <c r="AW1300" s="14" t="s">
        <v>31</v>
      </c>
      <c r="AX1300" s="14" t="s">
        <v>69</v>
      </c>
      <c r="AY1300" s="171" t="s">
        <v>212</v>
      </c>
    </row>
    <row r="1301" spans="2:65" s="14" customFormat="1" x14ac:dyDescent="0.2">
      <c r="B1301" s="170"/>
      <c r="D1301" s="150" t="s">
        <v>226</v>
      </c>
      <c r="E1301" s="171" t="s">
        <v>19</v>
      </c>
      <c r="F1301" s="172" t="s">
        <v>3715</v>
      </c>
      <c r="H1301" s="171" t="s">
        <v>19</v>
      </c>
      <c r="I1301" s="173"/>
      <c r="L1301" s="170"/>
      <c r="M1301" s="174"/>
      <c r="T1301" s="175"/>
      <c r="AT1301" s="171" t="s">
        <v>226</v>
      </c>
      <c r="AU1301" s="171" t="s">
        <v>79</v>
      </c>
      <c r="AV1301" s="14" t="s">
        <v>77</v>
      </c>
      <c r="AW1301" s="14" t="s">
        <v>31</v>
      </c>
      <c r="AX1301" s="14" t="s">
        <v>69</v>
      </c>
      <c r="AY1301" s="171" t="s">
        <v>212</v>
      </c>
    </row>
    <row r="1302" spans="2:65" s="12" customFormat="1" x14ac:dyDescent="0.2">
      <c r="B1302" s="152"/>
      <c r="D1302" s="150" t="s">
        <v>226</v>
      </c>
      <c r="E1302" s="153" t="s">
        <v>19</v>
      </c>
      <c r="F1302" s="154" t="s">
        <v>3716</v>
      </c>
      <c r="H1302" s="155">
        <v>1.87</v>
      </c>
      <c r="I1302" s="156"/>
      <c r="L1302" s="152"/>
      <c r="M1302" s="157"/>
      <c r="T1302" s="158"/>
      <c r="AT1302" s="153" t="s">
        <v>226</v>
      </c>
      <c r="AU1302" s="153" t="s">
        <v>79</v>
      </c>
      <c r="AV1302" s="12" t="s">
        <v>79</v>
      </c>
      <c r="AW1302" s="12" t="s">
        <v>31</v>
      </c>
      <c r="AX1302" s="12" t="s">
        <v>69</v>
      </c>
      <c r="AY1302" s="153" t="s">
        <v>212</v>
      </c>
    </row>
    <row r="1303" spans="2:65" s="12" customFormat="1" x14ac:dyDescent="0.2">
      <c r="B1303" s="152"/>
      <c r="D1303" s="150" t="s">
        <v>226</v>
      </c>
      <c r="E1303" s="153" t="s">
        <v>19</v>
      </c>
      <c r="F1303" s="154" t="s">
        <v>3717</v>
      </c>
      <c r="H1303" s="155">
        <v>1.57</v>
      </c>
      <c r="I1303" s="156"/>
      <c r="L1303" s="152"/>
      <c r="M1303" s="157"/>
      <c r="T1303" s="158"/>
      <c r="AT1303" s="153" t="s">
        <v>226</v>
      </c>
      <c r="AU1303" s="153" t="s">
        <v>79</v>
      </c>
      <c r="AV1303" s="12" t="s">
        <v>79</v>
      </c>
      <c r="AW1303" s="12" t="s">
        <v>31</v>
      </c>
      <c r="AX1303" s="12" t="s">
        <v>69</v>
      </c>
      <c r="AY1303" s="153" t="s">
        <v>212</v>
      </c>
    </row>
    <row r="1304" spans="2:65" s="12" customFormat="1" x14ac:dyDescent="0.2">
      <c r="B1304" s="152"/>
      <c r="D1304" s="150" t="s">
        <v>226</v>
      </c>
      <c r="E1304" s="153" t="s">
        <v>19</v>
      </c>
      <c r="F1304" s="154" t="s">
        <v>3718</v>
      </c>
      <c r="H1304" s="155">
        <v>1.71</v>
      </c>
      <c r="I1304" s="156"/>
      <c r="L1304" s="152"/>
      <c r="M1304" s="157"/>
      <c r="T1304" s="158"/>
      <c r="AT1304" s="153" t="s">
        <v>226</v>
      </c>
      <c r="AU1304" s="153" t="s">
        <v>79</v>
      </c>
      <c r="AV1304" s="12" t="s">
        <v>79</v>
      </c>
      <c r="AW1304" s="12" t="s">
        <v>31</v>
      </c>
      <c r="AX1304" s="12" t="s">
        <v>69</v>
      </c>
      <c r="AY1304" s="153" t="s">
        <v>212</v>
      </c>
    </row>
    <row r="1305" spans="2:65" s="12" customFormat="1" x14ac:dyDescent="0.2">
      <c r="B1305" s="152"/>
      <c r="D1305" s="150" t="s">
        <v>226</v>
      </c>
      <c r="E1305" s="153" t="s">
        <v>19</v>
      </c>
      <c r="F1305" s="154" t="s">
        <v>3719</v>
      </c>
      <c r="H1305" s="155">
        <v>1.93</v>
      </c>
      <c r="I1305" s="156"/>
      <c r="L1305" s="152"/>
      <c r="M1305" s="157"/>
      <c r="T1305" s="158"/>
      <c r="AT1305" s="153" t="s">
        <v>226</v>
      </c>
      <c r="AU1305" s="153" t="s">
        <v>79</v>
      </c>
      <c r="AV1305" s="12" t="s">
        <v>79</v>
      </c>
      <c r="AW1305" s="12" t="s">
        <v>31</v>
      </c>
      <c r="AX1305" s="12" t="s">
        <v>69</v>
      </c>
      <c r="AY1305" s="153" t="s">
        <v>212</v>
      </c>
    </row>
    <row r="1306" spans="2:65" s="12" customFormat="1" x14ac:dyDescent="0.2">
      <c r="B1306" s="152"/>
      <c r="D1306" s="150" t="s">
        <v>226</v>
      </c>
      <c r="E1306" s="153" t="s">
        <v>19</v>
      </c>
      <c r="F1306" s="154" t="s">
        <v>3720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x14ac:dyDescent="0.2">
      <c r="B1307" s="152"/>
      <c r="D1307" s="150" t="s">
        <v>226</v>
      </c>
      <c r="E1307" s="153" t="s">
        <v>19</v>
      </c>
      <c r="F1307" s="154" t="s">
        <v>3721</v>
      </c>
      <c r="H1307" s="155">
        <v>0.9</v>
      </c>
      <c r="I1307" s="156"/>
      <c r="L1307" s="152"/>
      <c r="M1307" s="157"/>
      <c r="T1307" s="158"/>
      <c r="AT1307" s="153" t="s">
        <v>226</v>
      </c>
      <c r="AU1307" s="153" t="s">
        <v>79</v>
      </c>
      <c r="AV1307" s="12" t="s">
        <v>79</v>
      </c>
      <c r="AW1307" s="12" t="s">
        <v>31</v>
      </c>
      <c r="AX1307" s="12" t="s">
        <v>69</v>
      </c>
      <c r="AY1307" s="153" t="s">
        <v>212</v>
      </c>
    </row>
    <row r="1308" spans="2:65" s="12" customFormat="1" x14ac:dyDescent="0.2">
      <c r="B1308" s="152"/>
      <c r="D1308" s="150" t="s">
        <v>226</v>
      </c>
      <c r="E1308" s="153" t="s">
        <v>19</v>
      </c>
      <c r="F1308" s="154" t="s">
        <v>3722</v>
      </c>
      <c r="H1308" s="155">
        <v>0.9</v>
      </c>
      <c r="I1308" s="156"/>
      <c r="L1308" s="152"/>
      <c r="M1308" s="157"/>
      <c r="T1308" s="158"/>
      <c r="AT1308" s="153" t="s">
        <v>226</v>
      </c>
      <c r="AU1308" s="153" t="s">
        <v>79</v>
      </c>
      <c r="AV1308" s="12" t="s">
        <v>79</v>
      </c>
      <c r="AW1308" s="12" t="s">
        <v>31</v>
      </c>
      <c r="AX1308" s="12" t="s">
        <v>69</v>
      </c>
      <c r="AY1308" s="153" t="s">
        <v>212</v>
      </c>
    </row>
    <row r="1309" spans="2:65" s="12" customFormat="1" ht="22.5" x14ac:dyDescent="0.2">
      <c r="B1309" s="152"/>
      <c r="D1309" s="150" t="s">
        <v>226</v>
      </c>
      <c r="E1309" s="153" t="s">
        <v>19</v>
      </c>
      <c r="F1309" s="154" t="s">
        <v>3690</v>
      </c>
      <c r="H1309" s="155">
        <v>5</v>
      </c>
      <c r="I1309" s="156"/>
      <c r="L1309" s="152"/>
      <c r="M1309" s="157"/>
      <c r="T1309" s="158"/>
      <c r="AT1309" s="153" t="s">
        <v>226</v>
      </c>
      <c r="AU1309" s="153" t="s">
        <v>79</v>
      </c>
      <c r="AV1309" s="12" t="s">
        <v>79</v>
      </c>
      <c r="AW1309" s="12" t="s">
        <v>31</v>
      </c>
      <c r="AX1309" s="12" t="s">
        <v>69</v>
      </c>
      <c r="AY1309" s="153" t="s">
        <v>212</v>
      </c>
    </row>
    <row r="1310" spans="2:65" s="13" customFormat="1" x14ac:dyDescent="0.2">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x14ac:dyDescent="0.2">
      <c r="B1311" s="34"/>
      <c r="C1311" s="133" t="s">
        <v>1595</v>
      </c>
      <c r="D1311" s="133" t="s">
        <v>215</v>
      </c>
      <c r="E1311" s="134" t="s">
        <v>3723</v>
      </c>
      <c r="F1311" s="135" t="s">
        <v>3724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3725</v>
      </c>
    </row>
    <row r="1312" spans="2:65" s="1" customFormat="1" x14ac:dyDescent="0.2">
      <c r="B1312" s="34"/>
      <c r="D1312" s="146" t="s">
        <v>222</v>
      </c>
      <c r="F1312" s="147" t="s">
        <v>3726</v>
      </c>
      <c r="I1312" s="148"/>
      <c r="L1312" s="34"/>
      <c r="M1312" s="149"/>
      <c r="T1312" s="55"/>
      <c r="AT1312" s="19" t="s">
        <v>222</v>
      </c>
      <c r="AU1312" s="19" t="s">
        <v>79</v>
      </c>
    </row>
    <row r="1313" spans="2:65" s="14" customFormat="1" x14ac:dyDescent="0.2">
      <c r="B1313" s="170"/>
      <c r="D1313" s="150" t="s">
        <v>226</v>
      </c>
      <c r="E1313" s="171" t="s">
        <v>19</v>
      </c>
      <c r="F1313" s="172" t="s">
        <v>3688</v>
      </c>
      <c r="H1313" s="171" t="s">
        <v>19</v>
      </c>
      <c r="I1313" s="173"/>
      <c r="L1313" s="170"/>
      <c r="M1313" s="174"/>
      <c r="T1313" s="175"/>
      <c r="AT1313" s="171" t="s">
        <v>226</v>
      </c>
      <c r="AU1313" s="171" t="s">
        <v>79</v>
      </c>
      <c r="AV1313" s="14" t="s">
        <v>77</v>
      </c>
      <c r="AW1313" s="14" t="s">
        <v>31</v>
      </c>
      <c r="AX1313" s="14" t="s">
        <v>69</v>
      </c>
      <c r="AY1313" s="171" t="s">
        <v>212</v>
      </c>
    </row>
    <row r="1314" spans="2:65" s="14" customFormat="1" x14ac:dyDescent="0.2">
      <c r="B1314" s="170"/>
      <c r="D1314" s="150" t="s">
        <v>226</v>
      </c>
      <c r="E1314" s="171" t="s">
        <v>19</v>
      </c>
      <c r="F1314" s="172" t="s">
        <v>3727</v>
      </c>
      <c r="H1314" s="171" t="s">
        <v>19</v>
      </c>
      <c r="I1314" s="173"/>
      <c r="L1314" s="170"/>
      <c r="M1314" s="174"/>
      <c r="T1314" s="175"/>
      <c r="AT1314" s="171" t="s">
        <v>226</v>
      </c>
      <c r="AU1314" s="171" t="s">
        <v>79</v>
      </c>
      <c r="AV1314" s="14" t="s">
        <v>77</v>
      </c>
      <c r="AW1314" s="14" t="s">
        <v>31</v>
      </c>
      <c r="AX1314" s="14" t="s">
        <v>69</v>
      </c>
      <c r="AY1314" s="171" t="s">
        <v>212</v>
      </c>
    </row>
    <row r="1315" spans="2:65" s="12" customFormat="1" x14ac:dyDescent="0.2">
      <c r="B1315" s="152"/>
      <c r="D1315" s="150" t="s">
        <v>226</v>
      </c>
      <c r="E1315" s="153" t="s">
        <v>19</v>
      </c>
      <c r="F1315" s="154" t="s">
        <v>3728</v>
      </c>
      <c r="H1315" s="155">
        <v>0.22</v>
      </c>
      <c r="I1315" s="156"/>
      <c r="L1315" s="152"/>
      <c r="M1315" s="157"/>
      <c r="T1315" s="158"/>
      <c r="AT1315" s="153" t="s">
        <v>226</v>
      </c>
      <c r="AU1315" s="153" t="s">
        <v>79</v>
      </c>
      <c r="AV1315" s="12" t="s">
        <v>79</v>
      </c>
      <c r="AW1315" s="12" t="s">
        <v>31</v>
      </c>
      <c r="AX1315" s="12" t="s">
        <v>69</v>
      </c>
      <c r="AY1315" s="153" t="s">
        <v>212</v>
      </c>
    </row>
    <row r="1316" spans="2:65" s="12" customFormat="1" x14ac:dyDescent="0.2">
      <c r="B1316" s="152"/>
      <c r="D1316" s="150" t="s">
        <v>226</v>
      </c>
      <c r="E1316" s="153" t="s">
        <v>19</v>
      </c>
      <c r="F1316" s="154" t="s">
        <v>3729</v>
      </c>
      <c r="H1316" s="155">
        <v>0.59</v>
      </c>
      <c r="I1316" s="156"/>
      <c r="L1316" s="152"/>
      <c r="M1316" s="157"/>
      <c r="T1316" s="158"/>
      <c r="AT1316" s="153" t="s">
        <v>226</v>
      </c>
      <c r="AU1316" s="153" t="s">
        <v>79</v>
      </c>
      <c r="AV1316" s="12" t="s">
        <v>79</v>
      </c>
      <c r="AW1316" s="12" t="s">
        <v>31</v>
      </c>
      <c r="AX1316" s="12" t="s">
        <v>69</v>
      </c>
      <c r="AY1316" s="153" t="s">
        <v>212</v>
      </c>
    </row>
    <row r="1317" spans="2:65" s="12" customFormat="1" x14ac:dyDescent="0.2">
      <c r="B1317" s="152"/>
      <c r="D1317" s="150" t="s">
        <v>226</v>
      </c>
      <c r="E1317" s="153" t="s">
        <v>19</v>
      </c>
      <c r="F1317" s="154" t="s">
        <v>3730</v>
      </c>
      <c r="H1317" s="155">
        <v>0.59</v>
      </c>
      <c r="I1317" s="156"/>
      <c r="L1317" s="152"/>
      <c r="M1317" s="157"/>
      <c r="T1317" s="158"/>
      <c r="AT1317" s="153" t="s">
        <v>226</v>
      </c>
      <c r="AU1317" s="153" t="s">
        <v>79</v>
      </c>
      <c r="AV1317" s="12" t="s">
        <v>79</v>
      </c>
      <c r="AW1317" s="12" t="s">
        <v>31</v>
      </c>
      <c r="AX1317" s="12" t="s">
        <v>69</v>
      </c>
      <c r="AY1317" s="153" t="s">
        <v>212</v>
      </c>
    </row>
    <row r="1318" spans="2:65" s="12" customFormat="1" x14ac:dyDescent="0.2">
      <c r="B1318" s="152"/>
      <c r="D1318" s="150" t="s">
        <v>226</v>
      </c>
      <c r="E1318" s="153" t="s">
        <v>19</v>
      </c>
      <c r="F1318" s="154" t="s">
        <v>3710</v>
      </c>
      <c r="H1318" s="155">
        <v>0.22</v>
      </c>
      <c r="I1318" s="156"/>
      <c r="L1318" s="152"/>
      <c r="M1318" s="157"/>
      <c r="T1318" s="158"/>
      <c r="AT1318" s="153" t="s">
        <v>226</v>
      </c>
      <c r="AU1318" s="153" t="s">
        <v>79</v>
      </c>
      <c r="AV1318" s="12" t="s">
        <v>79</v>
      </c>
      <c r="AW1318" s="12" t="s">
        <v>31</v>
      </c>
      <c r="AX1318" s="12" t="s">
        <v>69</v>
      </c>
      <c r="AY1318" s="153" t="s">
        <v>212</v>
      </c>
    </row>
    <row r="1319" spans="2:65" s="12" customFormat="1" ht="22.5" x14ac:dyDescent="0.2">
      <c r="B1319" s="152"/>
      <c r="D1319" s="150" t="s">
        <v>226</v>
      </c>
      <c r="E1319" s="153" t="s">
        <v>19</v>
      </c>
      <c r="F1319" s="154" t="s">
        <v>3731</v>
      </c>
      <c r="H1319" s="155">
        <v>2</v>
      </c>
      <c r="I1319" s="156"/>
      <c r="L1319" s="152"/>
      <c r="M1319" s="157"/>
      <c r="T1319" s="158"/>
      <c r="AT1319" s="153" t="s">
        <v>226</v>
      </c>
      <c r="AU1319" s="153" t="s">
        <v>79</v>
      </c>
      <c r="AV1319" s="12" t="s">
        <v>79</v>
      </c>
      <c r="AW1319" s="12" t="s">
        <v>31</v>
      </c>
      <c r="AX1319" s="12" t="s">
        <v>69</v>
      </c>
      <c r="AY1319" s="153" t="s">
        <v>212</v>
      </c>
    </row>
    <row r="1320" spans="2:65" s="13" customFormat="1" x14ac:dyDescent="0.2">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x14ac:dyDescent="0.2">
      <c r="B1321" s="34"/>
      <c r="C1321" s="133" t="s">
        <v>1602</v>
      </c>
      <c r="D1321" s="133" t="s">
        <v>215</v>
      </c>
      <c r="E1321" s="134" t="s">
        <v>3732</v>
      </c>
      <c r="F1321" s="135" t="s">
        <v>3733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3734</v>
      </c>
    </row>
    <row r="1322" spans="2:65" s="1" customFormat="1" x14ac:dyDescent="0.2">
      <c r="B1322" s="34"/>
      <c r="D1322" s="146" t="s">
        <v>222</v>
      </c>
      <c r="F1322" s="147" t="s">
        <v>3735</v>
      </c>
      <c r="I1322" s="148"/>
      <c r="L1322" s="34"/>
      <c r="M1322" s="149"/>
      <c r="T1322" s="55"/>
      <c r="AT1322" s="19" t="s">
        <v>222</v>
      </c>
      <c r="AU1322" s="19" t="s">
        <v>79</v>
      </c>
    </row>
    <row r="1323" spans="2:65" s="14" customFormat="1" x14ac:dyDescent="0.2">
      <c r="B1323" s="170"/>
      <c r="D1323" s="150" t="s">
        <v>226</v>
      </c>
      <c r="E1323" s="171" t="s">
        <v>19</v>
      </c>
      <c r="F1323" s="172" t="s">
        <v>3688</v>
      </c>
      <c r="H1323" s="171" t="s">
        <v>19</v>
      </c>
      <c r="I1323" s="173"/>
      <c r="L1323" s="170"/>
      <c r="M1323" s="174"/>
      <c r="T1323" s="175"/>
      <c r="AT1323" s="171" t="s">
        <v>226</v>
      </c>
      <c r="AU1323" s="171" t="s">
        <v>79</v>
      </c>
      <c r="AV1323" s="14" t="s">
        <v>77</v>
      </c>
      <c r="AW1323" s="14" t="s">
        <v>31</v>
      </c>
      <c r="AX1323" s="14" t="s">
        <v>69</v>
      </c>
      <c r="AY1323" s="171" t="s">
        <v>212</v>
      </c>
    </row>
    <row r="1324" spans="2:65" s="14" customFormat="1" x14ac:dyDescent="0.2">
      <c r="B1324" s="170"/>
      <c r="D1324" s="150" t="s">
        <v>226</v>
      </c>
      <c r="E1324" s="171" t="s">
        <v>19</v>
      </c>
      <c r="F1324" s="172" t="s">
        <v>3736</v>
      </c>
      <c r="H1324" s="171" t="s">
        <v>19</v>
      </c>
      <c r="I1324" s="173"/>
      <c r="L1324" s="170"/>
      <c r="M1324" s="174"/>
      <c r="T1324" s="175"/>
      <c r="AT1324" s="171" t="s">
        <v>226</v>
      </c>
      <c r="AU1324" s="171" t="s">
        <v>79</v>
      </c>
      <c r="AV1324" s="14" t="s">
        <v>77</v>
      </c>
      <c r="AW1324" s="14" t="s">
        <v>31</v>
      </c>
      <c r="AX1324" s="14" t="s">
        <v>69</v>
      </c>
      <c r="AY1324" s="171" t="s">
        <v>212</v>
      </c>
    </row>
    <row r="1325" spans="2:65" s="12" customFormat="1" x14ac:dyDescent="0.2">
      <c r="B1325" s="152"/>
      <c r="D1325" s="150" t="s">
        <v>226</v>
      </c>
      <c r="E1325" s="153" t="s">
        <v>19</v>
      </c>
      <c r="F1325" s="154" t="s">
        <v>3737</v>
      </c>
      <c r="H1325" s="155">
        <v>0.96</v>
      </c>
      <c r="I1325" s="156"/>
      <c r="L1325" s="152"/>
      <c r="M1325" s="157"/>
      <c r="T1325" s="158"/>
      <c r="AT1325" s="153" t="s">
        <v>226</v>
      </c>
      <c r="AU1325" s="153" t="s">
        <v>79</v>
      </c>
      <c r="AV1325" s="12" t="s">
        <v>79</v>
      </c>
      <c r="AW1325" s="12" t="s">
        <v>31</v>
      </c>
      <c r="AX1325" s="12" t="s">
        <v>69</v>
      </c>
      <c r="AY1325" s="153" t="s">
        <v>212</v>
      </c>
    </row>
    <row r="1326" spans="2:65" s="12" customFormat="1" x14ac:dyDescent="0.2">
      <c r="B1326" s="152"/>
      <c r="D1326" s="150" t="s">
        <v>226</v>
      </c>
      <c r="E1326" s="153" t="s">
        <v>19</v>
      </c>
      <c r="F1326" s="154" t="s">
        <v>3738</v>
      </c>
      <c r="H1326" s="155">
        <v>0.15</v>
      </c>
      <c r="I1326" s="156"/>
      <c r="L1326" s="152"/>
      <c r="M1326" s="157"/>
      <c r="T1326" s="158"/>
      <c r="AT1326" s="153" t="s">
        <v>226</v>
      </c>
      <c r="AU1326" s="153" t="s">
        <v>79</v>
      </c>
      <c r="AV1326" s="12" t="s">
        <v>79</v>
      </c>
      <c r="AW1326" s="12" t="s">
        <v>31</v>
      </c>
      <c r="AX1326" s="12" t="s">
        <v>69</v>
      </c>
      <c r="AY1326" s="153" t="s">
        <v>212</v>
      </c>
    </row>
    <row r="1327" spans="2:65" s="12" customFormat="1" x14ac:dyDescent="0.2">
      <c r="B1327" s="152"/>
      <c r="D1327" s="150" t="s">
        <v>226</v>
      </c>
      <c r="E1327" s="153" t="s">
        <v>19</v>
      </c>
      <c r="F1327" s="154" t="s">
        <v>3739</v>
      </c>
      <c r="H1327" s="155">
        <v>0.15</v>
      </c>
      <c r="I1327" s="156"/>
      <c r="L1327" s="152"/>
      <c r="M1327" s="157"/>
      <c r="T1327" s="158"/>
      <c r="AT1327" s="153" t="s">
        <v>226</v>
      </c>
      <c r="AU1327" s="153" t="s">
        <v>79</v>
      </c>
      <c r="AV1327" s="12" t="s">
        <v>79</v>
      </c>
      <c r="AW1327" s="12" t="s">
        <v>31</v>
      </c>
      <c r="AX1327" s="12" t="s">
        <v>69</v>
      </c>
      <c r="AY1327" s="153" t="s">
        <v>212</v>
      </c>
    </row>
    <row r="1328" spans="2:65" s="12" customFormat="1" ht="22.5" x14ac:dyDescent="0.2">
      <c r="B1328" s="152"/>
      <c r="D1328" s="150" t="s">
        <v>226</v>
      </c>
      <c r="E1328" s="153" t="s">
        <v>19</v>
      </c>
      <c r="F1328" s="154" t="s">
        <v>3740</v>
      </c>
      <c r="H1328" s="155">
        <v>1</v>
      </c>
      <c r="I1328" s="156"/>
      <c r="L1328" s="152"/>
      <c r="M1328" s="157"/>
      <c r="T1328" s="158"/>
      <c r="AT1328" s="153" t="s">
        <v>226</v>
      </c>
      <c r="AU1328" s="153" t="s">
        <v>79</v>
      </c>
      <c r="AV1328" s="12" t="s">
        <v>79</v>
      </c>
      <c r="AW1328" s="12" t="s">
        <v>31</v>
      </c>
      <c r="AX1328" s="12" t="s">
        <v>69</v>
      </c>
      <c r="AY1328" s="153" t="s">
        <v>212</v>
      </c>
    </row>
    <row r="1329" spans="2:65" s="13" customFormat="1" x14ac:dyDescent="0.2">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x14ac:dyDescent="0.2">
      <c r="B1330" s="34"/>
      <c r="C1330" s="133" t="s">
        <v>1611</v>
      </c>
      <c r="D1330" s="133" t="s">
        <v>215</v>
      </c>
      <c r="E1330" s="134" t="s">
        <v>3741</v>
      </c>
      <c r="F1330" s="135" t="s">
        <v>3742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3743</v>
      </c>
    </row>
    <row r="1331" spans="2:65" s="1" customFormat="1" x14ac:dyDescent="0.2">
      <c r="B1331" s="34"/>
      <c r="D1331" s="146" t="s">
        <v>222</v>
      </c>
      <c r="F1331" s="147" t="s">
        <v>3744</v>
      </c>
      <c r="I1331" s="148"/>
      <c r="L1331" s="34"/>
      <c r="M1331" s="149"/>
      <c r="T1331" s="55"/>
      <c r="AT1331" s="19" t="s">
        <v>222</v>
      </c>
      <c r="AU1331" s="19" t="s">
        <v>79</v>
      </c>
    </row>
    <row r="1332" spans="2:65" s="14" customFormat="1" x14ac:dyDescent="0.2">
      <c r="B1332" s="170"/>
      <c r="D1332" s="150" t="s">
        <v>226</v>
      </c>
      <c r="E1332" s="171" t="s">
        <v>19</v>
      </c>
      <c r="F1332" s="172" t="s">
        <v>3688</v>
      </c>
      <c r="H1332" s="171" t="s">
        <v>19</v>
      </c>
      <c r="I1332" s="173"/>
      <c r="L1332" s="170"/>
      <c r="M1332" s="174"/>
      <c r="T1332" s="175"/>
      <c r="AT1332" s="171" t="s">
        <v>226</v>
      </c>
      <c r="AU1332" s="171" t="s">
        <v>79</v>
      </c>
      <c r="AV1332" s="14" t="s">
        <v>77</v>
      </c>
      <c r="AW1332" s="14" t="s">
        <v>31</v>
      </c>
      <c r="AX1332" s="14" t="s">
        <v>69</v>
      </c>
      <c r="AY1332" s="171" t="s">
        <v>212</v>
      </c>
    </row>
    <row r="1333" spans="2:65" s="14" customFormat="1" x14ac:dyDescent="0.2">
      <c r="B1333" s="170"/>
      <c r="D1333" s="150" t="s">
        <v>226</v>
      </c>
      <c r="E1333" s="171" t="s">
        <v>19</v>
      </c>
      <c r="F1333" s="172" t="s">
        <v>3745</v>
      </c>
      <c r="H1333" s="171" t="s">
        <v>19</v>
      </c>
      <c r="I1333" s="173"/>
      <c r="L1333" s="170"/>
      <c r="M1333" s="174"/>
      <c r="T1333" s="175"/>
      <c r="AT1333" s="171" t="s">
        <v>226</v>
      </c>
      <c r="AU1333" s="171" t="s">
        <v>79</v>
      </c>
      <c r="AV1333" s="14" t="s">
        <v>77</v>
      </c>
      <c r="AW1333" s="14" t="s">
        <v>31</v>
      </c>
      <c r="AX1333" s="14" t="s">
        <v>69</v>
      </c>
      <c r="AY1333" s="171" t="s">
        <v>212</v>
      </c>
    </row>
    <row r="1334" spans="2:65" s="12" customFormat="1" x14ac:dyDescent="0.2">
      <c r="B1334" s="152"/>
      <c r="D1334" s="150" t="s">
        <v>226</v>
      </c>
      <c r="E1334" s="153" t="s">
        <v>19</v>
      </c>
      <c r="F1334" s="154" t="s">
        <v>3746</v>
      </c>
      <c r="H1334" s="155">
        <v>0.15</v>
      </c>
      <c r="I1334" s="156"/>
      <c r="L1334" s="152"/>
      <c r="M1334" s="157"/>
      <c r="T1334" s="158"/>
      <c r="AT1334" s="153" t="s">
        <v>226</v>
      </c>
      <c r="AU1334" s="153" t="s">
        <v>79</v>
      </c>
      <c r="AV1334" s="12" t="s">
        <v>79</v>
      </c>
      <c r="AW1334" s="12" t="s">
        <v>31</v>
      </c>
      <c r="AX1334" s="12" t="s">
        <v>69</v>
      </c>
      <c r="AY1334" s="153" t="s">
        <v>212</v>
      </c>
    </row>
    <row r="1335" spans="2:65" s="13" customFormat="1" x14ac:dyDescent="0.2">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x14ac:dyDescent="0.2">
      <c r="B1336" s="34"/>
      <c r="C1336" s="133" t="s">
        <v>1618</v>
      </c>
      <c r="D1336" s="133" t="s">
        <v>215</v>
      </c>
      <c r="E1336" s="134" t="s">
        <v>3747</v>
      </c>
      <c r="F1336" s="135" t="s">
        <v>3748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3749</v>
      </c>
    </row>
    <row r="1337" spans="2:65" s="1" customFormat="1" x14ac:dyDescent="0.2">
      <c r="B1337" s="34"/>
      <c r="D1337" s="146" t="s">
        <v>222</v>
      </c>
      <c r="F1337" s="147" t="s">
        <v>3750</v>
      </c>
      <c r="I1337" s="148"/>
      <c r="L1337" s="34"/>
      <c r="M1337" s="149"/>
      <c r="T1337" s="55"/>
      <c r="AT1337" s="19" t="s">
        <v>222</v>
      </c>
      <c r="AU1337" s="19" t="s">
        <v>79</v>
      </c>
    </row>
    <row r="1338" spans="2:65" s="14" customFormat="1" x14ac:dyDescent="0.2">
      <c r="B1338" s="170"/>
      <c r="D1338" s="150" t="s">
        <v>226</v>
      </c>
      <c r="E1338" s="171" t="s">
        <v>19</v>
      </c>
      <c r="F1338" s="172" t="s">
        <v>3688</v>
      </c>
      <c r="H1338" s="171" t="s">
        <v>19</v>
      </c>
      <c r="I1338" s="173"/>
      <c r="L1338" s="170"/>
      <c r="M1338" s="174"/>
      <c r="T1338" s="175"/>
      <c r="AT1338" s="171" t="s">
        <v>226</v>
      </c>
      <c r="AU1338" s="171" t="s">
        <v>79</v>
      </c>
      <c r="AV1338" s="14" t="s">
        <v>77</v>
      </c>
      <c r="AW1338" s="14" t="s">
        <v>31</v>
      </c>
      <c r="AX1338" s="14" t="s">
        <v>69</v>
      </c>
      <c r="AY1338" s="171" t="s">
        <v>212</v>
      </c>
    </row>
    <row r="1339" spans="2:65" s="14" customFormat="1" x14ac:dyDescent="0.2">
      <c r="B1339" s="170"/>
      <c r="D1339" s="150" t="s">
        <v>226</v>
      </c>
      <c r="E1339" s="171" t="s">
        <v>19</v>
      </c>
      <c r="F1339" s="172" t="s">
        <v>3751</v>
      </c>
      <c r="H1339" s="171" t="s">
        <v>19</v>
      </c>
      <c r="I1339" s="173"/>
      <c r="L1339" s="170"/>
      <c r="M1339" s="174"/>
      <c r="T1339" s="175"/>
      <c r="AT1339" s="171" t="s">
        <v>226</v>
      </c>
      <c r="AU1339" s="171" t="s">
        <v>79</v>
      </c>
      <c r="AV1339" s="14" t="s">
        <v>77</v>
      </c>
      <c r="AW1339" s="14" t="s">
        <v>31</v>
      </c>
      <c r="AX1339" s="14" t="s">
        <v>69</v>
      </c>
      <c r="AY1339" s="171" t="s">
        <v>212</v>
      </c>
    </row>
    <row r="1340" spans="2:65" s="12" customFormat="1" x14ac:dyDescent="0.2">
      <c r="B1340" s="152"/>
      <c r="D1340" s="150" t="s">
        <v>226</v>
      </c>
      <c r="E1340" s="153" t="s">
        <v>19</v>
      </c>
      <c r="F1340" s="154" t="s">
        <v>3746</v>
      </c>
      <c r="H1340" s="155">
        <v>0.15</v>
      </c>
      <c r="I1340" s="156"/>
      <c r="L1340" s="152"/>
      <c r="M1340" s="157"/>
      <c r="T1340" s="158"/>
      <c r="AT1340" s="153" t="s">
        <v>226</v>
      </c>
      <c r="AU1340" s="153" t="s">
        <v>79</v>
      </c>
      <c r="AV1340" s="12" t="s">
        <v>79</v>
      </c>
      <c r="AW1340" s="12" t="s">
        <v>31</v>
      </c>
      <c r="AX1340" s="12" t="s">
        <v>69</v>
      </c>
      <c r="AY1340" s="153" t="s">
        <v>212</v>
      </c>
    </row>
    <row r="1341" spans="2:65" s="12" customFormat="1" x14ac:dyDescent="0.2">
      <c r="B1341" s="152"/>
      <c r="D1341" s="150" t="s">
        <v>226</v>
      </c>
      <c r="E1341" s="153" t="s">
        <v>19</v>
      </c>
      <c r="F1341" s="154" t="s">
        <v>3752</v>
      </c>
      <c r="H1341" s="155">
        <v>0.3</v>
      </c>
      <c r="I1341" s="156"/>
      <c r="L1341" s="152"/>
      <c r="M1341" s="157"/>
      <c r="T1341" s="158"/>
      <c r="AT1341" s="153" t="s">
        <v>226</v>
      </c>
      <c r="AU1341" s="153" t="s">
        <v>79</v>
      </c>
      <c r="AV1341" s="12" t="s">
        <v>79</v>
      </c>
      <c r="AW1341" s="12" t="s">
        <v>31</v>
      </c>
      <c r="AX1341" s="12" t="s">
        <v>69</v>
      </c>
      <c r="AY1341" s="153" t="s">
        <v>212</v>
      </c>
    </row>
    <row r="1342" spans="2:65" s="12" customFormat="1" x14ac:dyDescent="0.2">
      <c r="B1342" s="152"/>
      <c r="D1342" s="150" t="s">
        <v>226</v>
      </c>
      <c r="E1342" s="153" t="s">
        <v>19</v>
      </c>
      <c r="F1342" s="154" t="s">
        <v>3753</v>
      </c>
      <c r="H1342" s="155">
        <v>0.45</v>
      </c>
      <c r="I1342" s="156"/>
      <c r="L1342" s="152"/>
      <c r="M1342" s="157"/>
      <c r="T1342" s="158"/>
      <c r="AT1342" s="153" t="s">
        <v>226</v>
      </c>
      <c r="AU1342" s="153" t="s">
        <v>79</v>
      </c>
      <c r="AV1342" s="12" t="s">
        <v>79</v>
      </c>
      <c r="AW1342" s="12" t="s">
        <v>31</v>
      </c>
      <c r="AX1342" s="12" t="s">
        <v>69</v>
      </c>
      <c r="AY1342" s="153" t="s">
        <v>212</v>
      </c>
    </row>
    <row r="1343" spans="2:65" s="12" customFormat="1" x14ac:dyDescent="0.2">
      <c r="B1343" s="152"/>
      <c r="D1343" s="150" t="s">
        <v>226</v>
      </c>
      <c r="E1343" s="153" t="s">
        <v>19</v>
      </c>
      <c r="F1343" s="154" t="s">
        <v>3754</v>
      </c>
      <c r="H1343" s="155">
        <v>0.3</v>
      </c>
      <c r="I1343" s="156"/>
      <c r="L1343" s="152"/>
      <c r="M1343" s="157"/>
      <c r="T1343" s="158"/>
      <c r="AT1343" s="153" t="s">
        <v>226</v>
      </c>
      <c r="AU1343" s="153" t="s">
        <v>79</v>
      </c>
      <c r="AV1343" s="12" t="s">
        <v>79</v>
      </c>
      <c r="AW1343" s="12" t="s">
        <v>31</v>
      </c>
      <c r="AX1343" s="12" t="s">
        <v>69</v>
      </c>
      <c r="AY1343" s="153" t="s">
        <v>212</v>
      </c>
    </row>
    <row r="1344" spans="2:65" s="12" customFormat="1" x14ac:dyDescent="0.2">
      <c r="B1344" s="152"/>
      <c r="D1344" s="150" t="s">
        <v>226</v>
      </c>
      <c r="E1344" s="153" t="s">
        <v>19</v>
      </c>
      <c r="F1344" s="154" t="s">
        <v>3755</v>
      </c>
      <c r="H1344" s="155">
        <v>0.3</v>
      </c>
      <c r="I1344" s="156"/>
      <c r="L1344" s="152"/>
      <c r="M1344" s="157"/>
      <c r="T1344" s="158"/>
      <c r="AT1344" s="153" t="s">
        <v>226</v>
      </c>
      <c r="AU1344" s="153" t="s">
        <v>79</v>
      </c>
      <c r="AV1344" s="12" t="s">
        <v>79</v>
      </c>
      <c r="AW1344" s="12" t="s">
        <v>31</v>
      </c>
      <c r="AX1344" s="12" t="s">
        <v>69</v>
      </c>
      <c r="AY1344" s="153" t="s">
        <v>212</v>
      </c>
    </row>
    <row r="1345" spans="2:65" s="12" customFormat="1" x14ac:dyDescent="0.2">
      <c r="B1345" s="152"/>
      <c r="D1345" s="150" t="s">
        <v>226</v>
      </c>
      <c r="E1345" s="153" t="s">
        <v>19</v>
      </c>
      <c r="F1345" s="154" t="s">
        <v>3721</v>
      </c>
      <c r="H1345" s="155">
        <v>0.9</v>
      </c>
      <c r="I1345" s="156"/>
      <c r="L1345" s="152"/>
      <c r="M1345" s="157"/>
      <c r="T1345" s="158"/>
      <c r="AT1345" s="153" t="s">
        <v>226</v>
      </c>
      <c r="AU1345" s="153" t="s">
        <v>79</v>
      </c>
      <c r="AV1345" s="12" t="s">
        <v>79</v>
      </c>
      <c r="AW1345" s="12" t="s">
        <v>31</v>
      </c>
      <c r="AX1345" s="12" t="s">
        <v>69</v>
      </c>
      <c r="AY1345" s="153" t="s">
        <v>212</v>
      </c>
    </row>
    <row r="1346" spans="2:65" s="12" customFormat="1" x14ac:dyDescent="0.2">
      <c r="B1346" s="152"/>
      <c r="D1346" s="150" t="s">
        <v>226</v>
      </c>
      <c r="E1346" s="153" t="s">
        <v>19</v>
      </c>
      <c r="F1346" s="154" t="s">
        <v>3756</v>
      </c>
      <c r="H1346" s="155">
        <v>0.15</v>
      </c>
      <c r="I1346" s="156"/>
      <c r="L1346" s="152"/>
      <c r="M1346" s="157"/>
      <c r="T1346" s="158"/>
      <c r="AT1346" s="153" t="s">
        <v>226</v>
      </c>
      <c r="AU1346" s="153" t="s">
        <v>79</v>
      </c>
      <c r="AV1346" s="12" t="s">
        <v>79</v>
      </c>
      <c r="AW1346" s="12" t="s">
        <v>31</v>
      </c>
      <c r="AX1346" s="12" t="s">
        <v>69</v>
      </c>
      <c r="AY1346" s="153" t="s">
        <v>212</v>
      </c>
    </row>
    <row r="1347" spans="2:65" s="13" customFormat="1" x14ac:dyDescent="0.2">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x14ac:dyDescent="0.2">
      <c r="B1348" s="34"/>
      <c r="C1348" s="133" t="s">
        <v>1625</v>
      </c>
      <c r="D1348" s="133" t="s">
        <v>215</v>
      </c>
      <c r="E1348" s="134" t="s">
        <v>3757</v>
      </c>
      <c r="F1348" s="135" t="s">
        <v>3758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3759</v>
      </c>
    </row>
    <row r="1349" spans="2:65" s="1" customFormat="1" x14ac:dyDescent="0.2">
      <c r="B1349" s="34"/>
      <c r="D1349" s="146" t="s">
        <v>222</v>
      </c>
      <c r="F1349" s="147" t="s">
        <v>3760</v>
      </c>
      <c r="I1349" s="148"/>
      <c r="L1349" s="34"/>
      <c r="M1349" s="149"/>
      <c r="T1349" s="55"/>
      <c r="AT1349" s="19" t="s">
        <v>222</v>
      </c>
      <c r="AU1349" s="19" t="s">
        <v>79</v>
      </c>
    </row>
    <row r="1350" spans="2:65" s="14" customFormat="1" x14ac:dyDescent="0.2">
      <c r="B1350" s="170"/>
      <c r="D1350" s="150" t="s">
        <v>226</v>
      </c>
      <c r="E1350" s="171" t="s">
        <v>19</v>
      </c>
      <c r="F1350" s="172" t="s">
        <v>3688</v>
      </c>
      <c r="H1350" s="171" t="s">
        <v>19</v>
      </c>
      <c r="I1350" s="173"/>
      <c r="L1350" s="170"/>
      <c r="M1350" s="174"/>
      <c r="T1350" s="175"/>
      <c r="AT1350" s="171" t="s">
        <v>226</v>
      </c>
      <c r="AU1350" s="171" t="s">
        <v>79</v>
      </c>
      <c r="AV1350" s="14" t="s">
        <v>77</v>
      </c>
      <c r="AW1350" s="14" t="s">
        <v>31</v>
      </c>
      <c r="AX1350" s="14" t="s">
        <v>69</v>
      </c>
      <c r="AY1350" s="171" t="s">
        <v>212</v>
      </c>
    </row>
    <row r="1351" spans="2:65" s="14" customFormat="1" x14ac:dyDescent="0.2">
      <c r="B1351" s="170"/>
      <c r="D1351" s="150" t="s">
        <v>226</v>
      </c>
      <c r="E1351" s="171" t="s">
        <v>19</v>
      </c>
      <c r="F1351" s="172" t="s">
        <v>3761</v>
      </c>
      <c r="H1351" s="171" t="s">
        <v>19</v>
      </c>
      <c r="I1351" s="173"/>
      <c r="L1351" s="170"/>
      <c r="M1351" s="174"/>
      <c r="T1351" s="175"/>
      <c r="AT1351" s="171" t="s">
        <v>226</v>
      </c>
      <c r="AU1351" s="171" t="s">
        <v>79</v>
      </c>
      <c r="AV1351" s="14" t="s">
        <v>77</v>
      </c>
      <c r="AW1351" s="14" t="s">
        <v>31</v>
      </c>
      <c r="AX1351" s="14" t="s">
        <v>69</v>
      </c>
      <c r="AY1351" s="171" t="s">
        <v>212</v>
      </c>
    </row>
    <row r="1352" spans="2:65" s="12" customFormat="1" x14ac:dyDescent="0.2">
      <c r="B1352" s="152"/>
      <c r="D1352" s="150" t="s">
        <v>226</v>
      </c>
      <c r="E1352" s="153" t="s">
        <v>19</v>
      </c>
      <c r="F1352" s="154" t="s">
        <v>3762</v>
      </c>
      <c r="H1352" s="155">
        <v>0.44</v>
      </c>
      <c r="I1352" s="156"/>
      <c r="L1352" s="152"/>
      <c r="M1352" s="157"/>
      <c r="T1352" s="158"/>
      <c r="AT1352" s="153" t="s">
        <v>226</v>
      </c>
      <c r="AU1352" s="153" t="s">
        <v>79</v>
      </c>
      <c r="AV1352" s="12" t="s">
        <v>79</v>
      </c>
      <c r="AW1352" s="12" t="s">
        <v>31</v>
      </c>
      <c r="AX1352" s="12" t="s">
        <v>69</v>
      </c>
      <c r="AY1352" s="153" t="s">
        <v>212</v>
      </c>
    </row>
    <row r="1353" spans="2:65" s="12" customFormat="1" x14ac:dyDescent="0.2">
      <c r="B1353" s="152"/>
      <c r="D1353" s="150" t="s">
        <v>226</v>
      </c>
      <c r="E1353" s="153" t="s">
        <v>19</v>
      </c>
      <c r="F1353" s="154" t="s">
        <v>3763</v>
      </c>
      <c r="H1353" s="155">
        <v>0.37</v>
      </c>
      <c r="I1353" s="156"/>
      <c r="L1353" s="152"/>
      <c r="M1353" s="157"/>
      <c r="T1353" s="158"/>
      <c r="AT1353" s="153" t="s">
        <v>226</v>
      </c>
      <c r="AU1353" s="153" t="s">
        <v>79</v>
      </c>
      <c r="AV1353" s="12" t="s">
        <v>79</v>
      </c>
      <c r="AW1353" s="12" t="s">
        <v>31</v>
      </c>
      <c r="AX1353" s="12" t="s">
        <v>69</v>
      </c>
      <c r="AY1353" s="153" t="s">
        <v>212</v>
      </c>
    </row>
    <row r="1354" spans="2:65" s="12" customFormat="1" x14ac:dyDescent="0.2">
      <c r="B1354" s="152"/>
      <c r="D1354" s="150" t="s">
        <v>226</v>
      </c>
      <c r="E1354" s="153" t="s">
        <v>19</v>
      </c>
      <c r="F1354" s="154" t="s">
        <v>3764</v>
      </c>
      <c r="H1354" s="155">
        <v>0.22</v>
      </c>
      <c r="I1354" s="156"/>
      <c r="L1354" s="152"/>
      <c r="M1354" s="157"/>
      <c r="T1354" s="158"/>
      <c r="AT1354" s="153" t="s">
        <v>226</v>
      </c>
      <c r="AU1354" s="153" t="s">
        <v>79</v>
      </c>
      <c r="AV1354" s="12" t="s">
        <v>79</v>
      </c>
      <c r="AW1354" s="12" t="s">
        <v>31</v>
      </c>
      <c r="AX1354" s="12" t="s">
        <v>69</v>
      </c>
      <c r="AY1354" s="153" t="s">
        <v>212</v>
      </c>
    </row>
    <row r="1355" spans="2:65" s="12" customFormat="1" x14ac:dyDescent="0.2">
      <c r="B1355" s="152"/>
      <c r="D1355" s="150" t="s">
        <v>226</v>
      </c>
      <c r="E1355" s="153" t="s">
        <v>19</v>
      </c>
      <c r="F1355" s="154" t="s">
        <v>3765</v>
      </c>
      <c r="H1355" s="155">
        <v>0.66</v>
      </c>
      <c r="I1355" s="156"/>
      <c r="L1355" s="152"/>
      <c r="M1355" s="157"/>
      <c r="T1355" s="158"/>
      <c r="AT1355" s="153" t="s">
        <v>226</v>
      </c>
      <c r="AU1355" s="153" t="s">
        <v>79</v>
      </c>
      <c r="AV1355" s="12" t="s">
        <v>79</v>
      </c>
      <c r="AW1355" s="12" t="s">
        <v>31</v>
      </c>
      <c r="AX1355" s="12" t="s">
        <v>69</v>
      </c>
      <c r="AY1355" s="153" t="s">
        <v>212</v>
      </c>
    </row>
    <row r="1356" spans="2:65" s="13" customFormat="1" x14ac:dyDescent="0.2">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x14ac:dyDescent="0.2">
      <c r="B1357" s="34"/>
      <c r="C1357" s="133" t="s">
        <v>1641</v>
      </c>
      <c r="D1357" s="133" t="s">
        <v>215</v>
      </c>
      <c r="E1357" s="134" t="s">
        <v>3766</v>
      </c>
      <c r="F1357" s="135" t="s">
        <v>3767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3768</v>
      </c>
    </row>
    <row r="1358" spans="2:65" s="1" customFormat="1" x14ac:dyDescent="0.2">
      <c r="B1358" s="34"/>
      <c r="D1358" s="146" t="s">
        <v>222</v>
      </c>
      <c r="F1358" s="147" t="s">
        <v>3769</v>
      </c>
      <c r="I1358" s="148"/>
      <c r="L1358" s="34"/>
      <c r="M1358" s="149"/>
      <c r="T1358" s="55"/>
      <c r="AT1358" s="19" t="s">
        <v>222</v>
      </c>
      <c r="AU1358" s="19" t="s">
        <v>79</v>
      </c>
    </row>
    <row r="1359" spans="2:65" s="14" customFormat="1" x14ac:dyDescent="0.2">
      <c r="B1359" s="170"/>
      <c r="D1359" s="150" t="s">
        <v>226</v>
      </c>
      <c r="E1359" s="171" t="s">
        <v>19</v>
      </c>
      <c r="F1359" s="172" t="s">
        <v>3688</v>
      </c>
      <c r="H1359" s="171" t="s">
        <v>19</v>
      </c>
      <c r="I1359" s="173"/>
      <c r="L1359" s="170"/>
      <c r="M1359" s="174"/>
      <c r="T1359" s="175"/>
      <c r="AT1359" s="171" t="s">
        <v>226</v>
      </c>
      <c r="AU1359" s="171" t="s">
        <v>79</v>
      </c>
      <c r="AV1359" s="14" t="s">
        <v>77</v>
      </c>
      <c r="AW1359" s="14" t="s">
        <v>31</v>
      </c>
      <c r="AX1359" s="14" t="s">
        <v>69</v>
      </c>
      <c r="AY1359" s="171" t="s">
        <v>212</v>
      </c>
    </row>
    <row r="1360" spans="2:65" s="14" customFormat="1" x14ac:dyDescent="0.2">
      <c r="B1360" s="170"/>
      <c r="D1360" s="150" t="s">
        <v>226</v>
      </c>
      <c r="E1360" s="171" t="s">
        <v>19</v>
      </c>
      <c r="F1360" s="172" t="s">
        <v>3770</v>
      </c>
      <c r="H1360" s="171" t="s">
        <v>19</v>
      </c>
      <c r="I1360" s="173"/>
      <c r="L1360" s="170"/>
      <c r="M1360" s="174"/>
      <c r="T1360" s="175"/>
      <c r="AT1360" s="171" t="s">
        <v>226</v>
      </c>
      <c r="AU1360" s="171" t="s">
        <v>79</v>
      </c>
      <c r="AV1360" s="14" t="s">
        <v>77</v>
      </c>
      <c r="AW1360" s="14" t="s">
        <v>31</v>
      </c>
      <c r="AX1360" s="14" t="s">
        <v>69</v>
      </c>
      <c r="AY1360" s="171" t="s">
        <v>212</v>
      </c>
    </row>
    <row r="1361" spans="2:65" s="12" customFormat="1" x14ac:dyDescent="0.2">
      <c r="B1361" s="152"/>
      <c r="D1361" s="150" t="s">
        <v>226</v>
      </c>
      <c r="E1361" s="153" t="s">
        <v>19</v>
      </c>
      <c r="F1361" s="154" t="s">
        <v>3771</v>
      </c>
      <c r="H1361" s="155">
        <v>0.6</v>
      </c>
      <c r="I1361" s="156"/>
      <c r="L1361" s="152"/>
      <c r="M1361" s="157"/>
      <c r="T1361" s="158"/>
      <c r="AT1361" s="153" t="s">
        <v>226</v>
      </c>
      <c r="AU1361" s="153" t="s">
        <v>79</v>
      </c>
      <c r="AV1361" s="12" t="s">
        <v>79</v>
      </c>
      <c r="AW1361" s="12" t="s">
        <v>31</v>
      </c>
      <c r="AX1361" s="12" t="s">
        <v>69</v>
      </c>
      <c r="AY1361" s="153" t="s">
        <v>212</v>
      </c>
    </row>
    <row r="1362" spans="2:65" s="12" customFormat="1" x14ac:dyDescent="0.2">
      <c r="B1362" s="152"/>
      <c r="D1362" s="150" t="s">
        <v>226</v>
      </c>
      <c r="E1362" s="153" t="s">
        <v>19</v>
      </c>
      <c r="F1362" s="154" t="s">
        <v>3772</v>
      </c>
      <c r="H1362" s="155">
        <v>0.3</v>
      </c>
      <c r="I1362" s="156"/>
      <c r="L1362" s="152"/>
      <c r="M1362" s="157"/>
      <c r="T1362" s="158"/>
      <c r="AT1362" s="153" t="s">
        <v>226</v>
      </c>
      <c r="AU1362" s="153" t="s">
        <v>79</v>
      </c>
      <c r="AV1362" s="12" t="s">
        <v>79</v>
      </c>
      <c r="AW1362" s="12" t="s">
        <v>31</v>
      </c>
      <c r="AX1362" s="12" t="s">
        <v>69</v>
      </c>
      <c r="AY1362" s="153" t="s">
        <v>212</v>
      </c>
    </row>
    <row r="1363" spans="2:65" s="12" customFormat="1" x14ac:dyDescent="0.2">
      <c r="B1363" s="152"/>
      <c r="D1363" s="150" t="s">
        <v>226</v>
      </c>
      <c r="E1363" s="153" t="s">
        <v>19</v>
      </c>
      <c r="F1363" s="154" t="s">
        <v>3756</v>
      </c>
      <c r="H1363" s="155">
        <v>0.15</v>
      </c>
      <c r="I1363" s="156"/>
      <c r="L1363" s="152"/>
      <c r="M1363" s="157"/>
      <c r="T1363" s="158"/>
      <c r="AT1363" s="153" t="s">
        <v>226</v>
      </c>
      <c r="AU1363" s="153" t="s">
        <v>79</v>
      </c>
      <c r="AV1363" s="12" t="s">
        <v>79</v>
      </c>
      <c r="AW1363" s="12" t="s">
        <v>31</v>
      </c>
      <c r="AX1363" s="12" t="s">
        <v>69</v>
      </c>
      <c r="AY1363" s="153" t="s">
        <v>212</v>
      </c>
    </row>
    <row r="1364" spans="2:65" s="13" customFormat="1" x14ac:dyDescent="0.2">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x14ac:dyDescent="0.2">
      <c r="B1365" s="34"/>
      <c r="C1365" s="133" t="s">
        <v>1648</v>
      </c>
      <c r="D1365" s="133" t="s">
        <v>215</v>
      </c>
      <c r="E1365" s="134" t="s">
        <v>3773</v>
      </c>
      <c r="F1365" s="135" t="s">
        <v>3774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3775</v>
      </c>
    </row>
    <row r="1366" spans="2:65" s="1" customFormat="1" x14ac:dyDescent="0.2">
      <c r="B1366" s="34"/>
      <c r="D1366" s="146" t="s">
        <v>222</v>
      </c>
      <c r="F1366" s="147" t="s">
        <v>3776</v>
      </c>
      <c r="I1366" s="148"/>
      <c r="L1366" s="34"/>
      <c r="M1366" s="149"/>
      <c r="T1366" s="55"/>
      <c r="AT1366" s="19" t="s">
        <v>222</v>
      </c>
      <c r="AU1366" s="19" t="s">
        <v>79</v>
      </c>
    </row>
    <row r="1367" spans="2:65" s="14" customFormat="1" x14ac:dyDescent="0.2">
      <c r="B1367" s="170"/>
      <c r="D1367" s="150" t="s">
        <v>226</v>
      </c>
      <c r="E1367" s="171" t="s">
        <v>19</v>
      </c>
      <c r="F1367" s="172" t="s">
        <v>3688</v>
      </c>
      <c r="H1367" s="171" t="s">
        <v>19</v>
      </c>
      <c r="I1367" s="173"/>
      <c r="L1367" s="170"/>
      <c r="M1367" s="174"/>
      <c r="T1367" s="175"/>
      <c r="AT1367" s="171" t="s">
        <v>226</v>
      </c>
      <c r="AU1367" s="171" t="s">
        <v>79</v>
      </c>
      <c r="AV1367" s="14" t="s">
        <v>77</v>
      </c>
      <c r="AW1367" s="14" t="s">
        <v>31</v>
      </c>
      <c r="AX1367" s="14" t="s">
        <v>69</v>
      </c>
      <c r="AY1367" s="171" t="s">
        <v>212</v>
      </c>
    </row>
    <row r="1368" spans="2:65" s="14" customFormat="1" x14ac:dyDescent="0.2">
      <c r="B1368" s="170"/>
      <c r="D1368" s="150" t="s">
        <v>226</v>
      </c>
      <c r="E1368" s="171" t="s">
        <v>19</v>
      </c>
      <c r="F1368" s="172" t="s">
        <v>3777</v>
      </c>
      <c r="H1368" s="171" t="s">
        <v>19</v>
      </c>
      <c r="I1368" s="173"/>
      <c r="L1368" s="170"/>
      <c r="M1368" s="174"/>
      <c r="T1368" s="175"/>
      <c r="AT1368" s="171" t="s">
        <v>226</v>
      </c>
      <c r="AU1368" s="171" t="s">
        <v>79</v>
      </c>
      <c r="AV1368" s="14" t="s">
        <v>77</v>
      </c>
      <c r="AW1368" s="14" t="s">
        <v>31</v>
      </c>
      <c r="AX1368" s="14" t="s">
        <v>69</v>
      </c>
      <c r="AY1368" s="171" t="s">
        <v>212</v>
      </c>
    </row>
    <row r="1369" spans="2:65" s="12" customFormat="1" x14ac:dyDescent="0.2">
      <c r="B1369" s="152"/>
      <c r="D1369" s="150" t="s">
        <v>226</v>
      </c>
      <c r="E1369" s="153" t="s">
        <v>19</v>
      </c>
      <c r="F1369" s="154" t="s">
        <v>3746</v>
      </c>
      <c r="H1369" s="155">
        <v>0.15</v>
      </c>
      <c r="I1369" s="156"/>
      <c r="L1369" s="152"/>
      <c r="M1369" s="157"/>
      <c r="T1369" s="158"/>
      <c r="AT1369" s="153" t="s">
        <v>226</v>
      </c>
      <c r="AU1369" s="153" t="s">
        <v>79</v>
      </c>
      <c r="AV1369" s="12" t="s">
        <v>79</v>
      </c>
      <c r="AW1369" s="12" t="s">
        <v>31</v>
      </c>
      <c r="AX1369" s="12" t="s">
        <v>69</v>
      </c>
      <c r="AY1369" s="153" t="s">
        <v>212</v>
      </c>
    </row>
    <row r="1370" spans="2:65" s="12" customFormat="1" x14ac:dyDescent="0.2">
      <c r="B1370" s="152"/>
      <c r="D1370" s="150" t="s">
        <v>226</v>
      </c>
      <c r="E1370" s="153" t="s">
        <v>19</v>
      </c>
      <c r="F1370" s="154" t="s">
        <v>3778</v>
      </c>
      <c r="H1370" s="155">
        <v>0.82</v>
      </c>
      <c r="I1370" s="156"/>
      <c r="L1370" s="152"/>
      <c r="M1370" s="157"/>
      <c r="T1370" s="158"/>
      <c r="AT1370" s="153" t="s">
        <v>226</v>
      </c>
      <c r="AU1370" s="153" t="s">
        <v>79</v>
      </c>
      <c r="AV1370" s="12" t="s">
        <v>79</v>
      </c>
      <c r="AW1370" s="12" t="s">
        <v>31</v>
      </c>
      <c r="AX1370" s="12" t="s">
        <v>69</v>
      </c>
      <c r="AY1370" s="153" t="s">
        <v>212</v>
      </c>
    </row>
    <row r="1371" spans="2:65" s="12" customFormat="1" x14ac:dyDescent="0.2">
      <c r="B1371" s="152"/>
      <c r="D1371" s="150" t="s">
        <v>226</v>
      </c>
      <c r="E1371" s="153" t="s">
        <v>19</v>
      </c>
      <c r="F1371" s="154" t="s">
        <v>3710</v>
      </c>
      <c r="H1371" s="155">
        <v>0.22</v>
      </c>
      <c r="I1371" s="156"/>
      <c r="L1371" s="152"/>
      <c r="M1371" s="157"/>
      <c r="T1371" s="158"/>
      <c r="AT1371" s="153" t="s">
        <v>226</v>
      </c>
      <c r="AU1371" s="153" t="s">
        <v>79</v>
      </c>
      <c r="AV1371" s="12" t="s">
        <v>79</v>
      </c>
      <c r="AW1371" s="12" t="s">
        <v>31</v>
      </c>
      <c r="AX1371" s="12" t="s">
        <v>69</v>
      </c>
      <c r="AY1371" s="153" t="s">
        <v>212</v>
      </c>
    </row>
    <row r="1372" spans="2:65" s="13" customFormat="1" x14ac:dyDescent="0.2">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x14ac:dyDescent="0.2">
      <c r="B1373" s="34"/>
      <c r="C1373" s="133" t="s">
        <v>1655</v>
      </c>
      <c r="D1373" s="133" t="s">
        <v>215</v>
      </c>
      <c r="E1373" s="134" t="s">
        <v>3779</v>
      </c>
      <c r="F1373" s="135" t="s">
        <v>3780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3781</v>
      </c>
    </row>
    <row r="1374" spans="2:65" s="1" customFormat="1" x14ac:dyDescent="0.2">
      <c r="B1374" s="34"/>
      <c r="D1374" s="146" t="s">
        <v>222</v>
      </c>
      <c r="F1374" s="147" t="s">
        <v>3782</v>
      </c>
      <c r="I1374" s="148"/>
      <c r="L1374" s="34"/>
      <c r="M1374" s="149"/>
      <c r="T1374" s="55"/>
      <c r="AT1374" s="19" t="s">
        <v>222</v>
      </c>
      <c r="AU1374" s="19" t="s">
        <v>79</v>
      </c>
    </row>
    <row r="1375" spans="2:65" s="14" customFormat="1" x14ac:dyDescent="0.2">
      <c r="B1375" s="170"/>
      <c r="D1375" s="150" t="s">
        <v>226</v>
      </c>
      <c r="E1375" s="171" t="s">
        <v>19</v>
      </c>
      <c r="F1375" s="172" t="s">
        <v>3688</v>
      </c>
      <c r="H1375" s="171" t="s">
        <v>19</v>
      </c>
      <c r="I1375" s="173"/>
      <c r="L1375" s="170"/>
      <c r="M1375" s="174"/>
      <c r="T1375" s="175"/>
      <c r="AT1375" s="171" t="s">
        <v>226</v>
      </c>
      <c r="AU1375" s="171" t="s">
        <v>79</v>
      </c>
      <c r="AV1375" s="14" t="s">
        <v>77</v>
      </c>
      <c r="AW1375" s="14" t="s">
        <v>31</v>
      </c>
      <c r="AX1375" s="14" t="s">
        <v>69</v>
      </c>
      <c r="AY1375" s="171" t="s">
        <v>212</v>
      </c>
    </row>
    <row r="1376" spans="2:65" s="14" customFormat="1" x14ac:dyDescent="0.2">
      <c r="B1376" s="170"/>
      <c r="D1376" s="150" t="s">
        <v>226</v>
      </c>
      <c r="E1376" s="171" t="s">
        <v>19</v>
      </c>
      <c r="F1376" s="172" t="s">
        <v>3783</v>
      </c>
      <c r="H1376" s="171" t="s">
        <v>19</v>
      </c>
      <c r="I1376" s="173"/>
      <c r="L1376" s="170"/>
      <c r="M1376" s="174"/>
      <c r="T1376" s="175"/>
      <c r="AT1376" s="171" t="s">
        <v>226</v>
      </c>
      <c r="AU1376" s="171" t="s">
        <v>79</v>
      </c>
      <c r="AV1376" s="14" t="s">
        <v>77</v>
      </c>
      <c r="AW1376" s="14" t="s">
        <v>31</v>
      </c>
      <c r="AX1376" s="14" t="s">
        <v>69</v>
      </c>
      <c r="AY1376" s="171" t="s">
        <v>212</v>
      </c>
    </row>
    <row r="1377" spans="2:65" s="12" customFormat="1" x14ac:dyDescent="0.2">
      <c r="B1377" s="152"/>
      <c r="D1377" s="150" t="s">
        <v>226</v>
      </c>
      <c r="E1377" s="153" t="s">
        <v>19</v>
      </c>
      <c r="F1377" s="154" t="s">
        <v>3710</v>
      </c>
      <c r="H1377" s="155">
        <v>0.22</v>
      </c>
      <c r="I1377" s="156"/>
      <c r="L1377" s="152"/>
      <c r="M1377" s="157"/>
      <c r="T1377" s="158"/>
      <c r="AT1377" s="153" t="s">
        <v>226</v>
      </c>
      <c r="AU1377" s="153" t="s">
        <v>79</v>
      </c>
      <c r="AV1377" s="12" t="s">
        <v>79</v>
      </c>
      <c r="AW1377" s="12" t="s">
        <v>31</v>
      </c>
      <c r="AX1377" s="12" t="s">
        <v>69</v>
      </c>
      <c r="AY1377" s="153" t="s">
        <v>212</v>
      </c>
    </row>
    <row r="1378" spans="2:65" s="15" customFormat="1" x14ac:dyDescent="0.2">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x14ac:dyDescent="0.2">
      <c r="B1379" s="170"/>
      <c r="D1379" s="150" t="s">
        <v>226</v>
      </c>
      <c r="E1379" s="171" t="s">
        <v>19</v>
      </c>
      <c r="F1379" s="172" t="s">
        <v>3784</v>
      </c>
      <c r="H1379" s="171" t="s">
        <v>19</v>
      </c>
      <c r="I1379" s="173"/>
      <c r="L1379" s="170"/>
      <c r="M1379" s="174"/>
      <c r="T1379" s="175"/>
      <c r="AT1379" s="171" t="s">
        <v>226</v>
      </c>
      <c r="AU1379" s="171" t="s">
        <v>79</v>
      </c>
      <c r="AV1379" s="14" t="s">
        <v>77</v>
      </c>
      <c r="AW1379" s="14" t="s">
        <v>31</v>
      </c>
      <c r="AX1379" s="14" t="s">
        <v>69</v>
      </c>
      <c r="AY1379" s="171" t="s">
        <v>212</v>
      </c>
    </row>
    <row r="1380" spans="2:65" s="12" customFormat="1" x14ac:dyDescent="0.2">
      <c r="B1380" s="152"/>
      <c r="D1380" s="150" t="s">
        <v>226</v>
      </c>
      <c r="E1380" s="153" t="s">
        <v>19</v>
      </c>
      <c r="F1380" s="154" t="s">
        <v>3785</v>
      </c>
      <c r="H1380" s="155">
        <v>0.37</v>
      </c>
      <c r="I1380" s="156"/>
      <c r="L1380" s="152"/>
      <c r="M1380" s="157"/>
      <c r="T1380" s="158"/>
      <c r="AT1380" s="153" t="s">
        <v>226</v>
      </c>
      <c r="AU1380" s="153" t="s">
        <v>79</v>
      </c>
      <c r="AV1380" s="12" t="s">
        <v>79</v>
      </c>
      <c r="AW1380" s="12" t="s">
        <v>31</v>
      </c>
      <c r="AX1380" s="12" t="s">
        <v>69</v>
      </c>
      <c r="AY1380" s="153" t="s">
        <v>212</v>
      </c>
    </row>
    <row r="1381" spans="2:65" s="15" customFormat="1" x14ac:dyDescent="0.2">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x14ac:dyDescent="0.2">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x14ac:dyDescent="0.2">
      <c r="B1383" s="34"/>
      <c r="C1383" s="133" t="s">
        <v>1662</v>
      </c>
      <c r="D1383" s="133" t="s">
        <v>215</v>
      </c>
      <c r="E1383" s="134" t="s">
        <v>3786</v>
      </c>
      <c r="F1383" s="135" t="s">
        <v>3787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3788</v>
      </c>
    </row>
    <row r="1384" spans="2:65" s="1" customFormat="1" x14ac:dyDescent="0.2">
      <c r="B1384" s="34"/>
      <c r="D1384" s="146" t="s">
        <v>222</v>
      </c>
      <c r="F1384" s="147" t="s">
        <v>3789</v>
      </c>
      <c r="I1384" s="148"/>
      <c r="L1384" s="34"/>
      <c r="M1384" s="149"/>
      <c r="T1384" s="55"/>
      <c r="AT1384" s="19" t="s">
        <v>222</v>
      </c>
      <c r="AU1384" s="19" t="s">
        <v>79</v>
      </c>
    </row>
    <row r="1385" spans="2:65" s="14" customFormat="1" x14ac:dyDescent="0.2">
      <c r="B1385" s="170"/>
      <c r="D1385" s="150" t="s">
        <v>226</v>
      </c>
      <c r="E1385" s="171" t="s">
        <v>19</v>
      </c>
      <c r="F1385" s="172" t="s">
        <v>3688</v>
      </c>
      <c r="H1385" s="171" t="s">
        <v>19</v>
      </c>
      <c r="I1385" s="173"/>
      <c r="L1385" s="170"/>
      <c r="M1385" s="174"/>
      <c r="T1385" s="175"/>
      <c r="AT1385" s="171" t="s">
        <v>226</v>
      </c>
      <c r="AU1385" s="171" t="s">
        <v>79</v>
      </c>
      <c r="AV1385" s="14" t="s">
        <v>77</v>
      </c>
      <c r="AW1385" s="14" t="s">
        <v>31</v>
      </c>
      <c r="AX1385" s="14" t="s">
        <v>69</v>
      </c>
      <c r="AY1385" s="171" t="s">
        <v>212</v>
      </c>
    </row>
    <row r="1386" spans="2:65" s="14" customFormat="1" x14ac:dyDescent="0.2">
      <c r="B1386" s="170"/>
      <c r="D1386" s="150" t="s">
        <v>226</v>
      </c>
      <c r="E1386" s="171" t="s">
        <v>19</v>
      </c>
      <c r="F1386" s="172" t="s">
        <v>3790</v>
      </c>
      <c r="H1386" s="171" t="s">
        <v>19</v>
      </c>
      <c r="I1386" s="173"/>
      <c r="L1386" s="170"/>
      <c r="M1386" s="174"/>
      <c r="T1386" s="175"/>
      <c r="AT1386" s="171" t="s">
        <v>226</v>
      </c>
      <c r="AU1386" s="171" t="s">
        <v>79</v>
      </c>
      <c r="AV1386" s="14" t="s">
        <v>77</v>
      </c>
      <c r="AW1386" s="14" t="s">
        <v>31</v>
      </c>
      <c r="AX1386" s="14" t="s">
        <v>69</v>
      </c>
      <c r="AY1386" s="171" t="s">
        <v>212</v>
      </c>
    </row>
    <row r="1387" spans="2:65" s="12" customFormat="1" x14ac:dyDescent="0.2">
      <c r="B1387" s="152"/>
      <c r="D1387" s="150" t="s">
        <v>226</v>
      </c>
      <c r="E1387" s="153" t="s">
        <v>19</v>
      </c>
      <c r="F1387" s="154" t="s">
        <v>3764</v>
      </c>
      <c r="H1387" s="155">
        <v>0.22</v>
      </c>
      <c r="I1387" s="156"/>
      <c r="L1387" s="152"/>
      <c r="M1387" s="157"/>
      <c r="T1387" s="158"/>
      <c r="AT1387" s="153" t="s">
        <v>226</v>
      </c>
      <c r="AU1387" s="153" t="s">
        <v>79</v>
      </c>
      <c r="AV1387" s="12" t="s">
        <v>79</v>
      </c>
      <c r="AW1387" s="12" t="s">
        <v>31</v>
      </c>
      <c r="AX1387" s="12" t="s">
        <v>69</v>
      </c>
      <c r="AY1387" s="153" t="s">
        <v>212</v>
      </c>
    </row>
    <row r="1388" spans="2:65" s="15" customFormat="1" x14ac:dyDescent="0.2">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x14ac:dyDescent="0.2">
      <c r="B1389" s="170"/>
      <c r="D1389" s="150" t="s">
        <v>226</v>
      </c>
      <c r="E1389" s="171" t="s">
        <v>19</v>
      </c>
      <c r="F1389" s="172" t="s">
        <v>3791</v>
      </c>
      <c r="H1389" s="171" t="s">
        <v>19</v>
      </c>
      <c r="I1389" s="173"/>
      <c r="L1389" s="170"/>
      <c r="M1389" s="174"/>
      <c r="T1389" s="175"/>
      <c r="AT1389" s="171" t="s">
        <v>226</v>
      </c>
      <c r="AU1389" s="171" t="s">
        <v>79</v>
      </c>
      <c r="AV1389" s="14" t="s">
        <v>77</v>
      </c>
      <c r="AW1389" s="14" t="s">
        <v>31</v>
      </c>
      <c r="AX1389" s="14" t="s">
        <v>69</v>
      </c>
      <c r="AY1389" s="171" t="s">
        <v>212</v>
      </c>
    </row>
    <row r="1390" spans="2:65" s="12" customFormat="1" x14ac:dyDescent="0.2">
      <c r="B1390" s="152"/>
      <c r="D1390" s="150" t="s">
        <v>226</v>
      </c>
      <c r="E1390" s="153" t="s">
        <v>19</v>
      </c>
      <c r="F1390" s="154" t="s">
        <v>3746</v>
      </c>
      <c r="H1390" s="155">
        <v>0.15</v>
      </c>
      <c r="I1390" s="156"/>
      <c r="L1390" s="152"/>
      <c r="M1390" s="157"/>
      <c r="T1390" s="158"/>
      <c r="AT1390" s="153" t="s">
        <v>226</v>
      </c>
      <c r="AU1390" s="153" t="s">
        <v>79</v>
      </c>
      <c r="AV1390" s="12" t="s">
        <v>79</v>
      </c>
      <c r="AW1390" s="12" t="s">
        <v>31</v>
      </c>
      <c r="AX1390" s="12" t="s">
        <v>69</v>
      </c>
      <c r="AY1390" s="153" t="s">
        <v>212</v>
      </c>
    </row>
    <row r="1391" spans="2:65" s="15" customFormat="1" x14ac:dyDescent="0.2">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x14ac:dyDescent="0.2">
      <c r="B1392" s="170"/>
      <c r="D1392" s="150" t="s">
        <v>226</v>
      </c>
      <c r="E1392" s="171" t="s">
        <v>19</v>
      </c>
      <c r="F1392" s="172" t="s">
        <v>3792</v>
      </c>
      <c r="H1392" s="171" t="s">
        <v>19</v>
      </c>
      <c r="I1392" s="173"/>
      <c r="L1392" s="170"/>
      <c r="M1392" s="174"/>
      <c r="T1392" s="175"/>
      <c r="AT1392" s="171" t="s">
        <v>226</v>
      </c>
      <c r="AU1392" s="171" t="s">
        <v>79</v>
      </c>
      <c r="AV1392" s="14" t="s">
        <v>77</v>
      </c>
      <c r="AW1392" s="14" t="s">
        <v>31</v>
      </c>
      <c r="AX1392" s="14" t="s">
        <v>69</v>
      </c>
      <c r="AY1392" s="171" t="s">
        <v>212</v>
      </c>
    </row>
    <row r="1393" spans="2:65" s="12" customFormat="1" x14ac:dyDescent="0.2">
      <c r="B1393" s="152"/>
      <c r="D1393" s="150" t="s">
        <v>226</v>
      </c>
      <c r="E1393" s="153" t="s">
        <v>19</v>
      </c>
      <c r="F1393" s="154" t="s">
        <v>3746</v>
      </c>
      <c r="H1393" s="155">
        <v>0.15</v>
      </c>
      <c r="I1393" s="156"/>
      <c r="L1393" s="152"/>
      <c r="M1393" s="157"/>
      <c r="T1393" s="158"/>
      <c r="AT1393" s="153" t="s">
        <v>226</v>
      </c>
      <c r="AU1393" s="153" t="s">
        <v>79</v>
      </c>
      <c r="AV1393" s="12" t="s">
        <v>79</v>
      </c>
      <c r="AW1393" s="12" t="s">
        <v>31</v>
      </c>
      <c r="AX1393" s="12" t="s">
        <v>69</v>
      </c>
      <c r="AY1393" s="153" t="s">
        <v>212</v>
      </c>
    </row>
    <row r="1394" spans="2:65" s="12" customFormat="1" x14ac:dyDescent="0.2">
      <c r="B1394" s="152"/>
      <c r="D1394" s="150" t="s">
        <v>226</v>
      </c>
      <c r="E1394" s="153" t="s">
        <v>19</v>
      </c>
      <c r="F1394" s="154" t="s">
        <v>3793</v>
      </c>
      <c r="H1394" s="155">
        <v>0.15</v>
      </c>
      <c r="I1394" s="156"/>
      <c r="L1394" s="152"/>
      <c r="M1394" s="157"/>
      <c r="T1394" s="158"/>
      <c r="AT1394" s="153" t="s">
        <v>226</v>
      </c>
      <c r="AU1394" s="153" t="s">
        <v>79</v>
      </c>
      <c r="AV1394" s="12" t="s">
        <v>79</v>
      </c>
      <c r="AW1394" s="12" t="s">
        <v>31</v>
      </c>
      <c r="AX1394" s="12" t="s">
        <v>69</v>
      </c>
      <c r="AY1394" s="153" t="s">
        <v>212</v>
      </c>
    </row>
    <row r="1395" spans="2:65" s="12" customFormat="1" x14ac:dyDescent="0.2">
      <c r="B1395" s="152"/>
      <c r="D1395" s="150" t="s">
        <v>226</v>
      </c>
      <c r="E1395" s="153" t="s">
        <v>19</v>
      </c>
      <c r="F1395" s="154" t="s">
        <v>3738</v>
      </c>
      <c r="H1395" s="155">
        <v>0.15</v>
      </c>
      <c r="I1395" s="156"/>
      <c r="L1395" s="152"/>
      <c r="M1395" s="157"/>
      <c r="T1395" s="158"/>
      <c r="AT1395" s="153" t="s">
        <v>226</v>
      </c>
      <c r="AU1395" s="153" t="s">
        <v>79</v>
      </c>
      <c r="AV1395" s="12" t="s">
        <v>79</v>
      </c>
      <c r="AW1395" s="12" t="s">
        <v>31</v>
      </c>
      <c r="AX1395" s="12" t="s">
        <v>69</v>
      </c>
      <c r="AY1395" s="153" t="s">
        <v>212</v>
      </c>
    </row>
    <row r="1396" spans="2:65" s="12" customFormat="1" x14ac:dyDescent="0.2">
      <c r="B1396" s="152"/>
      <c r="D1396" s="150" t="s">
        <v>226</v>
      </c>
      <c r="E1396" s="153" t="s">
        <v>19</v>
      </c>
      <c r="F1396" s="154" t="s">
        <v>3794</v>
      </c>
      <c r="H1396" s="155">
        <v>0.37</v>
      </c>
      <c r="I1396" s="156"/>
      <c r="L1396" s="152"/>
      <c r="M1396" s="157"/>
      <c r="T1396" s="158"/>
      <c r="AT1396" s="153" t="s">
        <v>226</v>
      </c>
      <c r="AU1396" s="153" t="s">
        <v>79</v>
      </c>
      <c r="AV1396" s="12" t="s">
        <v>79</v>
      </c>
      <c r="AW1396" s="12" t="s">
        <v>31</v>
      </c>
      <c r="AX1396" s="12" t="s">
        <v>69</v>
      </c>
      <c r="AY1396" s="153" t="s">
        <v>212</v>
      </c>
    </row>
    <row r="1397" spans="2:65" s="12" customFormat="1" x14ac:dyDescent="0.2">
      <c r="B1397" s="152"/>
      <c r="D1397" s="150" t="s">
        <v>226</v>
      </c>
      <c r="E1397" s="153" t="s">
        <v>19</v>
      </c>
      <c r="F1397" s="154" t="s">
        <v>3795</v>
      </c>
      <c r="H1397" s="155">
        <v>0.15</v>
      </c>
      <c r="I1397" s="156"/>
      <c r="L1397" s="152"/>
      <c r="M1397" s="157"/>
      <c r="T1397" s="158"/>
      <c r="AT1397" s="153" t="s">
        <v>226</v>
      </c>
      <c r="AU1397" s="153" t="s">
        <v>79</v>
      </c>
      <c r="AV1397" s="12" t="s">
        <v>79</v>
      </c>
      <c r="AW1397" s="12" t="s">
        <v>31</v>
      </c>
      <c r="AX1397" s="12" t="s">
        <v>69</v>
      </c>
      <c r="AY1397" s="153" t="s">
        <v>212</v>
      </c>
    </row>
    <row r="1398" spans="2:65" s="12" customFormat="1" x14ac:dyDescent="0.2">
      <c r="B1398" s="152"/>
      <c r="D1398" s="150" t="s">
        <v>226</v>
      </c>
      <c r="E1398" s="153" t="s">
        <v>19</v>
      </c>
      <c r="F1398" s="154" t="s">
        <v>3796</v>
      </c>
      <c r="H1398" s="155">
        <v>0.15</v>
      </c>
      <c r="I1398" s="156"/>
      <c r="L1398" s="152"/>
      <c r="M1398" s="157"/>
      <c r="T1398" s="158"/>
      <c r="AT1398" s="153" t="s">
        <v>226</v>
      </c>
      <c r="AU1398" s="153" t="s">
        <v>79</v>
      </c>
      <c r="AV1398" s="12" t="s">
        <v>79</v>
      </c>
      <c r="AW1398" s="12" t="s">
        <v>31</v>
      </c>
      <c r="AX1398" s="12" t="s">
        <v>69</v>
      </c>
      <c r="AY1398" s="153" t="s">
        <v>212</v>
      </c>
    </row>
    <row r="1399" spans="2:65" s="12" customFormat="1" x14ac:dyDescent="0.2">
      <c r="B1399" s="152"/>
      <c r="D1399" s="150" t="s">
        <v>226</v>
      </c>
      <c r="E1399" s="153" t="s">
        <v>19</v>
      </c>
      <c r="F1399" s="154" t="s">
        <v>3756</v>
      </c>
      <c r="H1399" s="155">
        <v>0.15</v>
      </c>
      <c r="I1399" s="156"/>
      <c r="L1399" s="152"/>
      <c r="M1399" s="157"/>
      <c r="T1399" s="158"/>
      <c r="AT1399" s="153" t="s">
        <v>226</v>
      </c>
      <c r="AU1399" s="153" t="s">
        <v>79</v>
      </c>
      <c r="AV1399" s="12" t="s">
        <v>79</v>
      </c>
      <c r="AW1399" s="12" t="s">
        <v>31</v>
      </c>
      <c r="AX1399" s="12" t="s">
        <v>69</v>
      </c>
      <c r="AY1399" s="153" t="s">
        <v>212</v>
      </c>
    </row>
    <row r="1400" spans="2:65" s="15" customFormat="1" x14ac:dyDescent="0.2">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x14ac:dyDescent="0.2">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x14ac:dyDescent="0.2">
      <c r="B1402" s="34"/>
      <c r="C1402" s="133" t="s">
        <v>1671</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3797</v>
      </c>
    </row>
    <row r="1403" spans="2:65" s="1" customFormat="1" x14ac:dyDescent="0.2">
      <c r="B1403" s="34"/>
      <c r="D1403" s="146" t="s">
        <v>222</v>
      </c>
      <c r="F1403" s="147" t="s">
        <v>1109</v>
      </c>
      <c r="I1403" s="148"/>
      <c r="L1403" s="34"/>
      <c r="M1403" s="149"/>
      <c r="T1403" s="55"/>
      <c r="AT1403" s="19" t="s">
        <v>222</v>
      </c>
      <c r="AU1403" s="19" t="s">
        <v>79</v>
      </c>
    </row>
    <row r="1404" spans="2:65" s="14" customFormat="1" x14ac:dyDescent="0.2">
      <c r="B1404" s="170"/>
      <c r="D1404" s="150" t="s">
        <v>226</v>
      </c>
      <c r="E1404" s="171" t="s">
        <v>19</v>
      </c>
      <c r="F1404" s="172" t="s">
        <v>3688</v>
      </c>
      <c r="H1404" s="171" t="s">
        <v>19</v>
      </c>
      <c r="I1404" s="173"/>
      <c r="L1404" s="170"/>
      <c r="M1404" s="174"/>
      <c r="T1404" s="175"/>
      <c r="AT1404" s="171" t="s">
        <v>226</v>
      </c>
      <c r="AU1404" s="171" t="s">
        <v>79</v>
      </c>
      <c r="AV1404" s="14" t="s">
        <v>77</v>
      </c>
      <c r="AW1404" s="14" t="s">
        <v>31</v>
      </c>
      <c r="AX1404" s="14" t="s">
        <v>69</v>
      </c>
      <c r="AY1404" s="171" t="s">
        <v>212</v>
      </c>
    </row>
    <row r="1405" spans="2:65" s="14" customFormat="1" x14ac:dyDescent="0.2">
      <c r="B1405" s="170"/>
      <c r="D1405" s="150" t="s">
        <v>226</v>
      </c>
      <c r="E1405" s="171" t="s">
        <v>19</v>
      </c>
      <c r="F1405" s="172" t="s">
        <v>3798</v>
      </c>
      <c r="H1405" s="171" t="s">
        <v>19</v>
      </c>
      <c r="I1405" s="173"/>
      <c r="L1405" s="170"/>
      <c r="M1405" s="174"/>
      <c r="T1405" s="175"/>
      <c r="AT1405" s="171" t="s">
        <v>226</v>
      </c>
      <c r="AU1405" s="171" t="s">
        <v>79</v>
      </c>
      <c r="AV1405" s="14" t="s">
        <v>77</v>
      </c>
      <c r="AW1405" s="14" t="s">
        <v>31</v>
      </c>
      <c r="AX1405" s="14" t="s">
        <v>69</v>
      </c>
      <c r="AY1405" s="171" t="s">
        <v>212</v>
      </c>
    </row>
    <row r="1406" spans="2:65" s="12" customFormat="1" x14ac:dyDescent="0.2">
      <c r="B1406" s="152"/>
      <c r="D1406" s="150" t="s">
        <v>226</v>
      </c>
      <c r="E1406" s="153" t="s">
        <v>19</v>
      </c>
      <c r="F1406" s="154" t="s">
        <v>3785</v>
      </c>
      <c r="H1406" s="155">
        <v>0.37</v>
      </c>
      <c r="I1406" s="156"/>
      <c r="L1406" s="152"/>
      <c r="M1406" s="157"/>
      <c r="T1406" s="158"/>
      <c r="AT1406" s="153" t="s">
        <v>226</v>
      </c>
      <c r="AU1406" s="153" t="s">
        <v>79</v>
      </c>
      <c r="AV1406" s="12" t="s">
        <v>79</v>
      </c>
      <c r="AW1406" s="12" t="s">
        <v>31</v>
      </c>
      <c r="AX1406" s="12" t="s">
        <v>69</v>
      </c>
      <c r="AY1406" s="153" t="s">
        <v>212</v>
      </c>
    </row>
    <row r="1407" spans="2:65" s="12" customFormat="1" x14ac:dyDescent="0.2">
      <c r="B1407" s="152"/>
      <c r="D1407" s="150" t="s">
        <v>226</v>
      </c>
      <c r="E1407" s="153" t="s">
        <v>19</v>
      </c>
      <c r="F1407" s="154" t="s">
        <v>3799</v>
      </c>
      <c r="H1407" s="155">
        <v>0.44</v>
      </c>
      <c r="I1407" s="156"/>
      <c r="L1407" s="152"/>
      <c r="M1407" s="157"/>
      <c r="T1407" s="158"/>
      <c r="AT1407" s="153" t="s">
        <v>226</v>
      </c>
      <c r="AU1407" s="153" t="s">
        <v>79</v>
      </c>
      <c r="AV1407" s="12" t="s">
        <v>79</v>
      </c>
      <c r="AW1407" s="12" t="s">
        <v>31</v>
      </c>
      <c r="AX1407" s="12" t="s">
        <v>69</v>
      </c>
      <c r="AY1407" s="153" t="s">
        <v>212</v>
      </c>
    </row>
    <row r="1408" spans="2:65" s="12" customFormat="1" x14ac:dyDescent="0.2">
      <c r="B1408" s="152"/>
      <c r="D1408" s="150" t="s">
        <v>226</v>
      </c>
      <c r="E1408" s="153" t="s">
        <v>19</v>
      </c>
      <c r="F1408" s="154" t="s">
        <v>3738</v>
      </c>
      <c r="H1408" s="155">
        <v>0.15</v>
      </c>
      <c r="I1408" s="156"/>
      <c r="L1408" s="152"/>
      <c r="M1408" s="157"/>
      <c r="T1408" s="158"/>
      <c r="AT1408" s="153" t="s">
        <v>226</v>
      </c>
      <c r="AU1408" s="153" t="s">
        <v>79</v>
      </c>
      <c r="AV1408" s="12" t="s">
        <v>79</v>
      </c>
      <c r="AW1408" s="12" t="s">
        <v>31</v>
      </c>
      <c r="AX1408" s="12" t="s">
        <v>69</v>
      </c>
      <c r="AY1408" s="153" t="s">
        <v>212</v>
      </c>
    </row>
    <row r="1409" spans="2:65" s="12" customFormat="1" x14ac:dyDescent="0.2">
      <c r="B1409" s="152"/>
      <c r="D1409" s="150" t="s">
        <v>226</v>
      </c>
      <c r="E1409" s="153" t="s">
        <v>19</v>
      </c>
      <c r="F1409" s="154" t="s">
        <v>3800</v>
      </c>
      <c r="H1409" s="155">
        <v>0.88</v>
      </c>
      <c r="I1409" s="156"/>
      <c r="L1409" s="152"/>
      <c r="M1409" s="157"/>
      <c r="T1409" s="158"/>
      <c r="AT1409" s="153" t="s">
        <v>226</v>
      </c>
      <c r="AU1409" s="153" t="s">
        <v>79</v>
      </c>
      <c r="AV1409" s="12" t="s">
        <v>79</v>
      </c>
      <c r="AW1409" s="12" t="s">
        <v>31</v>
      </c>
      <c r="AX1409" s="12" t="s">
        <v>69</v>
      </c>
      <c r="AY1409" s="153" t="s">
        <v>212</v>
      </c>
    </row>
    <row r="1410" spans="2:65" s="12" customFormat="1" x14ac:dyDescent="0.2">
      <c r="B1410" s="152"/>
      <c r="D1410" s="150" t="s">
        <v>226</v>
      </c>
      <c r="E1410" s="153" t="s">
        <v>19</v>
      </c>
      <c r="F1410" s="154" t="s">
        <v>3801</v>
      </c>
      <c r="H1410" s="155">
        <v>0.66</v>
      </c>
      <c r="I1410" s="156"/>
      <c r="L1410" s="152"/>
      <c r="M1410" s="157"/>
      <c r="T1410" s="158"/>
      <c r="AT1410" s="153" t="s">
        <v>226</v>
      </c>
      <c r="AU1410" s="153" t="s">
        <v>79</v>
      </c>
      <c r="AV1410" s="12" t="s">
        <v>79</v>
      </c>
      <c r="AW1410" s="12" t="s">
        <v>31</v>
      </c>
      <c r="AX1410" s="12" t="s">
        <v>69</v>
      </c>
      <c r="AY1410" s="153" t="s">
        <v>212</v>
      </c>
    </row>
    <row r="1411" spans="2:65" s="12" customFormat="1" x14ac:dyDescent="0.2">
      <c r="B1411" s="152"/>
      <c r="D1411" s="150" t="s">
        <v>226</v>
      </c>
      <c r="E1411" s="153" t="s">
        <v>19</v>
      </c>
      <c r="F1411" s="154" t="s">
        <v>3756</v>
      </c>
      <c r="H1411" s="155">
        <v>0.15</v>
      </c>
      <c r="I1411" s="156"/>
      <c r="L1411" s="152"/>
      <c r="M1411" s="157"/>
      <c r="T1411" s="158"/>
      <c r="AT1411" s="153" t="s">
        <v>226</v>
      </c>
      <c r="AU1411" s="153" t="s">
        <v>79</v>
      </c>
      <c r="AV1411" s="12" t="s">
        <v>79</v>
      </c>
      <c r="AW1411" s="12" t="s">
        <v>31</v>
      </c>
      <c r="AX1411" s="12" t="s">
        <v>69</v>
      </c>
      <c r="AY1411" s="153" t="s">
        <v>212</v>
      </c>
    </row>
    <row r="1412" spans="2:65" s="13" customFormat="1" x14ac:dyDescent="0.2">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x14ac:dyDescent="0.2">
      <c r="B1413" s="34"/>
      <c r="C1413" s="133" t="s">
        <v>1678</v>
      </c>
      <c r="D1413" s="133" t="s">
        <v>215</v>
      </c>
      <c r="E1413" s="134" t="s">
        <v>3802</v>
      </c>
      <c r="F1413" s="135" t="s">
        <v>3803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3804</v>
      </c>
    </row>
    <row r="1414" spans="2:65" s="1" customFormat="1" x14ac:dyDescent="0.2">
      <c r="B1414" s="34"/>
      <c r="D1414" s="146" t="s">
        <v>222</v>
      </c>
      <c r="F1414" s="147" t="s">
        <v>3805</v>
      </c>
      <c r="I1414" s="148"/>
      <c r="L1414" s="34"/>
      <c r="M1414" s="149"/>
      <c r="T1414" s="55"/>
      <c r="AT1414" s="19" t="s">
        <v>222</v>
      </c>
      <c r="AU1414" s="19" t="s">
        <v>79</v>
      </c>
    </row>
    <row r="1415" spans="2:65" s="14" customFormat="1" x14ac:dyDescent="0.2">
      <c r="B1415" s="170"/>
      <c r="D1415" s="150" t="s">
        <v>226</v>
      </c>
      <c r="E1415" s="171" t="s">
        <v>19</v>
      </c>
      <c r="F1415" s="172" t="s">
        <v>3688</v>
      </c>
      <c r="H1415" s="171" t="s">
        <v>19</v>
      </c>
      <c r="I1415" s="173"/>
      <c r="L1415" s="170"/>
      <c r="M1415" s="174"/>
      <c r="T1415" s="175"/>
      <c r="AT1415" s="171" t="s">
        <v>226</v>
      </c>
      <c r="AU1415" s="171" t="s">
        <v>79</v>
      </c>
      <c r="AV1415" s="14" t="s">
        <v>77</v>
      </c>
      <c r="AW1415" s="14" t="s">
        <v>31</v>
      </c>
      <c r="AX1415" s="14" t="s">
        <v>69</v>
      </c>
      <c r="AY1415" s="171" t="s">
        <v>212</v>
      </c>
    </row>
    <row r="1416" spans="2:65" s="14" customFormat="1" x14ac:dyDescent="0.2">
      <c r="B1416" s="170"/>
      <c r="D1416" s="150" t="s">
        <v>226</v>
      </c>
      <c r="E1416" s="171" t="s">
        <v>19</v>
      </c>
      <c r="F1416" s="172" t="s">
        <v>3806</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x14ac:dyDescent="0.2">
      <c r="B1417" s="152"/>
      <c r="D1417" s="150" t="s">
        <v>226</v>
      </c>
      <c r="E1417" s="153" t="s">
        <v>19</v>
      </c>
      <c r="F1417" s="154" t="s">
        <v>3690</v>
      </c>
      <c r="H1417" s="155">
        <v>5</v>
      </c>
      <c r="I1417" s="156"/>
      <c r="L1417" s="152"/>
      <c r="M1417" s="157"/>
      <c r="T1417" s="158"/>
      <c r="AT1417" s="153" t="s">
        <v>226</v>
      </c>
      <c r="AU1417" s="153" t="s">
        <v>79</v>
      </c>
      <c r="AV1417" s="12" t="s">
        <v>79</v>
      </c>
      <c r="AW1417" s="12" t="s">
        <v>31</v>
      </c>
      <c r="AX1417" s="12" t="s">
        <v>69</v>
      </c>
      <c r="AY1417" s="153" t="s">
        <v>212</v>
      </c>
    </row>
    <row r="1418" spans="2:65" s="13" customFormat="1" x14ac:dyDescent="0.2">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x14ac:dyDescent="0.2">
      <c r="B1419" s="34"/>
      <c r="C1419" s="133" t="s">
        <v>1685</v>
      </c>
      <c r="D1419" s="133" t="s">
        <v>215</v>
      </c>
      <c r="E1419" s="134" t="s">
        <v>3807</v>
      </c>
      <c r="F1419" s="135" t="s">
        <v>3808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3809</v>
      </c>
    </row>
    <row r="1420" spans="2:65" s="1" customFormat="1" x14ac:dyDescent="0.2">
      <c r="B1420" s="34"/>
      <c r="D1420" s="146" t="s">
        <v>222</v>
      </c>
      <c r="F1420" s="147" t="s">
        <v>3810</v>
      </c>
      <c r="I1420" s="148"/>
      <c r="L1420" s="34"/>
      <c r="M1420" s="149"/>
      <c r="T1420" s="55"/>
      <c r="AT1420" s="19" t="s">
        <v>222</v>
      </c>
      <c r="AU1420" s="19" t="s">
        <v>79</v>
      </c>
    </row>
    <row r="1421" spans="2:65" s="14" customFormat="1" x14ac:dyDescent="0.2">
      <c r="B1421" s="170"/>
      <c r="D1421" s="150" t="s">
        <v>226</v>
      </c>
      <c r="E1421" s="171" t="s">
        <v>19</v>
      </c>
      <c r="F1421" s="172" t="s">
        <v>3688</v>
      </c>
      <c r="H1421" s="171" t="s">
        <v>19</v>
      </c>
      <c r="I1421" s="173"/>
      <c r="L1421" s="170"/>
      <c r="M1421" s="174"/>
      <c r="T1421" s="175"/>
      <c r="AT1421" s="171" t="s">
        <v>226</v>
      </c>
      <c r="AU1421" s="171" t="s">
        <v>79</v>
      </c>
      <c r="AV1421" s="14" t="s">
        <v>77</v>
      </c>
      <c r="AW1421" s="14" t="s">
        <v>31</v>
      </c>
      <c r="AX1421" s="14" t="s">
        <v>69</v>
      </c>
      <c r="AY1421" s="171" t="s">
        <v>212</v>
      </c>
    </row>
    <row r="1422" spans="2:65" s="14" customFormat="1" x14ac:dyDescent="0.2">
      <c r="B1422" s="170"/>
      <c r="D1422" s="150" t="s">
        <v>226</v>
      </c>
      <c r="E1422" s="171" t="s">
        <v>19</v>
      </c>
      <c r="F1422" s="172" t="s">
        <v>3811</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x14ac:dyDescent="0.2">
      <c r="B1423" s="152"/>
      <c r="D1423" s="150" t="s">
        <v>226</v>
      </c>
      <c r="E1423" s="153" t="s">
        <v>19</v>
      </c>
      <c r="F1423" s="154" t="s">
        <v>3690</v>
      </c>
      <c r="H1423" s="155">
        <v>5</v>
      </c>
      <c r="I1423" s="156"/>
      <c r="L1423" s="152"/>
      <c r="M1423" s="157"/>
      <c r="T1423" s="158"/>
      <c r="AT1423" s="153" t="s">
        <v>226</v>
      </c>
      <c r="AU1423" s="153" t="s">
        <v>79</v>
      </c>
      <c r="AV1423" s="12" t="s">
        <v>79</v>
      </c>
      <c r="AW1423" s="12" t="s">
        <v>31</v>
      </c>
      <c r="AX1423" s="12" t="s">
        <v>69</v>
      </c>
      <c r="AY1423" s="153" t="s">
        <v>212</v>
      </c>
    </row>
    <row r="1424" spans="2:65" s="13" customFormat="1" x14ac:dyDescent="0.2">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x14ac:dyDescent="0.2">
      <c r="B1425" s="34"/>
      <c r="C1425" s="133" t="s">
        <v>1691</v>
      </c>
      <c r="D1425" s="133" t="s">
        <v>215</v>
      </c>
      <c r="E1425" s="134" t="s">
        <v>3812</v>
      </c>
      <c r="F1425" s="135" t="s">
        <v>3813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3814</v>
      </c>
    </row>
    <row r="1426" spans="2:65" s="1" customFormat="1" x14ac:dyDescent="0.2">
      <c r="B1426" s="34"/>
      <c r="D1426" s="146" t="s">
        <v>222</v>
      </c>
      <c r="F1426" s="147" t="s">
        <v>3815</v>
      </c>
      <c r="I1426" s="148"/>
      <c r="L1426" s="34"/>
      <c r="M1426" s="149"/>
      <c r="T1426" s="55"/>
      <c r="AT1426" s="19" t="s">
        <v>222</v>
      </c>
      <c r="AU1426" s="19" t="s">
        <v>79</v>
      </c>
    </row>
    <row r="1427" spans="2:65" s="14" customFormat="1" x14ac:dyDescent="0.2">
      <c r="B1427" s="170"/>
      <c r="D1427" s="150" t="s">
        <v>226</v>
      </c>
      <c r="E1427" s="171" t="s">
        <v>19</v>
      </c>
      <c r="F1427" s="172" t="s">
        <v>3688</v>
      </c>
      <c r="H1427" s="171" t="s">
        <v>19</v>
      </c>
      <c r="I1427" s="173"/>
      <c r="L1427" s="170"/>
      <c r="M1427" s="174"/>
      <c r="T1427" s="175"/>
      <c r="AT1427" s="171" t="s">
        <v>226</v>
      </c>
      <c r="AU1427" s="171" t="s">
        <v>79</v>
      </c>
      <c r="AV1427" s="14" t="s">
        <v>77</v>
      </c>
      <c r="AW1427" s="14" t="s">
        <v>31</v>
      </c>
      <c r="AX1427" s="14" t="s">
        <v>69</v>
      </c>
      <c r="AY1427" s="171" t="s">
        <v>212</v>
      </c>
    </row>
    <row r="1428" spans="2:65" s="14" customFormat="1" x14ac:dyDescent="0.2">
      <c r="B1428" s="170"/>
      <c r="D1428" s="150" t="s">
        <v>226</v>
      </c>
      <c r="E1428" s="171" t="s">
        <v>19</v>
      </c>
      <c r="F1428" s="172" t="s">
        <v>3816</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x14ac:dyDescent="0.2">
      <c r="B1429" s="152"/>
      <c r="D1429" s="150" t="s">
        <v>226</v>
      </c>
      <c r="E1429" s="153" t="s">
        <v>19</v>
      </c>
      <c r="F1429" s="154" t="s">
        <v>3690</v>
      </c>
      <c r="H1429" s="155">
        <v>5</v>
      </c>
      <c r="I1429" s="156"/>
      <c r="L1429" s="152"/>
      <c r="M1429" s="157"/>
      <c r="T1429" s="158"/>
      <c r="AT1429" s="153" t="s">
        <v>226</v>
      </c>
      <c r="AU1429" s="153" t="s">
        <v>79</v>
      </c>
      <c r="AV1429" s="12" t="s">
        <v>79</v>
      </c>
      <c r="AW1429" s="12" t="s">
        <v>31</v>
      </c>
      <c r="AX1429" s="12" t="s">
        <v>69</v>
      </c>
      <c r="AY1429" s="153" t="s">
        <v>212</v>
      </c>
    </row>
    <row r="1430" spans="2:65" s="13" customFormat="1" x14ac:dyDescent="0.2">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x14ac:dyDescent="0.2">
      <c r="B1431" s="34"/>
      <c r="C1431" s="133" t="s">
        <v>1700</v>
      </c>
      <c r="D1431" s="133" t="s">
        <v>215</v>
      </c>
      <c r="E1431" s="134" t="s">
        <v>3817</v>
      </c>
      <c r="F1431" s="135" t="s">
        <v>3818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3819</v>
      </c>
    </row>
    <row r="1432" spans="2:65" s="1" customFormat="1" x14ac:dyDescent="0.2">
      <c r="B1432" s="34"/>
      <c r="D1432" s="146" t="s">
        <v>222</v>
      </c>
      <c r="F1432" s="147" t="s">
        <v>3820</v>
      </c>
      <c r="I1432" s="148"/>
      <c r="L1432" s="34"/>
      <c r="M1432" s="149"/>
      <c r="T1432" s="55"/>
      <c r="AT1432" s="19" t="s">
        <v>222</v>
      </c>
      <c r="AU1432" s="19" t="s">
        <v>79</v>
      </c>
    </row>
    <row r="1433" spans="2:65" s="14" customFormat="1" x14ac:dyDescent="0.2">
      <c r="B1433" s="170"/>
      <c r="D1433" s="150" t="s">
        <v>226</v>
      </c>
      <c r="E1433" s="171" t="s">
        <v>19</v>
      </c>
      <c r="F1433" s="172" t="s">
        <v>3688</v>
      </c>
      <c r="H1433" s="171" t="s">
        <v>19</v>
      </c>
      <c r="I1433" s="173"/>
      <c r="L1433" s="170"/>
      <c r="M1433" s="174"/>
      <c r="T1433" s="175"/>
      <c r="AT1433" s="171" t="s">
        <v>226</v>
      </c>
      <c r="AU1433" s="171" t="s">
        <v>79</v>
      </c>
      <c r="AV1433" s="14" t="s">
        <v>77</v>
      </c>
      <c r="AW1433" s="14" t="s">
        <v>31</v>
      </c>
      <c r="AX1433" s="14" t="s">
        <v>69</v>
      </c>
      <c r="AY1433" s="171" t="s">
        <v>212</v>
      </c>
    </row>
    <row r="1434" spans="2:65" s="14" customFormat="1" x14ac:dyDescent="0.2">
      <c r="B1434" s="170"/>
      <c r="D1434" s="150" t="s">
        <v>226</v>
      </c>
      <c r="E1434" s="171" t="s">
        <v>19</v>
      </c>
      <c r="F1434" s="172" t="s">
        <v>3821</v>
      </c>
      <c r="H1434" s="171" t="s">
        <v>19</v>
      </c>
      <c r="I1434" s="173"/>
      <c r="L1434" s="170"/>
      <c r="M1434" s="174"/>
      <c r="T1434" s="175"/>
      <c r="AT1434" s="171" t="s">
        <v>226</v>
      </c>
      <c r="AU1434" s="171" t="s">
        <v>79</v>
      </c>
      <c r="AV1434" s="14" t="s">
        <v>77</v>
      </c>
      <c r="AW1434" s="14" t="s">
        <v>31</v>
      </c>
      <c r="AX1434" s="14" t="s">
        <v>69</v>
      </c>
      <c r="AY1434" s="171" t="s">
        <v>212</v>
      </c>
    </row>
    <row r="1435" spans="2:65" s="12" customFormat="1" x14ac:dyDescent="0.2">
      <c r="B1435" s="152"/>
      <c r="D1435" s="150" t="s">
        <v>226</v>
      </c>
      <c r="E1435" s="153" t="s">
        <v>19</v>
      </c>
      <c r="F1435" s="154" t="s">
        <v>3822</v>
      </c>
      <c r="H1435" s="155">
        <v>0.5</v>
      </c>
      <c r="I1435" s="156"/>
      <c r="L1435" s="152"/>
      <c r="M1435" s="157"/>
      <c r="T1435" s="158"/>
      <c r="AT1435" s="153" t="s">
        <v>226</v>
      </c>
      <c r="AU1435" s="153" t="s">
        <v>79</v>
      </c>
      <c r="AV1435" s="12" t="s">
        <v>79</v>
      </c>
      <c r="AW1435" s="12" t="s">
        <v>31</v>
      </c>
      <c r="AX1435" s="12" t="s">
        <v>69</v>
      </c>
      <c r="AY1435" s="153" t="s">
        <v>212</v>
      </c>
    </row>
    <row r="1436" spans="2:65" s="12" customFormat="1" x14ac:dyDescent="0.2">
      <c r="B1436" s="152"/>
      <c r="D1436" s="150" t="s">
        <v>226</v>
      </c>
      <c r="E1436" s="153" t="s">
        <v>19</v>
      </c>
      <c r="F1436" s="154" t="s">
        <v>3823</v>
      </c>
      <c r="H1436" s="155">
        <v>0.5</v>
      </c>
      <c r="I1436" s="156"/>
      <c r="L1436" s="152"/>
      <c r="M1436" s="157"/>
      <c r="T1436" s="158"/>
      <c r="AT1436" s="153" t="s">
        <v>226</v>
      </c>
      <c r="AU1436" s="153" t="s">
        <v>79</v>
      </c>
      <c r="AV1436" s="12" t="s">
        <v>79</v>
      </c>
      <c r="AW1436" s="12" t="s">
        <v>31</v>
      </c>
      <c r="AX1436" s="12" t="s">
        <v>69</v>
      </c>
      <c r="AY1436" s="153" t="s">
        <v>212</v>
      </c>
    </row>
    <row r="1437" spans="2:65" s="12" customFormat="1" x14ac:dyDescent="0.2">
      <c r="B1437" s="152"/>
      <c r="D1437" s="150" t="s">
        <v>226</v>
      </c>
      <c r="E1437" s="153" t="s">
        <v>19</v>
      </c>
      <c r="F1437" s="154" t="s">
        <v>3824</v>
      </c>
      <c r="H1437" s="155">
        <v>3.75</v>
      </c>
      <c r="I1437" s="156"/>
      <c r="L1437" s="152"/>
      <c r="M1437" s="157"/>
      <c r="T1437" s="158"/>
      <c r="AT1437" s="153" t="s">
        <v>226</v>
      </c>
      <c r="AU1437" s="153" t="s">
        <v>79</v>
      </c>
      <c r="AV1437" s="12" t="s">
        <v>79</v>
      </c>
      <c r="AW1437" s="12" t="s">
        <v>31</v>
      </c>
      <c r="AX1437" s="12" t="s">
        <v>69</v>
      </c>
      <c r="AY1437" s="153" t="s">
        <v>212</v>
      </c>
    </row>
    <row r="1438" spans="2:65" s="12" customFormat="1" x14ac:dyDescent="0.2">
      <c r="B1438" s="152"/>
      <c r="D1438" s="150" t="s">
        <v>226</v>
      </c>
      <c r="E1438" s="153" t="s">
        <v>19</v>
      </c>
      <c r="F1438" s="154" t="s">
        <v>3825</v>
      </c>
      <c r="H1438" s="155">
        <v>6.25</v>
      </c>
      <c r="I1438" s="156"/>
      <c r="L1438" s="152"/>
      <c r="M1438" s="157"/>
      <c r="T1438" s="158"/>
      <c r="AT1438" s="153" t="s">
        <v>226</v>
      </c>
      <c r="AU1438" s="153" t="s">
        <v>79</v>
      </c>
      <c r="AV1438" s="12" t="s">
        <v>79</v>
      </c>
      <c r="AW1438" s="12" t="s">
        <v>31</v>
      </c>
      <c r="AX1438" s="12" t="s">
        <v>69</v>
      </c>
      <c r="AY1438" s="153" t="s">
        <v>212</v>
      </c>
    </row>
    <row r="1439" spans="2:65" s="12" customFormat="1" x14ac:dyDescent="0.2">
      <c r="B1439" s="152"/>
      <c r="D1439" s="150" t="s">
        <v>226</v>
      </c>
      <c r="E1439" s="153" t="s">
        <v>19</v>
      </c>
      <c r="F1439" s="154" t="s">
        <v>3826</v>
      </c>
      <c r="H1439" s="155">
        <v>2.5</v>
      </c>
      <c r="I1439" s="156"/>
      <c r="L1439" s="152"/>
      <c r="M1439" s="157"/>
      <c r="T1439" s="158"/>
      <c r="AT1439" s="153" t="s">
        <v>226</v>
      </c>
      <c r="AU1439" s="153" t="s">
        <v>79</v>
      </c>
      <c r="AV1439" s="12" t="s">
        <v>79</v>
      </c>
      <c r="AW1439" s="12" t="s">
        <v>31</v>
      </c>
      <c r="AX1439" s="12" t="s">
        <v>69</v>
      </c>
      <c r="AY1439" s="153" t="s">
        <v>212</v>
      </c>
    </row>
    <row r="1440" spans="2:65" s="12" customFormat="1" x14ac:dyDescent="0.2">
      <c r="B1440" s="152"/>
      <c r="D1440" s="150" t="s">
        <v>226</v>
      </c>
      <c r="E1440" s="153" t="s">
        <v>19</v>
      </c>
      <c r="F1440" s="154" t="s">
        <v>3827</v>
      </c>
      <c r="H1440" s="155">
        <v>5.75</v>
      </c>
      <c r="I1440" s="156"/>
      <c r="L1440" s="152"/>
      <c r="M1440" s="157"/>
      <c r="T1440" s="158"/>
      <c r="AT1440" s="153" t="s">
        <v>226</v>
      </c>
      <c r="AU1440" s="153" t="s">
        <v>79</v>
      </c>
      <c r="AV1440" s="12" t="s">
        <v>79</v>
      </c>
      <c r="AW1440" s="12" t="s">
        <v>31</v>
      </c>
      <c r="AX1440" s="12" t="s">
        <v>69</v>
      </c>
      <c r="AY1440" s="153" t="s">
        <v>212</v>
      </c>
    </row>
    <row r="1441" spans="2:65" s="12" customFormat="1" x14ac:dyDescent="0.2">
      <c r="B1441" s="152"/>
      <c r="D1441" s="150" t="s">
        <v>226</v>
      </c>
      <c r="E1441" s="153" t="s">
        <v>19</v>
      </c>
      <c r="F1441" s="154" t="s">
        <v>3828</v>
      </c>
      <c r="H1441" s="155">
        <v>0.25</v>
      </c>
      <c r="I1441" s="156"/>
      <c r="L1441" s="152"/>
      <c r="M1441" s="157"/>
      <c r="T1441" s="158"/>
      <c r="AT1441" s="153" t="s">
        <v>226</v>
      </c>
      <c r="AU1441" s="153" t="s">
        <v>79</v>
      </c>
      <c r="AV1441" s="12" t="s">
        <v>79</v>
      </c>
      <c r="AW1441" s="12" t="s">
        <v>31</v>
      </c>
      <c r="AX1441" s="12" t="s">
        <v>69</v>
      </c>
      <c r="AY1441" s="153" t="s">
        <v>212</v>
      </c>
    </row>
    <row r="1442" spans="2:65" s="12" customFormat="1" ht="22.5" x14ac:dyDescent="0.2">
      <c r="B1442" s="152"/>
      <c r="D1442" s="150" t="s">
        <v>226</v>
      </c>
      <c r="E1442" s="153" t="s">
        <v>19</v>
      </c>
      <c r="F1442" s="154" t="s">
        <v>3690</v>
      </c>
      <c r="H1442" s="155">
        <v>5</v>
      </c>
      <c r="I1442" s="156"/>
      <c r="L1442" s="152"/>
      <c r="M1442" s="157"/>
      <c r="T1442" s="158"/>
      <c r="AT1442" s="153" t="s">
        <v>226</v>
      </c>
      <c r="AU1442" s="153" t="s">
        <v>79</v>
      </c>
      <c r="AV1442" s="12" t="s">
        <v>79</v>
      </c>
      <c r="AW1442" s="12" t="s">
        <v>31</v>
      </c>
      <c r="AX1442" s="12" t="s">
        <v>69</v>
      </c>
      <c r="AY1442" s="153" t="s">
        <v>212</v>
      </c>
    </row>
    <row r="1443" spans="2:65" s="13" customFormat="1" x14ac:dyDescent="0.2">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x14ac:dyDescent="0.2">
      <c r="B1444" s="34"/>
      <c r="C1444" s="133" t="s">
        <v>1707</v>
      </c>
      <c r="D1444" s="133" t="s">
        <v>215</v>
      </c>
      <c r="E1444" s="134" t="s">
        <v>3829</v>
      </c>
      <c r="F1444" s="135" t="s">
        <v>3830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3831</v>
      </c>
    </row>
    <row r="1445" spans="2:65" s="1" customFormat="1" x14ac:dyDescent="0.2">
      <c r="B1445" s="34"/>
      <c r="D1445" s="146" t="s">
        <v>222</v>
      </c>
      <c r="F1445" s="147" t="s">
        <v>3832</v>
      </c>
      <c r="I1445" s="148"/>
      <c r="L1445" s="34"/>
      <c r="M1445" s="149"/>
      <c r="T1445" s="55"/>
      <c r="AT1445" s="19" t="s">
        <v>222</v>
      </c>
      <c r="AU1445" s="19" t="s">
        <v>79</v>
      </c>
    </row>
    <row r="1446" spans="2:65" s="14" customFormat="1" x14ac:dyDescent="0.2">
      <c r="B1446" s="170"/>
      <c r="D1446" s="150" t="s">
        <v>226</v>
      </c>
      <c r="E1446" s="171" t="s">
        <v>19</v>
      </c>
      <c r="F1446" s="172" t="s">
        <v>3688</v>
      </c>
      <c r="H1446" s="171" t="s">
        <v>19</v>
      </c>
      <c r="I1446" s="173"/>
      <c r="L1446" s="170"/>
      <c r="M1446" s="174"/>
      <c r="T1446" s="175"/>
      <c r="AT1446" s="171" t="s">
        <v>226</v>
      </c>
      <c r="AU1446" s="171" t="s">
        <v>79</v>
      </c>
      <c r="AV1446" s="14" t="s">
        <v>77</v>
      </c>
      <c r="AW1446" s="14" t="s">
        <v>31</v>
      </c>
      <c r="AX1446" s="14" t="s">
        <v>69</v>
      </c>
      <c r="AY1446" s="171" t="s">
        <v>212</v>
      </c>
    </row>
    <row r="1447" spans="2:65" s="14" customFormat="1" x14ac:dyDescent="0.2">
      <c r="B1447" s="170"/>
      <c r="D1447" s="150" t="s">
        <v>226</v>
      </c>
      <c r="E1447" s="171" t="s">
        <v>19</v>
      </c>
      <c r="F1447" s="172" t="s">
        <v>3833</v>
      </c>
      <c r="H1447" s="171" t="s">
        <v>19</v>
      </c>
      <c r="I1447" s="173"/>
      <c r="L1447" s="170"/>
      <c r="M1447" s="174"/>
      <c r="T1447" s="175"/>
      <c r="AT1447" s="171" t="s">
        <v>226</v>
      </c>
      <c r="AU1447" s="171" t="s">
        <v>79</v>
      </c>
      <c r="AV1447" s="14" t="s">
        <v>77</v>
      </c>
      <c r="AW1447" s="14" t="s">
        <v>31</v>
      </c>
      <c r="AX1447" s="14" t="s">
        <v>69</v>
      </c>
      <c r="AY1447" s="171" t="s">
        <v>212</v>
      </c>
    </row>
    <row r="1448" spans="2:65" s="12" customFormat="1" x14ac:dyDescent="0.2">
      <c r="B1448" s="152"/>
      <c r="D1448" s="150" t="s">
        <v>226</v>
      </c>
      <c r="E1448" s="153" t="s">
        <v>19</v>
      </c>
      <c r="F1448" s="154" t="s">
        <v>3834</v>
      </c>
      <c r="H1448" s="155">
        <v>1</v>
      </c>
      <c r="I1448" s="156"/>
      <c r="L1448" s="152"/>
      <c r="M1448" s="157"/>
      <c r="T1448" s="158"/>
      <c r="AT1448" s="153" t="s">
        <v>226</v>
      </c>
      <c r="AU1448" s="153" t="s">
        <v>79</v>
      </c>
      <c r="AV1448" s="12" t="s">
        <v>79</v>
      </c>
      <c r="AW1448" s="12" t="s">
        <v>31</v>
      </c>
      <c r="AX1448" s="12" t="s">
        <v>69</v>
      </c>
      <c r="AY1448" s="153" t="s">
        <v>212</v>
      </c>
    </row>
    <row r="1449" spans="2:65" s="12" customFormat="1" x14ac:dyDescent="0.2">
      <c r="B1449" s="152"/>
      <c r="D1449" s="150" t="s">
        <v>226</v>
      </c>
      <c r="E1449" s="153" t="s">
        <v>19</v>
      </c>
      <c r="F1449" s="154" t="s">
        <v>3835</v>
      </c>
      <c r="H1449" s="155">
        <v>1</v>
      </c>
      <c r="I1449" s="156"/>
      <c r="L1449" s="152"/>
      <c r="M1449" s="157"/>
      <c r="T1449" s="158"/>
      <c r="AT1449" s="153" t="s">
        <v>226</v>
      </c>
      <c r="AU1449" s="153" t="s">
        <v>79</v>
      </c>
      <c r="AV1449" s="12" t="s">
        <v>79</v>
      </c>
      <c r="AW1449" s="12" t="s">
        <v>31</v>
      </c>
      <c r="AX1449" s="12" t="s">
        <v>69</v>
      </c>
      <c r="AY1449" s="153" t="s">
        <v>212</v>
      </c>
    </row>
    <row r="1450" spans="2:65" s="12" customFormat="1" x14ac:dyDescent="0.2">
      <c r="B1450" s="152"/>
      <c r="D1450" s="150" t="s">
        <v>226</v>
      </c>
      <c r="E1450" s="153" t="s">
        <v>19</v>
      </c>
      <c r="F1450" s="154" t="s">
        <v>3836</v>
      </c>
      <c r="H1450" s="155">
        <v>3.5</v>
      </c>
      <c r="I1450" s="156"/>
      <c r="L1450" s="152"/>
      <c r="M1450" s="157"/>
      <c r="T1450" s="158"/>
      <c r="AT1450" s="153" t="s">
        <v>226</v>
      </c>
      <c r="AU1450" s="153" t="s">
        <v>79</v>
      </c>
      <c r="AV1450" s="12" t="s">
        <v>79</v>
      </c>
      <c r="AW1450" s="12" t="s">
        <v>31</v>
      </c>
      <c r="AX1450" s="12" t="s">
        <v>69</v>
      </c>
      <c r="AY1450" s="153" t="s">
        <v>212</v>
      </c>
    </row>
    <row r="1451" spans="2:65" s="12" customFormat="1" x14ac:dyDescent="0.2">
      <c r="B1451" s="152"/>
      <c r="D1451" s="150" t="s">
        <v>226</v>
      </c>
      <c r="E1451" s="153" t="s">
        <v>19</v>
      </c>
      <c r="F1451" s="154" t="s">
        <v>3837</v>
      </c>
      <c r="H1451" s="155">
        <v>6.25</v>
      </c>
      <c r="I1451" s="156"/>
      <c r="L1451" s="152"/>
      <c r="M1451" s="157"/>
      <c r="T1451" s="158"/>
      <c r="AT1451" s="153" t="s">
        <v>226</v>
      </c>
      <c r="AU1451" s="153" t="s">
        <v>79</v>
      </c>
      <c r="AV1451" s="12" t="s">
        <v>79</v>
      </c>
      <c r="AW1451" s="12" t="s">
        <v>31</v>
      </c>
      <c r="AX1451" s="12" t="s">
        <v>69</v>
      </c>
      <c r="AY1451" s="153" t="s">
        <v>212</v>
      </c>
    </row>
    <row r="1452" spans="2:65" s="12" customFormat="1" x14ac:dyDescent="0.2">
      <c r="B1452" s="152"/>
      <c r="D1452" s="150" t="s">
        <v>226</v>
      </c>
      <c r="E1452" s="153" t="s">
        <v>19</v>
      </c>
      <c r="F1452" s="154" t="s">
        <v>3838</v>
      </c>
      <c r="H1452" s="155">
        <v>0.25</v>
      </c>
      <c r="I1452" s="156"/>
      <c r="L1452" s="152"/>
      <c r="M1452" s="157"/>
      <c r="T1452" s="158"/>
      <c r="AT1452" s="153" t="s">
        <v>226</v>
      </c>
      <c r="AU1452" s="153" t="s">
        <v>79</v>
      </c>
      <c r="AV1452" s="12" t="s">
        <v>79</v>
      </c>
      <c r="AW1452" s="12" t="s">
        <v>31</v>
      </c>
      <c r="AX1452" s="12" t="s">
        <v>69</v>
      </c>
      <c r="AY1452" s="153" t="s">
        <v>212</v>
      </c>
    </row>
    <row r="1453" spans="2:65" s="12" customFormat="1" ht="22.5" x14ac:dyDescent="0.2">
      <c r="B1453" s="152"/>
      <c r="D1453" s="150" t="s">
        <v>226</v>
      </c>
      <c r="E1453" s="153" t="s">
        <v>19</v>
      </c>
      <c r="F1453" s="154" t="s">
        <v>3839</v>
      </c>
      <c r="H1453" s="155">
        <v>3</v>
      </c>
      <c r="I1453" s="156"/>
      <c r="L1453" s="152"/>
      <c r="M1453" s="157"/>
      <c r="T1453" s="158"/>
      <c r="AT1453" s="153" t="s">
        <v>226</v>
      </c>
      <c r="AU1453" s="153" t="s">
        <v>79</v>
      </c>
      <c r="AV1453" s="12" t="s">
        <v>79</v>
      </c>
      <c r="AW1453" s="12" t="s">
        <v>31</v>
      </c>
      <c r="AX1453" s="12" t="s">
        <v>69</v>
      </c>
      <c r="AY1453" s="153" t="s">
        <v>212</v>
      </c>
    </row>
    <row r="1454" spans="2:65" s="13" customFormat="1" x14ac:dyDescent="0.2">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x14ac:dyDescent="0.2">
      <c r="B1455" s="34"/>
      <c r="C1455" s="133" t="s">
        <v>1716</v>
      </c>
      <c r="D1455" s="133" t="s">
        <v>215</v>
      </c>
      <c r="E1455" s="134" t="s">
        <v>3840</v>
      </c>
      <c r="F1455" s="135" t="s">
        <v>3841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3842</v>
      </c>
    </row>
    <row r="1456" spans="2:65" s="1" customFormat="1" x14ac:dyDescent="0.2">
      <c r="B1456" s="34"/>
      <c r="D1456" s="146" t="s">
        <v>222</v>
      </c>
      <c r="F1456" s="147" t="s">
        <v>3843</v>
      </c>
      <c r="I1456" s="148"/>
      <c r="L1456" s="34"/>
      <c r="M1456" s="149"/>
      <c r="T1456" s="55"/>
      <c r="AT1456" s="19" t="s">
        <v>222</v>
      </c>
      <c r="AU1456" s="19" t="s">
        <v>79</v>
      </c>
    </row>
    <row r="1457" spans="2:65" s="14" customFormat="1" x14ac:dyDescent="0.2">
      <c r="B1457" s="170"/>
      <c r="D1457" s="150" t="s">
        <v>226</v>
      </c>
      <c r="E1457" s="171" t="s">
        <v>19</v>
      </c>
      <c r="F1457" s="172" t="s">
        <v>3688</v>
      </c>
      <c r="H1457" s="171" t="s">
        <v>19</v>
      </c>
      <c r="I1457" s="173"/>
      <c r="L1457" s="170"/>
      <c r="M1457" s="174"/>
      <c r="T1457" s="175"/>
      <c r="AT1457" s="171" t="s">
        <v>226</v>
      </c>
      <c r="AU1457" s="171" t="s">
        <v>79</v>
      </c>
      <c r="AV1457" s="14" t="s">
        <v>77</v>
      </c>
      <c r="AW1457" s="14" t="s">
        <v>31</v>
      </c>
      <c r="AX1457" s="14" t="s">
        <v>69</v>
      </c>
      <c r="AY1457" s="171" t="s">
        <v>212</v>
      </c>
    </row>
    <row r="1458" spans="2:65" s="14" customFormat="1" x14ac:dyDescent="0.2">
      <c r="B1458" s="170"/>
      <c r="D1458" s="150" t="s">
        <v>226</v>
      </c>
      <c r="E1458" s="171" t="s">
        <v>19</v>
      </c>
      <c r="F1458" s="172" t="s">
        <v>3844</v>
      </c>
      <c r="H1458" s="171" t="s">
        <v>19</v>
      </c>
      <c r="I1458" s="173"/>
      <c r="L1458" s="170"/>
      <c r="M1458" s="174"/>
      <c r="T1458" s="175"/>
      <c r="AT1458" s="171" t="s">
        <v>226</v>
      </c>
      <c r="AU1458" s="171" t="s">
        <v>79</v>
      </c>
      <c r="AV1458" s="14" t="s">
        <v>77</v>
      </c>
      <c r="AW1458" s="14" t="s">
        <v>31</v>
      </c>
      <c r="AX1458" s="14" t="s">
        <v>69</v>
      </c>
      <c r="AY1458" s="171" t="s">
        <v>212</v>
      </c>
    </row>
    <row r="1459" spans="2:65" s="12" customFormat="1" x14ac:dyDescent="0.2">
      <c r="B1459" s="152"/>
      <c r="D1459" s="150" t="s">
        <v>226</v>
      </c>
      <c r="E1459" s="153" t="s">
        <v>19</v>
      </c>
      <c r="F1459" s="154" t="s">
        <v>3845</v>
      </c>
      <c r="H1459" s="155">
        <v>0.25</v>
      </c>
      <c r="I1459" s="156"/>
      <c r="L1459" s="152"/>
      <c r="M1459" s="157"/>
      <c r="T1459" s="158"/>
      <c r="AT1459" s="153" t="s">
        <v>226</v>
      </c>
      <c r="AU1459" s="153" t="s">
        <v>79</v>
      </c>
      <c r="AV1459" s="12" t="s">
        <v>79</v>
      </c>
      <c r="AW1459" s="12" t="s">
        <v>31</v>
      </c>
      <c r="AX1459" s="12" t="s">
        <v>69</v>
      </c>
      <c r="AY1459" s="153" t="s">
        <v>212</v>
      </c>
    </row>
    <row r="1460" spans="2:65" s="12" customFormat="1" ht="22.5" x14ac:dyDescent="0.2">
      <c r="B1460" s="152"/>
      <c r="D1460" s="150" t="s">
        <v>226</v>
      </c>
      <c r="E1460" s="153" t="s">
        <v>19</v>
      </c>
      <c r="F1460" s="154" t="s">
        <v>3846</v>
      </c>
      <c r="H1460" s="155">
        <v>1.5</v>
      </c>
      <c r="I1460" s="156"/>
      <c r="L1460" s="152"/>
      <c r="M1460" s="157"/>
      <c r="T1460" s="158"/>
      <c r="AT1460" s="153" t="s">
        <v>226</v>
      </c>
      <c r="AU1460" s="153" t="s">
        <v>79</v>
      </c>
      <c r="AV1460" s="12" t="s">
        <v>79</v>
      </c>
      <c r="AW1460" s="12" t="s">
        <v>31</v>
      </c>
      <c r="AX1460" s="12" t="s">
        <v>69</v>
      </c>
      <c r="AY1460" s="153" t="s">
        <v>212</v>
      </c>
    </row>
    <row r="1461" spans="2:65" s="13" customFormat="1" x14ac:dyDescent="0.2">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x14ac:dyDescent="0.2">
      <c r="B1462" s="34"/>
      <c r="C1462" s="133" t="s">
        <v>1731</v>
      </c>
      <c r="D1462" s="133" t="s">
        <v>215</v>
      </c>
      <c r="E1462" s="134" t="s">
        <v>3847</v>
      </c>
      <c r="F1462" s="135" t="s">
        <v>3848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3849</v>
      </c>
    </row>
    <row r="1463" spans="2:65" s="1" customFormat="1" x14ac:dyDescent="0.2">
      <c r="B1463" s="34"/>
      <c r="D1463" s="146" t="s">
        <v>222</v>
      </c>
      <c r="F1463" s="147" t="s">
        <v>3850</v>
      </c>
      <c r="I1463" s="148"/>
      <c r="L1463" s="34"/>
      <c r="M1463" s="149"/>
      <c r="T1463" s="55"/>
      <c r="AT1463" s="19" t="s">
        <v>222</v>
      </c>
      <c r="AU1463" s="19" t="s">
        <v>79</v>
      </c>
    </row>
    <row r="1464" spans="2:65" s="14" customFormat="1" x14ac:dyDescent="0.2">
      <c r="B1464" s="170"/>
      <c r="D1464" s="150" t="s">
        <v>226</v>
      </c>
      <c r="E1464" s="171" t="s">
        <v>19</v>
      </c>
      <c r="F1464" s="172" t="s">
        <v>3688</v>
      </c>
      <c r="H1464" s="171" t="s">
        <v>19</v>
      </c>
      <c r="I1464" s="173"/>
      <c r="L1464" s="170"/>
      <c r="M1464" s="174"/>
      <c r="T1464" s="175"/>
      <c r="AT1464" s="171" t="s">
        <v>226</v>
      </c>
      <c r="AU1464" s="171" t="s">
        <v>79</v>
      </c>
      <c r="AV1464" s="14" t="s">
        <v>77</v>
      </c>
      <c r="AW1464" s="14" t="s">
        <v>31</v>
      </c>
      <c r="AX1464" s="14" t="s">
        <v>69</v>
      </c>
      <c r="AY1464" s="171" t="s">
        <v>212</v>
      </c>
    </row>
    <row r="1465" spans="2:65" s="14" customFormat="1" x14ac:dyDescent="0.2">
      <c r="B1465" s="170"/>
      <c r="D1465" s="150" t="s">
        <v>226</v>
      </c>
      <c r="E1465" s="171" t="s">
        <v>19</v>
      </c>
      <c r="F1465" s="172" t="s">
        <v>3851</v>
      </c>
      <c r="H1465" s="171" t="s">
        <v>19</v>
      </c>
      <c r="I1465" s="173"/>
      <c r="L1465" s="170"/>
      <c r="M1465" s="174"/>
      <c r="T1465" s="175"/>
      <c r="AT1465" s="171" t="s">
        <v>226</v>
      </c>
      <c r="AU1465" s="171" t="s">
        <v>79</v>
      </c>
      <c r="AV1465" s="14" t="s">
        <v>77</v>
      </c>
      <c r="AW1465" s="14" t="s">
        <v>31</v>
      </c>
      <c r="AX1465" s="14" t="s">
        <v>69</v>
      </c>
      <c r="AY1465" s="171" t="s">
        <v>212</v>
      </c>
    </row>
    <row r="1466" spans="2:65" s="12" customFormat="1" x14ac:dyDescent="0.2">
      <c r="B1466" s="152"/>
      <c r="D1466" s="150" t="s">
        <v>226</v>
      </c>
      <c r="E1466" s="153" t="s">
        <v>19</v>
      </c>
      <c r="F1466" s="154" t="s">
        <v>3852</v>
      </c>
      <c r="H1466" s="155">
        <v>2.5</v>
      </c>
      <c r="I1466" s="156"/>
      <c r="L1466" s="152"/>
      <c r="M1466" s="157"/>
      <c r="T1466" s="158"/>
      <c r="AT1466" s="153" t="s">
        <v>226</v>
      </c>
      <c r="AU1466" s="153" t="s">
        <v>79</v>
      </c>
      <c r="AV1466" s="12" t="s">
        <v>79</v>
      </c>
      <c r="AW1466" s="12" t="s">
        <v>31</v>
      </c>
      <c r="AX1466" s="12" t="s">
        <v>69</v>
      </c>
      <c r="AY1466" s="153" t="s">
        <v>212</v>
      </c>
    </row>
    <row r="1467" spans="2:65" s="12" customFormat="1" x14ac:dyDescent="0.2">
      <c r="B1467" s="152"/>
      <c r="D1467" s="150" t="s">
        <v>226</v>
      </c>
      <c r="E1467" s="153" t="s">
        <v>19</v>
      </c>
      <c r="F1467" s="154" t="s">
        <v>3853</v>
      </c>
      <c r="H1467" s="155">
        <v>2.5</v>
      </c>
      <c r="I1467" s="156"/>
      <c r="L1467" s="152"/>
      <c r="M1467" s="157"/>
      <c r="T1467" s="158"/>
      <c r="AT1467" s="153" t="s">
        <v>226</v>
      </c>
      <c r="AU1467" s="153" t="s">
        <v>79</v>
      </c>
      <c r="AV1467" s="12" t="s">
        <v>79</v>
      </c>
      <c r="AW1467" s="12" t="s">
        <v>31</v>
      </c>
      <c r="AX1467" s="12" t="s">
        <v>69</v>
      </c>
      <c r="AY1467" s="153" t="s">
        <v>212</v>
      </c>
    </row>
    <row r="1468" spans="2:65" s="12" customFormat="1" x14ac:dyDescent="0.2">
      <c r="B1468" s="152"/>
      <c r="D1468" s="150" t="s">
        <v>226</v>
      </c>
      <c r="E1468" s="153" t="s">
        <v>19</v>
      </c>
      <c r="F1468" s="154" t="s">
        <v>3854</v>
      </c>
      <c r="H1468" s="155">
        <v>3.5</v>
      </c>
      <c r="I1468" s="156"/>
      <c r="L1468" s="152"/>
      <c r="M1468" s="157"/>
      <c r="T1468" s="158"/>
      <c r="AT1468" s="153" t="s">
        <v>226</v>
      </c>
      <c r="AU1468" s="153" t="s">
        <v>79</v>
      </c>
      <c r="AV1468" s="12" t="s">
        <v>79</v>
      </c>
      <c r="AW1468" s="12" t="s">
        <v>31</v>
      </c>
      <c r="AX1468" s="12" t="s">
        <v>69</v>
      </c>
      <c r="AY1468" s="153" t="s">
        <v>212</v>
      </c>
    </row>
    <row r="1469" spans="2:65" s="12" customFormat="1" x14ac:dyDescent="0.2">
      <c r="B1469" s="152"/>
      <c r="D1469" s="150" t="s">
        <v>226</v>
      </c>
      <c r="E1469" s="153" t="s">
        <v>19</v>
      </c>
      <c r="F1469" s="154" t="s">
        <v>3855</v>
      </c>
      <c r="H1469" s="155">
        <v>1.25</v>
      </c>
      <c r="I1469" s="156"/>
      <c r="L1469" s="152"/>
      <c r="M1469" s="157"/>
      <c r="T1469" s="158"/>
      <c r="AT1469" s="153" t="s">
        <v>226</v>
      </c>
      <c r="AU1469" s="153" t="s">
        <v>79</v>
      </c>
      <c r="AV1469" s="12" t="s">
        <v>79</v>
      </c>
      <c r="AW1469" s="12" t="s">
        <v>31</v>
      </c>
      <c r="AX1469" s="12" t="s">
        <v>69</v>
      </c>
      <c r="AY1469" s="153" t="s">
        <v>212</v>
      </c>
    </row>
    <row r="1470" spans="2:65" s="12" customFormat="1" x14ac:dyDescent="0.2">
      <c r="B1470" s="152"/>
      <c r="D1470" s="150" t="s">
        <v>226</v>
      </c>
      <c r="E1470" s="153" t="s">
        <v>19</v>
      </c>
      <c r="F1470" s="154" t="s">
        <v>3856</v>
      </c>
      <c r="H1470" s="155">
        <v>0.75</v>
      </c>
      <c r="I1470" s="156"/>
      <c r="L1470" s="152"/>
      <c r="M1470" s="157"/>
      <c r="T1470" s="158"/>
      <c r="AT1470" s="153" t="s">
        <v>226</v>
      </c>
      <c r="AU1470" s="153" t="s">
        <v>79</v>
      </c>
      <c r="AV1470" s="12" t="s">
        <v>79</v>
      </c>
      <c r="AW1470" s="12" t="s">
        <v>31</v>
      </c>
      <c r="AX1470" s="12" t="s">
        <v>69</v>
      </c>
      <c r="AY1470" s="153" t="s">
        <v>212</v>
      </c>
    </row>
    <row r="1471" spans="2:65" s="12" customFormat="1" x14ac:dyDescent="0.2">
      <c r="B1471" s="152"/>
      <c r="D1471" s="150" t="s">
        <v>226</v>
      </c>
      <c r="E1471" s="153" t="s">
        <v>19</v>
      </c>
      <c r="F1471" s="154" t="s">
        <v>3857</v>
      </c>
      <c r="H1471" s="155">
        <v>1.5</v>
      </c>
      <c r="I1471" s="156"/>
      <c r="L1471" s="152"/>
      <c r="M1471" s="157"/>
      <c r="T1471" s="158"/>
      <c r="AT1471" s="153" t="s">
        <v>226</v>
      </c>
      <c r="AU1471" s="153" t="s">
        <v>79</v>
      </c>
      <c r="AV1471" s="12" t="s">
        <v>79</v>
      </c>
      <c r="AW1471" s="12" t="s">
        <v>31</v>
      </c>
      <c r="AX1471" s="12" t="s">
        <v>69</v>
      </c>
      <c r="AY1471" s="153" t="s">
        <v>212</v>
      </c>
    </row>
    <row r="1472" spans="2:65" s="12" customFormat="1" x14ac:dyDescent="0.2">
      <c r="B1472" s="152"/>
      <c r="D1472" s="150" t="s">
        <v>226</v>
      </c>
      <c r="E1472" s="153" t="s">
        <v>19</v>
      </c>
      <c r="F1472" s="154" t="s">
        <v>3858</v>
      </c>
      <c r="H1472" s="155">
        <v>2.25</v>
      </c>
      <c r="I1472" s="156"/>
      <c r="L1472" s="152"/>
      <c r="M1472" s="157"/>
      <c r="T1472" s="158"/>
      <c r="AT1472" s="153" t="s">
        <v>226</v>
      </c>
      <c r="AU1472" s="153" t="s">
        <v>79</v>
      </c>
      <c r="AV1472" s="12" t="s">
        <v>79</v>
      </c>
      <c r="AW1472" s="12" t="s">
        <v>31</v>
      </c>
      <c r="AX1472" s="12" t="s">
        <v>69</v>
      </c>
      <c r="AY1472" s="153" t="s">
        <v>212</v>
      </c>
    </row>
    <row r="1473" spans="2:65" s="12" customFormat="1" ht="22.5" x14ac:dyDescent="0.2">
      <c r="B1473" s="152"/>
      <c r="D1473" s="150" t="s">
        <v>226</v>
      </c>
      <c r="E1473" s="153" t="s">
        <v>19</v>
      </c>
      <c r="F1473" s="154" t="s">
        <v>3740</v>
      </c>
      <c r="H1473" s="155">
        <v>1</v>
      </c>
      <c r="I1473" s="156"/>
      <c r="L1473" s="152"/>
      <c r="M1473" s="157"/>
      <c r="T1473" s="158"/>
      <c r="AT1473" s="153" t="s">
        <v>226</v>
      </c>
      <c r="AU1473" s="153" t="s">
        <v>79</v>
      </c>
      <c r="AV1473" s="12" t="s">
        <v>79</v>
      </c>
      <c r="AW1473" s="12" t="s">
        <v>31</v>
      </c>
      <c r="AX1473" s="12" t="s">
        <v>69</v>
      </c>
      <c r="AY1473" s="153" t="s">
        <v>212</v>
      </c>
    </row>
    <row r="1474" spans="2:65" s="13" customFormat="1" x14ac:dyDescent="0.2">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x14ac:dyDescent="0.2">
      <c r="B1475" s="34"/>
      <c r="C1475" s="133" t="s">
        <v>1744</v>
      </c>
      <c r="D1475" s="133" t="s">
        <v>215</v>
      </c>
      <c r="E1475" s="134" t="s">
        <v>3859</v>
      </c>
      <c r="F1475" s="135" t="s">
        <v>3860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3861</v>
      </c>
    </row>
    <row r="1476" spans="2:65" s="1" customFormat="1" x14ac:dyDescent="0.2">
      <c r="B1476" s="34"/>
      <c r="D1476" s="146" t="s">
        <v>222</v>
      </c>
      <c r="F1476" s="147" t="s">
        <v>3862</v>
      </c>
      <c r="I1476" s="148"/>
      <c r="L1476" s="34"/>
      <c r="M1476" s="149"/>
      <c r="T1476" s="55"/>
      <c r="AT1476" s="19" t="s">
        <v>222</v>
      </c>
      <c r="AU1476" s="19" t="s">
        <v>79</v>
      </c>
    </row>
    <row r="1477" spans="2:65" s="14" customFormat="1" x14ac:dyDescent="0.2">
      <c r="B1477" s="170"/>
      <c r="D1477" s="150" t="s">
        <v>226</v>
      </c>
      <c r="E1477" s="171" t="s">
        <v>19</v>
      </c>
      <c r="F1477" s="172" t="s">
        <v>3688</v>
      </c>
      <c r="H1477" s="171" t="s">
        <v>19</v>
      </c>
      <c r="I1477" s="173"/>
      <c r="L1477" s="170"/>
      <c r="M1477" s="174"/>
      <c r="T1477" s="175"/>
      <c r="AT1477" s="171" t="s">
        <v>226</v>
      </c>
      <c r="AU1477" s="171" t="s">
        <v>79</v>
      </c>
      <c r="AV1477" s="14" t="s">
        <v>77</v>
      </c>
      <c r="AW1477" s="14" t="s">
        <v>31</v>
      </c>
      <c r="AX1477" s="14" t="s">
        <v>69</v>
      </c>
      <c r="AY1477" s="171" t="s">
        <v>212</v>
      </c>
    </row>
    <row r="1478" spans="2:65" s="14" customFormat="1" x14ac:dyDescent="0.2">
      <c r="B1478" s="170"/>
      <c r="D1478" s="150" t="s">
        <v>226</v>
      </c>
      <c r="E1478" s="171" t="s">
        <v>19</v>
      </c>
      <c r="F1478" s="172" t="s">
        <v>3863</v>
      </c>
      <c r="H1478" s="171" t="s">
        <v>19</v>
      </c>
      <c r="I1478" s="173"/>
      <c r="L1478" s="170"/>
      <c r="M1478" s="174"/>
      <c r="T1478" s="175"/>
      <c r="AT1478" s="171" t="s">
        <v>226</v>
      </c>
      <c r="AU1478" s="171" t="s">
        <v>79</v>
      </c>
      <c r="AV1478" s="14" t="s">
        <v>77</v>
      </c>
      <c r="AW1478" s="14" t="s">
        <v>31</v>
      </c>
      <c r="AX1478" s="14" t="s">
        <v>69</v>
      </c>
      <c r="AY1478" s="171" t="s">
        <v>212</v>
      </c>
    </row>
    <row r="1479" spans="2:65" s="12" customFormat="1" x14ac:dyDescent="0.2">
      <c r="B1479" s="152"/>
      <c r="D1479" s="150" t="s">
        <v>226</v>
      </c>
      <c r="E1479" s="153" t="s">
        <v>19</v>
      </c>
      <c r="F1479" s="154" t="s">
        <v>3864</v>
      </c>
      <c r="H1479" s="155">
        <v>0.25</v>
      </c>
      <c r="I1479" s="156"/>
      <c r="L1479" s="152"/>
      <c r="M1479" s="157"/>
      <c r="T1479" s="158"/>
      <c r="AT1479" s="153" t="s">
        <v>226</v>
      </c>
      <c r="AU1479" s="153" t="s">
        <v>79</v>
      </c>
      <c r="AV1479" s="12" t="s">
        <v>79</v>
      </c>
      <c r="AW1479" s="12" t="s">
        <v>31</v>
      </c>
      <c r="AX1479" s="12" t="s">
        <v>69</v>
      </c>
      <c r="AY1479" s="153" t="s">
        <v>212</v>
      </c>
    </row>
    <row r="1480" spans="2:65" s="12" customFormat="1" x14ac:dyDescent="0.2">
      <c r="B1480" s="152"/>
      <c r="D1480" s="150" t="s">
        <v>226</v>
      </c>
      <c r="E1480" s="153" t="s">
        <v>19</v>
      </c>
      <c r="F1480" s="154" t="s">
        <v>3865</v>
      </c>
      <c r="H1480" s="155">
        <v>0.75</v>
      </c>
      <c r="I1480" s="156"/>
      <c r="L1480" s="152"/>
      <c r="M1480" s="157"/>
      <c r="T1480" s="158"/>
      <c r="AT1480" s="153" t="s">
        <v>226</v>
      </c>
      <c r="AU1480" s="153" t="s">
        <v>79</v>
      </c>
      <c r="AV1480" s="12" t="s">
        <v>79</v>
      </c>
      <c r="AW1480" s="12" t="s">
        <v>31</v>
      </c>
      <c r="AX1480" s="12" t="s">
        <v>69</v>
      </c>
      <c r="AY1480" s="153" t="s">
        <v>212</v>
      </c>
    </row>
    <row r="1481" spans="2:65" s="12" customFormat="1" x14ac:dyDescent="0.2">
      <c r="B1481" s="152"/>
      <c r="D1481" s="150" t="s">
        <v>226</v>
      </c>
      <c r="E1481" s="153" t="s">
        <v>19</v>
      </c>
      <c r="F1481" s="154" t="s">
        <v>3866</v>
      </c>
      <c r="H1481" s="155">
        <v>0.75</v>
      </c>
      <c r="I1481" s="156"/>
      <c r="L1481" s="152"/>
      <c r="M1481" s="157"/>
      <c r="T1481" s="158"/>
      <c r="AT1481" s="153" t="s">
        <v>226</v>
      </c>
      <c r="AU1481" s="153" t="s">
        <v>79</v>
      </c>
      <c r="AV1481" s="12" t="s">
        <v>79</v>
      </c>
      <c r="AW1481" s="12" t="s">
        <v>31</v>
      </c>
      <c r="AX1481" s="12" t="s">
        <v>69</v>
      </c>
      <c r="AY1481" s="153" t="s">
        <v>212</v>
      </c>
    </row>
    <row r="1482" spans="2:65" s="12" customFormat="1" x14ac:dyDescent="0.2">
      <c r="B1482" s="152"/>
      <c r="D1482" s="150" t="s">
        <v>226</v>
      </c>
      <c r="E1482" s="153" t="s">
        <v>19</v>
      </c>
      <c r="F1482" s="154" t="s">
        <v>3867</v>
      </c>
      <c r="H1482" s="155">
        <v>0.75</v>
      </c>
      <c r="I1482" s="156"/>
      <c r="L1482" s="152"/>
      <c r="M1482" s="157"/>
      <c r="T1482" s="158"/>
      <c r="AT1482" s="153" t="s">
        <v>226</v>
      </c>
      <c r="AU1482" s="153" t="s">
        <v>79</v>
      </c>
      <c r="AV1482" s="12" t="s">
        <v>79</v>
      </c>
      <c r="AW1482" s="12" t="s">
        <v>31</v>
      </c>
      <c r="AX1482" s="12" t="s">
        <v>69</v>
      </c>
      <c r="AY1482" s="153" t="s">
        <v>212</v>
      </c>
    </row>
    <row r="1483" spans="2:65" s="12" customFormat="1" x14ac:dyDescent="0.2">
      <c r="B1483" s="152"/>
      <c r="D1483" s="150" t="s">
        <v>226</v>
      </c>
      <c r="E1483" s="153" t="s">
        <v>19</v>
      </c>
      <c r="F1483" s="154" t="s">
        <v>3868</v>
      </c>
      <c r="H1483" s="155">
        <v>1</v>
      </c>
      <c r="I1483" s="156"/>
      <c r="L1483" s="152"/>
      <c r="M1483" s="157"/>
      <c r="T1483" s="158"/>
      <c r="AT1483" s="153" t="s">
        <v>226</v>
      </c>
      <c r="AU1483" s="153" t="s">
        <v>79</v>
      </c>
      <c r="AV1483" s="12" t="s">
        <v>79</v>
      </c>
      <c r="AW1483" s="12" t="s">
        <v>31</v>
      </c>
      <c r="AX1483" s="12" t="s">
        <v>69</v>
      </c>
      <c r="AY1483" s="153" t="s">
        <v>212</v>
      </c>
    </row>
    <row r="1484" spans="2:65" s="12" customFormat="1" x14ac:dyDescent="0.2">
      <c r="B1484" s="152"/>
      <c r="D1484" s="150" t="s">
        <v>226</v>
      </c>
      <c r="E1484" s="153" t="s">
        <v>19</v>
      </c>
      <c r="F1484" s="154" t="s">
        <v>3869</v>
      </c>
      <c r="H1484" s="155">
        <v>0.75</v>
      </c>
      <c r="I1484" s="156"/>
      <c r="L1484" s="152"/>
      <c r="M1484" s="157"/>
      <c r="T1484" s="158"/>
      <c r="AT1484" s="153" t="s">
        <v>226</v>
      </c>
      <c r="AU1484" s="153" t="s">
        <v>79</v>
      </c>
      <c r="AV1484" s="12" t="s">
        <v>79</v>
      </c>
      <c r="AW1484" s="12" t="s">
        <v>31</v>
      </c>
      <c r="AX1484" s="12" t="s">
        <v>69</v>
      </c>
      <c r="AY1484" s="153" t="s">
        <v>212</v>
      </c>
    </row>
    <row r="1485" spans="2:65" s="12" customFormat="1" x14ac:dyDescent="0.2">
      <c r="B1485" s="152"/>
      <c r="D1485" s="150" t="s">
        <v>226</v>
      </c>
      <c r="E1485" s="153" t="s">
        <v>19</v>
      </c>
      <c r="F1485" s="154" t="s">
        <v>3870</v>
      </c>
      <c r="H1485" s="155">
        <v>1.25</v>
      </c>
      <c r="I1485" s="156"/>
      <c r="L1485" s="152"/>
      <c r="M1485" s="157"/>
      <c r="T1485" s="158"/>
      <c r="AT1485" s="153" t="s">
        <v>226</v>
      </c>
      <c r="AU1485" s="153" t="s">
        <v>79</v>
      </c>
      <c r="AV1485" s="12" t="s">
        <v>79</v>
      </c>
      <c r="AW1485" s="12" t="s">
        <v>31</v>
      </c>
      <c r="AX1485" s="12" t="s">
        <v>69</v>
      </c>
      <c r="AY1485" s="153" t="s">
        <v>212</v>
      </c>
    </row>
    <row r="1486" spans="2:65" s="13" customFormat="1" x14ac:dyDescent="0.2">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x14ac:dyDescent="0.2">
      <c r="B1487" s="34"/>
      <c r="C1487" s="133" t="s">
        <v>1760</v>
      </c>
      <c r="D1487" s="133" t="s">
        <v>215</v>
      </c>
      <c r="E1487" s="134" t="s">
        <v>3871</v>
      </c>
      <c r="F1487" s="135" t="s">
        <v>3872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3873</v>
      </c>
    </row>
    <row r="1488" spans="2:65" s="1" customFormat="1" x14ac:dyDescent="0.2">
      <c r="B1488" s="34"/>
      <c r="D1488" s="146" t="s">
        <v>222</v>
      </c>
      <c r="F1488" s="147" t="s">
        <v>3874</v>
      </c>
      <c r="I1488" s="148"/>
      <c r="L1488" s="34"/>
      <c r="M1488" s="149"/>
      <c r="T1488" s="55"/>
      <c r="AT1488" s="19" t="s">
        <v>222</v>
      </c>
      <c r="AU1488" s="19" t="s">
        <v>79</v>
      </c>
    </row>
    <row r="1489" spans="2:65" s="14" customFormat="1" x14ac:dyDescent="0.2">
      <c r="B1489" s="170"/>
      <c r="D1489" s="150" t="s">
        <v>226</v>
      </c>
      <c r="E1489" s="171" t="s">
        <v>19</v>
      </c>
      <c r="F1489" s="172" t="s">
        <v>3875</v>
      </c>
      <c r="H1489" s="171" t="s">
        <v>19</v>
      </c>
      <c r="I1489" s="173"/>
      <c r="L1489" s="170"/>
      <c r="M1489" s="174"/>
      <c r="T1489" s="175"/>
      <c r="AT1489" s="171" t="s">
        <v>226</v>
      </c>
      <c r="AU1489" s="171" t="s">
        <v>79</v>
      </c>
      <c r="AV1489" s="14" t="s">
        <v>77</v>
      </c>
      <c r="AW1489" s="14" t="s">
        <v>31</v>
      </c>
      <c r="AX1489" s="14" t="s">
        <v>69</v>
      </c>
      <c r="AY1489" s="171" t="s">
        <v>212</v>
      </c>
    </row>
    <row r="1490" spans="2:65" s="14" customFormat="1" x14ac:dyDescent="0.2">
      <c r="B1490" s="170"/>
      <c r="D1490" s="150" t="s">
        <v>226</v>
      </c>
      <c r="E1490" s="171" t="s">
        <v>19</v>
      </c>
      <c r="F1490" s="172" t="s">
        <v>3876</v>
      </c>
      <c r="H1490" s="171" t="s">
        <v>19</v>
      </c>
      <c r="I1490" s="173"/>
      <c r="L1490" s="170"/>
      <c r="M1490" s="174"/>
      <c r="T1490" s="175"/>
      <c r="AT1490" s="171" t="s">
        <v>226</v>
      </c>
      <c r="AU1490" s="171" t="s">
        <v>79</v>
      </c>
      <c r="AV1490" s="14" t="s">
        <v>77</v>
      </c>
      <c r="AW1490" s="14" t="s">
        <v>31</v>
      </c>
      <c r="AX1490" s="14" t="s">
        <v>69</v>
      </c>
      <c r="AY1490" s="171" t="s">
        <v>212</v>
      </c>
    </row>
    <row r="1491" spans="2:65" s="12" customFormat="1" x14ac:dyDescent="0.2">
      <c r="B1491" s="152"/>
      <c r="D1491" s="150" t="s">
        <v>226</v>
      </c>
      <c r="E1491" s="153" t="s">
        <v>19</v>
      </c>
      <c r="F1491" s="154" t="s">
        <v>3877</v>
      </c>
      <c r="H1491" s="155">
        <v>2.4</v>
      </c>
      <c r="I1491" s="156"/>
      <c r="L1491" s="152"/>
      <c r="M1491" s="157"/>
      <c r="T1491" s="158"/>
      <c r="AT1491" s="153" t="s">
        <v>226</v>
      </c>
      <c r="AU1491" s="153" t="s">
        <v>79</v>
      </c>
      <c r="AV1491" s="12" t="s">
        <v>79</v>
      </c>
      <c r="AW1491" s="12" t="s">
        <v>31</v>
      </c>
      <c r="AX1491" s="12" t="s">
        <v>69</v>
      </c>
      <c r="AY1491" s="153" t="s">
        <v>212</v>
      </c>
    </row>
    <row r="1492" spans="2:65" s="12" customFormat="1" x14ac:dyDescent="0.2">
      <c r="B1492" s="152"/>
      <c r="D1492" s="150" t="s">
        <v>226</v>
      </c>
      <c r="E1492" s="153" t="s">
        <v>19</v>
      </c>
      <c r="F1492" s="154" t="s">
        <v>3878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x14ac:dyDescent="0.2">
      <c r="B1493" s="152"/>
      <c r="D1493" s="150" t="s">
        <v>226</v>
      </c>
      <c r="E1493" s="153" t="s">
        <v>19</v>
      </c>
      <c r="F1493" s="154" t="s">
        <v>3879</v>
      </c>
      <c r="H1493" s="155">
        <v>16.2</v>
      </c>
      <c r="I1493" s="156"/>
      <c r="L1493" s="152"/>
      <c r="M1493" s="157"/>
      <c r="T1493" s="158"/>
      <c r="AT1493" s="153" t="s">
        <v>226</v>
      </c>
      <c r="AU1493" s="153" t="s">
        <v>79</v>
      </c>
      <c r="AV1493" s="12" t="s">
        <v>79</v>
      </c>
      <c r="AW1493" s="12" t="s">
        <v>31</v>
      </c>
      <c r="AX1493" s="12" t="s">
        <v>69</v>
      </c>
      <c r="AY1493" s="153" t="s">
        <v>212</v>
      </c>
    </row>
    <row r="1494" spans="2:65" s="12" customFormat="1" x14ac:dyDescent="0.2">
      <c r="B1494" s="152"/>
      <c r="D1494" s="150" t="s">
        <v>226</v>
      </c>
      <c r="E1494" s="153" t="s">
        <v>19</v>
      </c>
      <c r="F1494" s="154" t="s">
        <v>3880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x14ac:dyDescent="0.2">
      <c r="B1495" s="152"/>
      <c r="D1495" s="150" t="s">
        <v>226</v>
      </c>
      <c r="E1495" s="153" t="s">
        <v>19</v>
      </c>
      <c r="F1495" s="154" t="s">
        <v>3881</v>
      </c>
      <c r="H1495" s="155">
        <v>1.9</v>
      </c>
      <c r="I1495" s="156"/>
      <c r="L1495" s="152"/>
      <c r="M1495" s="157"/>
      <c r="T1495" s="158"/>
      <c r="AT1495" s="153" t="s">
        <v>226</v>
      </c>
      <c r="AU1495" s="153" t="s">
        <v>79</v>
      </c>
      <c r="AV1495" s="12" t="s">
        <v>79</v>
      </c>
      <c r="AW1495" s="12" t="s">
        <v>31</v>
      </c>
      <c r="AX1495" s="12" t="s">
        <v>69</v>
      </c>
      <c r="AY1495" s="153" t="s">
        <v>212</v>
      </c>
    </row>
    <row r="1496" spans="2:65" s="12" customFormat="1" x14ac:dyDescent="0.2">
      <c r="B1496" s="152"/>
      <c r="D1496" s="150" t="s">
        <v>226</v>
      </c>
      <c r="E1496" s="153" t="s">
        <v>19</v>
      </c>
      <c r="F1496" s="154" t="s">
        <v>3882</v>
      </c>
      <c r="H1496" s="155">
        <v>2.4</v>
      </c>
      <c r="I1496" s="156"/>
      <c r="L1496" s="152"/>
      <c r="M1496" s="157"/>
      <c r="T1496" s="158"/>
      <c r="AT1496" s="153" t="s">
        <v>226</v>
      </c>
      <c r="AU1496" s="153" t="s">
        <v>79</v>
      </c>
      <c r="AV1496" s="12" t="s">
        <v>79</v>
      </c>
      <c r="AW1496" s="12" t="s">
        <v>31</v>
      </c>
      <c r="AX1496" s="12" t="s">
        <v>69</v>
      </c>
      <c r="AY1496" s="153" t="s">
        <v>212</v>
      </c>
    </row>
    <row r="1497" spans="2:65" s="12" customFormat="1" x14ac:dyDescent="0.2">
      <c r="B1497" s="152"/>
      <c r="D1497" s="150" t="s">
        <v>226</v>
      </c>
      <c r="E1497" s="153" t="s">
        <v>19</v>
      </c>
      <c r="F1497" s="154" t="s">
        <v>3883</v>
      </c>
      <c r="H1497" s="155">
        <v>2.16</v>
      </c>
      <c r="I1497" s="156"/>
      <c r="L1497" s="152"/>
      <c r="M1497" s="157"/>
      <c r="T1497" s="158"/>
      <c r="AT1497" s="153" t="s">
        <v>226</v>
      </c>
      <c r="AU1497" s="153" t="s">
        <v>79</v>
      </c>
      <c r="AV1497" s="12" t="s">
        <v>79</v>
      </c>
      <c r="AW1497" s="12" t="s">
        <v>31</v>
      </c>
      <c r="AX1497" s="12" t="s">
        <v>69</v>
      </c>
      <c r="AY1497" s="153" t="s">
        <v>212</v>
      </c>
    </row>
    <row r="1498" spans="2:65" s="13" customFormat="1" x14ac:dyDescent="0.2">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x14ac:dyDescent="0.2">
      <c r="B1499" s="34"/>
      <c r="C1499" s="133" t="s">
        <v>1766</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3884</v>
      </c>
    </row>
    <row r="1500" spans="2:65" s="1" customFormat="1" x14ac:dyDescent="0.2">
      <c r="B1500" s="34"/>
      <c r="D1500" s="146" t="s">
        <v>222</v>
      </c>
      <c r="F1500" s="147" t="s">
        <v>1116</v>
      </c>
      <c r="I1500" s="148"/>
      <c r="L1500" s="34"/>
      <c r="M1500" s="149"/>
      <c r="T1500" s="55"/>
      <c r="AT1500" s="19" t="s">
        <v>222</v>
      </c>
      <c r="AU1500" s="19" t="s">
        <v>79</v>
      </c>
    </row>
    <row r="1501" spans="2:65" s="14" customFormat="1" x14ac:dyDescent="0.2">
      <c r="B1501" s="170"/>
      <c r="D1501" s="150" t="s">
        <v>226</v>
      </c>
      <c r="E1501" s="171" t="s">
        <v>19</v>
      </c>
      <c r="F1501" s="172" t="s">
        <v>3875</v>
      </c>
      <c r="H1501" s="171" t="s">
        <v>19</v>
      </c>
      <c r="I1501" s="173"/>
      <c r="L1501" s="170"/>
      <c r="M1501" s="174"/>
      <c r="T1501" s="175"/>
      <c r="AT1501" s="171" t="s">
        <v>226</v>
      </c>
      <c r="AU1501" s="171" t="s">
        <v>79</v>
      </c>
      <c r="AV1501" s="14" t="s">
        <v>77</v>
      </c>
      <c r="AW1501" s="14" t="s">
        <v>31</v>
      </c>
      <c r="AX1501" s="14" t="s">
        <v>69</v>
      </c>
      <c r="AY1501" s="171" t="s">
        <v>212</v>
      </c>
    </row>
    <row r="1502" spans="2:65" s="14" customFormat="1" x14ac:dyDescent="0.2">
      <c r="B1502" s="170"/>
      <c r="D1502" s="150" t="s">
        <v>226</v>
      </c>
      <c r="E1502" s="171" t="s">
        <v>19</v>
      </c>
      <c r="F1502" s="172" t="s">
        <v>3885</v>
      </c>
      <c r="H1502" s="171" t="s">
        <v>19</v>
      </c>
      <c r="I1502" s="173"/>
      <c r="L1502" s="170"/>
      <c r="M1502" s="174"/>
      <c r="T1502" s="175"/>
      <c r="AT1502" s="171" t="s">
        <v>226</v>
      </c>
      <c r="AU1502" s="171" t="s">
        <v>79</v>
      </c>
      <c r="AV1502" s="14" t="s">
        <v>77</v>
      </c>
      <c r="AW1502" s="14" t="s">
        <v>31</v>
      </c>
      <c r="AX1502" s="14" t="s">
        <v>69</v>
      </c>
      <c r="AY1502" s="171" t="s">
        <v>212</v>
      </c>
    </row>
    <row r="1503" spans="2:65" s="12" customFormat="1" x14ac:dyDescent="0.2">
      <c r="B1503" s="152"/>
      <c r="D1503" s="150" t="s">
        <v>226</v>
      </c>
      <c r="E1503" s="153" t="s">
        <v>19</v>
      </c>
      <c r="F1503" s="154" t="s">
        <v>3881</v>
      </c>
      <c r="H1503" s="155">
        <v>1.9</v>
      </c>
      <c r="I1503" s="156"/>
      <c r="L1503" s="152"/>
      <c r="M1503" s="157"/>
      <c r="T1503" s="158"/>
      <c r="AT1503" s="153" t="s">
        <v>226</v>
      </c>
      <c r="AU1503" s="153" t="s">
        <v>79</v>
      </c>
      <c r="AV1503" s="12" t="s">
        <v>79</v>
      </c>
      <c r="AW1503" s="12" t="s">
        <v>31</v>
      </c>
      <c r="AX1503" s="12" t="s">
        <v>69</v>
      </c>
      <c r="AY1503" s="153" t="s">
        <v>212</v>
      </c>
    </row>
    <row r="1504" spans="2:65" s="12" customFormat="1" x14ac:dyDescent="0.2">
      <c r="B1504" s="152"/>
      <c r="D1504" s="150" t="s">
        <v>226</v>
      </c>
      <c r="E1504" s="153" t="s">
        <v>19</v>
      </c>
      <c r="F1504" s="154" t="s">
        <v>3886</v>
      </c>
      <c r="H1504" s="155">
        <v>2.62</v>
      </c>
      <c r="I1504" s="156"/>
      <c r="L1504" s="152"/>
      <c r="M1504" s="157"/>
      <c r="T1504" s="158"/>
      <c r="AT1504" s="153" t="s">
        <v>226</v>
      </c>
      <c r="AU1504" s="153" t="s">
        <v>79</v>
      </c>
      <c r="AV1504" s="12" t="s">
        <v>79</v>
      </c>
      <c r="AW1504" s="12" t="s">
        <v>31</v>
      </c>
      <c r="AX1504" s="12" t="s">
        <v>69</v>
      </c>
      <c r="AY1504" s="153" t="s">
        <v>212</v>
      </c>
    </row>
    <row r="1505" spans="2:65" s="13" customFormat="1" x14ac:dyDescent="0.2">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x14ac:dyDescent="0.2">
      <c r="B1506" s="121"/>
      <c r="D1506" s="122" t="s">
        <v>68</v>
      </c>
      <c r="E1506" s="131" t="s">
        <v>3887</v>
      </c>
      <c r="F1506" s="131" t="s">
        <v>3888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x14ac:dyDescent="0.2">
      <c r="B1507" s="34"/>
      <c r="C1507" s="133" t="s">
        <v>1780</v>
      </c>
      <c r="D1507" s="133" t="s">
        <v>215</v>
      </c>
      <c r="E1507" s="134" t="s">
        <v>3889</v>
      </c>
      <c r="F1507" s="135" t="s">
        <v>3890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3891</v>
      </c>
    </row>
    <row r="1508" spans="2:65" s="1" customFormat="1" x14ac:dyDescent="0.2">
      <c r="B1508" s="34"/>
      <c r="D1508" s="146" t="s">
        <v>222</v>
      </c>
      <c r="F1508" s="147" t="s">
        <v>3892</v>
      </c>
      <c r="I1508" s="148"/>
      <c r="L1508" s="34"/>
      <c r="M1508" s="149"/>
      <c r="T1508" s="55"/>
      <c r="AT1508" s="19" t="s">
        <v>222</v>
      </c>
      <c r="AU1508" s="19" t="s">
        <v>236</v>
      </c>
    </row>
    <row r="1509" spans="2:65" s="14" customFormat="1" x14ac:dyDescent="0.2">
      <c r="B1509" s="170"/>
      <c r="D1509" s="150" t="s">
        <v>226</v>
      </c>
      <c r="E1509" s="171" t="s">
        <v>19</v>
      </c>
      <c r="F1509" s="172" t="s">
        <v>3893</v>
      </c>
      <c r="H1509" s="171" t="s">
        <v>19</v>
      </c>
      <c r="I1509" s="173"/>
      <c r="L1509" s="170"/>
      <c r="M1509" s="174"/>
      <c r="T1509" s="175"/>
      <c r="AT1509" s="171" t="s">
        <v>226</v>
      </c>
      <c r="AU1509" s="171" t="s">
        <v>236</v>
      </c>
      <c r="AV1509" s="14" t="s">
        <v>77</v>
      </c>
      <c r="AW1509" s="14" t="s">
        <v>31</v>
      </c>
      <c r="AX1509" s="14" t="s">
        <v>69</v>
      </c>
      <c r="AY1509" s="171" t="s">
        <v>212</v>
      </c>
    </row>
    <row r="1510" spans="2:65" s="12" customFormat="1" x14ac:dyDescent="0.2">
      <c r="B1510" s="152"/>
      <c r="D1510" s="150" t="s">
        <v>226</v>
      </c>
      <c r="E1510" s="153" t="s">
        <v>19</v>
      </c>
      <c r="F1510" s="154" t="s">
        <v>3894</v>
      </c>
      <c r="H1510" s="155">
        <v>125.5</v>
      </c>
      <c r="I1510" s="156"/>
      <c r="L1510" s="152"/>
      <c r="M1510" s="157"/>
      <c r="T1510" s="158"/>
      <c r="AT1510" s="153" t="s">
        <v>226</v>
      </c>
      <c r="AU1510" s="153" t="s">
        <v>236</v>
      </c>
      <c r="AV1510" s="12" t="s">
        <v>79</v>
      </c>
      <c r="AW1510" s="12" t="s">
        <v>31</v>
      </c>
      <c r="AX1510" s="12" t="s">
        <v>69</v>
      </c>
      <c r="AY1510" s="153" t="s">
        <v>212</v>
      </c>
    </row>
    <row r="1511" spans="2:65" s="12" customFormat="1" x14ac:dyDescent="0.2">
      <c r="B1511" s="152"/>
      <c r="D1511" s="150" t="s">
        <v>226</v>
      </c>
      <c r="E1511" s="153" t="s">
        <v>19</v>
      </c>
      <c r="F1511" s="154" t="s">
        <v>3895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x14ac:dyDescent="0.2">
      <c r="B1512" s="152"/>
      <c r="D1512" s="150" t="s">
        <v>226</v>
      </c>
      <c r="E1512" s="153" t="s">
        <v>19</v>
      </c>
      <c r="F1512" s="154" t="s">
        <v>3896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x14ac:dyDescent="0.2">
      <c r="B1513" s="152"/>
      <c r="D1513" s="150" t="s">
        <v>226</v>
      </c>
      <c r="E1513" s="153" t="s">
        <v>19</v>
      </c>
      <c r="F1513" s="154" t="s">
        <v>3897</v>
      </c>
      <c r="H1513" s="155">
        <v>23.7</v>
      </c>
      <c r="I1513" s="156"/>
      <c r="L1513" s="152"/>
      <c r="M1513" s="157"/>
      <c r="T1513" s="158"/>
      <c r="AT1513" s="153" t="s">
        <v>226</v>
      </c>
      <c r="AU1513" s="153" t="s">
        <v>236</v>
      </c>
      <c r="AV1513" s="12" t="s">
        <v>79</v>
      </c>
      <c r="AW1513" s="12" t="s">
        <v>31</v>
      </c>
      <c r="AX1513" s="12" t="s">
        <v>69</v>
      </c>
      <c r="AY1513" s="153" t="s">
        <v>212</v>
      </c>
    </row>
    <row r="1514" spans="2:65" s="13" customFormat="1" x14ac:dyDescent="0.2">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x14ac:dyDescent="0.2">
      <c r="B1515" s="34"/>
      <c r="C1515" s="133" t="s">
        <v>1793</v>
      </c>
      <c r="D1515" s="133" t="s">
        <v>215</v>
      </c>
      <c r="E1515" s="134" t="s">
        <v>3898</v>
      </c>
      <c r="F1515" s="135" t="s">
        <v>3899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3900</v>
      </c>
    </row>
    <row r="1516" spans="2:65" s="1" customFormat="1" x14ac:dyDescent="0.2">
      <c r="B1516" s="34"/>
      <c r="D1516" s="146" t="s">
        <v>222</v>
      </c>
      <c r="F1516" s="147" t="s">
        <v>3901</v>
      </c>
      <c r="I1516" s="148"/>
      <c r="L1516" s="34"/>
      <c r="M1516" s="149"/>
      <c r="T1516" s="55"/>
      <c r="AT1516" s="19" t="s">
        <v>222</v>
      </c>
      <c r="AU1516" s="19" t="s">
        <v>236</v>
      </c>
    </row>
    <row r="1517" spans="2:65" s="14" customFormat="1" x14ac:dyDescent="0.2">
      <c r="B1517" s="170"/>
      <c r="D1517" s="150" t="s">
        <v>226</v>
      </c>
      <c r="E1517" s="171" t="s">
        <v>19</v>
      </c>
      <c r="F1517" s="172" t="s">
        <v>3902</v>
      </c>
      <c r="H1517" s="171" t="s">
        <v>19</v>
      </c>
      <c r="I1517" s="173"/>
      <c r="L1517" s="170"/>
      <c r="M1517" s="174"/>
      <c r="T1517" s="175"/>
      <c r="AT1517" s="171" t="s">
        <v>226</v>
      </c>
      <c r="AU1517" s="171" t="s">
        <v>236</v>
      </c>
      <c r="AV1517" s="14" t="s">
        <v>77</v>
      </c>
      <c r="AW1517" s="14" t="s">
        <v>31</v>
      </c>
      <c r="AX1517" s="14" t="s">
        <v>69</v>
      </c>
      <c r="AY1517" s="171" t="s">
        <v>212</v>
      </c>
    </row>
    <row r="1518" spans="2:65" s="12" customFormat="1" x14ac:dyDescent="0.2">
      <c r="B1518" s="152"/>
      <c r="D1518" s="150" t="s">
        <v>226</v>
      </c>
      <c r="E1518" s="153" t="s">
        <v>19</v>
      </c>
      <c r="F1518" s="154" t="s">
        <v>3894</v>
      </c>
      <c r="H1518" s="155">
        <v>125.5</v>
      </c>
      <c r="I1518" s="156"/>
      <c r="L1518" s="152"/>
      <c r="M1518" s="157"/>
      <c r="T1518" s="158"/>
      <c r="AT1518" s="153" t="s">
        <v>226</v>
      </c>
      <c r="AU1518" s="153" t="s">
        <v>236</v>
      </c>
      <c r="AV1518" s="12" t="s">
        <v>79</v>
      </c>
      <c r="AW1518" s="12" t="s">
        <v>31</v>
      </c>
      <c r="AX1518" s="12" t="s">
        <v>69</v>
      </c>
      <c r="AY1518" s="153" t="s">
        <v>212</v>
      </c>
    </row>
    <row r="1519" spans="2:65" s="12" customFormat="1" x14ac:dyDescent="0.2">
      <c r="B1519" s="152"/>
      <c r="D1519" s="150" t="s">
        <v>226</v>
      </c>
      <c r="E1519" s="153" t="s">
        <v>19</v>
      </c>
      <c r="F1519" s="154" t="s">
        <v>3895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x14ac:dyDescent="0.2">
      <c r="B1520" s="152"/>
      <c r="D1520" s="150" t="s">
        <v>226</v>
      </c>
      <c r="E1520" s="153" t="s">
        <v>19</v>
      </c>
      <c r="F1520" s="154" t="s">
        <v>3896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x14ac:dyDescent="0.2">
      <c r="B1521" s="152"/>
      <c r="D1521" s="150" t="s">
        <v>226</v>
      </c>
      <c r="E1521" s="153" t="s">
        <v>19</v>
      </c>
      <c r="F1521" s="154" t="s">
        <v>3897</v>
      </c>
      <c r="H1521" s="155">
        <v>23.7</v>
      </c>
      <c r="I1521" s="156"/>
      <c r="L1521" s="152"/>
      <c r="M1521" s="157"/>
      <c r="T1521" s="158"/>
      <c r="AT1521" s="153" t="s">
        <v>226</v>
      </c>
      <c r="AU1521" s="153" t="s">
        <v>236</v>
      </c>
      <c r="AV1521" s="12" t="s">
        <v>79</v>
      </c>
      <c r="AW1521" s="12" t="s">
        <v>31</v>
      </c>
      <c r="AX1521" s="12" t="s">
        <v>69</v>
      </c>
      <c r="AY1521" s="153" t="s">
        <v>212</v>
      </c>
    </row>
    <row r="1522" spans="2:65" s="13" customFormat="1" x14ac:dyDescent="0.2">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x14ac:dyDescent="0.2">
      <c r="B1523" s="34"/>
      <c r="C1523" s="133" t="s">
        <v>1800</v>
      </c>
      <c r="D1523" s="133" t="s">
        <v>215</v>
      </c>
      <c r="E1523" s="134" t="s">
        <v>3903</v>
      </c>
      <c r="F1523" s="135" t="s">
        <v>3904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3905</v>
      </c>
    </row>
    <row r="1524" spans="2:65" s="1" customFormat="1" ht="48.75" x14ac:dyDescent="0.2">
      <c r="B1524" s="34"/>
      <c r="D1524" s="150" t="s">
        <v>224</v>
      </c>
      <c r="F1524" s="151" t="s">
        <v>3906</v>
      </c>
      <c r="I1524" s="148"/>
      <c r="L1524" s="34"/>
      <c r="M1524" s="149"/>
      <c r="T1524" s="55"/>
      <c r="AT1524" s="19" t="s">
        <v>224</v>
      </c>
      <c r="AU1524" s="19" t="s">
        <v>236</v>
      </c>
    </row>
    <row r="1525" spans="2:65" s="14" customFormat="1" ht="22.5" x14ac:dyDescent="0.2">
      <c r="B1525" s="170"/>
      <c r="D1525" s="150" t="s">
        <v>226</v>
      </c>
      <c r="E1525" s="171" t="s">
        <v>19</v>
      </c>
      <c r="F1525" s="172" t="s">
        <v>3907</v>
      </c>
      <c r="H1525" s="171" t="s">
        <v>19</v>
      </c>
      <c r="I1525" s="173"/>
      <c r="L1525" s="170"/>
      <c r="M1525" s="174"/>
      <c r="T1525" s="175"/>
      <c r="AT1525" s="171" t="s">
        <v>226</v>
      </c>
      <c r="AU1525" s="171" t="s">
        <v>236</v>
      </c>
      <c r="AV1525" s="14" t="s">
        <v>77</v>
      </c>
      <c r="AW1525" s="14" t="s">
        <v>31</v>
      </c>
      <c r="AX1525" s="14" t="s">
        <v>69</v>
      </c>
      <c r="AY1525" s="171" t="s">
        <v>212</v>
      </c>
    </row>
    <row r="1526" spans="2:65" s="12" customFormat="1" x14ac:dyDescent="0.2">
      <c r="B1526" s="152"/>
      <c r="D1526" s="150" t="s">
        <v>226</v>
      </c>
      <c r="E1526" s="153" t="s">
        <v>19</v>
      </c>
      <c r="F1526" s="154" t="s">
        <v>3908</v>
      </c>
      <c r="H1526" s="155">
        <v>125.5</v>
      </c>
      <c r="I1526" s="156"/>
      <c r="L1526" s="152"/>
      <c r="M1526" s="157"/>
      <c r="T1526" s="158"/>
      <c r="AT1526" s="153" t="s">
        <v>226</v>
      </c>
      <c r="AU1526" s="153" t="s">
        <v>236</v>
      </c>
      <c r="AV1526" s="12" t="s">
        <v>79</v>
      </c>
      <c r="AW1526" s="12" t="s">
        <v>31</v>
      </c>
      <c r="AX1526" s="12" t="s">
        <v>69</v>
      </c>
      <c r="AY1526" s="153" t="s">
        <v>212</v>
      </c>
    </row>
    <row r="1527" spans="2:65" s="12" customFormat="1" x14ac:dyDescent="0.2">
      <c r="B1527" s="152"/>
      <c r="D1527" s="150" t="s">
        <v>226</v>
      </c>
      <c r="E1527" s="153" t="s">
        <v>19</v>
      </c>
      <c r="F1527" s="154" t="s">
        <v>3909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x14ac:dyDescent="0.2">
      <c r="B1528" s="152"/>
      <c r="D1528" s="150" t="s">
        <v>226</v>
      </c>
      <c r="E1528" s="153" t="s">
        <v>19</v>
      </c>
      <c r="F1528" s="154" t="s">
        <v>3910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x14ac:dyDescent="0.2">
      <c r="B1529" s="152"/>
      <c r="D1529" s="150" t="s">
        <v>226</v>
      </c>
      <c r="E1529" s="153" t="s">
        <v>19</v>
      </c>
      <c r="F1529" s="154" t="s">
        <v>3911</v>
      </c>
      <c r="H1529" s="155">
        <v>23.7</v>
      </c>
      <c r="I1529" s="156"/>
      <c r="L1529" s="152"/>
      <c r="M1529" s="157"/>
      <c r="T1529" s="158"/>
      <c r="AT1529" s="153" t="s">
        <v>226</v>
      </c>
      <c r="AU1529" s="153" t="s">
        <v>236</v>
      </c>
      <c r="AV1529" s="12" t="s">
        <v>79</v>
      </c>
      <c r="AW1529" s="12" t="s">
        <v>31</v>
      </c>
      <c r="AX1529" s="12" t="s">
        <v>69</v>
      </c>
      <c r="AY1529" s="153" t="s">
        <v>212</v>
      </c>
    </row>
    <row r="1530" spans="2:65" s="13" customFormat="1" x14ac:dyDescent="0.2">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33" t="s">
        <v>1814</v>
      </c>
      <c r="D1531" s="133" t="s">
        <v>215</v>
      </c>
      <c r="E1531" s="134" t="s">
        <v>3912</v>
      </c>
      <c r="F1531" s="135" t="s">
        <v>3913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3914</v>
      </c>
    </row>
    <row r="1532" spans="2:65" s="1" customFormat="1" x14ac:dyDescent="0.2">
      <c r="B1532" s="34"/>
      <c r="D1532" s="146" t="s">
        <v>222</v>
      </c>
      <c r="F1532" s="147" t="s">
        <v>3915</v>
      </c>
      <c r="I1532" s="148"/>
      <c r="L1532" s="34"/>
      <c r="M1532" s="149"/>
      <c r="T1532" s="55"/>
      <c r="AT1532" s="19" t="s">
        <v>222</v>
      </c>
      <c r="AU1532" s="19" t="s">
        <v>236</v>
      </c>
    </row>
    <row r="1533" spans="2:65" s="14" customFormat="1" x14ac:dyDescent="0.2">
      <c r="B1533" s="170"/>
      <c r="D1533" s="150" t="s">
        <v>226</v>
      </c>
      <c r="E1533" s="171" t="s">
        <v>19</v>
      </c>
      <c r="F1533" s="172" t="s">
        <v>3916</v>
      </c>
      <c r="H1533" s="171" t="s">
        <v>19</v>
      </c>
      <c r="I1533" s="173"/>
      <c r="L1533" s="170"/>
      <c r="M1533" s="174"/>
      <c r="T1533" s="175"/>
      <c r="AT1533" s="171" t="s">
        <v>226</v>
      </c>
      <c r="AU1533" s="171" t="s">
        <v>236</v>
      </c>
      <c r="AV1533" s="14" t="s">
        <v>77</v>
      </c>
      <c r="AW1533" s="14" t="s">
        <v>31</v>
      </c>
      <c r="AX1533" s="14" t="s">
        <v>69</v>
      </c>
      <c r="AY1533" s="171" t="s">
        <v>212</v>
      </c>
    </row>
    <row r="1534" spans="2:65" s="12" customFormat="1" x14ac:dyDescent="0.2">
      <c r="B1534" s="152"/>
      <c r="D1534" s="150" t="s">
        <v>226</v>
      </c>
      <c r="E1534" s="153" t="s">
        <v>19</v>
      </c>
      <c r="F1534" s="154" t="s">
        <v>3917</v>
      </c>
      <c r="H1534" s="155">
        <v>2.419</v>
      </c>
      <c r="I1534" s="156"/>
      <c r="L1534" s="152"/>
      <c r="M1534" s="157"/>
      <c r="T1534" s="158"/>
      <c r="AT1534" s="153" t="s">
        <v>226</v>
      </c>
      <c r="AU1534" s="153" t="s">
        <v>236</v>
      </c>
      <c r="AV1534" s="12" t="s">
        <v>79</v>
      </c>
      <c r="AW1534" s="12" t="s">
        <v>31</v>
      </c>
      <c r="AX1534" s="12" t="s">
        <v>69</v>
      </c>
      <c r="AY1534" s="153" t="s">
        <v>212</v>
      </c>
    </row>
    <row r="1535" spans="2:65" s="12" customFormat="1" x14ac:dyDescent="0.2">
      <c r="B1535" s="152"/>
      <c r="D1535" s="150" t="s">
        <v>226</v>
      </c>
      <c r="E1535" s="153" t="s">
        <v>19</v>
      </c>
      <c r="F1535" s="154" t="s">
        <v>3918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x14ac:dyDescent="0.2">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x14ac:dyDescent="0.2">
      <c r="B1537" s="170"/>
      <c r="D1537" s="150" t="s">
        <v>226</v>
      </c>
      <c r="E1537" s="171" t="s">
        <v>19</v>
      </c>
      <c r="F1537" s="172" t="s">
        <v>3919</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x14ac:dyDescent="0.2">
      <c r="B1538" s="34"/>
      <c r="C1538" s="133" t="s">
        <v>1821</v>
      </c>
      <c r="D1538" s="133" t="s">
        <v>215</v>
      </c>
      <c r="E1538" s="134" t="s">
        <v>3920</v>
      </c>
      <c r="F1538" s="135" t="s">
        <v>3921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3922</v>
      </c>
    </row>
    <row r="1539" spans="2:65" s="1" customFormat="1" x14ac:dyDescent="0.2">
      <c r="B1539" s="34"/>
      <c r="D1539" s="146" t="s">
        <v>222</v>
      </c>
      <c r="F1539" s="147" t="s">
        <v>3923</v>
      </c>
      <c r="I1539" s="148"/>
      <c r="L1539" s="34"/>
      <c r="M1539" s="149"/>
      <c r="T1539" s="55"/>
      <c r="AT1539" s="19" t="s">
        <v>222</v>
      </c>
      <c r="AU1539" s="19" t="s">
        <v>236</v>
      </c>
    </row>
    <row r="1540" spans="2:65" s="14" customFormat="1" x14ac:dyDescent="0.2">
      <c r="B1540" s="170"/>
      <c r="D1540" s="150" t="s">
        <v>226</v>
      </c>
      <c r="E1540" s="171" t="s">
        <v>19</v>
      </c>
      <c r="F1540" s="172" t="s">
        <v>3924</v>
      </c>
      <c r="H1540" s="171" t="s">
        <v>19</v>
      </c>
      <c r="I1540" s="173"/>
      <c r="L1540" s="170"/>
      <c r="M1540" s="174"/>
      <c r="T1540" s="175"/>
      <c r="AT1540" s="171" t="s">
        <v>226</v>
      </c>
      <c r="AU1540" s="171" t="s">
        <v>236</v>
      </c>
      <c r="AV1540" s="14" t="s">
        <v>77</v>
      </c>
      <c r="AW1540" s="14" t="s">
        <v>31</v>
      </c>
      <c r="AX1540" s="14" t="s">
        <v>69</v>
      </c>
      <c r="AY1540" s="171" t="s">
        <v>212</v>
      </c>
    </row>
    <row r="1541" spans="2:65" s="12" customFormat="1" x14ac:dyDescent="0.2">
      <c r="B1541" s="152"/>
      <c r="D1541" s="150" t="s">
        <v>226</v>
      </c>
      <c r="E1541" s="153" t="s">
        <v>19</v>
      </c>
      <c r="F1541" s="154" t="s">
        <v>3917</v>
      </c>
      <c r="H1541" s="155">
        <v>2.419</v>
      </c>
      <c r="I1541" s="156"/>
      <c r="L1541" s="152"/>
      <c r="M1541" s="157"/>
      <c r="T1541" s="158"/>
      <c r="AT1541" s="153" t="s">
        <v>226</v>
      </c>
      <c r="AU1541" s="153" t="s">
        <v>236</v>
      </c>
      <c r="AV1541" s="12" t="s">
        <v>79</v>
      </c>
      <c r="AW1541" s="12" t="s">
        <v>31</v>
      </c>
      <c r="AX1541" s="12" t="s">
        <v>69</v>
      </c>
      <c r="AY1541" s="153" t="s">
        <v>212</v>
      </c>
    </row>
    <row r="1542" spans="2:65" s="12" customFormat="1" x14ac:dyDescent="0.2">
      <c r="B1542" s="152"/>
      <c r="D1542" s="150" t="s">
        <v>226</v>
      </c>
      <c r="E1542" s="153" t="s">
        <v>19</v>
      </c>
      <c r="F1542" s="154" t="s">
        <v>3918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x14ac:dyDescent="0.2">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x14ac:dyDescent="0.2">
      <c r="B1544" s="170"/>
      <c r="D1544" s="150" t="s">
        <v>226</v>
      </c>
      <c r="E1544" s="171" t="s">
        <v>19</v>
      </c>
      <c r="F1544" s="172" t="s">
        <v>3925</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x14ac:dyDescent="0.2">
      <c r="B1545" s="34"/>
      <c r="C1545" s="133" t="s">
        <v>1827</v>
      </c>
      <c r="D1545" s="133" t="s">
        <v>215</v>
      </c>
      <c r="E1545" s="134" t="s">
        <v>3926</v>
      </c>
      <c r="F1545" s="135" t="s">
        <v>3927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3928</v>
      </c>
    </row>
    <row r="1546" spans="2:65" s="1" customFormat="1" x14ac:dyDescent="0.2">
      <c r="B1546" s="34"/>
      <c r="D1546" s="146" t="s">
        <v>222</v>
      </c>
      <c r="F1546" s="147" t="s">
        <v>3929</v>
      </c>
      <c r="I1546" s="148"/>
      <c r="L1546" s="34"/>
      <c r="M1546" s="149"/>
      <c r="T1546" s="55"/>
      <c r="AT1546" s="19" t="s">
        <v>222</v>
      </c>
      <c r="AU1546" s="19" t="s">
        <v>236</v>
      </c>
    </row>
    <row r="1547" spans="2:65" s="14" customFormat="1" x14ac:dyDescent="0.2">
      <c r="B1547" s="170"/>
      <c r="D1547" s="150" t="s">
        <v>226</v>
      </c>
      <c r="E1547" s="171" t="s">
        <v>19</v>
      </c>
      <c r="F1547" s="172" t="s">
        <v>3930</v>
      </c>
      <c r="H1547" s="171" t="s">
        <v>19</v>
      </c>
      <c r="I1547" s="173"/>
      <c r="L1547" s="170"/>
      <c r="M1547" s="174"/>
      <c r="T1547" s="175"/>
      <c r="AT1547" s="171" t="s">
        <v>226</v>
      </c>
      <c r="AU1547" s="171" t="s">
        <v>236</v>
      </c>
      <c r="AV1547" s="14" t="s">
        <v>77</v>
      </c>
      <c r="AW1547" s="14" t="s">
        <v>31</v>
      </c>
      <c r="AX1547" s="14" t="s">
        <v>69</v>
      </c>
      <c r="AY1547" s="171" t="s">
        <v>212</v>
      </c>
    </row>
    <row r="1548" spans="2:65" s="12" customFormat="1" x14ac:dyDescent="0.2">
      <c r="B1548" s="152"/>
      <c r="D1548" s="150" t="s">
        <v>226</v>
      </c>
      <c r="E1548" s="153" t="s">
        <v>19</v>
      </c>
      <c r="F1548" s="154" t="s">
        <v>3931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x14ac:dyDescent="0.2">
      <c r="B1549" s="152"/>
      <c r="D1549" s="150" t="s">
        <v>226</v>
      </c>
      <c r="E1549" s="153" t="s">
        <v>19</v>
      </c>
      <c r="F1549" s="154" t="s">
        <v>3932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x14ac:dyDescent="0.2">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x14ac:dyDescent="0.2">
      <c r="B1551" s="170"/>
      <c r="D1551" s="150" t="s">
        <v>226</v>
      </c>
      <c r="E1551" s="171" t="s">
        <v>19</v>
      </c>
      <c r="F1551" s="172" t="s">
        <v>3933</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x14ac:dyDescent="0.2">
      <c r="B1552" s="34"/>
      <c r="C1552" s="133" t="s">
        <v>1833</v>
      </c>
      <c r="D1552" s="133" t="s">
        <v>215</v>
      </c>
      <c r="E1552" s="134" t="s">
        <v>3934</v>
      </c>
      <c r="F1552" s="135" t="s">
        <v>3935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3936</v>
      </c>
    </row>
    <row r="1553" spans="2:65" s="1" customFormat="1" x14ac:dyDescent="0.2">
      <c r="B1553" s="34"/>
      <c r="D1553" s="146" t="s">
        <v>222</v>
      </c>
      <c r="F1553" s="147" t="s">
        <v>3937</v>
      </c>
      <c r="I1553" s="148"/>
      <c r="L1553" s="34"/>
      <c r="M1553" s="149"/>
      <c r="T1553" s="55"/>
      <c r="AT1553" s="19" t="s">
        <v>222</v>
      </c>
      <c r="AU1553" s="19" t="s">
        <v>236</v>
      </c>
    </row>
    <row r="1554" spans="2:65" s="14" customFormat="1" x14ac:dyDescent="0.2">
      <c r="B1554" s="170"/>
      <c r="D1554" s="150" t="s">
        <v>226</v>
      </c>
      <c r="E1554" s="171" t="s">
        <v>19</v>
      </c>
      <c r="F1554" s="172" t="s">
        <v>3938</v>
      </c>
      <c r="H1554" s="171" t="s">
        <v>19</v>
      </c>
      <c r="I1554" s="173"/>
      <c r="L1554" s="170"/>
      <c r="M1554" s="174"/>
      <c r="T1554" s="175"/>
      <c r="AT1554" s="171" t="s">
        <v>226</v>
      </c>
      <c r="AU1554" s="171" t="s">
        <v>236</v>
      </c>
      <c r="AV1554" s="14" t="s">
        <v>77</v>
      </c>
      <c r="AW1554" s="14" t="s">
        <v>31</v>
      </c>
      <c r="AX1554" s="14" t="s">
        <v>69</v>
      </c>
      <c r="AY1554" s="171" t="s">
        <v>212</v>
      </c>
    </row>
    <row r="1555" spans="2:65" s="12" customFormat="1" x14ac:dyDescent="0.2">
      <c r="B1555" s="152"/>
      <c r="D1555" s="150" t="s">
        <v>226</v>
      </c>
      <c r="E1555" s="153" t="s">
        <v>19</v>
      </c>
      <c r="F1555" s="154" t="s">
        <v>3917</v>
      </c>
      <c r="H1555" s="155">
        <v>2.419</v>
      </c>
      <c r="I1555" s="156"/>
      <c r="L1555" s="152"/>
      <c r="M1555" s="157"/>
      <c r="T1555" s="158"/>
      <c r="AT1555" s="153" t="s">
        <v>226</v>
      </c>
      <c r="AU1555" s="153" t="s">
        <v>236</v>
      </c>
      <c r="AV1555" s="12" t="s">
        <v>79</v>
      </c>
      <c r="AW1555" s="12" t="s">
        <v>31</v>
      </c>
      <c r="AX1555" s="12" t="s">
        <v>69</v>
      </c>
      <c r="AY1555" s="153" t="s">
        <v>212</v>
      </c>
    </row>
    <row r="1556" spans="2:65" s="12" customFormat="1" x14ac:dyDescent="0.2">
      <c r="B1556" s="152"/>
      <c r="D1556" s="150" t="s">
        <v>226</v>
      </c>
      <c r="E1556" s="153" t="s">
        <v>19</v>
      </c>
      <c r="F1556" s="154" t="s">
        <v>3918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x14ac:dyDescent="0.2">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x14ac:dyDescent="0.2">
      <c r="B1558" s="170"/>
      <c r="D1558" s="150" t="s">
        <v>226</v>
      </c>
      <c r="E1558" s="171" t="s">
        <v>19</v>
      </c>
      <c r="F1558" s="172" t="s">
        <v>3939</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x14ac:dyDescent="0.2">
      <c r="B1559" s="34"/>
      <c r="C1559" s="133" t="s">
        <v>1842</v>
      </c>
      <c r="D1559" s="133" t="s">
        <v>215</v>
      </c>
      <c r="E1559" s="134" t="s">
        <v>3940</v>
      </c>
      <c r="F1559" s="135" t="s">
        <v>3941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3942</v>
      </c>
    </row>
    <row r="1560" spans="2:65" s="1" customFormat="1" x14ac:dyDescent="0.2">
      <c r="B1560" s="34"/>
      <c r="D1560" s="146" t="s">
        <v>222</v>
      </c>
      <c r="F1560" s="147" t="s">
        <v>3943</v>
      </c>
      <c r="I1560" s="148"/>
      <c r="L1560" s="34"/>
      <c r="M1560" s="149"/>
      <c r="T1560" s="55"/>
      <c r="AT1560" s="19" t="s">
        <v>222</v>
      </c>
      <c r="AU1560" s="19" t="s">
        <v>236</v>
      </c>
    </row>
    <row r="1561" spans="2:65" s="14" customFormat="1" x14ac:dyDescent="0.2">
      <c r="B1561" s="170"/>
      <c r="D1561" s="150" t="s">
        <v>226</v>
      </c>
      <c r="E1561" s="171" t="s">
        <v>19</v>
      </c>
      <c r="F1561" s="172" t="s">
        <v>3916</v>
      </c>
      <c r="H1561" s="171" t="s">
        <v>19</v>
      </c>
      <c r="I1561" s="173"/>
      <c r="L1561" s="170"/>
      <c r="M1561" s="174"/>
      <c r="T1561" s="175"/>
      <c r="AT1561" s="171" t="s">
        <v>226</v>
      </c>
      <c r="AU1561" s="171" t="s">
        <v>236</v>
      </c>
      <c r="AV1561" s="14" t="s">
        <v>77</v>
      </c>
      <c r="AW1561" s="14" t="s">
        <v>31</v>
      </c>
      <c r="AX1561" s="14" t="s">
        <v>69</v>
      </c>
      <c r="AY1561" s="171" t="s">
        <v>212</v>
      </c>
    </row>
    <row r="1562" spans="2:65" s="12" customFormat="1" x14ac:dyDescent="0.2">
      <c r="B1562" s="152"/>
      <c r="D1562" s="150" t="s">
        <v>226</v>
      </c>
      <c r="E1562" s="153" t="s">
        <v>19</v>
      </c>
      <c r="F1562" s="154" t="s">
        <v>3944</v>
      </c>
      <c r="H1562" s="155">
        <v>12.55</v>
      </c>
      <c r="I1562" s="156"/>
      <c r="L1562" s="152"/>
      <c r="M1562" s="157"/>
      <c r="T1562" s="158"/>
      <c r="AT1562" s="153" t="s">
        <v>226</v>
      </c>
      <c r="AU1562" s="153" t="s">
        <v>236</v>
      </c>
      <c r="AV1562" s="12" t="s">
        <v>79</v>
      </c>
      <c r="AW1562" s="12" t="s">
        <v>31</v>
      </c>
      <c r="AX1562" s="12" t="s">
        <v>69</v>
      </c>
      <c r="AY1562" s="153" t="s">
        <v>212</v>
      </c>
    </row>
    <row r="1563" spans="2:65" s="12" customFormat="1" x14ac:dyDescent="0.2">
      <c r="B1563" s="152"/>
      <c r="D1563" s="150" t="s">
        <v>226</v>
      </c>
      <c r="E1563" s="153" t="s">
        <v>19</v>
      </c>
      <c r="F1563" s="154" t="s">
        <v>3945</v>
      </c>
      <c r="H1563" s="155">
        <v>2.37</v>
      </c>
      <c r="I1563" s="156"/>
      <c r="L1563" s="152"/>
      <c r="M1563" s="157"/>
      <c r="T1563" s="158"/>
      <c r="AT1563" s="153" t="s">
        <v>226</v>
      </c>
      <c r="AU1563" s="153" t="s">
        <v>236</v>
      </c>
      <c r="AV1563" s="12" t="s">
        <v>79</v>
      </c>
      <c r="AW1563" s="12" t="s">
        <v>31</v>
      </c>
      <c r="AX1563" s="12" t="s">
        <v>69</v>
      </c>
      <c r="AY1563" s="153" t="s">
        <v>212</v>
      </c>
    </row>
    <row r="1564" spans="2:65" s="13" customFormat="1" x14ac:dyDescent="0.2">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x14ac:dyDescent="0.2">
      <c r="B1565" s="170"/>
      <c r="D1565" s="150" t="s">
        <v>226</v>
      </c>
      <c r="E1565" s="171" t="s">
        <v>19</v>
      </c>
      <c r="F1565" s="172" t="s">
        <v>3919</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x14ac:dyDescent="0.2">
      <c r="B1566" s="34"/>
      <c r="C1566" s="133" t="s">
        <v>1853</v>
      </c>
      <c r="D1566" s="133" t="s">
        <v>215</v>
      </c>
      <c r="E1566" s="134" t="s">
        <v>3946</v>
      </c>
      <c r="F1566" s="135" t="s">
        <v>3947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3948</v>
      </c>
    </row>
    <row r="1567" spans="2:65" s="1" customFormat="1" x14ac:dyDescent="0.2">
      <c r="B1567" s="34"/>
      <c r="D1567" s="146" t="s">
        <v>222</v>
      </c>
      <c r="F1567" s="147" t="s">
        <v>3949</v>
      </c>
      <c r="I1567" s="148"/>
      <c r="L1567" s="34"/>
      <c r="M1567" s="149"/>
      <c r="T1567" s="55"/>
      <c r="AT1567" s="19" t="s">
        <v>222</v>
      </c>
      <c r="AU1567" s="19" t="s">
        <v>236</v>
      </c>
    </row>
    <row r="1568" spans="2:65" s="14" customFormat="1" x14ac:dyDescent="0.2">
      <c r="B1568" s="170"/>
      <c r="D1568" s="150" t="s">
        <v>226</v>
      </c>
      <c r="E1568" s="171" t="s">
        <v>19</v>
      </c>
      <c r="F1568" s="172" t="s">
        <v>3924</v>
      </c>
      <c r="H1568" s="171" t="s">
        <v>19</v>
      </c>
      <c r="I1568" s="173"/>
      <c r="L1568" s="170"/>
      <c r="M1568" s="174"/>
      <c r="T1568" s="175"/>
      <c r="AT1568" s="171" t="s">
        <v>226</v>
      </c>
      <c r="AU1568" s="171" t="s">
        <v>236</v>
      </c>
      <c r="AV1568" s="14" t="s">
        <v>77</v>
      </c>
      <c r="AW1568" s="14" t="s">
        <v>31</v>
      </c>
      <c r="AX1568" s="14" t="s">
        <v>69</v>
      </c>
      <c r="AY1568" s="171" t="s">
        <v>212</v>
      </c>
    </row>
    <row r="1569" spans="2:65" s="12" customFormat="1" x14ac:dyDescent="0.2">
      <c r="B1569" s="152"/>
      <c r="D1569" s="150" t="s">
        <v>226</v>
      </c>
      <c r="E1569" s="153" t="s">
        <v>19</v>
      </c>
      <c r="F1569" s="154" t="s">
        <v>3944</v>
      </c>
      <c r="H1569" s="155">
        <v>12.55</v>
      </c>
      <c r="I1569" s="156"/>
      <c r="L1569" s="152"/>
      <c r="M1569" s="157"/>
      <c r="T1569" s="158"/>
      <c r="AT1569" s="153" t="s">
        <v>226</v>
      </c>
      <c r="AU1569" s="153" t="s">
        <v>236</v>
      </c>
      <c r="AV1569" s="12" t="s">
        <v>79</v>
      </c>
      <c r="AW1569" s="12" t="s">
        <v>31</v>
      </c>
      <c r="AX1569" s="12" t="s">
        <v>69</v>
      </c>
      <c r="AY1569" s="153" t="s">
        <v>212</v>
      </c>
    </row>
    <row r="1570" spans="2:65" s="12" customFormat="1" x14ac:dyDescent="0.2">
      <c r="B1570" s="152"/>
      <c r="D1570" s="150" t="s">
        <v>226</v>
      </c>
      <c r="E1570" s="153" t="s">
        <v>19</v>
      </c>
      <c r="F1570" s="154" t="s">
        <v>3945</v>
      </c>
      <c r="H1570" s="155">
        <v>2.37</v>
      </c>
      <c r="I1570" s="156"/>
      <c r="L1570" s="152"/>
      <c r="M1570" s="157"/>
      <c r="T1570" s="158"/>
      <c r="AT1570" s="153" t="s">
        <v>226</v>
      </c>
      <c r="AU1570" s="153" t="s">
        <v>236</v>
      </c>
      <c r="AV1570" s="12" t="s">
        <v>79</v>
      </c>
      <c r="AW1570" s="12" t="s">
        <v>31</v>
      </c>
      <c r="AX1570" s="12" t="s">
        <v>69</v>
      </c>
      <c r="AY1570" s="153" t="s">
        <v>212</v>
      </c>
    </row>
    <row r="1571" spans="2:65" s="13" customFormat="1" x14ac:dyDescent="0.2">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x14ac:dyDescent="0.2">
      <c r="B1572" s="170"/>
      <c r="D1572" s="150" t="s">
        <v>226</v>
      </c>
      <c r="E1572" s="171" t="s">
        <v>19</v>
      </c>
      <c r="F1572" s="172" t="s">
        <v>3925</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x14ac:dyDescent="0.2">
      <c r="B1573" s="34"/>
      <c r="C1573" s="133" t="s">
        <v>1860</v>
      </c>
      <c r="D1573" s="133" t="s">
        <v>215</v>
      </c>
      <c r="E1573" s="134" t="s">
        <v>3950</v>
      </c>
      <c r="F1573" s="135" t="s">
        <v>3951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3952</v>
      </c>
    </row>
    <row r="1574" spans="2:65" s="1" customFormat="1" x14ac:dyDescent="0.2">
      <c r="B1574" s="34"/>
      <c r="D1574" s="146" t="s">
        <v>222</v>
      </c>
      <c r="F1574" s="147" t="s">
        <v>3953</v>
      </c>
      <c r="I1574" s="148"/>
      <c r="L1574" s="34"/>
      <c r="M1574" s="149"/>
      <c r="T1574" s="55"/>
      <c r="AT1574" s="19" t="s">
        <v>222</v>
      </c>
      <c r="AU1574" s="19" t="s">
        <v>236</v>
      </c>
    </row>
    <row r="1575" spans="2:65" s="14" customFormat="1" x14ac:dyDescent="0.2">
      <c r="B1575" s="170"/>
      <c r="D1575" s="150" t="s">
        <v>226</v>
      </c>
      <c r="E1575" s="171" t="s">
        <v>19</v>
      </c>
      <c r="F1575" s="172" t="s">
        <v>3930</v>
      </c>
      <c r="H1575" s="171" t="s">
        <v>19</v>
      </c>
      <c r="I1575" s="173"/>
      <c r="L1575" s="170"/>
      <c r="M1575" s="174"/>
      <c r="T1575" s="175"/>
      <c r="AT1575" s="171" t="s">
        <v>226</v>
      </c>
      <c r="AU1575" s="171" t="s">
        <v>236</v>
      </c>
      <c r="AV1575" s="14" t="s">
        <v>77</v>
      </c>
      <c r="AW1575" s="14" t="s">
        <v>31</v>
      </c>
      <c r="AX1575" s="14" t="s">
        <v>69</v>
      </c>
      <c r="AY1575" s="171" t="s">
        <v>212</v>
      </c>
    </row>
    <row r="1576" spans="2:65" s="12" customFormat="1" x14ac:dyDescent="0.2">
      <c r="B1576" s="152"/>
      <c r="D1576" s="150" t="s">
        <v>226</v>
      </c>
      <c r="E1576" s="153" t="s">
        <v>19</v>
      </c>
      <c r="F1576" s="154" t="s">
        <v>3954</v>
      </c>
      <c r="H1576" s="155">
        <v>25.1</v>
      </c>
      <c r="I1576" s="156"/>
      <c r="L1576" s="152"/>
      <c r="M1576" s="157"/>
      <c r="T1576" s="158"/>
      <c r="AT1576" s="153" t="s">
        <v>226</v>
      </c>
      <c r="AU1576" s="153" t="s">
        <v>236</v>
      </c>
      <c r="AV1576" s="12" t="s">
        <v>79</v>
      </c>
      <c r="AW1576" s="12" t="s">
        <v>31</v>
      </c>
      <c r="AX1576" s="12" t="s">
        <v>69</v>
      </c>
      <c r="AY1576" s="153" t="s">
        <v>212</v>
      </c>
    </row>
    <row r="1577" spans="2:65" s="12" customFormat="1" x14ac:dyDescent="0.2">
      <c r="B1577" s="152"/>
      <c r="D1577" s="150" t="s">
        <v>226</v>
      </c>
      <c r="E1577" s="153" t="s">
        <v>19</v>
      </c>
      <c r="F1577" s="154" t="s">
        <v>3955</v>
      </c>
      <c r="H1577" s="155">
        <v>4.74</v>
      </c>
      <c r="I1577" s="156"/>
      <c r="L1577" s="152"/>
      <c r="M1577" s="157"/>
      <c r="T1577" s="158"/>
      <c r="AT1577" s="153" t="s">
        <v>226</v>
      </c>
      <c r="AU1577" s="153" t="s">
        <v>236</v>
      </c>
      <c r="AV1577" s="12" t="s">
        <v>79</v>
      </c>
      <c r="AW1577" s="12" t="s">
        <v>31</v>
      </c>
      <c r="AX1577" s="12" t="s">
        <v>69</v>
      </c>
      <c r="AY1577" s="153" t="s">
        <v>212</v>
      </c>
    </row>
    <row r="1578" spans="2:65" s="13" customFormat="1" x14ac:dyDescent="0.2">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x14ac:dyDescent="0.2">
      <c r="B1579" s="170"/>
      <c r="D1579" s="150" t="s">
        <v>226</v>
      </c>
      <c r="E1579" s="171" t="s">
        <v>19</v>
      </c>
      <c r="F1579" s="172" t="s">
        <v>3933</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x14ac:dyDescent="0.2">
      <c r="B1580" s="34"/>
      <c r="C1580" s="133" t="s">
        <v>1867</v>
      </c>
      <c r="D1580" s="133" t="s">
        <v>215</v>
      </c>
      <c r="E1580" s="134" t="s">
        <v>3956</v>
      </c>
      <c r="F1580" s="135" t="s">
        <v>3957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3958</v>
      </c>
    </row>
    <row r="1581" spans="2:65" s="1" customFormat="1" x14ac:dyDescent="0.2">
      <c r="B1581" s="34"/>
      <c r="D1581" s="146" t="s">
        <v>222</v>
      </c>
      <c r="F1581" s="147" t="s">
        <v>3959</v>
      </c>
      <c r="I1581" s="148"/>
      <c r="L1581" s="34"/>
      <c r="M1581" s="149"/>
      <c r="T1581" s="55"/>
      <c r="AT1581" s="19" t="s">
        <v>222</v>
      </c>
      <c r="AU1581" s="19" t="s">
        <v>236</v>
      </c>
    </row>
    <row r="1582" spans="2:65" s="14" customFormat="1" x14ac:dyDescent="0.2">
      <c r="B1582" s="170"/>
      <c r="D1582" s="150" t="s">
        <v>226</v>
      </c>
      <c r="E1582" s="171" t="s">
        <v>19</v>
      </c>
      <c r="F1582" s="172" t="s">
        <v>3938</v>
      </c>
      <c r="H1582" s="171" t="s">
        <v>19</v>
      </c>
      <c r="I1582" s="173"/>
      <c r="L1582" s="170"/>
      <c r="M1582" s="174"/>
      <c r="T1582" s="175"/>
      <c r="AT1582" s="171" t="s">
        <v>226</v>
      </c>
      <c r="AU1582" s="171" t="s">
        <v>236</v>
      </c>
      <c r="AV1582" s="14" t="s">
        <v>77</v>
      </c>
      <c r="AW1582" s="14" t="s">
        <v>31</v>
      </c>
      <c r="AX1582" s="14" t="s">
        <v>69</v>
      </c>
      <c r="AY1582" s="171" t="s">
        <v>212</v>
      </c>
    </row>
    <row r="1583" spans="2:65" s="12" customFormat="1" x14ac:dyDescent="0.2">
      <c r="B1583" s="152"/>
      <c r="D1583" s="150" t="s">
        <v>226</v>
      </c>
      <c r="E1583" s="153" t="s">
        <v>19</v>
      </c>
      <c r="F1583" s="154" t="s">
        <v>3944</v>
      </c>
      <c r="H1583" s="155">
        <v>12.55</v>
      </c>
      <c r="I1583" s="156"/>
      <c r="L1583" s="152"/>
      <c r="M1583" s="157"/>
      <c r="T1583" s="158"/>
      <c r="AT1583" s="153" t="s">
        <v>226</v>
      </c>
      <c r="AU1583" s="153" t="s">
        <v>236</v>
      </c>
      <c r="AV1583" s="12" t="s">
        <v>79</v>
      </c>
      <c r="AW1583" s="12" t="s">
        <v>31</v>
      </c>
      <c r="AX1583" s="12" t="s">
        <v>69</v>
      </c>
      <c r="AY1583" s="153" t="s">
        <v>212</v>
      </c>
    </row>
    <row r="1584" spans="2:65" s="12" customFormat="1" x14ac:dyDescent="0.2">
      <c r="B1584" s="152"/>
      <c r="D1584" s="150" t="s">
        <v>226</v>
      </c>
      <c r="E1584" s="153" t="s">
        <v>19</v>
      </c>
      <c r="F1584" s="154" t="s">
        <v>3945</v>
      </c>
      <c r="H1584" s="155">
        <v>2.37</v>
      </c>
      <c r="I1584" s="156"/>
      <c r="L1584" s="152"/>
      <c r="M1584" s="157"/>
      <c r="T1584" s="158"/>
      <c r="AT1584" s="153" t="s">
        <v>226</v>
      </c>
      <c r="AU1584" s="153" t="s">
        <v>236</v>
      </c>
      <c r="AV1584" s="12" t="s">
        <v>79</v>
      </c>
      <c r="AW1584" s="12" t="s">
        <v>31</v>
      </c>
      <c r="AX1584" s="12" t="s">
        <v>69</v>
      </c>
      <c r="AY1584" s="153" t="s">
        <v>212</v>
      </c>
    </row>
    <row r="1585" spans="2:65" s="13" customFormat="1" x14ac:dyDescent="0.2">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x14ac:dyDescent="0.2">
      <c r="B1586" s="170"/>
      <c r="D1586" s="150" t="s">
        <v>226</v>
      </c>
      <c r="E1586" s="171" t="s">
        <v>19</v>
      </c>
      <c r="F1586" s="172" t="s">
        <v>3939</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x14ac:dyDescent="0.2">
      <c r="B1587" s="34"/>
      <c r="C1587" s="133" t="s">
        <v>1873</v>
      </c>
      <c r="D1587" s="133" t="s">
        <v>215</v>
      </c>
      <c r="E1587" s="134" t="s">
        <v>3960</v>
      </c>
      <c r="F1587" s="135" t="s">
        <v>3961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3962</v>
      </c>
    </row>
    <row r="1588" spans="2:65" s="1" customFormat="1" x14ac:dyDescent="0.2">
      <c r="B1588" s="34"/>
      <c r="D1588" s="146" t="s">
        <v>222</v>
      </c>
      <c r="F1588" s="147" t="s">
        <v>3963</v>
      </c>
      <c r="I1588" s="148"/>
      <c r="L1588" s="34"/>
      <c r="M1588" s="149"/>
      <c r="T1588" s="55"/>
      <c r="AT1588" s="19" t="s">
        <v>222</v>
      </c>
      <c r="AU1588" s="19" t="s">
        <v>236</v>
      </c>
    </row>
    <row r="1589" spans="2:65" s="14" customFormat="1" x14ac:dyDescent="0.2">
      <c r="B1589" s="170"/>
      <c r="D1589" s="150" t="s">
        <v>226</v>
      </c>
      <c r="E1589" s="171" t="s">
        <v>19</v>
      </c>
      <c r="F1589" s="172" t="s">
        <v>3964</v>
      </c>
      <c r="H1589" s="171" t="s">
        <v>19</v>
      </c>
      <c r="I1589" s="173"/>
      <c r="L1589" s="170"/>
      <c r="M1589" s="174"/>
      <c r="T1589" s="175"/>
      <c r="AT1589" s="171" t="s">
        <v>226</v>
      </c>
      <c r="AU1589" s="171" t="s">
        <v>236</v>
      </c>
      <c r="AV1589" s="14" t="s">
        <v>77</v>
      </c>
      <c r="AW1589" s="14" t="s">
        <v>31</v>
      </c>
      <c r="AX1589" s="14" t="s">
        <v>69</v>
      </c>
      <c r="AY1589" s="171" t="s">
        <v>212</v>
      </c>
    </row>
    <row r="1590" spans="2:65" s="12" customFormat="1" x14ac:dyDescent="0.2">
      <c r="B1590" s="152"/>
      <c r="D1590" s="150" t="s">
        <v>226</v>
      </c>
      <c r="E1590" s="153" t="s">
        <v>19</v>
      </c>
      <c r="F1590" s="154" t="s">
        <v>3965</v>
      </c>
      <c r="H1590" s="155">
        <v>12.093</v>
      </c>
      <c r="I1590" s="156"/>
      <c r="L1590" s="152"/>
      <c r="M1590" s="157"/>
      <c r="T1590" s="158"/>
      <c r="AT1590" s="153" t="s">
        <v>226</v>
      </c>
      <c r="AU1590" s="153" t="s">
        <v>236</v>
      </c>
      <c r="AV1590" s="12" t="s">
        <v>79</v>
      </c>
      <c r="AW1590" s="12" t="s">
        <v>31</v>
      </c>
      <c r="AX1590" s="12" t="s">
        <v>69</v>
      </c>
      <c r="AY1590" s="153" t="s">
        <v>212</v>
      </c>
    </row>
    <row r="1591" spans="2:65" s="12" customFormat="1" x14ac:dyDescent="0.2">
      <c r="B1591" s="152"/>
      <c r="D1591" s="150" t="s">
        <v>226</v>
      </c>
      <c r="E1591" s="153" t="s">
        <v>19</v>
      </c>
      <c r="F1591" s="154" t="s">
        <v>3966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x14ac:dyDescent="0.2">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x14ac:dyDescent="0.2">
      <c r="B1593" s="170"/>
      <c r="D1593" s="150" t="s">
        <v>226</v>
      </c>
      <c r="E1593" s="171" t="s">
        <v>19</v>
      </c>
      <c r="F1593" s="172" t="s">
        <v>3967</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x14ac:dyDescent="0.2">
      <c r="B1594" s="34"/>
      <c r="C1594" s="133" t="s">
        <v>1882</v>
      </c>
      <c r="D1594" s="133" t="s">
        <v>215</v>
      </c>
      <c r="E1594" s="134" t="s">
        <v>3968</v>
      </c>
      <c r="F1594" s="135" t="s">
        <v>3969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3970</v>
      </c>
    </row>
    <row r="1595" spans="2:65" s="1" customFormat="1" x14ac:dyDescent="0.2">
      <c r="B1595" s="34"/>
      <c r="D1595" s="146" t="s">
        <v>222</v>
      </c>
      <c r="F1595" s="147" t="s">
        <v>3971</v>
      </c>
      <c r="I1595" s="148"/>
      <c r="L1595" s="34"/>
      <c r="M1595" s="149"/>
      <c r="T1595" s="55"/>
      <c r="AT1595" s="19" t="s">
        <v>222</v>
      </c>
      <c r="AU1595" s="19" t="s">
        <v>236</v>
      </c>
    </row>
    <row r="1596" spans="2:65" s="14" customFormat="1" x14ac:dyDescent="0.2">
      <c r="B1596" s="170"/>
      <c r="D1596" s="150" t="s">
        <v>226</v>
      </c>
      <c r="E1596" s="171" t="s">
        <v>19</v>
      </c>
      <c r="F1596" s="172" t="s">
        <v>3964</v>
      </c>
      <c r="H1596" s="171" t="s">
        <v>19</v>
      </c>
      <c r="I1596" s="173"/>
      <c r="L1596" s="170"/>
      <c r="M1596" s="174"/>
      <c r="T1596" s="175"/>
      <c r="AT1596" s="171" t="s">
        <v>226</v>
      </c>
      <c r="AU1596" s="171" t="s">
        <v>236</v>
      </c>
      <c r="AV1596" s="14" t="s">
        <v>77</v>
      </c>
      <c r="AW1596" s="14" t="s">
        <v>31</v>
      </c>
      <c r="AX1596" s="14" t="s">
        <v>69</v>
      </c>
      <c r="AY1596" s="171" t="s">
        <v>212</v>
      </c>
    </row>
    <row r="1597" spans="2:65" s="12" customFormat="1" x14ac:dyDescent="0.2">
      <c r="B1597" s="152"/>
      <c r="D1597" s="150" t="s">
        <v>226</v>
      </c>
      <c r="E1597" s="153" t="s">
        <v>19</v>
      </c>
      <c r="F1597" s="154" t="s">
        <v>3972</v>
      </c>
      <c r="H1597" s="155">
        <v>62.75</v>
      </c>
      <c r="I1597" s="156"/>
      <c r="L1597" s="152"/>
      <c r="M1597" s="157"/>
      <c r="T1597" s="158"/>
      <c r="AT1597" s="153" t="s">
        <v>226</v>
      </c>
      <c r="AU1597" s="153" t="s">
        <v>236</v>
      </c>
      <c r="AV1597" s="12" t="s">
        <v>79</v>
      </c>
      <c r="AW1597" s="12" t="s">
        <v>31</v>
      </c>
      <c r="AX1597" s="12" t="s">
        <v>69</v>
      </c>
      <c r="AY1597" s="153" t="s">
        <v>212</v>
      </c>
    </row>
    <row r="1598" spans="2:65" s="12" customFormat="1" x14ac:dyDescent="0.2">
      <c r="B1598" s="152"/>
      <c r="D1598" s="150" t="s">
        <v>226</v>
      </c>
      <c r="E1598" s="153" t="s">
        <v>19</v>
      </c>
      <c r="F1598" s="154" t="s">
        <v>3973</v>
      </c>
      <c r="H1598" s="155">
        <v>11.85</v>
      </c>
      <c r="I1598" s="156"/>
      <c r="L1598" s="152"/>
      <c r="M1598" s="157"/>
      <c r="T1598" s="158"/>
      <c r="AT1598" s="153" t="s">
        <v>226</v>
      </c>
      <c r="AU1598" s="153" t="s">
        <v>236</v>
      </c>
      <c r="AV1598" s="12" t="s">
        <v>79</v>
      </c>
      <c r="AW1598" s="12" t="s">
        <v>31</v>
      </c>
      <c r="AX1598" s="12" t="s">
        <v>69</v>
      </c>
      <c r="AY1598" s="153" t="s">
        <v>212</v>
      </c>
    </row>
    <row r="1599" spans="2:65" s="13" customFormat="1" x14ac:dyDescent="0.2">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x14ac:dyDescent="0.2">
      <c r="B1600" s="170"/>
      <c r="D1600" s="150" t="s">
        <v>226</v>
      </c>
      <c r="E1600" s="171" t="s">
        <v>19</v>
      </c>
      <c r="F1600" s="172" t="s">
        <v>3967</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x14ac:dyDescent="0.2">
      <c r="B1601" s="34"/>
      <c r="C1601" s="133" t="s">
        <v>1889</v>
      </c>
      <c r="D1601" s="133" t="s">
        <v>215</v>
      </c>
      <c r="E1601" s="134" t="s">
        <v>3974</v>
      </c>
      <c r="F1601" s="135" t="s">
        <v>3975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3976</v>
      </c>
    </row>
    <row r="1602" spans="2:65" s="1" customFormat="1" x14ac:dyDescent="0.2">
      <c r="B1602" s="34"/>
      <c r="D1602" s="146" t="s">
        <v>222</v>
      </c>
      <c r="F1602" s="147" t="s">
        <v>3977</v>
      </c>
      <c r="I1602" s="148"/>
      <c r="L1602" s="34"/>
      <c r="M1602" s="149"/>
      <c r="T1602" s="55"/>
      <c r="AT1602" s="19" t="s">
        <v>222</v>
      </c>
      <c r="AU1602" s="19" t="s">
        <v>236</v>
      </c>
    </row>
    <row r="1603" spans="2:65" s="14" customFormat="1" x14ac:dyDescent="0.2">
      <c r="B1603" s="170"/>
      <c r="D1603" s="150" t="s">
        <v>226</v>
      </c>
      <c r="E1603" s="171" t="s">
        <v>19</v>
      </c>
      <c r="F1603" s="172" t="s">
        <v>3978</v>
      </c>
      <c r="H1603" s="171" t="s">
        <v>19</v>
      </c>
      <c r="I1603" s="173"/>
      <c r="L1603" s="170"/>
      <c r="M1603" s="174"/>
      <c r="T1603" s="175"/>
      <c r="AT1603" s="171" t="s">
        <v>226</v>
      </c>
      <c r="AU1603" s="171" t="s">
        <v>236</v>
      </c>
      <c r="AV1603" s="14" t="s">
        <v>77</v>
      </c>
      <c r="AW1603" s="14" t="s">
        <v>31</v>
      </c>
      <c r="AX1603" s="14" t="s">
        <v>69</v>
      </c>
      <c r="AY1603" s="171" t="s">
        <v>212</v>
      </c>
    </row>
    <row r="1604" spans="2:65" s="12" customFormat="1" x14ac:dyDescent="0.2">
      <c r="B1604" s="152"/>
      <c r="D1604" s="150" t="s">
        <v>226</v>
      </c>
      <c r="E1604" s="153" t="s">
        <v>19</v>
      </c>
      <c r="F1604" s="154" t="s">
        <v>3979</v>
      </c>
      <c r="H1604" s="155">
        <v>125.5</v>
      </c>
      <c r="I1604" s="156"/>
      <c r="L1604" s="152"/>
      <c r="M1604" s="157"/>
      <c r="T1604" s="158"/>
      <c r="AT1604" s="153" t="s">
        <v>226</v>
      </c>
      <c r="AU1604" s="153" t="s">
        <v>236</v>
      </c>
      <c r="AV1604" s="12" t="s">
        <v>79</v>
      </c>
      <c r="AW1604" s="12" t="s">
        <v>31</v>
      </c>
      <c r="AX1604" s="12" t="s">
        <v>69</v>
      </c>
      <c r="AY1604" s="153" t="s">
        <v>212</v>
      </c>
    </row>
    <row r="1605" spans="2:65" s="12" customFormat="1" x14ac:dyDescent="0.2">
      <c r="B1605" s="152"/>
      <c r="D1605" s="150" t="s">
        <v>226</v>
      </c>
      <c r="E1605" s="153" t="s">
        <v>19</v>
      </c>
      <c r="F1605" s="154" t="s">
        <v>3980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x14ac:dyDescent="0.2">
      <c r="B1606" s="152"/>
      <c r="D1606" s="150" t="s">
        <v>226</v>
      </c>
      <c r="E1606" s="153" t="s">
        <v>19</v>
      </c>
      <c r="F1606" s="154" t="s">
        <v>3981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x14ac:dyDescent="0.2">
      <c r="B1607" s="152"/>
      <c r="D1607" s="150" t="s">
        <v>226</v>
      </c>
      <c r="E1607" s="153" t="s">
        <v>19</v>
      </c>
      <c r="F1607" s="154" t="s">
        <v>3982</v>
      </c>
      <c r="H1607" s="155">
        <v>23.7</v>
      </c>
      <c r="I1607" s="156"/>
      <c r="L1607" s="152"/>
      <c r="M1607" s="157"/>
      <c r="T1607" s="158"/>
      <c r="AT1607" s="153" t="s">
        <v>226</v>
      </c>
      <c r="AU1607" s="153" t="s">
        <v>236</v>
      </c>
      <c r="AV1607" s="12" t="s">
        <v>79</v>
      </c>
      <c r="AW1607" s="12" t="s">
        <v>31</v>
      </c>
      <c r="AX1607" s="12" t="s">
        <v>69</v>
      </c>
      <c r="AY1607" s="153" t="s">
        <v>212</v>
      </c>
    </row>
    <row r="1608" spans="2:65" s="13" customFormat="1" x14ac:dyDescent="0.2">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x14ac:dyDescent="0.2">
      <c r="B1609" s="170"/>
      <c r="D1609" s="150" t="s">
        <v>226</v>
      </c>
      <c r="E1609" s="171" t="s">
        <v>19</v>
      </c>
      <c r="F1609" s="172" t="s">
        <v>3983</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x14ac:dyDescent="0.2">
      <c r="B1610" s="121"/>
      <c r="D1610" s="122" t="s">
        <v>68</v>
      </c>
      <c r="E1610" s="131" t="s">
        <v>3984</v>
      </c>
      <c r="F1610" s="131" t="s">
        <v>3985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x14ac:dyDescent="0.2">
      <c r="B1611" s="34"/>
      <c r="C1611" s="133" t="s">
        <v>1896</v>
      </c>
      <c r="D1611" s="133" t="s">
        <v>215</v>
      </c>
      <c r="E1611" s="134" t="s">
        <v>3898</v>
      </c>
      <c r="F1611" s="135" t="s">
        <v>3899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3986</v>
      </c>
    </row>
    <row r="1612" spans="2:65" s="1" customFormat="1" x14ac:dyDescent="0.2">
      <c r="B1612" s="34"/>
      <c r="D1612" s="146" t="s">
        <v>222</v>
      </c>
      <c r="F1612" s="147" t="s">
        <v>3901</v>
      </c>
      <c r="I1612" s="148"/>
      <c r="L1612" s="34"/>
      <c r="M1612" s="149"/>
      <c r="T1612" s="55"/>
      <c r="AT1612" s="19" t="s">
        <v>222</v>
      </c>
      <c r="AU1612" s="19" t="s">
        <v>236</v>
      </c>
    </row>
    <row r="1613" spans="2:65" s="14" customFormat="1" x14ac:dyDescent="0.2">
      <c r="B1613" s="170"/>
      <c r="D1613" s="150" t="s">
        <v>226</v>
      </c>
      <c r="E1613" s="171" t="s">
        <v>19</v>
      </c>
      <c r="F1613" s="172" t="s">
        <v>3987</v>
      </c>
      <c r="H1613" s="171" t="s">
        <v>19</v>
      </c>
      <c r="I1613" s="173"/>
      <c r="L1613" s="170"/>
      <c r="M1613" s="174"/>
      <c r="T1613" s="175"/>
      <c r="AT1613" s="171" t="s">
        <v>226</v>
      </c>
      <c r="AU1613" s="171" t="s">
        <v>236</v>
      </c>
      <c r="AV1613" s="14" t="s">
        <v>77</v>
      </c>
      <c r="AW1613" s="14" t="s">
        <v>31</v>
      </c>
      <c r="AX1613" s="14" t="s">
        <v>69</v>
      </c>
      <c r="AY1613" s="171" t="s">
        <v>212</v>
      </c>
    </row>
    <row r="1614" spans="2:65" s="12" customFormat="1" x14ac:dyDescent="0.2">
      <c r="B1614" s="152"/>
      <c r="D1614" s="150" t="s">
        <v>226</v>
      </c>
      <c r="E1614" s="153" t="s">
        <v>19</v>
      </c>
      <c r="F1614" s="154" t="s">
        <v>3988</v>
      </c>
      <c r="H1614" s="155">
        <v>50</v>
      </c>
      <c r="I1614" s="156"/>
      <c r="L1614" s="152"/>
      <c r="M1614" s="157"/>
      <c r="T1614" s="158"/>
      <c r="AT1614" s="153" t="s">
        <v>226</v>
      </c>
      <c r="AU1614" s="153" t="s">
        <v>236</v>
      </c>
      <c r="AV1614" s="12" t="s">
        <v>79</v>
      </c>
      <c r="AW1614" s="12" t="s">
        <v>31</v>
      </c>
      <c r="AX1614" s="12" t="s">
        <v>69</v>
      </c>
      <c r="AY1614" s="153" t="s">
        <v>212</v>
      </c>
    </row>
    <row r="1615" spans="2:65" s="13" customFormat="1" x14ac:dyDescent="0.2">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x14ac:dyDescent="0.2">
      <c r="B1616" s="34"/>
      <c r="C1616" s="133" t="s">
        <v>1903</v>
      </c>
      <c r="D1616" s="133" t="s">
        <v>215</v>
      </c>
      <c r="E1616" s="134" t="s">
        <v>3989</v>
      </c>
      <c r="F1616" s="135" t="s">
        <v>3990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3991</v>
      </c>
    </row>
    <row r="1617" spans="2:65" s="1" customFormat="1" x14ac:dyDescent="0.2">
      <c r="B1617" s="34"/>
      <c r="D1617" s="146" t="s">
        <v>222</v>
      </c>
      <c r="F1617" s="147" t="s">
        <v>3992</v>
      </c>
      <c r="I1617" s="148"/>
      <c r="L1617" s="34"/>
      <c r="M1617" s="149"/>
      <c r="T1617" s="55"/>
      <c r="AT1617" s="19" t="s">
        <v>222</v>
      </c>
      <c r="AU1617" s="19" t="s">
        <v>236</v>
      </c>
    </row>
    <row r="1618" spans="2:65" s="14" customFormat="1" ht="22.5" x14ac:dyDescent="0.2">
      <c r="B1618" s="170"/>
      <c r="D1618" s="150" t="s">
        <v>226</v>
      </c>
      <c r="E1618" s="171" t="s">
        <v>19</v>
      </c>
      <c r="F1618" s="172" t="s">
        <v>3993</v>
      </c>
      <c r="H1618" s="171" t="s">
        <v>19</v>
      </c>
      <c r="I1618" s="173"/>
      <c r="L1618" s="170"/>
      <c r="M1618" s="174"/>
      <c r="T1618" s="175"/>
      <c r="AT1618" s="171" t="s">
        <v>226</v>
      </c>
      <c r="AU1618" s="171" t="s">
        <v>236</v>
      </c>
      <c r="AV1618" s="14" t="s">
        <v>77</v>
      </c>
      <c r="AW1618" s="14" t="s">
        <v>31</v>
      </c>
      <c r="AX1618" s="14" t="s">
        <v>69</v>
      </c>
      <c r="AY1618" s="171" t="s">
        <v>212</v>
      </c>
    </row>
    <row r="1619" spans="2:65" s="12" customFormat="1" x14ac:dyDescent="0.2">
      <c r="B1619" s="152"/>
      <c r="D1619" s="150" t="s">
        <v>226</v>
      </c>
      <c r="E1619" s="153" t="s">
        <v>19</v>
      </c>
      <c r="F1619" s="154" t="s">
        <v>3994</v>
      </c>
      <c r="H1619" s="155">
        <v>20</v>
      </c>
      <c r="I1619" s="156"/>
      <c r="L1619" s="152"/>
      <c r="M1619" s="157"/>
      <c r="T1619" s="158"/>
      <c r="AT1619" s="153" t="s">
        <v>226</v>
      </c>
      <c r="AU1619" s="153" t="s">
        <v>236</v>
      </c>
      <c r="AV1619" s="12" t="s">
        <v>79</v>
      </c>
      <c r="AW1619" s="12" t="s">
        <v>31</v>
      </c>
      <c r="AX1619" s="12" t="s">
        <v>69</v>
      </c>
      <c r="AY1619" s="153" t="s">
        <v>212</v>
      </c>
    </row>
    <row r="1620" spans="2:65" s="13" customFormat="1" x14ac:dyDescent="0.2">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x14ac:dyDescent="0.2">
      <c r="B1621" s="34"/>
      <c r="C1621" s="133" t="s">
        <v>1912</v>
      </c>
      <c r="D1621" s="133" t="s">
        <v>215</v>
      </c>
      <c r="E1621" s="134" t="s">
        <v>3903</v>
      </c>
      <c r="F1621" s="135" t="s">
        <v>3904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3995</v>
      </c>
    </row>
    <row r="1622" spans="2:65" s="1" customFormat="1" ht="48.75" x14ac:dyDescent="0.2">
      <c r="B1622" s="34"/>
      <c r="D1622" s="150" t="s">
        <v>224</v>
      </c>
      <c r="F1622" s="151" t="s">
        <v>3906</v>
      </c>
      <c r="I1622" s="148"/>
      <c r="L1622" s="34"/>
      <c r="M1622" s="149"/>
      <c r="T1622" s="55"/>
      <c r="AT1622" s="19" t="s">
        <v>224</v>
      </c>
      <c r="AU1622" s="19" t="s">
        <v>236</v>
      </c>
    </row>
    <row r="1623" spans="2:65" s="14" customFormat="1" ht="22.5" x14ac:dyDescent="0.2">
      <c r="B1623" s="170"/>
      <c r="D1623" s="150" t="s">
        <v>226</v>
      </c>
      <c r="E1623" s="171" t="s">
        <v>19</v>
      </c>
      <c r="F1623" s="172" t="s">
        <v>3996</v>
      </c>
      <c r="H1623" s="171" t="s">
        <v>19</v>
      </c>
      <c r="I1623" s="173"/>
      <c r="L1623" s="170"/>
      <c r="M1623" s="174"/>
      <c r="T1623" s="175"/>
      <c r="AT1623" s="171" t="s">
        <v>226</v>
      </c>
      <c r="AU1623" s="171" t="s">
        <v>236</v>
      </c>
      <c r="AV1623" s="14" t="s">
        <v>77</v>
      </c>
      <c r="AW1623" s="14" t="s">
        <v>31</v>
      </c>
      <c r="AX1623" s="14" t="s">
        <v>69</v>
      </c>
      <c r="AY1623" s="171" t="s">
        <v>212</v>
      </c>
    </row>
    <row r="1624" spans="2:65" s="12" customFormat="1" x14ac:dyDescent="0.2">
      <c r="B1624" s="152"/>
      <c r="D1624" s="150" t="s">
        <v>226</v>
      </c>
      <c r="E1624" s="153" t="s">
        <v>19</v>
      </c>
      <c r="F1624" s="154" t="s">
        <v>3997</v>
      </c>
      <c r="H1624" s="155">
        <v>50</v>
      </c>
      <c r="I1624" s="156"/>
      <c r="L1624" s="152"/>
      <c r="M1624" s="157"/>
      <c r="T1624" s="158"/>
      <c r="AT1624" s="153" t="s">
        <v>226</v>
      </c>
      <c r="AU1624" s="153" t="s">
        <v>236</v>
      </c>
      <c r="AV1624" s="12" t="s">
        <v>79</v>
      </c>
      <c r="AW1624" s="12" t="s">
        <v>31</v>
      </c>
      <c r="AX1624" s="12" t="s">
        <v>69</v>
      </c>
      <c r="AY1624" s="153" t="s">
        <v>212</v>
      </c>
    </row>
    <row r="1625" spans="2:65" s="15" customFormat="1" x14ac:dyDescent="0.2">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x14ac:dyDescent="0.2">
      <c r="B1626" s="170"/>
      <c r="D1626" s="150" t="s">
        <v>226</v>
      </c>
      <c r="E1626" s="171" t="s">
        <v>19</v>
      </c>
      <c r="F1626" s="172" t="s">
        <v>3998</v>
      </c>
      <c r="H1626" s="171" t="s">
        <v>19</v>
      </c>
      <c r="I1626" s="173"/>
      <c r="L1626" s="170"/>
      <c r="M1626" s="174"/>
      <c r="T1626" s="175"/>
      <c r="AT1626" s="171" t="s">
        <v>226</v>
      </c>
      <c r="AU1626" s="171" t="s">
        <v>236</v>
      </c>
      <c r="AV1626" s="14" t="s">
        <v>77</v>
      </c>
      <c r="AW1626" s="14" t="s">
        <v>31</v>
      </c>
      <c r="AX1626" s="14" t="s">
        <v>69</v>
      </c>
      <c r="AY1626" s="171" t="s">
        <v>212</v>
      </c>
    </row>
    <row r="1627" spans="2:65" s="12" customFormat="1" x14ac:dyDescent="0.2">
      <c r="B1627" s="152"/>
      <c r="D1627" s="150" t="s">
        <v>226</v>
      </c>
      <c r="E1627" s="153" t="s">
        <v>19</v>
      </c>
      <c r="F1627" s="154" t="s">
        <v>3999</v>
      </c>
      <c r="H1627" s="155">
        <v>20</v>
      </c>
      <c r="I1627" s="156"/>
      <c r="L1627" s="152"/>
      <c r="M1627" s="157"/>
      <c r="T1627" s="158"/>
      <c r="AT1627" s="153" t="s">
        <v>226</v>
      </c>
      <c r="AU1627" s="153" t="s">
        <v>236</v>
      </c>
      <c r="AV1627" s="12" t="s">
        <v>79</v>
      </c>
      <c r="AW1627" s="12" t="s">
        <v>31</v>
      </c>
      <c r="AX1627" s="12" t="s">
        <v>69</v>
      </c>
      <c r="AY1627" s="153" t="s">
        <v>212</v>
      </c>
    </row>
    <row r="1628" spans="2:65" s="15" customFormat="1" x14ac:dyDescent="0.2">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x14ac:dyDescent="0.2">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x14ac:dyDescent="0.2">
      <c r="B1630" s="34"/>
      <c r="C1630" s="133" t="s">
        <v>1919</v>
      </c>
      <c r="D1630" s="133" t="s">
        <v>215</v>
      </c>
      <c r="E1630" s="134" t="s">
        <v>3926</v>
      </c>
      <c r="F1630" s="135" t="s">
        <v>3927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4000</v>
      </c>
    </row>
    <row r="1631" spans="2:65" s="1" customFormat="1" x14ac:dyDescent="0.2">
      <c r="B1631" s="34"/>
      <c r="D1631" s="146" t="s">
        <v>222</v>
      </c>
      <c r="F1631" s="147" t="s">
        <v>3929</v>
      </c>
      <c r="I1631" s="148"/>
      <c r="L1631" s="34"/>
      <c r="M1631" s="149"/>
      <c r="T1631" s="55"/>
      <c r="AT1631" s="19" t="s">
        <v>222</v>
      </c>
      <c r="AU1631" s="19" t="s">
        <v>236</v>
      </c>
    </row>
    <row r="1632" spans="2:65" s="14" customFormat="1" x14ac:dyDescent="0.2">
      <c r="B1632" s="170"/>
      <c r="D1632" s="150" t="s">
        <v>226</v>
      </c>
      <c r="E1632" s="171" t="s">
        <v>19</v>
      </c>
      <c r="F1632" s="172" t="s">
        <v>4001</v>
      </c>
      <c r="H1632" s="171" t="s">
        <v>19</v>
      </c>
      <c r="I1632" s="173"/>
      <c r="L1632" s="170"/>
      <c r="M1632" s="174"/>
      <c r="T1632" s="175"/>
      <c r="AT1632" s="171" t="s">
        <v>226</v>
      </c>
      <c r="AU1632" s="171" t="s">
        <v>236</v>
      </c>
      <c r="AV1632" s="14" t="s">
        <v>77</v>
      </c>
      <c r="AW1632" s="14" t="s">
        <v>31</v>
      </c>
      <c r="AX1632" s="14" t="s">
        <v>69</v>
      </c>
      <c r="AY1632" s="171" t="s">
        <v>212</v>
      </c>
    </row>
    <row r="1633" spans="2:65" s="12" customFormat="1" x14ac:dyDescent="0.2">
      <c r="B1633" s="152"/>
      <c r="D1633" s="150" t="s">
        <v>226</v>
      </c>
      <c r="E1633" s="153" t="s">
        <v>19</v>
      </c>
      <c r="F1633" s="154" t="s">
        <v>4002</v>
      </c>
      <c r="H1633" s="155">
        <v>50</v>
      </c>
      <c r="I1633" s="156"/>
      <c r="L1633" s="152"/>
      <c r="M1633" s="157"/>
      <c r="T1633" s="158"/>
      <c r="AT1633" s="153" t="s">
        <v>226</v>
      </c>
      <c r="AU1633" s="153" t="s">
        <v>236</v>
      </c>
      <c r="AV1633" s="12" t="s">
        <v>79</v>
      </c>
      <c r="AW1633" s="12" t="s">
        <v>31</v>
      </c>
      <c r="AX1633" s="12" t="s">
        <v>69</v>
      </c>
      <c r="AY1633" s="153" t="s">
        <v>212</v>
      </c>
    </row>
    <row r="1634" spans="2:65" s="13" customFormat="1" x14ac:dyDescent="0.2">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x14ac:dyDescent="0.2">
      <c r="B1635" s="34"/>
      <c r="C1635" s="133" t="s">
        <v>1928</v>
      </c>
      <c r="D1635" s="133" t="s">
        <v>215</v>
      </c>
      <c r="E1635" s="134" t="s">
        <v>4003</v>
      </c>
      <c r="F1635" s="135" t="s">
        <v>4004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4005</v>
      </c>
    </row>
    <row r="1636" spans="2:65" s="1" customFormat="1" x14ac:dyDescent="0.2">
      <c r="B1636" s="34"/>
      <c r="D1636" s="146" t="s">
        <v>222</v>
      </c>
      <c r="F1636" s="147" t="s">
        <v>4006</v>
      </c>
      <c r="I1636" s="148"/>
      <c r="L1636" s="34"/>
      <c r="M1636" s="149"/>
      <c r="T1636" s="55"/>
      <c r="AT1636" s="19" t="s">
        <v>222</v>
      </c>
      <c r="AU1636" s="19" t="s">
        <v>236</v>
      </c>
    </row>
    <row r="1637" spans="2:65" s="14" customFormat="1" x14ac:dyDescent="0.2">
      <c r="B1637" s="170"/>
      <c r="D1637" s="150" t="s">
        <v>226</v>
      </c>
      <c r="E1637" s="171" t="s">
        <v>19</v>
      </c>
      <c r="F1637" s="172" t="s">
        <v>4007</v>
      </c>
      <c r="H1637" s="171" t="s">
        <v>19</v>
      </c>
      <c r="I1637" s="173"/>
      <c r="L1637" s="170"/>
      <c r="M1637" s="174"/>
      <c r="T1637" s="175"/>
      <c r="AT1637" s="171" t="s">
        <v>226</v>
      </c>
      <c r="AU1637" s="171" t="s">
        <v>236</v>
      </c>
      <c r="AV1637" s="14" t="s">
        <v>77</v>
      </c>
      <c r="AW1637" s="14" t="s">
        <v>31</v>
      </c>
      <c r="AX1637" s="14" t="s">
        <v>69</v>
      </c>
      <c r="AY1637" s="171" t="s">
        <v>212</v>
      </c>
    </row>
    <row r="1638" spans="2:65" s="12" customFormat="1" x14ac:dyDescent="0.2">
      <c r="B1638" s="152"/>
      <c r="D1638" s="150" t="s">
        <v>226</v>
      </c>
      <c r="E1638" s="153" t="s">
        <v>19</v>
      </c>
      <c r="F1638" s="154" t="s">
        <v>4008</v>
      </c>
      <c r="H1638" s="155">
        <v>20</v>
      </c>
      <c r="I1638" s="156"/>
      <c r="L1638" s="152"/>
      <c r="M1638" s="157"/>
      <c r="T1638" s="158"/>
      <c r="AT1638" s="153" t="s">
        <v>226</v>
      </c>
      <c r="AU1638" s="153" t="s">
        <v>236</v>
      </c>
      <c r="AV1638" s="12" t="s">
        <v>79</v>
      </c>
      <c r="AW1638" s="12" t="s">
        <v>31</v>
      </c>
      <c r="AX1638" s="12" t="s">
        <v>69</v>
      </c>
      <c r="AY1638" s="153" t="s">
        <v>212</v>
      </c>
    </row>
    <row r="1639" spans="2:65" s="13" customFormat="1" x14ac:dyDescent="0.2">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x14ac:dyDescent="0.2">
      <c r="B1640" s="34"/>
      <c r="C1640" s="133" t="s">
        <v>1935</v>
      </c>
      <c r="D1640" s="133" t="s">
        <v>215</v>
      </c>
      <c r="E1640" s="134" t="s">
        <v>4009</v>
      </c>
      <c r="F1640" s="135" t="s">
        <v>4010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4011</v>
      </c>
    </row>
    <row r="1641" spans="2:65" s="1" customFormat="1" x14ac:dyDescent="0.2">
      <c r="B1641" s="34"/>
      <c r="D1641" s="146" t="s">
        <v>222</v>
      </c>
      <c r="F1641" s="147" t="s">
        <v>4012</v>
      </c>
      <c r="I1641" s="148"/>
      <c r="L1641" s="34"/>
      <c r="M1641" s="149"/>
      <c r="T1641" s="55"/>
      <c r="AT1641" s="19" t="s">
        <v>222</v>
      </c>
      <c r="AU1641" s="19" t="s">
        <v>236</v>
      </c>
    </row>
    <row r="1642" spans="2:65" s="14" customFormat="1" x14ac:dyDescent="0.2">
      <c r="B1642" s="170"/>
      <c r="D1642" s="150" t="s">
        <v>226</v>
      </c>
      <c r="E1642" s="171" t="s">
        <v>19</v>
      </c>
      <c r="F1642" s="172" t="s">
        <v>4013</v>
      </c>
      <c r="H1642" s="171" t="s">
        <v>19</v>
      </c>
      <c r="I1642" s="173"/>
      <c r="L1642" s="170"/>
      <c r="M1642" s="174"/>
      <c r="T1642" s="175"/>
      <c r="AT1642" s="171" t="s">
        <v>226</v>
      </c>
      <c r="AU1642" s="171" t="s">
        <v>236</v>
      </c>
      <c r="AV1642" s="14" t="s">
        <v>77</v>
      </c>
      <c r="AW1642" s="14" t="s">
        <v>31</v>
      </c>
      <c r="AX1642" s="14" t="s">
        <v>69</v>
      </c>
      <c r="AY1642" s="171" t="s">
        <v>212</v>
      </c>
    </row>
    <row r="1643" spans="2:65" s="12" customFormat="1" x14ac:dyDescent="0.2">
      <c r="B1643" s="152"/>
      <c r="D1643" s="150" t="s">
        <v>226</v>
      </c>
      <c r="E1643" s="153" t="s">
        <v>19</v>
      </c>
      <c r="F1643" s="154" t="s">
        <v>4002</v>
      </c>
      <c r="H1643" s="155">
        <v>50</v>
      </c>
      <c r="I1643" s="156"/>
      <c r="L1643" s="152"/>
      <c r="M1643" s="157"/>
      <c r="T1643" s="158"/>
      <c r="AT1643" s="153" t="s">
        <v>226</v>
      </c>
      <c r="AU1643" s="153" t="s">
        <v>236</v>
      </c>
      <c r="AV1643" s="12" t="s">
        <v>79</v>
      </c>
      <c r="AW1643" s="12" t="s">
        <v>31</v>
      </c>
      <c r="AX1643" s="12" t="s">
        <v>69</v>
      </c>
      <c r="AY1643" s="153" t="s">
        <v>212</v>
      </c>
    </row>
    <row r="1644" spans="2:65" s="13" customFormat="1" x14ac:dyDescent="0.2">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x14ac:dyDescent="0.2">
      <c r="B1645" s="34"/>
      <c r="C1645" s="133" t="s">
        <v>1941</v>
      </c>
      <c r="D1645" s="133" t="s">
        <v>215</v>
      </c>
      <c r="E1645" s="134" t="s">
        <v>4014</v>
      </c>
      <c r="F1645" s="135" t="s">
        <v>4015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4016</v>
      </c>
    </row>
    <row r="1646" spans="2:65" s="1" customFormat="1" x14ac:dyDescent="0.2">
      <c r="B1646" s="34"/>
      <c r="D1646" s="146" t="s">
        <v>222</v>
      </c>
      <c r="F1646" s="147" t="s">
        <v>4017</v>
      </c>
      <c r="I1646" s="148"/>
      <c r="L1646" s="34"/>
      <c r="M1646" s="149"/>
      <c r="T1646" s="55"/>
      <c r="AT1646" s="19" t="s">
        <v>222</v>
      </c>
      <c r="AU1646" s="19" t="s">
        <v>236</v>
      </c>
    </row>
    <row r="1647" spans="2:65" s="14" customFormat="1" ht="22.5" x14ac:dyDescent="0.2">
      <c r="B1647" s="170"/>
      <c r="D1647" s="150" t="s">
        <v>226</v>
      </c>
      <c r="E1647" s="171" t="s">
        <v>19</v>
      </c>
      <c r="F1647" s="172" t="s">
        <v>4018</v>
      </c>
      <c r="H1647" s="171" t="s">
        <v>19</v>
      </c>
      <c r="I1647" s="173"/>
      <c r="L1647" s="170"/>
      <c r="M1647" s="174"/>
      <c r="T1647" s="175"/>
      <c r="AT1647" s="171" t="s">
        <v>226</v>
      </c>
      <c r="AU1647" s="171" t="s">
        <v>236</v>
      </c>
      <c r="AV1647" s="14" t="s">
        <v>77</v>
      </c>
      <c r="AW1647" s="14" t="s">
        <v>31</v>
      </c>
      <c r="AX1647" s="14" t="s">
        <v>69</v>
      </c>
      <c r="AY1647" s="171" t="s">
        <v>212</v>
      </c>
    </row>
    <row r="1648" spans="2:65" s="12" customFormat="1" x14ac:dyDescent="0.2">
      <c r="B1648" s="152"/>
      <c r="D1648" s="150" t="s">
        <v>226</v>
      </c>
      <c r="E1648" s="153" t="s">
        <v>19</v>
      </c>
      <c r="F1648" s="154" t="s">
        <v>4019</v>
      </c>
      <c r="H1648" s="155">
        <v>35</v>
      </c>
      <c r="I1648" s="156"/>
      <c r="L1648" s="152"/>
      <c r="M1648" s="157"/>
      <c r="T1648" s="158"/>
      <c r="AT1648" s="153" t="s">
        <v>226</v>
      </c>
      <c r="AU1648" s="153" t="s">
        <v>236</v>
      </c>
      <c r="AV1648" s="12" t="s">
        <v>79</v>
      </c>
      <c r="AW1648" s="12" t="s">
        <v>31</v>
      </c>
      <c r="AX1648" s="12" t="s">
        <v>69</v>
      </c>
      <c r="AY1648" s="153" t="s">
        <v>212</v>
      </c>
    </row>
    <row r="1649" spans="2:65" s="13" customFormat="1" x14ac:dyDescent="0.2">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x14ac:dyDescent="0.2">
      <c r="B1650" s="34"/>
      <c r="C1650" s="133" t="s">
        <v>1948</v>
      </c>
      <c r="D1650" s="133" t="s">
        <v>215</v>
      </c>
      <c r="E1650" s="134" t="s">
        <v>4020</v>
      </c>
      <c r="F1650" s="135" t="s">
        <v>4021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4022</v>
      </c>
    </row>
    <row r="1651" spans="2:65" s="1" customFormat="1" x14ac:dyDescent="0.2">
      <c r="B1651" s="34"/>
      <c r="D1651" s="146" t="s">
        <v>222</v>
      </c>
      <c r="F1651" s="147" t="s">
        <v>4023</v>
      </c>
      <c r="I1651" s="148"/>
      <c r="L1651" s="34"/>
      <c r="M1651" s="149"/>
      <c r="T1651" s="55"/>
      <c r="AT1651" s="19" t="s">
        <v>222</v>
      </c>
      <c r="AU1651" s="19" t="s">
        <v>236</v>
      </c>
    </row>
    <row r="1652" spans="2:65" s="14" customFormat="1" ht="22.5" x14ac:dyDescent="0.2">
      <c r="B1652" s="170"/>
      <c r="D1652" s="150" t="s">
        <v>226</v>
      </c>
      <c r="E1652" s="171" t="s">
        <v>19</v>
      </c>
      <c r="F1652" s="172" t="s">
        <v>4024</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x14ac:dyDescent="0.2">
      <c r="B1653" s="152"/>
      <c r="D1653" s="150" t="s">
        <v>226</v>
      </c>
      <c r="E1653" s="153" t="s">
        <v>19</v>
      </c>
      <c r="F1653" s="154" t="s">
        <v>4025</v>
      </c>
      <c r="H1653" s="155">
        <v>10</v>
      </c>
      <c r="I1653" s="156"/>
      <c r="L1653" s="152"/>
      <c r="M1653" s="157"/>
      <c r="T1653" s="158"/>
      <c r="AT1653" s="153" t="s">
        <v>226</v>
      </c>
      <c r="AU1653" s="153" t="s">
        <v>236</v>
      </c>
      <c r="AV1653" s="12" t="s">
        <v>79</v>
      </c>
      <c r="AW1653" s="12" t="s">
        <v>31</v>
      </c>
      <c r="AX1653" s="12" t="s">
        <v>69</v>
      </c>
      <c r="AY1653" s="153" t="s">
        <v>212</v>
      </c>
    </row>
    <row r="1654" spans="2:65" s="13" customFormat="1" x14ac:dyDescent="0.2">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x14ac:dyDescent="0.2">
      <c r="B1655" s="34"/>
      <c r="C1655" s="133" t="s">
        <v>1955</v>
      </c>
      <c r="D1655" s="133" t="s">
        <v>215</v>
      </c>
      <c r="E1655" s="134" t="s">
        <v>4026</v>
      </c>
      <c r="F1655" s="135" t="s">
        <v>4027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4028</v>
      </c>
    </row>
    <row r="1656" spans="2:65" s="14" customFormat="1" x14ac:dyDescent="0.2">
      <c r="B1656" s="170"/>
      <c r="D1656" s="150" t="s">
        <v>226</v>
      </c>
      <c r="E1656" s="171" t="s">
        <v>19</v>
      </c>
      <c r="F1656" s="172" t="s">
        <v>4029</v>
      </c>
      <c r="H1656" s="171" t="s">
        <v>19</v>
      </c>
      <c r="I1656" s="173"/>
      <c r="L1656" s="170"/>
      <c r="M1656" s="174"/>
      <c r="T1656" s="175"/>
      <c r="AT1656" s="171" t="s">
        <v>226</v>
      </c>
      <c r="AU1656" s="171" t="s">
        <v>236</v>
      </c>
      <c r="AV1656" s="14" t="s">
        <v>77</v>
      </c>
      <c r="AW1656" s="14" t="s">
        <v>31</v>
      </c>
      <c r="AX1656" s="14" t="s">
        <v>69</v>
      </c>
      <c r="AY1656" s="171" t="s">
        <v>212</v>
      </c>
    </row>
    <row r="1657" spans="2:65" s="12" customFormat="1" x14ac:dyDescent="0.2">
      <c r="B1657" s="152"/>
      <c r="D1657" s="150" t="s">
        <v>226</v>
      </c>
      <c r="E1657" s="153" t="s">
        <v>19</v>
      </c>
      <c r="F1657" s="154" t="s">
        <v>4019</v>
      </c>
      <c r="H1657" s="155">
        <v>35</v>
      </c>
      <c r="I1657" s="156"/>
      <c r="L1657" s="152"/>
      <c r="M1657" s="157"/>
      <c r="T1657" s="158"/>
      <c r="AT1657" s="153" t="s">
        <v>226</v>
      </c>
      <c r="AU1657" s="153" t="s">
        <v>236</v>
      </c>
      <c r="AV1657" s="12" t="s">
        <v>79</v>
      </c>
      <c r="AW1657" s="12" t="s">
        <v>31</v>
      </c>
      <c r="AX1657" s="12" t="s">
        <v>69</v>
      </c>
      <c r="AY1657" s="153" t="s">
        <v>212</v>
      </c>
    </row>
    <row r="1658" spans="2:65" s="13" customFormat="1" x14ac:dyDescent="0.2">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x14ac:dyDescent="0.2">
      <c r="B1659" s="34"/>
      <c r="C1659" s="133" t="s">
        <v>1962</v>
      </c>
      <c r="D1659" s="133" t="s">
        <v>215</v>
      </c>
      <c r="E1659" s="134" t="s">
        <v>3960</v>
      </c>
      <c r="F1659" s="135" t="s">
        <v>3961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4030</v>
      </c>
    </row>
    <row r="1660" spans="2:65" s="1" customFormat="1" x14ac:dyDescent="0.2">
      <c r="B1660" s="34"/>
      <c r="D1660" s="146" t="s">
        <v>222</v>
      </c>
      <c r="F1660" s="147" t="s">
        <v>3963</v>
      </c>
      <c r="I1660" s="148"/>
      <c r="L1660" s="34"/>
      <c r="M1660" s="149"/>
      <c r="T1660" s="55"/>
      <c r="AT1660" s="19" t="s">
        <v>222</v>
      </c>
      <c r="AU1660" s="19" t="s">
        <v>236</v>
      </c>
    </row>
    <row r="1661" spans="2:65" s="14" customFormat="1" ht="22.5" x14ac:dyDescent="0.2">
      <c r="B1661" s="170"/>
      <c r="D1661" s="150" t="s">
        <v>226</v>
      </c>
      <c r="E1661" s="171" t="s">
        <v>19</v>
      </c>
      <c r="F1661" s="172" t="s">
        <v>4031</v>
      </c>
      <c r="H1661" s="171" t="s">
        <v>19</v>
      </c>
      <c r="I1661" s="173"/>
      <c r="L1661" s="170"/>
      <c r="M1661" s="174"/>
      <c r="T1661" s="175"/>
      <c r="AT1661" s="171" t="s">
        <v>226</v>
      </c>
      <c r="AU1661" s="171" t="s">
        <v>236</v>
      </c>
      <c r="AV1661" s="14" t="s">
        <v>77</v>
      </c>
      <c r="AW1661" s="14" t="s">
        <v>31</v>
      </c>
      <c r="AX1661" s="14" t="s">
        <v>69</v>
      </c>
      <c r="AY1661" s="171" t="s">
        <v>212</v>
      </c>
    </row>
    <row r="1662" spans="2:65" s="12" customFormat="1" x14ac:dyDescent="0.2">
      <c r="B1662" s="152"/>
      <c r="D1662" s="150" t="s">
        <v>226</v>
      </c>
      <c r="E1662" s="153" t="s">
        <v>19</v>
      </c>
      <c r="F1662" s="154" t="s">
        <v>4032</v>
      </c>
      <c r="H1662" s="155">
        <v>50</v>
      </c>
      <c r="I1662" s="156"/>
      <c r="L1662" s="152"/>
      <c r="M1662" s="157"/>
      <c r="T1662" s="158"/>
      <c r="AT1662" s="153" t="s">
        <v>226</v>
      </c>
      <c r="AU1662" s="153" t="s">
        <v>236</v>
      </c>
      <c r="AV1662" s="12" t="s">
        <v>79</v>
      </c>
      <c r="AW1662" s="12" t="s">
        <v>31</v>
      </c>
      <c r="AX1662" s="12" t="s">
        <v>69</v>
      </c>
      <c r="AY1662" s="153" t="s">
        <v>212</v>
      </c>
    </row>
    <row r="1663" spans="2:65" s="13" customFormat="1" x14ac:dyDescent="0.2">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x14ac:dyDescent="0.2">
      <c r="B1664" s="34"/>
      <c r="C1664" s="133" t="s">
        <v>1969</v>
      </c>
      <c r="D1664" s="133" t="s">
        <v>215</v>
      </c>
      <c r="E1664" s="134" t="s">
        <v>4033</v>
      </c>
      <c r="F1664" s="135" t="s">
        <v>4034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4035</v>
      </c>
    </row>
    <row r="1665" spans="2:65" s="1" customFormat="1" x14ac:dyDescent="0.2">
      <c r="B1665" s="34"/>
      <c r="D1665" s="146" t="s">
        <v>222</v>
      </c>
      <c r="F1665" s="147" t="s">
        <v>4036</v>
      </c>
      <c r="I1665" s="148"/>
      <c r="L1665" s="34"/>
      <c r="M1665" s="149"/>
      <c r="T1665" s="55"/>
      <c r="AT1665" s="19" t="s">
        <v>222</v>
      </c>
      <c r="AU1665" s="19" t="s">
        <v>236</v>
      </c>
    </row>
    <row r="1666" spans="2:65" s="14" customFormat="1" ht="22.5" x14ac:dyDescent="0.2">
      <c r="B1666" s="170"/>
      <c r="D1666" s="150" t="s">
        <v>226</v>
      </c>
      <c r="E1666" s="171" t="s">
        <v>19</v>
      </c>
      <c r="F1666" s="172" t="s">
        <v>4037</v>
      </c>
      <c r="H1666" s="171" t="s">
        <v>19</v>
      </c>
      <c r="I1666" s="173"/>
      <c r="L1666" s="170"/>
      <c r="M1666" s="174"/>
      <c r="T1666" s="175"/>
      <c r="AT1666" s="171" t="s">
        <v>226</v>
      </c>
      <c r="AU1666" s="171" t="s">
        <v>236</v>
      </c>
      <c r="AV1666" s="14" t="s">
        <v>77</v>
      </c>
      <c r="AW1666" s="14" t="s">
        <v>31</v>
      </c>
      <c r="AX1666" s="14" t="s">
        <v>69</v>
      </c>
      <c r="AY1666" s="171" t="s">
        <v>212</v>
      </c>
    </row>
    <row r="1667" spans="2:65" s="12" customFormat="1" x14ac:dyDescent="0.2">
      <c r="B1667" s="152"/>
      <c r="D1667" s="150" t="s">
        <v>226</v>
      </c>
      <c r="E1667" s="153" t="s">
        <v>19</v>
      </c>
      <c r="F1667" s="154" t="s">
        <v>4038</v>
      </c>
      <c r="H1667" s="155">
        <v>20</v>
      </c>
      <c r="I1667" s="156"/>
      <c r="L1667" s="152"/>
      <c r="M1667" s="157"/>
      <c r="T1667" s="158"/>
      <c r="AT1667" s="153" t="s">
        <v>226</v>
      </c>
      <c r="AU1667" s="153" t="s">
        <v>236</v>
      </c>
      <c r="AV1667" s="12" t="s">
        <v>79</v>
      </c>
      <c r="AW1667" s="12" t="s">
        <v>31</v>
      </c>
      <c r="AX1667" s="12" t="s">
        <v>69</v>
      </c>
      <c r="AY1667" s="153" t="s">
        <v>212</v>
      </c>
    </row>
    <row r="1668" spans="2:65" s="13" customFormat="1" x14ac:dyDescent="0.2">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33" t="s">
        <v>1975</v>
      </c>
      <c r="D1669" s="133" t="s">
        <v>215</v>
      </c>
      <c r="E1669" s="134" t="s">
        <v>4039</v>
      </c>
      <c r="F1669" s="135" t="s">
        <v>4040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4041</v>
      </c>
    </row>
    <row r="1670" spans="2:65" s="14" customFormat="1" x14ac:dyDescent="0.2">
      <c r="B1670" s="170"/>
      <c r="D1670" s="150" t="s">
        <v>226</v>
      </c>
      <c r="E1670" s="171" t="s">
        <v>19</v>
      </c>
      <c r="F1670" s="172" t="s">
        <v>4042</v>
      </c>
      <c r="H1670" s="171" t="s">
        <v>19</v>
      </c>
      <c r="I1670" s="173"/>
      <c r="L1670" s="170"/>
      <c r="M1670" s="174"/>
      <c r="T1670" s="175"/>
      <c r="AT1670" s="171" t="s">
        <v>226</v>
      </c>
      <c r="AU1670" s="171" t="s">
        <v>236</v>
      </c>
      <c r="AV1670" s="14" t="s">
        <v>77</v>
      </c>
      <c r="AW1670" s="14" t="s">
        <v>31</v>
      </c>
      <c r="AX1670" s="14" t="s">
        <v>69</v>
      </c>
      <c r="AY1670" s="171" t="s">
        <v>212</v>
      </c>
    </row>
    <row r="1671" spans="2:65" s="12" customFormat="1" x14ac:dyDescent="0.2">
      <c r="B1671" s="152"/>
      <c r="D1671" s="150" t="s">
        <v>226</v>
      </c>
      <c r="E1671" s="153" t="s">
        <v>19</v>
      </c>
      <c r="F1671" s="154" t="s">
        <v>4032</v>
      </c>
      <c r="H1671" s="155">
        <v>50</v>
      </c>
      <c r="I1671" s="156"/>
      <c r="L1671" s="152"/>
      <c r="M1671" s="157"/>
      <c r="T1671" s="158"/>
      <c r="AT1671" s="153" t="s">
        <v>226</v>
      </c>
      <c r="AU1671" s="153" t="s">
        <v>236</v>
      </c>
      <c r="AV1671" s="12" t="s">
        <v>79</v>
      </c>
      <c r="AW1671" s="12" t="s">
        <v>31</v>
      </c>
      <c r="AX1671" s="12" t="s">
        <v>69</v>
      </c>
      <c r="AY1671" s="153" t="s">
        <v>212</v>
      </c>
    </row>
    <row r="1672" spans="2:65" s="13" customFormat="1" x14ac:dyDescent="0.2">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x14ac:dyDescent="0.2">
      <c r="B1673" s="121"/>
      <c r="D1673" s="122" t="s">
        <v>68</v>
      </c>
      <c r="E1673" s="131" t="s">
        <v>4043</v>
      </c>
      <c r="F1673" s="131" t="s">
        <v>4044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x14ac:dyDescent="0.2">
      <c r="B1674" s="34"/>
      <c r="C1674" s="133" t="s">
        <v>1981</v>
      </c>
      <c r="D1674" s="133" t="s">
        <v>215</v>
      </c>
      <c r="E1674" s="134" t="s">
        <v>3898</v>
      </c>
      <c r="F1674" s="135" t="s">
        <v>3899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4045</v>
      </c>
    </row>
    <row r="1675" spans="2:65" s="1" customFormat="1" x14ac:dyDescent="0.2">
      <c r="B1675" s="34"/>
      <c r="D1675" s="146" t="s">
        <v>222</v>
      </c>
      <c r="F1675" s="147" t="s">
        <v>3901</v>
      </c>
      <c r="I1675" s="148"/>
      <c r="L1675" s="34"/>
      <c r="M1675" s="149"/>
      <c r="T1675" s="55"/>
      <c r="AT1675" s="19" t="s">
        <v>222</v>
      </c>
      <c r="AU1675" s="19" t="s">
        <v>236</v>
      </c>
    </row>
    <row r="1676" spans="2:65" s="14" customFormat="1" x14ac:dyDescent="0.2">
      <c r="B1676" s="170"/>
      <c r="D1676" s="150" t="s">
        <v>226</v>
      </c>
      <c r="E1676" s="171" t="s">
        <v>19</v>
      </c>
      <c r="F1676" s="172" t="s">
        <v>4046</v>
      </c>
      <c r="H1676" s="171" t="s">
        <v>19</v>
      </c>
      <c r="I1676" s="173"/>
      <c r="L1676" s="170"/>
      <c r="M1676" s="174"/>
      <c r="T1676" s="175"/>
      <c r="AT1676" s="171" t="s">
        <v>226</v>
      </c>
      <c r="AU1676" s="171" t="s">
        <v>236</v>
      </c>
      <c r="AV1676" s="14" t="s">
        <v>77</v>
      </c>
      <c r="AW1676" s="14" t="s">
        <v>31</v>
      </c>
      <c r="AX1676" s="14" t="s">
        <v>69</v>
      </c>
      <c r="AY1676" s="171" t="s">
        <v>212</v>
      </c>
    </row>
    <row r="1677" spans="2:65" s="12" customFormat="1" x14ac:dyDescent="0.2">
      <c r="B1677" s="152"/>
      <c r="D1677" s="150" t="s">
        <v>226</v>
      </c>
      <c r="E1677" s="153" t="s">
        <v>19</v>
      </c>
      <c r="F1677" s="154" t="s">
        <v>4047</v>
      </c>
      <c r="H1677" s="155">
        <v>21.244</v>
      </c>
      <c r="I1677" s="156"/>
      <c r="L1677" s="152"/>
      <c r="M1677" s="157"/>
      <c r="T1677" s="158"/>
      <c r="AT1677" s="153" t="s">
        <v>226</v>
      </c>
      <c r="AU1677" s="153" t="s">
        <v>236</v>
      </c>
      <c r="AV1677" s="12" t="s">
        <v>79</v>
      </c>
      <c r="AW1677" s="12" t="s">
        <v>31</v>
      </c>
      <c r="AX1677" s="12" t="s">
        <v>69</v>
      </c>
      <c r="AY1677" s="153" t="s">
        <v>212</v>
      </c>
    </row>
    <row r="1678" spans="2:65" s="12" customFormat="1" x14ac:dyDescent="0.2">
      <c r="B1678" s="152"/>
      <c r="D1678" s="150" t="s">
        <v>226</v>
      </c>
      <c r="E1678" s="153" t="s">
        <v>19</v>
      </c>
      <c r="F1678" s="154" t="s">
        <v>4048</v>
      </c>
      <c r="H1678" s="155">
        <v>21.244</v>
      </c>
      <c r="I1678" s="156"/>
      <c r="L1678" s="152"/>
      <c r="M1678" s="157"/>
      <c r="T1678" s="158"/>
      <c r="AT1678" s="153" t="s">
        <v>226</v>
      </c>
      <c r="AU1678" s="153" t="s">
        <v>236</v>
      </c>
      <c r="AV1678" s="12" t="s">
        <v>79</v>
      </c>
      <c r="AW1678" s="12" t="s">
        <v>31</v>
      </c>
      <c r="AX1678" s="12" t="s">
        <v>69</v>
      </c>
      <c r="AY1678" s="153" t="s">
        <v>212</v>
      </c>
    </row>
    <row r="1679" spans="2:65" s="12" customFormat="1" x14ac:dyDescent="0.2">
      <c r="B1679" s="152"/>
      <c r="D1679" s="150" t="s">
        <v>226</v>
      </c>
      <c r="E1679" s="153" t="s">
        <v>19</v>
      </c>
      <c r="F1679" s="154" t="s">
        <v>4049</v>
      </c>
      <c r="H1679" s="155">
        <v>21.244</v>
      </c>
      <c r="I1679" s="156"/>
      <c r="L1679" s="152"/>
      <c r="M1679" s="157"/>
      <c r="T1679" s="158"/>
      <c r="AT1679" s="153" t="s">
        <v>226</v>
      </c>
      <c r="AU1679" s="153" t="s">
        <v>236</v>
      </c>
      <c r="AV1679" s="12" t="s">
        <v>79</v>
      </c>
      <c r="AW1679" s="12" t="s">
        <v>31</v>
      </c>
      <c r="AX1679" s="12" t="s">
        <v>69</v>
      </c>
      <c r="AY1679" s="153" t="s">
        <v>212</v>
      </c>
    </row>
    <row r="1680" spans="2:65" s="13" customFormat="1" x14ac:dyDescent="0.2">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x14ac:dyDescent="0.2">
      <c r="B1681" s="170"/>
      <c r="D1681" s="150" t="s">
        <v>226</v>
      </c>
      <c r="E1681" s="171" t="s">
        <v>19</v>
      </c>
      <c r="F1681" s="172" t="s">
        <v>4050</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x14ac:dyDescent="0.2">
      <c r="B1682" s="34"/>
      <c r="C1682" s="133" t="s">
        <v>1989</v>
      </c>
      <c r="D1682" s="133" t="s">
        <v>215</v>
      </c>
      <c r="E1682" s="134" t="s">
        <v>4051</v>
      </c>
      <c r="F1682" s="135" t="s">
        <v>4052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4053</v>
      </c>
    </row>
    <row r="1683" spans="2:65" s="1" customFormat="1" x14ac:dyDescent="0.2">
      <c r="B1683" s="34"/>
      <c r="D1683" s="146" t="s">
        <v>222</v>
      </c>
      <c r="F1683" s="147" t="s">
        <v>4054</v>
      </c>
      <c r="I1683" s="148"/>
      <c r="L1683" s="34"/>
      <c r="M1683" s="149"/>
      <c r="T1683" s="55"/>
      <c r="AT1683" s="19" t="s">
        <v>222</v>
      </c>
      <c r="AU1683" s="19" t="s">
        <v>236</v>
      </c>
    </row>
    <row r="1684" spans="2:65" s="14" customFormat="1" x14ac:dyDescent="0.2">
      <c r="B1684" s="170"/>
      <c r="D1684" s="150" t="s">
        <v>226</v>
      </c>
      <c r="E1684" s="171" t="s">
        <v>19</v>
      </c>
      <c r="F1684" s="172" t="s">
        <v>4055</v>
      </c>
      <c r="H1684" s="171" t="s">
        <v>19</v>
      </c>
      <c r="I1684" s="173"/>
      <c r="L1684" s="170"/>
      <c r="M1684" s="174"/>
      <c r="T1684" s="175"/>
      <c r="AT1684" s="171" t="s">
        <v>226</v>
      </c>
      <c r="AU1684" s="171" t="s">
        <v>236</v>
      </c>
      <c r="AV1684" s="14" t="s">
        <v>77</v>
      </c>
      <c r="AW1684" s="14" t="s">
        <v>31</v>
      </c>
      <c r="AX1684" s="14" t="s">
        <v>69</v>
      </c>
      <c r="AY1684" s="171" t="s">
        <v>212</v>
      </c>
    </row>
    <row r="1685" spans="2:65" s="12" customFormat="1" x14ac:dyDescent="0.2">
      <c r="B1685" s="152"/>
      <c r="D1685" s="150" t="s">
        <v>226</v>
      </c>
      <c r="E1685" s="153" t="s">
        <v>19</v>
      </c>
      <c r="F1685" s="154" t="s">
        <v>4047</v>
      </c>
      <c r="H1685" s="155">
        <v>21.244</v>
      </c>
      <c r="I1685" s="156"/>
      <c r="L1685" s="152"/>
      <c r="M1685" s="157"/>
      <c r="T1685" s="158"/>
      <c r="AT1685" s="153" t="s">
        <v>226</v>
      </c>
      <c r="AU1685" s="153" t="s">
        <v>236</v>
      </c>
      <c r="AV1685" s="12" t="s">
        <v>79</v>
      </c>
      <c r="AW1685" s="12" t="s">
        <v>31</v>
      </c>
      <c r="AX1685" s="12" t="s">
        <v>69</v>
      </c>
      <c r="AY1685" s="153" t="s">
        <v>212</v>
      </c>
    </row>
    <row r="1686" spans="2:65" s="12" customFormat="1" x14ac:dyDescent="0.2">
      <c r="B1686" s="152"/>
      <c r="D1686" s="150" t="s">
        <v>226</v>
      </c>
      <c r="E1686" s="153" t="s">
        <v>19</v>
      </c>
      <c r="F1686" s="154" t="s">
        <v>4048</v>
      </c>
      <c r="H1686" s="155">
        <v>21.244</v>
      </c>
      <c r="I1686" s="156"/>
      <c r="L1686" s="152"/>
      <c r="M1686" s="157"/>
      <c r="T1686" s="158"/>
      <c r="AT1686" s="153" t="s">
        <v>226</v>
      </c>
      <c r="AU1686" s="153" t="s">
        <v>236</v>
      </c>
      <c r="AV1686" s="12" t="s">
        <v>79</v>
      </c>
      <c r="AW1686" s="12" t="s">
        <v>31</v>
      </c>
      <c r="AX1686" s="12" t="s">
        <v>69</v>
      </c>
      <c r="AY1686" s="153" t="s">
        <v>212</v>
      </c>
    </row>
    <row r="1687" spans="2:65" s="12" customFormat="1" x14ac:dyDescent="0.2">
      <c r="B1687" s="152"/>
      <c r="D1687" s="150" t="s">
        <v>226</v>
      </c>
      <c r="E1687" s="153" t="s">
        <v>19</v>
      </c>
      <c r="F1687" s="154" t="s">
        <v>4049</v>
      </c>
      <c r="H1687" s="155">
        <v>21.244</v>
      </c>
      <c r="I1687" s="156"/>
      <c r="L1687" s="152"/>
      <c r="M1687" s="157"/>
      <c r="T1687" s="158"/>
      <c r="AT1687" s="153" t="s">
        <v>226</v>
      </c>
      <c r="AU1687" s="153" t="s">
        <v>236</v>
      </c>
      <c r="AV1687" s="12" t="s">
        <v>79</v>
      </c>
      <c r="AW1687" s="12" t="s">
        <v>31</v>
      </c>
      <c r="AX1687" s="12" t="s">
        <v>69</v>
      </c>
      <c r="AY1687" s="153" t="s">
        <v>212</v>
      </c>
    </row>
    <row r="1688" spans="2:65" s="13" customFormat="1" x14ac:dyDescent="0.2">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x14ac:dyDescent="0.2">
      <c r="B1689" s="170"/>
      <c r="D1689" s="150" t="s">
        <v>226</v>
      </c>
      <c r="E1689" s="171" t="s">
        <v>19</v>
      </c>
      <c r="F1689" s="172" t="s">
        <v>4056</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x14ac:dyDescent="0.2">
      <c r="B1690" s="34"/>
      <c r="C1690" s="133" t="s">
        <v>1995</v>
      </c>
      <c r="D1690" s="133" t="s">
        <v>215</v>
      </c>
      <c r="E1690" s="134" t="s">
        <v>3903</v>
      </c>
      <c r="F1690" s="135" t="s">
        <v>3904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4057</v>
      </c>
    </row>
    <row r="1691" spans="2:65" s="1" customFormat="1" ht="48.75" x14ac:dyDescent="0.2">
      <c r="B1691" s="34"/>
      <c r="D1691" s="150" t="s">
        <v>224</v>
      </c>
      <c r="F1691" s="151" t="s">
        <v>3906</v>
      </c>
      <c r="I1691" s="148"/>
      <c r="L1691" s="34"/>
      <c r="M1691" s="149"/>
      <c r="T1691" s="55"/>
      <c r="AT1691" s="19" t="s">
        <v>224</v>
      </c>
      <c r="AU1691" s="19" t="s">
        <v>236</v>
      </c>
    </row>
    <row r="1692" spans="2:65" s="14" customFormat="1" ht="22.5" x14ac:dyDescent="0.2">
      <c r="B1692" s="170"/>
      <c r="D1692" s="150" t="s">
        <v>226</v>
      </c>
      <c r="E1692" s="171" t="s">
        <v>19</v>
      </c>
      <c r="F1692" s="172" t="s">
        <v>4058</v>
      </c>
      <c r="H1692" s="171" t="s">
        <v>19</v>
      </c>
      <c r="I1692" s="173"/>
      <c r="L1692" s="170"/>
      <c r="M1692" s="174"/>
      <c r="T1692" s="175"/>
      <c r="AT1692" s="171" t="s">
        <v>226</v>
      </c>
      <c r="AU1692" s="171" t="s">
        <v>236</v>
      </c>
      <c r="AV1692" s="14" t="s">
        <v>77</v>
      </c>
      <c r="AW1692" s="14" t="s">
        <v>31</v>
      </c>
      <c r="AX1692" s="14" t="s">
        <v>69</v>
      </c>
      <c r="AY1692" s="171" t="s">
        <v>212</v>
      </c>
    </row>
    <row r="1693" spans="2:65" s="12" customFormat="1" x14ac:dyDescent="0.2">
      <c r="B1693" s="152"/>
      <c r="D1693" s="150" t="s">
        <v>226</v>
      </c>
      <c r="E1693" s="153" t="s">
        <v>19</v>
      </c>
      <c r="F1693" s="154" t="s">
        <v>4047</v>
      </c>
      <c r="H1693" s="155">
        <v>21.244</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4048</v>
      </c>
      <c r="H1694" s="155">
        <v>21.244</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4049</v>
      </c>
      <c r="H1695" s="155">
        <v>21.244</v>
      </c>
      <c r="I1695" s="156"/>
      <c r="L1695" s="152"/>
      <c r="M1695" s="157"/>
      <c r="T1695" s="158"/>
      <c r="AT1695" s="153" t="s">
        <v>226</v>
      </c>
      <c r="AU1695" s="153" t="s">
        <v>236</v>
      </c>
      <c r="AV1695" s="12" t="s">
        <v>79</v>
      </c>
      <c r="AW1695" s="12" t="s">
        <v>31</v>
      </c>
      <c r="AX1695" s="12" t="s">
        <v>69</v>
      </c>
      <c r="AY1695" s="153" t="s">
        <v>212</v>
      </c>
    </row>
    <row r="1696" spans="2:65" s="13" customFormat="1" x14ac:dyDescent="0.2">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x14ac:dyDescent="0.2">
      <c r="B1697" s="34"/>
      <c r="C1697" s="133" t="s">
        <v>2002</v>
      </c>
      <c r="D1697" s="133" t="s">
        <v>215</v>
      </c>
      <c r="E1697" s="134" t="s">
        <v>4059</v>
      </c>
      <c r="F1697" s="135" t="s">
        <v>4060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4061</v>
      </c>
    </row>
    <row r="1698" spans="2:65" s="14" customFormat="1" ht="22.5" x14ac:dyDescent="0.2">
      <c r="B1698" s="170"/>
      <c r="D1698" s="150" t="s">
        <v>226</v>
      </c>
      <c r="E1698" s="171" t="s">
        <v>19</v>
      </c>
      <c r="F1698" s="172" t="s">
        <v>4062</v>
      </c>
      <c r="H1698" s="171" t="s">
        <v>19</v>
      </c>
      <c r="I1698" s="173"/>
      <c r="L1698" s="170"/>
      <c r="M1698" s="174"/>
      <c r="T1698" s="175"/>
      <c r="AT1698" s="171" t="s">
        <v>226</v>
      </c>
      <c r="AU1698" s="171" t="s">
        <v>236</v>
      </c>
      <c r="AV1698" s="14" t="s">
        <v>77</v>
      </c>
      <c r="AW1698" s="14" t="s">
        <v>31</v>
      </c>
      <c r="AX1698" s="14" t="s">
        <v>69</v>
      </c>
      <c r="AY1698" s="171" t="s">
        <v>212</v>
      </c>
    </row>
    <row r="1699" spans="2:65" s="12" customFormat="1" x14ac:dyDescent="0.2">
      <c r="B1699" s="152"/>
      <c r="D1699" s="150" t="s">
        <v>226</v>
      </c>
      <c r="E1699" s="153" t="s">
        <v>19</v>
      </c>
      <c r="F1699" s="154" t="s">
        <v>4063</v>
      </c>
      <c r="H1699" s="155">
        <v>55.08</v>
      </c>
      <c r="I1699" s="156"/>
      <c r="L1699" s="152"/>
      <c r="M1699" s="157"/>
      <c r="T1699" s="158"/>
      <c r="AT1699" s="153" t="s">
        <v>226</v>
      </c>
      <c r="AU1699" s="153" t="s">
        <v>236</v>
      </c>
      <c r="AV1699" s="12" t="s">
        <v>79</v>
      </c>
      <c r="AW1699" s="12" t="s">
        <v>31</v>
      </c>
      <c r="AX1699" s="12" t="s">
        <v>69</v>
      </c>
      <c r="AY1699" s="153" t="s">
        <v>212</v>
      </c>
    </row>
    <row r="1700" spans="2:65" s="12" customFormat="1" x14ac:dyDescent="0.2">
      <c r="B1700" s="152"/>
      <c r="D1700" s="150" t="s">
        <v>226</v>
      </c>
      <c r="E1700" s="153" t="s">
        <v>19</v>
      </c>
      <c r="F1700" s="154" t="s">
        <v>4064</v>
      </c>
      <c r="H1700" s="155">
        <v>55.08</v>
      </c>
      <c r="I1700" s="156"/>
      <c r="L1700" s="152"/>
      <c r="M1700" s="157"/>
      <c r="T1700" s="158"/>
      <c r="AT1700" s="153" t="s">
        <v>226</v>
      </c>
      <c r="AU1700" s="153" t="s">
        <v>236</v>
      </c>
      <c r="AV1700" s="12" t="s">
        <v>79</v>
      </c>
      <c r="AW1700" s="12" t="s">
        <v>31</v>
      </c>
      <c r="AX1700" s="12" t="s">
        <v>69</v>
      </c>
      <c r="AY1700" s="153" t="s">
        <v>212</v>
      </c>
    </row>
    <row r="1701" spans="2:65" s="12" customFormat="1" x14ac:dyDescent="0.2">
      <c r="B1701" s="152"/>
      <c r="D1701" s="150" t="s">
        <v>226</v>
      </c>
      <c r="E1701" s="153" t="s">
        <v>19</v>
      </c>
      <c r="F1701" s="154" t="s">
        <v>4065</v>
      </c>
      <c r="H1701" s="155">
        <v>55.08</v>
      </c>
      <c r="I1701" s="156"/>
      <c r="L1701" s="152"/>
      <c r="M1701" s="157"/>
      <c r="T1701" s="158"/>
      <c r="AT1701" s="153" t="s">
        <v>226</v>
      </c>
      <c r="AU1701" s="153" t="s">
        <v>236</v>
      </c>
      <c r="AV1701" s="12" t="s">
        <v>79</v>
      </c>
      <c r="AW1701" s="12" t="s">
        <v>31</v>
      </c>
      <c r="AX1701" s="12" t="s">
        <v>69</v>
      </c>
      <c r="AY1701" s="153" t="s">
        <v>212</v>
      </c>
    </row>
    <row r="1702" spans="2:65" s="13" customFormat="1" x14ac:dyDescent="0.2">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x14ac:dyDescent="0.2">
      <c r="B1703" s="34"/>
      <c r="C1703" s="133" t="s">
        <v>2007</v>
      </c>
      <c r="D1703" s="133" t="s">
        <v>215</v>
      </c>
      <c r="E1703" s="134" t="s">
        <v>4066</v>
      </c>
      <c r="F1703" s="135" t="s">
        <v>4067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4068</v>
      </c>
    </row>
    <row r="1704" spans="2:65" s="1" customFormat="1" x14ac:dyDescent="0.2">
      <c r="B1704" s="34"/>
      <c r="D1704" s="146" t="s">
        <v>222</v>
      </c>
      <c r="F1704" s="147" t="s">
        <v>4069</v>
      </c>
      <c r="I1704" s="148"/>
      <c r="L1704" s="34"/>
      <c r="M1704" s="149"/>
      <c r="T1704" s="55"/>
      <c r="AT1704" s="19" t="s">
        <v>222</v>
      </c>
      <c r="AU1704" s="19" t="s">
        <v>236</v>
      </c>
    </row>
    <row r="1705" spans="2:65" s="14" customFormat="1" x14ac:dyDescent="0.2">
      <c r="B1705" s="170"/>
      <c r="D1705" s="150" t="s">
        <v>226</v>
      </c>
      <c r="E1705" s="171" t="s">
        <v>19</v>
      </c>
      <c r="F1705" s="172" t="s">
        <v>4070</v>
      </c>
      <c r="H1705" s="171" t="s">
        <v>19</v>
      </c>
      <c r="I1705" s="173"/>
      <c r="L1705" s="170"/>
      <c r="M1705" s="174"/>
      <c r="T1705" s="175"/>
      <c r="AT1705" s="171" t="s">
        <v>226</v>
      </c>
      <c r="AU1705" s="171" t="s">
        <v>236</v>
      </c>
      <c r="AV1705" s="14" t="s">
        <v>77</v>
      </c>
      <c r="AW1705" s="14" t="s">
        <v>31</v>
      </c>
      <c r="AX1705" s="14" t="s">
        <v>69</v>
      </c>
      <c r="AY1705" s="171" t="s">
        <v>212</v>
      </c>
    </row>
    <row r="1706" spans="2:65" s="12" customFormat="1" x14ac:dyDescent="0.2">
      <c r="B1706" s="152"/>
      <c r="D1706" s="150" t="s">
        <v>226</v>
      </c>
      <c r="E1706" s="153" t="s">
        <v>19</v>
      </c>
      <c r="F1706" s="154" t="s">
        <v>4047</v>
      </c>
      <c r="H1706" s="155">
        <v>21.244</v>
      </c>
      <c r="I1706" s="156"/>
      <c r="L1706" s="152"/>
      <c r="M1706" s="157"/>
      <c r="T1706" s="158"/>
      <c r="AT1706" s="153" t="s">
        <v>226</v>
      </c>
      <c r="AU1706" s="153" t="s">
        <v>236</v>
      </c>
      <c r="AV1706" s="12" t="s">
        <v>79</v>
      </c>
      <c r="AW1706" s="12" t="s">
        <v>31</v>
      </c>
      <c r="AX1706" s="12" t="s">
        <v>69</v>
      </c>
      <c r="AY1706" s="153" t="s">
        <v>212</v>
      </c>
    </row>
    <row r="1707" spans="2:65" s="12" customFormat="1" x14ac:dyDescent="0.2">
      <c r="B1707" s="152"/>
      <c r="D1707" s="150" t="s">
        <v>226</v>
      </c>
      <c r="E1707" s="153" t="s">
        <v>19</v>
      </c>
      <c r="F1707" s="154" t="s">
        <v>4048</v>
      </c>
      <c r="H1707" s="155">
        <v>21.244</v>
      </c>
      <c r="I1707" s="156"/>
      <c r="L1707" s="152"/>
      <c r="M1707" s="157"/>
      <c r="T1707" s="158"/>
      <c r="AT1707" s="153" t="s">
        <v>226</v>
      </c>
      <c r="AU1707" s="153" t="s">
        <v>236</v>
      </c>
      <c r="AV1707" s="12" t="s">
        <v>79</v>
      </c>
      <c r="AW1707" s="12" t="s">
        <v>31</v>
      </c>
      <c r="AX1707" s="12" t="s">
        <v>69</v>
      </c>
      <c r="AY1707" s="153" t="s">
        <v>212</v>
      </c>
    </row>
    <row r="1708" spans="2:65" s="12" customFormat="1" x14ac:dyDescent="0.2">
      <c r="B1708" s="152"/>
      <c r="D1708" s="150" t="s">
        <v>226</v>
      </c>
      <c r="E1708" s="153" t="s">
        <v>19</v>
      </c>
      <c r="F1708" s="154" t="s">
        <v>4049</v>
      </c>
      <c r="H1708" s="155">
        <v>21.244</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x14ac:dyDescent="0.2">
      <c r="B1710" s="121"/>
      <c r="D1710" s="122" t="s">
        <v>68</v>
      </c>
      <c r="E1710" s="131" t="s">
        <v>4071</v>
      </c>
      <c r="F1710" s="131" t="s">
        <v>4072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x14ac:dyDescent="0.2">
      <c r="B1711" s="34"/>
      <c r="C1711" s="133" t="s">
        <v>2015</v>
      </c>
      <c r="D1711" s="133" t="s">
        <v>215</v>
      </c>
      <c r="E1711" s="134" t="s">
        <v>3898</v>
      </c>
      <c r="F1711" s="135" t="s">
        <v>3899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4073</v>
      </c>
    </row>
    <row r="1712" spans="2:65" s="1" customFormat="1" x14ac:dyDescent="0.2">
      <c r="B1712" s="34"/>
      <c r="D1712" s="146" t="s">
        <v>222</v>
      </c>
      <c r="F1712" s="147" t="s">
        <v>3901</v>
      </c>
      <c r="I1712" s="148"/>
      <c r="L1712" s="34"/>
      <c r="M1712" s="149"/>
      <c r="T1712" s="55"/>
      <c r="AT1712" s="19" t="s">
        <v>222</v>
      </c>
      <c r="AU1712" s="19" t="s">
        <v>236</v>
      </c>
    </row>
    <row r="1713" spans="2:51" s="14" customFormat="1" x14ac:dyDescent="0.2">
      <c r="B1713" s="170"/>
      <c r="D1713" s="150" t="s">
        <v>226</v>
      </c>
      <c r="E1713" s="171" t="s">
        <v>19</v>
      </c>
      <c r="F1713" s="172" t="s">
        <v>4074</v>
      </c>
      <c r="H1713" s="171" t="s">
        <v>19</v>
      </c>
      <c r="I1713" s="173"/>
      <c r="L1713" s="170"/>
      <c r="M1713" s="174"/>
      <c r="T1713" s="175"/>
      <c r="AT1713" s="171" t="s">
        <v>226</v>
      </c>
      <c r="AU1713" s="171" t="s">
        <v>236</v>
      </c>
      <c r="AV1713" s="14" t="s">
        <v>77</v>
      </c>
      <c r="AW1713" s="14" t="s">
        <v>31</v>
      </c>
      <c r="AX1713" s="14" t="s">
        <v>69</v>
      </c>
      <c r="AY1713" s="171" t="s">
        <v>212</v>
      </c>
    </row>
    <row r="1714" spans="2:51" s="14" customFormat="1" x14ac:dyDescent="0.2">
      <c r="B1714" s="170"/>
      <c r="D1714" s="150" t="s">
        <v>226</v>
      </c>
      <c r="E1714" s="171" t="s">
        <v>19</v>
      </c>
      <c r="F1714" s="172" t="s">
        <v>4075</v>
      </c>
      <c r="H1714" s="171" t="s">
        <v>19</v>
      </c>
      <c r="I1714" s="173"/>
      <c r="L1714" s="170"/>
      <c r="M1714" s="174"/>
      <c r="T1714" s="175"/>
      <c r="AT1714" s="171" t="s">
        <v>226</v>
      </c>
      <c r="AU1714" s="171" t="s">
        <v>236</v>
      </c>
      <c r="AV1714" s="14" t="s">
        <v>77</v>
      </c>
      <c r="AW1714" s="14" t="s">
        <v>31</v>
      </c>
      <c r="AX1714" s="14" t="s">
        <v>69</v>
      </c>
      <c r="AY1714" s="171" t="s">
        <v>212</v>
      </c>
    </row>
    <row r="1715" spans="2:51" s="12" customFormat="1" x14ac:dyDescent="0.2">
      <c r="B1715" s="152"/>
      <c r="D1715" s="150" t="s">
        <v>226</v>
      </c>
      <c r="E1715" s="153" t="s">
        <v>19</v>
      </c>
      <c r="F1715" s="154" t="s">
        <v>4076</v>
      </c>
      <c r="H1715" s="155">
        <v>6.24</v>
      </c>
      <c r="I1715" s="156"/>
      <c r="L1715" s="152"/>
      <c r="M1715" s="157"/>
      <c r="T1715" s="158"/>
      <c r="AT1715" s="153" t="s">
        <v>226</v>
      </c>
      <c r="AU1715" s="153" t="s">
        <v>236</v>
      </c>
      <c r="AV1715" s="12" t="s">
        <v>79</v>
      </c>
      <c r="AW1715" s="12" t="s">
        <v>31</v>
      </c>
      <c r="AX1715" s="12" t="s">
        <v>69</v>
      </c>
      <c r="AY1715" s="153" t="s">
        <v>212</v>
      </c>
    </row>
    <row r="1716" spans="2:51" s="12" customFormat="1" x14ac:dyDescent="0.2">
      <c r="B1716" s="152"/>
      <c r="D1716" s="150" t="s">
        <v>226</v>
      </c>
      <c r="E1716" s="153" t="s">
        <v>19</v>
      </c>
      <c r="F1716" s="154" t="s">
        <v>4077</v>
      </c>
      <c r="H1716" s="155">
        <v>8.58</v>
      </c>
      <c r="I1716" s="156"/>
      <c r="L1716" s="152"/>
      <c r="M1716" s="157"/>
      <c r="T1716" s="158"/>
      <c r="AT1716" s="153" t="s">
        <v>226</v>
      </c>
      <c r="AU1716" s="153" t="s">
        <v>236</v>
      </c>
      <c r="AV1716" s="12" t="s">
        <v>79</v>
      </c>
      <c r="AW1716" s="12" t="s">
        <v>31</v>
      </c>
      <c r="AX1716" s="12" t="s">
        <v>69</v>
      </c>
      <c r="AY1716" s="153" t="s">
        <v>212</v>
      </c>
    </row>
    <row r="1717" spans="2:51" s="12" customFormat="1" x14ac:dyDescent="0.2">
      <c r="B1717" s="152"/>
      <c r="D1717" s="150" t="s">
        <v>226</v>
      </c>
      <c r="E1717" s="153" t="s">
        <v>19</v>
      </c>
      <c r="F1717" s="154" t="s">
        <v>4078</v>
      </c>
      <c r="H1717" s="155">
        <v>8.58</v>
      </c>
      <c r="I1717" s="156"/>
      <c r="L1717" s="152"/>
      <c r="M1717" s="157"/>
      <c r="T1717" s="158"/>
      <c r="AT1717" s="153" t="s">
        <v>226</v>
      </c>
      <c r="AU1717" s="153" t="s">
        <v>236</v>
      </c>
      <c r="AV1717" s="12" t="s">
        <v>79</v>
      </c>
      <c r="AW1717" s="12" t="s">
        <v>31</v>
      </c>
      <c r="AX1717" s="12" t="s">
        <v>69</v>
      </c>
      <c r="AY1717" s="153" t="s">
        <v>212</v>
      </c>
    </row>
    <row r="1718" spans="2:51" s="12" customFormat="1" x14ac:dyDescent="0.2">
      <c r="B1718" s="152"/>
      <c r="D1718" s="150" t="s">
        <v>226</v>
      </c>
      <c r="E1718" s="153" t="s">
        <v>19</v>
      </c>
      <c r="F1718" s="154" t="s">
        <v>4079</v>
      </c>
      <c r="H1718" s="155">
        <v>5.46</v>
      </c>
      <c r="I1718" s="156"/>
      <c r="L1718" s="152"/>
      <c r="M1718" s="157"/>
      <c r="T1718" s="158"/>
      <c r="AT1718" s="153" t="s">
        <v>226</v>
      </c>
      <c r="AU1718" s="153" t="s">
        <v>236</v>
      </c>
      <c r="AV1718" s="12" t="s">
        <v>79</v>
      </c>
      <c r="AW1718" s="12" t="s">
        <v>31</v>
      </c>
      <c r="AX1718" s="12" t="s">
        <v>69</v>
      </c>
      <c r="AY1718" s="153" t="s">
        <v>212</v>
      </c>
    </row>
    <row r="1719" spans="2:51" s="12" customFormat="1" x14ac:dyDescent="0.2">
      <c r="B1719" s="152"/>
      <c r="D1719" s="150" t="s">
        <v>226</v>
      </c>
      <c r="E1719" s="153" t="s">
        <v>19</v>
      </c>
      <c r="F1719" s="154" t="s">
        <v>4080</v>
      </c>
      <c r="H1719" s="155">
        <v>4.68</v>
      </c>
      <c r="I1719" s="156"/>
      <c r="L1719" s="152"/>
      <c r="M1719" s="157"/>
      <c r="T1719" s="158"/>
      <c r="AT1719" s="153" t="s">
        <v>226</v>
      </c>
      <c r="AU1719" s="153" t="s">
        <v>236</v>
      </c>
      <c r="AV1719" s="12" t="s">
        <v>79</v>
      </c>
      <c r="AW1719" s="12" t="s">
        <v>31</v>
      </c>
      <c r="AX1719" s="12" t="s">
        <v>69</v>
      </c>
      <c r="AY1719" s="153" t="s">
        <v>212</v>
      </c>
    </row>
    <row r="1720" spans="2:51" s="12" customFormat="1" x14ac:dyDescent="0.2">
      <c r="B1720" s="152"/>
      <c r="D1720" s="150" t="s">
        <v>226</v>
      </c>
      <c r="E1720" s="153" t="s">
        <v>19</v>
      </c>
      <c r="F1720" s="154" t="s">
        <v>4081</v>
      </c>
      <c r="H1720" s="155">
        <v>4.68</v>
      </c>
      <c r="I1720" s="156"/>
      <c r="L1720" s="152"/>
      <c r="M1720" s="157"/>
      <c r="T1720" s="158"/>
      <c r="AT1720" s="153" t="s">
        <v>226</v>
      </c>
      <c r="AU1720" s="153" t="s">
        <v>236</v>
      </c>
      <c r="AV1720" s="12" t="s">
        <v>79</v>
      </c>
      <c r="AW1720" s="12" t="s">
        <v>31</v>
      </c>
      <c r="AX1720" s="12" t="s">
        <v>69</v>
      </c>
      <c r="AY1720" s="153" t="s">
        <v>212</v>
      </c>
    </row>
    <row r="1721" spans="2:51" s="12" customFormat="1" x14ac:dyDescent="0.2">
      <c r="B1721" s="152"/>
      <c r="D1721" s="150" t="s">
        <v>226</v>
      </c>
      <c r="E1721" s="153" t="s">
        <v>19</v>
      </c>
      <c r="F1721" s="154" t="s">
        <v>4082</v>
      </c>
      <c r="H1721" s="155">
        <v>3.9</v>
      </c>
      <c r="I1721" s="156"/>
      <c r="L1721" s="152"/>
      <c r="M1721" s="157"/>
      <c r="T1721" s="158"/>
      <c r="AT1721" s="153" t="s">
        <v>226</v>
      </c>
      <c r="AU1721" s="153" t="s">
        <v>236</v>
      </c>
      <c r="AV1721" s="12" t="s">
        <v>79</v>
      </c>
      <c r="AW1721" s="12" t="s">
        <v>31</v>
      </c>
      <c r="AX1721" s="12" t="s">
        <v>69</v>
      </c>
      <c r="AY1721" s="153" t="s">
        <v>212</v>
      </c>
    </row>
    <row r="1722" spans="2:51" s="15" customFormat="1" x14ac:dyDescent="0.2">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x14ac:dyDescent="0.2">
      <c r="B1723" s="170"/>
      <c r="D1723" s="150" t="s">
        <v>226</v>
      </c>
      <c r="E1723" s="171" t="s">
        <v>19</v>
      </c>
      <c r="F1723" s="172" t="s">
        <v>4083</v>
      </c>
      <c r="H1723" s="171" t="s">
        <v>19</v>
      </c>
      <c r="I1723" s="173"/>
      <c r="L1723" s="170"/>
      <c r="M1723" s="174"/>
      <c r="T1723" s="175"/>
      <c r="AT1723" s="171" t="s">
        <v>226</v>
      </c>
      <c r="AU1723" s="171" t="s">
        <v>236</v>
      </c>
      <c r="AV1723" s="14" t="s">
        <v>77</v>
      </c>
      <c r="AW1723" s="14" t="s">
        <v>31</v>
      </c>
      <c r="AX1723" s="14" t="s">
        <v>69</v>
      </c>
      <c r="AY1723" s="171" t="s">
        <v>212</v>
      </c>
    </row>
    <row r="1724" spans="2:51" s="12" customFormat="1" x14ac:dyDescent="0.2">
      <c r="B1724" s="152"/>
      <c r="D1724" s="150" t="s">
        <v>226</v>
      </c>
      <c r="E1724" s="153" t="s">
        <v>19</v>
      </c>
      <c r="F1724" s="154" t="s">
        <v>4084</v>
      </c>
      <c r="H1724" s="155">
        <v>2.75</v>
      </c>
      <c r="I1724" s="156"/>
      <c r="L1724" s="152"/>
      <c r="M1724" s="157"/>
      <c r="T1724" s="158"/>
      <c r="AT1724" s="153" t="s">
        <v>226</v>
      </c>
      <c r="AU1724" s="153" t="s">
        <v>236</v>
      </c>
      <c r="AV1724" s="12" t="s">
        <v>79</v>
      </c>
      <c r="AW1724" s="12" t="s">
        <v>31</v>
      </c>
      <c r="AX1724" s="12" t="s">
        <v>69</v>
      </c>
      <c r="AY1724" s="153" t="s">
        <v>212</v>
      </c>
    </row>
    <row r="1725" spans="2:51" s="12" customFormat="1" x14ac:dyDescent="0.2">
      <c r="B1725" s="152"/>
      <c r="D1725" s="150" t="s">
        <v>226</v>
      </c>
      <c r="E1725" s="153" t="s">
        <v>19</v>
      </c>
      <c r="F1725" s="154" t="s">
        <v>4085</v>
      </c>
      <c r="H1725" s="155">
        <v>2.66</v>
      </c>
      <c r="I1725" s="156"/>
      <c r="L1725" s="152"/>
      <c r="M1725" s="157"/>
      <c r="T1725" s="158"/>
      <c r="AT1725" s="153" t="s">
        <v>226</v>
      </c>
      <c r="AU1725" s="153" t="s">
        <v>236</v>
      </c>
      <c r="AV1725" s="12" t="s">
        <v>79</v>
      </c>
      <c r="AW1725" s="12" t="s">
        <v>31</v>
      </c>
      <c r="AX1725" s="12" t="s">
        <v>69</v>
      </c>
      <c r="AY1725" s="153" t="s">
        <v>212</v>
      </c>
    </row>
    <row r="1726" spans="2:51" s="12" customFormat="1" x14ac:dyDescent="0.2">
      <c r="B1726" s="152"/>
      <c r="D1726" s="150" t="s">
        <v>226</v>
      </c>
      <c r="E1726" s="153" t="s">
        <v>19</v>
      </c>
      <c r="F1726" s="154" t="s">
        <v>4086</v>
      </c>
      <c r="H1726" s="155">
        <v>2.08</v>
      </c>
      <c r="I1726" s="156"/>
      <c r="L1726" s="152"/>
      <c r="M1726" s="157"/>
      <c r="T1726" s="158"/>
      <c r="AT1726" s="153" t="s">
        <v>226</v>
      </c>
      <c r="AU1726" s="153" t="s">
        <v>236</v>
      </c>
      <c r="AV1726" s="12" t="s">
        <v>79</v>
      </c>
      <c r="AW1726" s="12" t="s">
        <v>31</v>
      </c>
      <c r="AX1726" s="12" t="s">
        <v>69</v>
      </c>
      <c r="AY1726" s="153" t="s">
        <v>212</v>
      </c>
    </row>
    <row r="1727" spans="2:51" s="12" customFormat="1" x14ac:dyDescent="0.2">
      <c r="B1727" s="152"/>
      <c r="D1727" s="150" t="s">
        <v>226</v>
      </c>
      <c r="E1727" s="153" t="s">
        <v>19</v>
      </c>
      <c r="F1727" s="154" t="s">
        <v>4087</v>
      </c>
      <c r="H1727" s="155">
        <v>6.6</v>
      </c>
      <c r="I1727" s="156"/>
      <c r="L1727" s="152"/>
      <c r="M1727" s="157"/>
      <c r="T1727" s="158"/>
      <c r="AT1727" s="153" t="s">
        <v>226</v>
      </c>
      <c r="AU1727" s="153" t="s">
        <v>236</v>
      </c>
      <c r="AV1727" s="12" t="s">
        <v>79</v>
      </c>
      <c r="AW1727" s="12" t="s">
        <v>31</v>
      </c>
      <c r="AX1727" s="12" t="s">
        <v>69</v>
      </c>
      <c r="AY1727" s="153" t="s">
        <v>212</v>
      </c>
    </row>
    <row r="1728" spans="2:51" s="12" customFormat="1" x14ac:dyDescent="0.2">
      <c r="B1728" s="152"/>
      <c r="D1728" s="150" t="s">
        <v>226</v>
      </c>
      <c r="E1728" s="153" t="s">
        <v>19</v>
      </c>
      <c r="F1728" s="154" t="s">
        <v>4088</v>
      </c>
      <c r="H1728" s="155">
        <v>6.6</v>
      </c>
      <c r="I1728" s="156"/>
      <c r="L1728" s="152"/>
      <c r="M1728" s="157"/>
      <c r="T1728" s="158"/>
      <c r="AT1728" s="153" t="s">
        <v>226</v>
      </c>
      <c r="AU1728" s="153" t="s">
        <v>236</v>
      </c>
      <c r="AV1728" s="12" t="s">
        <v>79</v>
      </c>
      <c r="AW1728" s="12" t="s">
        <v>31</v>
      </c>
      <c r="AX1728" s="12" t="s">
        <v>69</v>
      </c>
      <c r="AY1728" s="153" t="s">
        <v>212</v>
      </c>
    </row>
    <row r="1729" spans="2:65" s="12" customFormat="1" x14ac:dyDescent="0.2">
      <c r="B1729" s="152"/>
      <c r="D1729" s="150" t="s">
        <v>226</v>
      </c>
      <c r="E1729" s="153" t="s">
        <v>19</v>
      </c>
      <c r="F1729" s="154" t="s">
        <v>4089</v>
      </c>
      <c r="H1729" s="155">
        <v>2.6</v>
      </c>
      <c r="I1729" s="156"/>
      <c r="L1729" s="152"/>
      <c r="M1729" s="157"/>
      <c r="T1729" s="158"/>
      <c r="AT1729" s="153" t="s">
        <v>226</v>
      </c>
      <c r="AU1729" s="153" t="s">
        <v>236</v>
      </c>
      <c r="AV1729" s="12" t="s">
        <v>79</v>
      </c>
      <c r="AW1729" s="12" t="s">
        <v>31</v>
      </c>
      <c r="AX1729" s="12" t="s">
        <v>69</v>
      </c>
      <c r="AY1729" s="153" t="s">
        <v>212</v>
      </c>
    </row>
    <row r="1730" spans="2:65" s="12" customFormat="1" x14ac:dyDescent="0.2">
      <c r="B1730" s="152"/>
      <c r="D1730" s="150" t="s">
        <v>226</v>
      </c>
      <c r="E1730" s="153" t="s">
        <v>19</v>
      </c>
      <c r="F1730" s="154" t="s">
        <v>4090</v>
      </c>
      <c r="H1730" s="155">
        <v>1.76</v>
      </c>
      <c r="I1730" s="156"/>
      <c r="L1730" s="152"/>
      <c r="M1730" s="157"/>
      <c r="T1730" s="158"/>
      <c r="AT1730" s="153" t="s">
        <v>226</v>
      </c>
      <c r="AU1730" s="153" t="s">
        <v>236</v>
      </c>
      <c r="AV1730" s="12" t="s">
        <v>79</v>
      </c>
      <c r="AW1730" s="12" t="s">
        <v>31</v>
      </c>
      <c r="AX1730" s="12" t="s">
        <v>69</v>
      </c>
      <c r="AY1730" s="153" t="s">
        <v>212</v>
      </c>
    </row>
    <row r="1731" spans="2:65" s="15" customFormat="1" x14ac:dyDescent="0.2">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x14ac:dyDescent="0.2">
      <c r="B1732" s="170"/>
      <c r="D1732" s="150" t="s">
        <v>226</v>
      </c>
      <c r="E1732" s="171" t="s">
        <v>19</v>
      </c>
      <c r="F1732" s="172" t="s">
        <v>4091</v>
      </c>
      <c r="H1732" s="171" t="s">
        <v>19</v>
      </c>
      <c r="I1732" s="173"/>
      <c r="L1732" s="170"/>
      <c r="M1732" s="174"/>
      <c r="T1732" s="175"/>
      <c r="AT1732" s="171" t="s">
        <v>226</v>
      </c>
      <c r="AU1732" s="171" t="s">
        <v>236</v>
      </c>
      <c r="AV1732" s="14" t="s">
        <v>77</v>
      </c>
      <c r="AW1732" s="14" t="s">
        <v>31</v>
      </c>
      <c r="AX1732" s="14" t="s">
        <v>69</v>
      </c>
      <c r="AY1732" s="171" t="s">
        <v>212</v>
      </c>
    </row>
    <row r="1733" spans="2:65" s="12" customFormat="1" x14ac:dyDescent="0.2">
      <c r="B1733" s="152"/>
      <c r="D1733" s="150" t="s">
        <v>226</v>
      </c>
      <c r="E1733" s="153" t="s">
        <v>19</v>
      </c>
      <c r="F1733" s="154" t="s">
        <v>4092</v>
      </c>
      <c r="H1733" s="155">
        <v>14.56</v>
      </c>
      <c r="I1733" s="156"/>
      <c r="L1733" s="152"/>
      <c r="M1733" s="157"/>
      <c r="T1733" s="158"/>
      <c r="AT1733" s="153" t="s">
        <v>226</v>
      </c>
      <c r="AU1733" s="153" t="s">
        <v>236</v>
      </c>
      <c r="AV1733" s="12" t="s">
        <v>79</v>
      </c>
      <c r="AW1733" s="12" t="s">
        <v>31</v>
      </c>
      <c r="AX1733" s="12" t="s">
        <v>69</v>
      </c>
      <c r="AY1733" s="153" t="s">
        <v>212</v>
      </c>
    </row>
    <row r="1734" spans="2:65" s="12" customFormat="1" x14ac:dyDescent="0.2">
      <c r="B1734" s="152"/>
      <c r="D1734" s="150" t="s">
        <v>226</v>
      </c>
      <c r="E1734" s="153" t="s">
        <v>19</v>
      </c>
      <c r="F1734" s="154" t="s">
        <v>4093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x14ac:dyDescent="0.2">
      <c r="B1735" s="152"/>
      <c r="D1735" s="150" t="s">
        <v>226</v>
      </c>
      <c r="E1735" s="153" t="s">
        <v>19</v>
      </c>
      <c r="F1735" s="154" t="s">
        <v>4094</v>
      </c>
      <c r="H1735" s="155">
        <v>14.56</v>
      </c>
      <c r="I1735" s="156"/>
      <c r="L1735" s="152"/>
      <c r="M1735" s="157"/>
      <c r="T1735" s="158"/>
      <c r="AT1735" s="153" t="s">
        <v>226</v>
      </c>
      <c r="AU1735" s="153" t="s">
        <v>236</v>
      </c>
      <c r="AV1735" s="12" t="s">
        <v>79</v>
      </c>
      <c r="AW1735" s="12" t="s">
        <v>31</v>
      </c>
      <c r="AX1735" s="12" t="s">
        <v>69</v>
      </c>
      <c r="AY1735" s="153" t="s">
        <v>212</v>
      </c>
    </row>
    <row r="1736" spans="2:65" s="12" customFormat="1" x14ac:dyDescent="0.2">
      <c r="B1736" s="152"/>
      <c r="D1736" s="150" t="s">
        <v>226</v>
      </c>
      <c r="E1736" s="153" t="s">
        <v>19</v>
      </c>
      <c r="F1736" s="154" t="s">
        <v>4095</v>
      </c>
      <c r="H1736" s="155">
        <v>2.8</v>
      </c>
      <c r="I1736" s="156"/>
      <c r="L1736" s="152"/>
      <c r="M1736" s="157"/>
      <c r="T1736" s="158"/>
      <c r="AT1736" s="153" t="s">
        <v>226</v>
      </c>
      <c r="AU1736" s="153" t="s">
        <v>236</v>
      </c>
      <c r="AV1736" s="12" t="s">
        <v>79</v>
      </c>
      <c r="AW1736" s="12" t="s">
        <v>31</v>
      </c>
      <c r="AX1736" s="12" t="s">
        <v>69</v>
      </c>
      <c r="AY1736" s="153" t="s">
        <v>212</v>
      </c>
    </row>
    <row r="1737" spans="2:65" s="15" customFormat="1" x14ac:dyDescent="0.2">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x14ac:dyDescent="0.2">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x14ac:dyDescent="0.2">
      <c r="B1739" s="170"/>
      <c r="D1739" s="150" t="s">
        <v>226</v>
      </c>
      <c r="E1739" s="171" t="s">
        <v>19</v>
      </c>
      <c r="F1739" s="172" t="s">
        <v>4096</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x14ac:dyDescent="0.2">
      <c r="B1740" s="34"/>
      <c r="C1740" s="133" t="s">
        <v>2024</v>
      </c>
      <c r="D1740" s="133" t="s">
        <v>215</v>
      </c>
      <c r="E1740" s="134" t="s">
        <v>4051</v>
      </c>
      <c r="F1740" s="135" t="s">
        <v>4052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4097</v>
      </c>
    </row>
    <row r="1741" spans="2:65" s="1" customFormat="1" x14ac:dyDescent="0.2">
      <c r="B1741" s="34"/>
      <c r="D1741" s="146" t="s">
        <v>222</v>
      </c>
      <c r="F1741" s="147" t="s">
        <v>4054</v>
      </c>
      <c r="I1741" s="148"/>
      <c r="L1741" s="34"/>
      <c r="M1741" s="149"/>
      <c r="T1741" s="55"/>
      <c r="AT1741" s="19" t="s">
        <v>222</v>
      </c>
      <c r="AU1741" s="19" t="s">
        <v>236</v>
      </c>
    </row>
    <row r="1742" spans="2:65" s="14" customFormat="1" x14ac:dyDescent="0.2">
      <c r="B1742" s="170"/>
      <c r="D1742" s="150" t="s">
        <v>226</v>
      </c>
      <c r="E1742" s="171" t="s">
        <v>19</v>
      </c>
      <c r="F1742" s="172" t="s">
        <v>4098</v>
      </c>
      <c r="H1742" s="171" t="s">
        <v>19</v>
      </c>
      <c r="I1742" s="173"/>
      <c r="L1742" s="170"/>
      <c r="M1742" s="174"/>
      <c r="T1742" s="175"/>
      <c r="AT1742" s="171" t="s">
        <v>226</v>
      </c>
      <c r="AU1742" s="171" t="s">
        <v>236</v>
      </c>
      <c r="AV1742" s="14" t="s">
        <v>77</v>
      </c>
      <c r="AW1742" s="14" t="s">
        <v>31</v>
      </c>
      <c r="AX1742" s="14" t="s">
        <v>69</v>
      </c>
      <c r="AY1742" s="171" t="s">
        <v>212</v>
      </c>
    </row>
    <row r="1743" spans="2:65" s="14" customFormat="1" x14ac:dyDescent="0.2">
      <c r="B1743" s="170"/>
      <c r="D1743" s="150" t="s">
        <v>226</v>
      </c>
      <c r="E1743" s="171" t="s">
        <v>19</v>
      </c>
      <c r="F1743" s="172" t="s">
        <v>4075</v>
      </c>
      <c r="H1743" s="171" t="s">
        <v>19</v>
      </c>
      <c r="I1743" s="173"/>
      <c r="L1743" s="170"/>
      <c r="M1743" s="174"/>
      <c r="T1743" s="175"/>
      <c r="AT1743" s="171" t="s">
        <v>226</v>
      </c>
      <c r="AU1743" s="171" t="s">
        <v>236</v>
      </c>
      <c r="AV1743" s="14" t="s">
        <v>77</v>
      </c>
      <c r="AW1743" s="14" t="s">
        <v>31</v>
      </c>
      <c r="AX1743" s="14" t="s">
        <v>69</v>
      </c>
      <c r="AY1743" s="171" t="s">
        <v>212</v>
      </c>
    </row>
    <row r="1744" spans="2:65" s="12" customFormat="1" x14ac:dyDescent="0.2">
      <c r="B1744" s="152"/>
      <c r="D1744" s="150" t="s">
        <v>226</v>
      </c>
      <c r="E1744" s="153" t="s">
        <v>19</v>
      </c>
      <c r="F1744" s="154" t="s">
        <v>4076</v>
      </c>
      <c r="H1744" s="155">
        <v>6.24</v>
      </c>
      <c r="I1744" s="156"/>
      <c r="L1744" s="152"/>
      <c r="M1744" s="157"/>
      <c r="T1744" s="158"/>
      <c r="AT1744" s="153" t="s">
        <v>226</v>
      </c>
      <c r="AU1744" s="153" t="s">
        <v>236</v>
      </c>
      <c r="AV1744" s="12" t="s">
        <v>79</v>
      </c>
      <c r="AW1744" s="12" t="s">
        <v>31</v>
      </c>
      <c r="AX1744" s="12" t="s">
        <v>69</v>
      </c>
      <c r="AY1744" s="153" t="s">
        <v>212</v>
      </c>
    </row>
    <row r="1745" spans="2:51" s="12" customFormat="1" x14ac:dyDescent="0.2">
      <c r="B1745" s="152"/>
      <c r="D1745" s="150" t="s">
        <v>226</v>
      </c>
      <c r="E1745" s="153" t="s">
        <v>19</v>
      </c>
      <c r="F1745" s="154" t="s">
        <v>4077</v>
      </c>
      <c r="H1745" s="155">
        <v>8.58</v>
      </c>
      <c r="I1745" s="156"/>
      <c r="L1745" s="152"/>
      <c r="M1745" s="157"/>
      <c r="T1745" s="158"/>
      <c r="AT1745" s="153" t="s">
        <v>226</v>
      </c>
      <c r="AU1745" s="153" t="s">
        <v>236</v>
      </c>
      <c r="AV1745" s="12" t="s">
        <v>79</v>
      </c>
      <c r="AW1745" s="12" t="s">
        <v>31</v>
      </c>
      <c r="AX1745" s="12" t="s">
        <v>69</v>
      </c>
      <c r="AY1745" s="153" t="s">
        <v>212</v>
      </c>
    </row>
    <row r="1746" spans="2:51" s="12" customFormat="1" x14ac:dyDescent="0.2">
      <c r="B1746" s="152"/>
      <c r="D1746" s="150" t="s">
        <v>226</v>
      </c>
      <c r="E1746" s="153" t="s">
        <v>19</v>
      </c>
      <c r="F1746" s="154" t="s">
        <v>4078</v>
      </c>
      <c r="H1746" s="155">
        <v>8.58</v>
      </c>
      <c r="I1746" s="156"/>
      <c r="L1746" s="152"/>
      <c r="M1746" s="157"/>
      <c r="T1746" s="158"/>
      <c r="AT1746" s="153" t="s">
        <v>226</v>
      </c>
      <c r="AU1746" s="153" t="s">
        <v>236</v>
      </c>
      <c r="AV1746" s="12" t="s">
        <v>79</v>
      </c>
      <c r="AW1746" s="12" t="s">
        <v>31</v>
      </c>
      <c r="AX1746" s="12" t="s">
        <v>69</v>
      </c>
      <c r="AY1746" s="153" t="s">
        <v>212</v>
      </c>
    </row>
    <row r="1747" spans="2:51" s="12" customFormat="1" x14ac:dyDescent="0.2">
      <c r="B1747" s="152"/>
      <c r="D1747" s="150" t="s">
        <v>226</v>
      </c>
      <c r="E1747" s="153" t="s">
        <v>19</v>
      </c>
      <c r="F1747" s="154" t="s">
        <v>4079</v>
      </c>
      <c r="H1747" s="155">
        <v>5.46</v>
      </c>
      <c r="I1747" s="156"/>
      <c r="L1747" s="152"/>
      <c r="M1747" s="157"/>
      <c r="T1747" s="158"/>
      <c r="AT1747" s="153" t="s">
        <v>226</v>
      </c>
      <c r="AU1747" s="153" t="s">
        <v>236</v>
      </c>
      <c r="AV1747" s="12" t="s">
        <v>79</v>
      </c>
      <c r="AW1747" s="12" t="s">
        <v>31</v>
      </c>
      <c r="AX1747" s="12" t="s">
        <v>69</v>
      </c>
      <c r="AY1747" s="153" t="s">
        <v>212</v>
      </c>
    </row>
    <row r="1748" spans="2:51" s="12" customFormat="1" x14ac:dyDescent="0.2">
      <c r="B1748" s="152"/>
      <c r="D1748" s="150" t="s">
        <v>226</v>
      </c>
      <c r="E1748" s="153" t="s">
        <v>19</v>
      </c>
      <c r="F1748" s="154" t="s">
        <v>4080</v>
      </c>
      <c r="H1748" s="155">
        <v>4.68</v>
      </c>
      <c r="I1748" s="156"/>
      <c r="L1748" s="152"/>
      <c r="M1748" s="157"/>
      <c r="T1748" s="158"/>
      <c r="AT1748" s="153" t="s">
        <v>226</v>
      </c>
      <c r="AU1748" s="153" t="s">
        <v>236</v>
      </c>
      <c r="AV1748" s="12" t="s">
        <v>79</v>
      </c>
      <c r="AW1748" s="12" t="s">
        <v>31</v>
      </c>
      <c r="AX1748" s="12" t="s">
        <v>69</v>
      </c>
      <c r="AY1748" s="153" t="s">
        <v>212</v>
      </c>
    </row>
    <row r="1749" spans="2:51" s="12" customFormat="1" x14ac:dyDescent="0.2">
      <c r="B1749" s="152"/>
      <c r="D1749" s="150" t="s">
        <v>226</v>
      </c>
      <c r="E1749" s="153" t="s">
        <v>19</v>
      </c>
      <c r="F1749" s="154" t="s">
        <v>4081</v>
      </c>
      <c r="H1749" s="155">
        <v>4.68</v>
      </c>
      <c r="I1749" s="156"/>
      <c r="L1749" s="152"/>
      <c r="M1749" s="157"/>
      <c r="T1749" s="158"/>
      <c r="AT1749" s="153" t="s">
        <v>226</v>
      </c>
      <c r="AU1749" s="153" t="s">
        <v>236</v>
      </c>
      <c r="AV1749" s="12" t="s">
        <v>79</v>
      </c>
      <c r="AW1749" s="12" t="s">
        <v>31</v>
      </c>
      <c r="AX1749" s="12" t="s">
        <v>69</v>
      </c>
      <c r="AY1749" s="153" t="s">
        <v>212</v>
      </c>
    </row>
    <row r="1750" spans="2:51" s="12" customFormat="1" x14ac:dyDescent="0.2">
      <c r="B1750" s="152"/>
      <c r="D1750" s="150" t="s">
        <v>226</v>
      </c>
      <c r="E1750" s="153" t="s">
        <v>19</v>
      </c>
      <c r="F1750" s="154" t="s">
        <v>4082</v>
      </c>
      <c r="H1750" s="155">
        <v>3.9</v>
      </c>
      <c r="I1750" s="156"/>
      <c r="L1750" s="152"/>
      <c r="M1750" s="157"/>
      <c r="T1750" s="158"/>
      <c r="AT1750" s="153" t="s">
        <v>226</v>
      </c>
      <c r="AU1750" s="153" t="s">
        <v>236</v>
      </c>
      <c r="AV1750" s="12" t="s">
        <v>79</v>
      </c>
      <c r="AW1750" s="12" t="s">
        <v>31</v>
      </c>
      <c r="AX1750" s="12" t="s">
        <v>69</v>
      </c>
      <c r="AY1750" s="153" t="s">
        <v>212</v>
      </c>
    </row>
    <row r="1751" spans="2:51" s="15" customFormat="1" x14ac:dyDescent="0.2">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x14ac:dyDescent="0.2">
      <c r="B1752" s="170"/>
      <c r="D1752" s="150" t="s">
        <v>226</v>
      </c>
      <c r="E1752" s="171" t="s">
        <v>19</v>
      </c>
      <c r="F1752" s="172" t="s">
        <v>4083</v>
      </c>
      <c r="H1752" s="171" t="s">
        <v>19</v>
      </c>
      <c r="I1752" s="173"/>
      <c r="L1752" s="170"/>
      <c r="M1752" s="174"/>
      <c r="T1752" s="175"/>
      <c r="AT1752" s="171" t="s">
        <v>226</v>
      </c>
      <c r="AU1752" s="171" t="s">
        <v>236</v>
      </c>
      <c r="AV1752" s="14" t="s">
        <v>77</v>
      </c>
      <c r="AW1752" s="14" t="s">
        <v>31</v>
      </c>
      <c r="AX1752" s="14" t="s">
        <v>69</v>
      </c>
      <c r="AY1752" s="171" t="s">
        <v>212</v>
      </c>
    </row>
    <row r="1753" spans="2:51" s="12" customFormat="1" x14ac:dyDescent="0.2">
      <c r="B1753" s="152"/>
      <c r="D1753" s="150" t="s">
        <v>226</v>
      </c>
      <c r="E1753" s="153" t="s">
        <v>19</v>
      </c>
      <c r="F1753" s="154" t="s">
        <v>4084</v>
      </c>
      <c r="H1753" s="155">
        <v>2.75</v>
      </c>
      <c r="I1753" s="156"/>
      <c r="L1753" s="152"/>
      <c r="M1753" s="157"/>
      <c r="T1753" s="158"/>
      <c r="AT1753" s="153" t="s">
        <v>226</v>
      </c>
      <c r="AU1753" s="153" t="s">
        <v>236</v>
      </c>
      <c r="AV1753" s="12" t="s">
        <v>79</v>
      </c>
      <c r="AW1753" s="12" t="s">
        <v>31</v>
      </c>
      <c r="AX1753" s="12" t="s">
        <v>69</v>
      </c>
      <c r="AY1753" s="153" t="s">
        <v>212</v>
      </c>
    </row>
    <row r="1754" spans="2:51" s="12" customFormat="1" x14ac:dyDescent="0.2">
      <c r="B1754" s="152"/>
      <c r="D1754" s="150" t="s">
        <v>226</v>
      </c>
      <c r="E1754" s="153" t="s">
        <v>19</v>
      </c>
      <c r="F1754" s="154" t="s">
        <v>4085</v>
      </c>
      <c r="H1754" s="155">
        <v>2.66</v>
      </c>
      <c r="I1754" s="156"/>
      <c r="L1754" s="152"/>
      <c r="M1754" s="157"/>
      <c r="T1754" s="158"/>
      <c r="AT1754" s="153" t="s">
        <v>226</v>
      </c>
      <c r="AU1754" s="153" t="s">
        <v>236</v>
      </c>
      <c r="AV1754" s="12" t="s">
        <v>79</v>
      </c>
      <c r="AW1754" s="12" t="s">
        <v>31</v>
      </c>
      <c r="AX1754" s="12" t="s">
        <v>69</v>
      </c>
      <c r="AY1754" s="153" t="s">
        <v>212</v>
      </c>
    </row>
    <row r="1755" spans="2:51" s="12" customFormat="1" x14ac:dyDescent="0.2">
      <c r="B1755" s="152"/>
      <c r="D1755" s="150" t="s">
        <v>226</v>
      </c>
      <c r="E1755" s="153" t="s">
        <v>19</v>
      </c>
      <c r="F1755" s="154" t="s">
        <v>4086</v>
      </c>
      <c r="H1755" s="155">
        <v>2.08</v>
      </c>
      <c r="I1755" s="156"/>
      <c r="L1755" s="152"/>
      <c r="M1755" s="157"/>
      <c r="T1755" s="158"/>
      <c r="AT1755" s="153" t="s">
        <v>226</v>
      </c>
      <c r="AU1755" s="153" t="s">
        <v>236</v>
      </c>
      <c r="AV1755" s="12" t="s">
        <v>79</v>
      </c>
      <c r="AW1755" s="12" t="s">
        <v>31</v>
      </c>
      <c r="AX1755" s="12" t="s">
        <v>69</v>
      </c>
      <c r="AY1755" s="153" t="s">
        <v>212</v>
      </c>
    </row>
    <row r="1756" spans="2:51" s="12" customFormat="1" x14ac:dyDescent="0.2">
      <c r="B1756" s="152"/>
      <c r="D1756" s="150" t="s">
        <v>226</v>
      </c>
      <c r="E1756" s="153" t="s">
        <v>19</v>
      </c>
      <c r="F1756" s="154" t="s">
        <v>4087</v>
      </c>
      <c r="H1756" s="155">
        <v>6.6</v>
      </c>
      <c r="I1756" s="156"/>
      <c r="L1756" s="152"/>
      <c r="M1756" s="157"/>
      <c r="T1756" s="158"/>
      <c r="AT1756" s="153" t="s">
        <v>226</v>
      </c>
      <c r="AU1756" s="153" t="s">
        <v>236</v>
      </c>
      <c r="AV1756" s="12" t="s">
        <v>79</v>
      </c>
      <c r="AW1756" s="12" t="s">
        <v>31</v>
      </c>
      <c r="AX1756" s="12" t="s">
        <v>69</v>
      </c>
      <c r="AY1756" s="153" t="s">
        <v>212</v>
      </c>
    </row>
    <row r="1757" spans="2:51" s="12" customFormat="1" x14ac:dyDescent="0.2">
      <c r="B1757" s="152"/>
      <c r="D1757" s="150" t="s">
        <v>226</v>
      </c>
      <c r="E1757" s="153" t="s">
        <v>19</v>
      </c>
      <c r="F1757" s="154" t="s">
        <v>4088</v>
      </c>
      <c r="H1757" s="155">
        <v>6.6</v>
      </c>
      <c r="I1757" s="156"/>
      <c r="L1757" s="152"/>
      <c r="M1757" s="157"/>
      <c r="T1757" s="158"/>
      <c r="AT1757" s="153" t="s">
        <v>226</v>
      </c>
      <c r="AU1757" s="153" t="s">
        <v>236</v>
      </c>
      <c r="AV1757" s="12" t="s">
        <v>79</v>
      </c>
      <c r="AW1757" s="12" t="s">
        <v>31</v>
      </c>
      <c r="AX1757" s="12" t="s">
        <v>69</v>
      </c>
      <c r="AY1757" s="153" t="s">
        <v>212</v>
      </c>
    </row>
    <row r="1758" spans="2:51" s="12" customFormat="1" x14ac:dyDescent="0.2">
      <c r="B1758" s="152"/>
      <c r="D1758" s="150" t="s">
        <v>226</v>
      </c>
      <c r="E1758" s="153" t="s">
        <v>19</v>
      </c>
      <c r="F1758" s="154" t="s">
        <v>4089</v>
      </c>
      <c r="H1758" s="155">
        <v>2.6</v>
      </c>
      <c r="I1758" s="156"/>
      <c r="L1758" s="152"/>
      <c r="M1758" s="157"/>
      <c r="T1758" s="158"/>
      <c r="AT1758" s="153" t="s">
        <v>226</v>
      </c>
      <c r="AU1758" s="153" t="s">
        <v>236</v>
      </c>
      <c r="AV1758" s="12" t="s">
        <v>79</v>
      </c>
      <c r="AW1758" s="12" t="s">
        <v>31</v>
      </c>
      <c r="AX1758" s="12" t="s">
        <v>69</v>
      </c>
      <c r="AY1758" s="153" t="s">
        <v>212</v>
      </c>
    </row>
    <row r="1759" spans="2:51" s="12" customFormat="1" x14ac:dyDescent="0.2">
      <c r="B1759" s="152"/>
      <c r="D1759" s="150" t="s">
        <v>226</v>
      </c>
      <c r="E1759" s="153" t="s">
        <v>19</v>
      </c>
      <c r="F1759" s="154" t="s">
        <v>4090</v>
      </c>
      <c r="H1759" s="155">
        <v>1.76</v>
      </c>
      <c r="I1759" s="156"/>
      <c r="L1759" s="152"/>
      <c r="M1759" s="157"/>
      <c r="T1759" s="158"/>
      <c r="AT1759" s="153" t="s">
        <v>226</v>
      </c>
      <c r="AU1759" s="153" t="s">
        <v>236</v>
      </c>
      <c r="AV1759" s="12" t="s">
        <v>79</v>
      </c>
      <c r="AW1759" s="12" t="s">
        <v>31</v>
      </c>
      <c r="AX1759" s="12" t="s">
        <v>69</v>
      </c>
      <c r="AY1759" s="153" t="s">
        <v>212</v>
      </c>
    </row>
    <row r="1760" spans="2:51" s="15" customFormat="1" x14ac:dyDescent="0.2">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x14ac:dyDescent="0.2">
      <c r="B1761" s="170"/>
      <c r="D1761" s="150" t="s">
        <v>226</v>
      </c>
      <c r="E1761" s="171" t="s">
        <v>19</v>
      </c>
      <c r="F1761" s="172" t="s">
        <v>4091</v>
      </c>
      <c r="H1761" s="171" t="s">
        <v>19</v>
      </c>
      <c r="I1761" s="173"/>
      <c r="L1761" s="170"/>
      <c r="M1761" s="174"/>
      <c r="T1761" s="175"/>
      <c r="AT1761" s="171" t="s">
        <v>226</v>
      </c>
      <c r="AU1761" s="171" t="s">
        <v>236</v>
      </c>
      <c r="AV1761" s="14" t="s">
        <v>77</v>
      </c>
      <c r="AW1761" s="14" t="s">
        <v>31</v>
      </c>
      <c r="AX1761" s="14" t="s">
        <v>69</v>
      </c>
      <c r="AY1761" s="171" t="s">
        <v>212</v>
      </c>
    </row>
    <row r="1762" spans="2:65" s="12" customFormat="1" x14ac:dyDescent="0.2">
      <c r="B1762" s="152"/>
      <c r="D1762" s="150" t="s">
        <v>226</v>
      </c>
      <c r="E1762" s="153" t="s">
        <v>19</v>
      </c>
      <c r="F1762" s="154" t="s">
        <v>4092</v>
      </c>
      <c r="H1762" s="155">
        <v>14.56</v>
      </c>
      <c r="I1762" s="156"/>
      <c r="L1762" s="152"/>
      <c r="M1762" s="157"/>
      <c r="T1762" s="158"/>
      <c r="AT1762" s="153" t="s">
        <v>226</v>
      </c>
      <c r="AU1762" s="153" t="s">
        <v>236</v>
      </c>
      <c r="AV1762" s="12" t="s">
        <v>79</v>
      </c>
      <c r="AW1762" s="12" t="s">
        <v>31</v>
      </c>
      <c r="AX1762" s="12" t="s">
        <v>69</v>
      </c>
      <c r="AY1762" s="153" t="s">
        <v>212</v>
      </c>
    </row>
    <row r="1763" spans="2:65" s="12" customFormat="1" x14ac:dyDescent="0.2">
      <c r="B1763" s="152"/>
      <c r="D1763" s="150" t="s">
        <v>226</v>
      </c>
      <c r="E1763" s="153" t="s">
        <v>19</v>
      </c>
      <c r="F1763" s="154" t="s">
        <v>4093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x14ac:dyDescent="0.2">
      <c r="B1764" s="152"/>
      <c r="D1764" s="150" t="s">
        <v>226</v>
      </c>
      <c r="E1764" s="153" t="s">
        <v>19</v>
      </c>
      <c r="F1764" s="154" t="s">
        <v>4094</v>
      </c>
      <c r="H1764" s="155">
        <v>14.56</v>
      </c>
      <c r="I1764" s="156"/>
      <c r="L1764" s="152"/>
      <c r="M1764" s="157"/>
      <c r="T1764" s="158"/>
      <c r="AT1764" s="153" t="s">
        <v>226</v>
      </c>
      <c r="AU1764" s="153" t="s">
        <v>236</v>
      </c>
      <c r="AV1764" s="12" t="s">
        <v>79</v>
      </c>
      <c r="AW1764" s="12" t="s">
        <v>31</v>
      </c>
      <c r="AX1764" s="12" t="s">
        <v>69</v>
      </c>
      <c r="AY1764" s="153" t="s">
        <v>212</v>
      </c>
    </row>
    <row r="1765" spans="2:65" s="12" customFormat="1" x14ac:dyDescent="0.2">
      <c r="B1765" s="152"/>
      <c r="D1765" s="150" t="s">
        <v>226</v>
      </c>
      <c r="E1765" s="153" t="s">
        <v>19</v>
      </c>
      <c r="F1765" s="154" t="s">
        <v>4095</v>
      </c>
      <c r="H1765" s="155">
        <v>2.8</v>
      </c>
      <c r="I1765" s="156"/>
      <c r="L1765" s="152"/>
      <c r="M1765" s="157"/>
      <c r="T1765" s="158"/>
      <c r="AT1765" s="153" t="s">
        <v>226</v>
      </c>
      <c r="AU1765" s="153" t="s">
        <v>236</v>
      </c>
      <c r="AV1765" s="12" t="s">
        <v>79</v>
      </c>
      <c r="AW1765" s="12" t="s">
        <v>31</v>
      </c>
      <c r="AX1765" s="12" t="s">
        <v>69</v>
      </c>
      <c r="AY1765" s="153" t="s">
        <v>212</v>
      </c>
    </row>
    <row r="1766" spans="2:65" s="15" customFormat="1" x14ac:dyDescent="0.2">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x14ac:dyDescent="0.2">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x14ac:dyDescent="0.2">
      <c r="B1768" s="170"/>
      <c r="D1768" s="150" t="s">
        <v>226</v>
      </c>
      <c r="E1768" s="171" t="s">
        <v>19</v>
      </c>
      <c r="F1768" s="172" t="s">
        <v>4096</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x14ac:dyDescent="0.2">
      <c r="B1769" s="34"/>
      <c r="C1769" s="133" t="s">
        <v>2034</v>
      </c>
      <c r="D1769" s="133" t="s">
        <v>215</v>
      </c>
      <c r="E1769" s="134" t="s">
        <v>3903</v>
      </c>
      <c r="F1769" s="135" t="s">
        <v>3904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4099</v>
      </c>
    </row>
    <row r="1770" spans="2:65" s="1" customFormat="1" ht="48.75" x14ac:dyDescent="0.2">
      <c r="B1770" s="34"/>
      <c r="D1770" s="150" t="s">
        <v>224</v>
      </c>
      <c r="F1770" s="151" t="s">
        <v>3906</v>
      </c>
      <c r="I1770" s="148"/>
      <c r="L1770" s="34"/>
      <c r="M1770" s="149"/>
      <c r="T1770" s="55"/>
      <c r="AT1770" s="19" t="s">
        <v>224</v>
      </c>
      <c r="AU1770" s="19" t="s">
        <v>236</v>
      </c>
    </row>
    <row r="1771" spans="2:65" s="14" customFormat="1" ht="22.5" x14ac:dyDescent="0.2">
      <c r="B1771" s="170"/>
      <c r="D1771" s="150" t="s">
        <v>226</v>
      </c>
      <c r="E1771" s="171" t="s">
        <v>19</v>
      </c>
      <c r="F1771" s="172" t="s">
        <v>4100</v>
      </c>
      <c r="H1771" s="171" t="s">
        <v>19</v>
      </c>
      <c r="I1771" s="173"/>
      <c r="L1771" s="170"/>
      <c r="M1771" s="174"/>
      <c r="T1771" s="175"/>
      <c r="AT1771" s="171" t="s">
        <v>226</v>
      </c>
      <c r="AU1771" s="171" t="s">
        <v>236</v>
      </c>
      <c r="AV1771" s="14" t="s">
        <v>77</v>
      </c>
      <c r="AW1771" s="14" t="s">
        <v>31</v>
      </c>
      <c r="AX1771" s="14" t="s">
        <v>69</v>
      </c>
      <c r="AY1771" s="171" t="s">
        <v>212</v>
      </c>
    </row>
    <row r="1772" spans="2:65" s="14" customFormat="1" x14ac:dyDescent="0.2">
      <c r="B1772" s="170"/>
      <c r="D1772" s="150" t="s">
        <v>226</v>
      </c>
      <c r="E1772" s="171" t="s">
        <v>19</v>
      </c>
      <c r="F1772" s="172" t="s">
        <v>4075</v>
      </c>
      <c r="H1772" s="171" t="s">
        <v>19</v>
      </c>
      <c r="I1772" s="173"/>
      <c r="L1772" s="170"/>
      <c r="M1772" s="174"/>
      <c r="T1772" s="175"/>
      <c r="AT1772" s="171" t="s">
        <v>226</v>
      </c>
      <c r="AU1772" s="171" t="s">
        <v>236</v>
      </c>
      <c r="AV1772" s="14" t="s">
        <v>77</v>
      </c>
      <c r="AW1772" s="14" t="s">
        <v>31</v>
      </c>
      <c r="AX1772" s="14" t="s">
        <v>69</v>
      </c>
      <c r="AY1772" s="171" t="s">
        <v>212</v>
      </c>
    </row>
    <row r="1773" spans="2:65" s="12" customFormat="1" x14ac:dyDescent="0.2">
      <c r="B1773" s="152"/>
      <c r="D1773" s="150" t="s">
        <v>226</v>
      </c>
      <c r="E1773" s="153" t="s">
        <v>19</v>
      </c>
      <c r="F1773" s="154" t="s">
        <v>4076</v>
      </c>
      <c r="H1773" s="155">
        <v>6.24</v>
      </c>
      <c r="I1773" s="156"/>
      <c r="L1773" s="152"/>
      <c r="M1773" s="157"/>
      <c r="T1773" s="158"/>
      <c r="AT1773" s="153" t="s">
        <v>226</v>
      </c>
      <c r="AU1773" s="153" t="s">
        <v>236</v>
      </c>
      <c r="AV1773" s="12" t="s">
        <v>79</v>
      </c>
      <c r="AW1773" s="12" t="s">
        <v>31</v>
      </c>
      <c r="AX1773" s="12" t="s">
        <v>69</v>
      </c>
      <c r="AY1773" s="153" t="s">
        <v>212</v>
      </c>
    </row>
    <row r="1774" spans="2:65" s="12" customFormat="1" x14ac:dyDescent="0.2">
      <c r="B1774" s="152"/>
      <c r="D1774" s="150" t="s">
        <v>226</v>
      </c>
      <c r="E1774" s="153" t="s">
        <v>19</v>
      </c>
      <c r="F1774" s="154" t="s">
        <v>4077</v>
      </c>
      <c r="H1774" s="155">
        <v>8.58</v>
      </c>
      <c r="I1774" s="156"/>
      <c r="L1774" s="152"/>
      <c r="M1774" s="157"/>
      <c r="T1774" s="158"/>
      <c r="AT1774" s="153" t="s">
        <v>226</v>
      </c>
      <c r="AU1774" s="153" t="s">
        <v>236</v>
      </c>
      <c r="AV1774" s="12" t="s">
        <v>79</v>
      </c>
      <c r="AW1774" s="12" t="s">
        <v>31</v>
      </c>
      <c r="AX1774" s="12" t="s">
        <v>69</v>
      </c>
      <c r="AY1774" s="153" t="s">
        <v>212</v>
      </c>
    </row>
    <row r="1775" spans="2:65" s="12" customFormat="1" x14ac:dyDescent="0.2">
      <c r="B1775" s="152"/>
      <c r="D1775" s="150" t="s">
        <v>226</v>
      </c>
      <c r="E1775" s="153" t="s">
        <v>19</v>
      </c>
      <c r="F1775" s="154" t="s">
        <v>4078</v>
      </c>
      <c r="H1775" s="155">
        <v>8.58</v>
      </c>
      <c r="I1775" s="156"/>
      <c r="L1775" s="152"/>
      <c r="M1775" s="157"/>
      <c r="T1775" s="158"/>
      <c r="AT1775" s="153" t="s">
        <v>226</v>
      </c>
      <c r="AU1775" s="153" t="s">
        <v>236</v>
      </c>
      <c r="AV1775" s="12" t="s">
        <v>79</v>
      </c>
      <c r="AW1775" s="12" t="s">
        <v>31</v>
      </c>
      <c r="AX1775" s="12" t="s">
        <v>69</v>
      </c>
      <c r="AY1775" s="153" t="s">
        <v>212</v>
      </c>
    </row>
    <row r="1776" spans="2:65" s="12" customFormat="1" x14ac:dyDescent="0.2">
      <c r="B1776" s="152"/>
      <c r="D1776" s="150" t="s">
        <v>226</v>
      </c>
      <c r="E1776" s="153" t="s">
        <v>19</v>
      </c>
      <c r="F1776" s="154" t="s">
        <v>4079</v>
      </c>
      <c r="H1776" s="155">
        <v>5.46</v>
      </c>
      <c r="I1776" s="156"/>
      <c r="L1776" s="152"/>
      <c r="M1776" s="157"/>
      <c r="T1776" s="158"/>
      <c r="AT1776" s="153" t="s">
        <v>226</v>
      </c>
      <c r="AU1776" s="153" t="s">
        <v>236</v>
      </c>
      <c r="AV1776" s="12" t="s">
        <v>79</v>
      </c>
      <c r="AW1776" s="12" t="s">
        <v>31</v>
      </c>
      <c r="AX1776" s="12" t="s">
        <v>69</v>
      </c>
      <c r="AY1776" s="153" t="s">
        <v>212</v>
      </c>
    </row>
    <row r="1777" spans="2:51" s="12" customFormat="1" x14ac:dyDescent="0.2">
      <c r="B1777" s="152"/>
      <c r="D1777" s="150" t="s">
        <v>226</v>
      </c>
      <c r="E1777" s="153" t="s">
        <v>19</v>
      </c>
      <c r="F1777" s="154" t="s">
        <v>4080</v>
      </c>
      <c r="H1777" s="155">
        <v>4.68</v>
      </c>
      <c r="I1777" s="156"/>
      <c r="L1777" s="152"/>
      <c r="M1777" s="157"/>
      <c r="T1777" s="158"/>
      <c r="AT1777" s="153" t="s">
        <v>226</v>
      </c>
      <c r="AU1777" s="153" t="s">
        <v>236</v>
      </c>
      <c r="AV1777" s="12" t="s">
        <v>79</v>
      </c>
      <c r="AW1777" s="12" t="s">
        <v>31</v>
      </c>
      <c r="AX1777" s="12" t="s">
        <v>69</v>
      </c>
      <c r="AY1777" s="153" t="s">
        <v>212</v>
      </c>
    </row>
    <row r="1778" spans="2:51" s="12" customFormat="1" x14ac:dyDescent="0.2">
      <c r="B1778" s="152"/>
      <c r="D1778" s="150" t="s">
        <v>226</v>
      </c>
      <c r="E1778" s="153" t="s">
        <v>19</v>
      </c>
      <c r="F1778" s="154" t="s">
        <v>4081</v>
      </c>
      <c r="H1778" s="155">
        <v>4.68</v>
      </c>
      <c r="I1778" s="156"/>
      <c r="L1778" s="152"/>
      <c r="M1778" s="157"/>
      <c r="T1778" s="158"/>
      <c r="AT1778" s="153" t="s">
        <v>226</v>
      </c>
      <c r="AU1778" s="153" t="s">
        <v>236</v>
      </c>
      <c r="AV1778" s="12" t="s">
        <v>79</v>
      </c>
      <c r="AW1778" s="12" t="s">
        <v>31</v>
      </c>
      <c r="AX1778" s="12" t="s">
        <v>69</v>
      </c>
      <c r="AY1778" s="153" t="s">
        <v>212</v>
      </c>
    </row>
    <row r="1779" spans="2:51" s="12" customFormat="1" x14ac:dyDescent="0.2">
      <c r="B1779" s="152"/>
      <c r="D1779" s="150" t="s">
        <v>226</v>
      </c>
      <c r="E1779" s="153" t="s">
        <v>19</v>
      </c>
      <c r="F1779" s="154" t="s">
        <v>4082</v>
      </c>
      <c r="H1779" s="155">
        <v>3.9</v>
      </c>
      <c r="I1779" s="156"/>
      <c r="L1779" s="152"/>
      <c r="M1779" s="157"/>
      <c r="T1779" s="158"/>
      <c r="AT1779" s="153" t="s">
        <v>226</v>
      </c>
      <c r="AU1779" s="153" t="s">
        <v>236</v>
      </c>
      <c r="AV1779" s="12" t="s">
        <v>79</v>
      </c>
      <c r="AW1779" s="12" t="s">
        <v>31</v>
      </c>
      <c r="AX1779" s="12" t="s">
        <v>69</v>
      </c>
      <c r="AY1779" s="153" t="s">
        <v>212</v>
      </c>
    </row>
    <row r="1780" spans="2:51" s="15" customFormat="1" x14ac:dyDescent="0.2">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x14ac:dyDescent="0.2">
      <c r="B1781" s="170"/>
      <c r="D1781" s="150" t="s">
        <v>226</v>
      </c>
      <c r="E1781" s="171" t="s">
        <v>19</v>
      </c>
      <c r="F1781" s="172" t="s">
        <v>4083</v>
      </c>
      <c r="H1781" s="171" t="s">
        <v>19</v>
      </c>
      <c r="I1781" s="173"/>
      <c r="L1781" s="170"/>
      <c r="M1781" s="174"/>
      <c r="T1781" s="175"/>
      <c r="AT1781" s="171" t="s">
        <v>226</v>
      </c>
      <c r="AU1781" s="171" t="s">
        <v>236</v>
      </c>
      <c r="AV1781" s="14" t="s">
        <v>77</v>
      </c>
      <c r="AW1781" s="14" t="s">
        <v>31</v>
      </c>
      <c r="AX1781" s="14" t="s">
        <v>69</v>
      </c>
      <c r="AY1781" s="171" t="s">
        <v>212</v>
      </c>
    </row>
    <row r="1782" spans="2:51" s="12" customFormat="1" x14ac:dyDescent="0.2">
      <c r="B1782" s="152"/>
      <c r="D1782" s="150" t="s">
        <v>226</v>
      </c>
      <c r="E1782" s="153" t="s">
        <v>19</v>
      </c>
      <c r="F1782" s="154" t="s">
        <v>4084</v>
      </c>
      <c r="H1782" s="155">
        <v>2.75</v>
      </c>
      <c r="I1782" s="156"/>
      <c r="L1782" s="152"/>
      <c r="M1782" s="157"/>
      <c r="T1782" s="158"/>
      <c r="AT1782" s="153" t="s">
        <v>226</v>
      </c>
      <c r="AU1782" s="153" t="s">
        <v>236</v>
      </c>
      <c r="AV1782" s="12" t="s">
        <v>79</v>
      </c>
      <c r="AW1782" s="12" t="s">
        <v>31</v>
      </c>
      <c r="AX1782" s="12" t="s">
        <v>69</v>
      </c>
      <c r="AY1782" s="153" t="s">
        <v>212</v>
      </c>
    </row>
    <row r="1783" spans="2:51" s="12" customFormat="1" x14ac:dyDescent="0.2">
      <c r="B1783" s="152"/>
      <c r="D1783" s="150" t="s">
        <v>226</v>
      </c>
      <c r="E1783" s="153" t="s">
        <v>19</v>
      </c>
      <c r="F1783" s="154" t="s">
        <v>4085</v>
      </c>
      <c r="H1783" s="155">
        <v>2.66</v>
      </c>
      <c r="I1783" s="156"/>
      <c r="L1783" s="152"/>
      <c r="M1783" s="157"/>
      <c r="T1783" s="158"/>
      <c r="AT1783" s="153" t="s">
        <v>226</v>
      </c>
      <c r="AU1783" s="153" t="s">
        <v>236</v>
      </c>
      <c r="AV1783" s="12" t="s">
        <v>79</v>
      </c>
      <c r="AW1783" s="12" t="s">
        <v>31</v>
      </c>
      <c r="AX1783" s="12" t="s">
        <v>69</v>
      </c>
      <c r="AY1783" s="153" t="s">
        <v>212</v>
      </c>
    </row>
    <row r="1784" spans="2:51" s="12" customFormat="1" x14ac:dyDescent="0.2">
      <c r="B1784" s="152"/>
      <c r="D1784" s="150" t="s">
        <v>226</v>
      </c>
      <c r="E1784" s="153" t="s">
        <v>19</v>
      </c>
      <c r="F1784" s="154" t="s">
        <v>4086</v>
      </c>
      <c r="H1784" s="155">
        <v>2.08</v>
      </c>
      <c r="I1784" s="156"/>
      <c r="L1784" s="152"/>
      <c r="M1784" s="157"/>
      <c r="T1784" s="158"/>
      <c r="AT1784" s="153" t="s">
        <v>226</v>
      </c>
      <c r="AU1784" s="153" t="s">
        <v>236</v>
      </c>
      <c r="AV1784" s="12" t="s">
        <v>79</v>
      </c>
      <c r="AW1784" s="12" t="s">
        <v>31</v>
      </c>
      <c r="AX1784" s="12" t="s">
        <v>69</v>
      </c>
      <c r="AY1784" s="153" t="s">
        <v>212</v>
      </c>
    </row>
    <row r="1785" spans="2:51" s="12" customFormat="1" x14ac:dyDescent="0.2">
      <c r="B1785" s="152"/>
      <c r="D1785" s="150" t="s">
        <v>226</v>
      </c>
      <c r="E1785" s="153" t="s">
        <v>19</v>
      </c>
      <c r="F1785" s="154" t="s">
        <v>4087</v>
      </c>
      <c r="H1785" s="155">
        <v>6.6</v>
      </c>
      <c r="I1785" s="156"/>
      <c r="L1785" s="152"/>
      <c r="M1785" s="157"/>
      <c r="T1785" s="158"/>
      <c r="AT1785" s="153" t="s">
        <v>226</v>
      </c>
      <c r="AU1785" s="153" t="s">
        <v>236</v>
      </c>
      <c r="AV1785" s="12" t="s">
        <v>79</v>
      </c>
      <c r="AW1785" s="12" t="s">
        <v>31</v>
      </c>
      <c r="AX1785" s="12" t="s">
        <v>69</v>
      </c>
      <c r="AY1785" s="153" t="s">
        <v>212</v>
      </c>
    </row>
    <row r="1786" spans="2:51" s="12" customFormat="1" x14ac:dyDescent="0.2">
      <c r="B1786" s="152"/>
      <c r="D1786" s="150" t="s">
        <v>226</v>
      </c>
      <c r="E1786" s="153" t="s">
        <v>19</v>
      </c>
      <c r="F1786" s="154" t="s">
        <v>4088</v>
      </c>
      <c r="H1786" s="155">
        <v>6.6</v>
      </c>
      <c r="I1786" s="156"/>
      <c r="L1786" s="152"/>
      <c r="M1786" s="157"/>
      <c r="T1786" s="158"/>
      <c r="AT1786" s="153" t="s">
        <v>226</v>
      </c>
      <c r="AU1786" s="153" t="s">
        <v>236</v>
      </c>
      <c r="AV1786" s="12" t="s">
        <v>79</v>
      </c>
      <c r="AW1786" s="12" t="s">
        <v>31</v>
      </c>
      <c r="AX1786" s="12" t="s">
        <v>69</v>
      </c>
      <c r="AY1786" s="153" t="s">
        <v>212</v>
      </c>
    </row>
    <row r="1787" spans="2:51" s="12" customFormat="1" x14ac:dyDescent="0.2">
      <c r="B1787" s="152"/>
      <c r="D1787" s="150" t="s">
        <v>226</v>
      </c>
      <c r="E1787" s="153" t="s">
        <v>19</v>
      </c>
      <c r="F1787" s="154" t="s">
        <v>4089</v>
      </c>
      <c r="H1787" s="155">
        <v>2.6</v>
      </c>
      <c r="I1787" s="156"/>
      <c r="L1787" s="152"/>
      <c r="M1787" s="157"/>
      <c r="T1787" s="158"/>
      <c r="AT1787" s="153" t="s">
        <v>226</v>
      </c>
      <c r="AU1787" s="153" t="s">
        <v>236</v>
      </c>
      <c r="AV1787" s="12" t="s">
        <v>79</v>
      </c>
      <c r="AW1787" s="12" t="s">
        <v>31</v>
      </c>
      <c r="AX1787" s="12" t="s">
        <v>69</v>
      </c>
      <c r="AY1787" s="153" t="s">
        <v>212</v>
      </c>
    </row>
    <row r="1788" spans="2:51" s="12" customFormat="1" x14ac:dyDescent="0.2">
      <c r="B1788" s="152"/>
      <c r="D1788" s="150" t="s">
        <v>226</v>
      </c>
      <c r="E1788" s="153" t="s">
        <v>19</v>
      </c>
      <c r="F1788" s="154" t="s">
        <v>4090</v>
      </c>
      <c r="H1788" s="155">
        <v>1.76</v>
      </c>
      <c r="I1788" s="156"/>
      <c r="L1788" s="152"/>
      <c r="M1788" s="157"/>
      <c r="T1788" s="158"/>
      <c r="AT1788" s="153" t="s">
        <v>226</v>
      </c>
      <c r="AU1788" s="153" t="s">
        <v>236</v>
      </c>
      <c r="AV1788" s="12" t="s">
        <v>79</v>
      </c>
      <c r="AW1788" s="12" t="s">
        <v>31</v>
      </c>
      <c r="AX1788" s="12" t="s">
        <v>69</v>
      </c>
      <c r="AY1788" s="153" t="s">
        <v>212</v>
      </c>
    </row>
    <row r="1789" spans="2:51" s="15" customFormat="1" x14ac:dyDescent="0.2">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x14ac:dyDescent="0.2">
      <c r="B1790" s="170"/>
      <c r="D1790" s="150" t="s">
        <v>226</v>
      </c>
      <c r="E1790" s="171" t="s">
        <v>19</v>
      </c>
      <c r="F1790" s="172" t="s">
        <v>4091</v>
      </c>
      <c r="H1790" s="171" t="s">
        <v>19</v>
      </c>
      <c r="I1790" s="173"/>
      <c r="L1790" s="170"/>
      <c r="M1790" s="174"/>
      <c r="T1790" s="175"/>
      <c r="AT1790" s="171" t="s">
        <v>226</v>
      </c>
      <c r="AU1790" s="171" t="s">
        <v>236</v>
      </c>
      <c r="AV1790" s="14" t="s">
        <v>77</v>
      </c>
      <c r="AW1790" s="14" t="s">
        <v>31</v>
      </c>
      <c r="AX1790" s="14" t="s">
        <v>69</v>
      </c>
      <c r="AY1790" s="171" t="s">
        <v>212</v>
      </c>
    </row>
    <row r="1791" spans="2:51" s="12" customFormat="1" x14ac:dyDescent="0.2">
      <c r="B1791" s="152"/>
      <c r="D1791" s="150" t="s">
        <v>226</v>
      </c>
      <c r="E1791" s="153" t="s">
        <v>19</v>
      </c>
      <c r="F1791" s="154" t="s">
        <v>4092</v>
      </c>
      <c r="H1791" s="155">
        <v>14.56</v>
      </c>
      <c r="I1791" s="156"/>
      <c r="L1791" s="152"/>
      <c r="M1791" s="157"/>
      <c r="T1791" s="158"/>
      <c r="AT1791" s="153" t="s">
        <v>226</v>
      </c>
      <c r="AU1791" s="153" t="s">
        <v>236</v>
      </c>
      <c r="AV1791" s="12" t="s">
        <v>79</v>
      </c>
      <c r="AW1791" s="12" t="s">
        <v>31</v>
      </c>
      <c r="AX1791" s="12" t="s">
        <v>69</v>
      </c>
      <c r="AY1791" s="153" t="s">
        <v>212</v>
      </c>
    </row>
    <row r="1792" spans="2:51" s="12" customFormat="1" x14ac:dyDescent="0.2">
      <c r="B1792" s="152"/>
      <c r="D1792" s="150" t="s">
        <v>226</v>
      </c>
      <c r="E1792" s="153" t="s">
        <v>19</v>
      </c>
      <c r="F1792" s="154" t="s">
        <v>4093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x14ac:dyDescent="0.2">
      <c r="B1793" s="152"/>
      <c r="D1793" s="150" t="s">
        <v>226</v>
      </c>
      <c r="E1793" s="153" t="s">
        <v>19</v>
      </c>
      <c r="F1793" s="154" t="s">
        <v>4094</v>
      </c>
      <c r="H1793" s="155">
        <v>14.56</v>
      </c>
      <c r="I1793" s="156"/>
      <c r="L1793" s="152"/>
      <c r="M1793" s="157"/>
      <c r="T1793" s="158"/>
      <c r="AT1793" s="153" t="s">
        <v>226</v>
      </c>
      <c r="AU1793" s="153" t="s">
        <v>236</v>
      </c>
      <c r="AV1793" s="12" t="s">
        <v>79</v>
      </c>
      <c r="AW1793" s="12" t="s">
        <v>31</v>
      </c>
      <c r="AX1793" s="12" t="s">
        <v>69</v>
      </c>
      <c r="AY1793" s="153" t="s">
        <v>212</v>
      </c>
    </row>
    <row r="1794" spans="2:65" s="12" customFormat="1" x14ac:dyDescent="0.2">
      <c r="B1794" s="152"/>
      <c r="D1794" s="150" t="s">
        <v>226</v>
      </c>
      <c r="E1794" s="153" t="s">
        <v>19</v>
      </c>
      <c r="F1794" s="154" t="s">
        <v>4095</v>
      </c>
      <c r="H1794" s="155">
        <v>2.8</v>
      </c>
      <c r="I1794" s="156"/>
      <c r="L1794" s="152"/>
      <c r="M1794" s="157"/>
      <c r="T1794" s="158"/>
      <c r="AT1794" s="153" t="s">
        <v>226</v>
      </c>
      <c r="AU1794" s="153" t="s">
        <v>236</v>
      </c>
      <c r="AV1794" s="12" t="s">
        <v>79</v>
      </c>
      <c r="AW1794" s="12" t="s">
        <v>31</v>
      </c>
      <c r="AX1794" s="12" t="s">
        <v>69</v>
      </c>
      <c r="AY1794" s="153" t="s">
        <v>212</v>
      </c>
    </row>
    <row r="1795" spans="2:65" s="15" customFormat="1" x14ac:dyDescent="0.2">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x14ac:dyDescent="0.2">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x14ac:dyDescent="0.2">
      <c r="B1797" s="34"/>
      <c r="C1797" s="133" t="s">
        <v>2042</v>
      </c>
      <c r="D1797" s="133" t="s">
        <v>215</v>
      </c>
      <c r="E1797" s="134" t="s">
        <v>4014</v>
      </c>
      <c r="F1797" s="135" t="s">
        <v>4015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4101</v>
      </c>
    </row>
    <row r="1798" spans="2:65" s="1" customFormat="1" x14ac:dyDescent="0.2">
      <c r="B1798" s="34"/>
      <c r="D1798" s="146" t="s">
        <v>222</v>
      </c>
      <c r="F1798" s="147" t="s">
        <v>4017</v>
      </c>
      <c r="I1798" s="148"/>
      <c r="L1798" s="34"/>
      <c r="M1798" s="149"/>
      <c r="T1798" s="55"/>
      <c r="AT1798" s="19" t="s">
        <v>222</v>
      </c>
      <c r="AU1798" s="19" t="s">
        <v>236</v>
      </c>
    </row>
    <row r="1799" spans="2:65" s="14" customFormat="1" x14ac:dyDescent="0.2">
      <c r="B1799" s="170"/>
      <c r="D1799" s="150" t="s">
        <v>226</v>
      </c>
      <c r="E1799" s="171" t="s">
        <v>19</v>
      </c>
      <c r="F1799" s="172" t="s">
        <v>4102</v>
      </c>
      <c r="H1799" s="171" t="s">
        <v>19</v>
      </c>
      <c r="I1799" s="173"/>
      <c r="L1799" s="170"/>
      <c r="M1799" s="174"/>
      <c r="T1799" s="175"/>
      <c r="AT1799" s="171" t="s">
        <v>226</v>
      </c>
      <c r="AU1799" s="171" t="s">
        <v>236</v>
      </c>
      <c r="AV1799" s="14" t="s">
        <v>77</v>
      </c>
      <c r="AW1799" s="14" t="s">
        <v>31</v>
      </c>
      <c r="AX1799" s="14" t="s">
        <v>69</v>
      </c>
      <c r="AY1799" s="171" t="s">
        <v>212</v>
      </c>
    </row>
    <row r="1800" spans="2:65" s="14" customFormat="1" x14ac:dyDescent="0.2">
      <c r="B1800" s="170"/>
      <c r="D1800" s="150" t="s">
        <v>226</v>
      </c>
      <c r="E1800" s="171" t="s">
        <v>19</v>
      </c>
      <c r="F1800" s="172" t="s">
        <v>4075</v>
      </c>
      <c r="H1800" s="171" t="s">
        <v>19</v>
      </c>
      <c r="I1800" s="173"/>
      <c r="L1800" s="170"/>
      <c r="M1800" s="174"/>
      <c r="T1800" s="175"/>
      <c r="AT1800" s="171" t="s">
        <v>226</v>
      </c>
      <c r="AU1800" s="171" t="s">
        <v>236</v>
      </c>
      <c r="AV1800" s="14" t="s">
        <v>77</v>
      </c>
      <c r="AW1800" s="14" t="s">
        <v>31</v>
      </c>
      <c r="AX1800" s="14" t="s">
        <v>69</v>
      </c>
      <c r="AY1800" s="171" t="s">
        <v>212</v>
      </c>
    </row>
    <row r="1801" spans="2:65" s="12" customFormat="1" x14ac:dyDescent="0.2">
      <c r="B1801" s="152"/>
      <c r="D1801" s="150" t="s">
        <v>226</v>
      </c>
      <c r="E1801" s="153" t="s">
        <v>19</v>
      </c>
      <c r="F1801" s="154" t="s">
        <v>4103</v>
      </c>
      <c r="H1801" s="155">
        <v>16.32</v>
      </c>
      <c r="I1801" s="156"/>
      <c r="L1801" s="152"/>
      <c r="M1801" s="157"/>
      <c r="T1801" s="158"/>
      <c r="AT1801" s="153" t="s">
        <v>226</v>
      </c>
      <c r="AU1801" s="153" t="s">
        <v>236</v>
      </c>
      <c r="AV1801" s="12" t="s">
        <v>79</v>
      </c>
      <c r="AW1801" s="12" t="s">
        <v>31</v>
      </c>
      <c r="AX1801" s="12" t="s">
        <v>69</v>
      </c>
      <c r="AY1801" s="153" t="s">
        <v>212</v>
      </c>
    </row>
    <row r="1802" spans="2:65" s="12" customFormat="1" x14ac:dyDescent="0.2">
      <c r="B1802" s="152"/>
      <c r="D1802" s="150" t="s">
        <v>226</v>
      </c>
      <c r="E1802" s="153" t="s">
        <v>19</v>
      </c>
      <c r="F1802" s="154" t="s">
        <v>4104</v>
      </c>
      <c r="H1802" s="155">
        <v>17.544</v>
      </c>
      <c r="I1802" s="156"/>
      <c r="L1802" s="152"/>
      <c r="M1802" s="157"/>
      <c r="T1802" s="158"/>
      <c r="AT1802" s="153" t="s">
        <v>226</v>
      </c>
      <c r="AU1802" s="153" t="s">
        <v>236</v>
      </c>
      <c r="AV1802" s="12" t="s">
        <v>79</v>
      </c>
      <c r="AW1802" s="12" t="s">
        <v>31</v>
      </c>
      <c r="AX1802" s="12" t="s">
        <v>69</v>
      </c>
      <c r="AY1802" s="153" t="s">
        <v>212</v>
      </c>
    </row>
    <row r="1803" spans="2:65" s="12" customFormat="1" x14ac:dyDescent="0.2">
      <c r="B1803" s="152"/>
      <c r="D1803" s="150" t="s">
        <v>226</v>
      </c>
      <c r="E1803" s="153" t="s">
        <v>19</v>
      </c>
      <c r="F1803" s="154" t="s">
        <v>4105</v>
      </c>
      <c r="H1803" s="155">
        <v>17.544</v>
      </c>
      <c r="I1803" s="156"/>
      <c r="L1803" s="152"/>
      <c r="M1803" s="157"/>
      <c r="T1803" s="158"/>
      <c r="AT1803" s="153" t="s">
        <v>226</v>
      </c>
      <c r="AU1803" s="153" t="s">
        <v>236</v>
      </c>
      <c r="AV1803" s="12" t="s">
        <v>79</v>
      </c>
      <c r="AW1803" s="12" t="s">
        <v>31</v>
      </c>
      <c r="AX1803" s="12" t="s">
        <v>69</v>
      </c>
      <c r="AY1803" s="153" t="s">
        <v>212</v>
      </c>
    </row>
    <row r="1804" spans="2:65" s="12" customFormat="1" x14ac:dyDescent="0.2">
      <c r="B1804" s="152"/>
      <c r="D1804" s="150" t="s">
        <v>226</v>
      </c>
      <c r="E1804" s="153" t="s">
        <v>19</v>
      </c>
      <c r="F1804" s="154" t="s">
        <v>4106</v>
      </c>
      <c r="H1804" s="155">
        <v>12.648</v>
      </c>
      <c r="I1804" s="156"/>
      <c r="L1804" s="152"/>
      <c r="M1804" s="157"/>
      <c r="T1804" s="158"/>
      <c r="AT1804" s="153" t="s">
        <v>226</v>
      </c>
      <c r="AU1804" s="153" t="s">
        <v>236</v>
      </c>
      <c r="AV1804" s="12" t="s">
        <v>79</v>
      </c>
      <c r="AW1804" s="12" t="s">
        <v>31</v>
      </c>
      <c r="AX1804" s="12" t="s">
        <v>69</v>
      </c>
      <c r="AY1804" s="153" t="s">
        <v>212</v>
      </c>
    </row>
    <row r="1805" spans="2:65" s="12" customFormat="1" x14ac:dyDescent="0.2">
      <c r="B1805" s="152"/>
      <c r="D1805" s="150" t="s">
        <v>226</v>
      </c>
      <c r="E1805" s="153" t="s">
        <v>19</v>
      </c>
      <c r="F1805" s="154" t="s">
        <v>4107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x14ac:dyDescent="0.2">
      <c r="B1806" s="152"/>
      <c r="D1806" s="150" t="s">
        <v>226</v>
      </c>
      <c r="E1806" s="153" t="s">
        <v>19</v>
      </c>
      <c r="F1806" s="154" t="s">
        <v>4108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x14ac:dyDescent="0.2">
      <c r="B1807" s="152"/>
      <c r="D1807" s="150" t="s">
        <v>226</v>
      </c>
      <c r="E1807" s="153" t="s">
        <v>19</v>
      </c>
      <c r="F1807" s="154" t="s">
        <v>4109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x14ac:dyDescent="0.2">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x14ac:dyDescent="0.2">
      <c r="B1809" s="170"/>
      <c r="D1809" s="150" t="s">
        <v>226</v>
      </c>
      <c r="E1809" s="171" t="s">
        <v>19</v>
      </c>
      <c r="F1809" s="172" t="s">
        <v>4083</v>
      </c>
      <c r="H1809" s="171" t="s">
        <v>19</v>
      </c>
      <c r="I1809" s="173"/>
      <c r="L1809" s="170"/>
      <c r="M1809" s="174"/>
      <c r="T1809" s="175"/>
      <c r="AT1809" s="171" t="s">
        <v>226</v>
      </c>
      <c r="AU1809" s="171" t="s">
        <v>236</v>
      </c>
      <c r="AV1809" s="14" t="s">
        <v>77</v>
      </c>
      <c r="AW1809" s="14" t="s">
        <v>31</v>
      </c>
      <c r="AX1809" s="14" t="s">
        <v>69</v>
      </c>
      <c r="AY1809" s="171" t="s">
        <v>212</v>
      </c>
    </row>
    <row r="1810" spans="2:51" s="12" customFormat="1" x14ac:dyDescent="0.2">
      <c r="B1810" s="152"/>
      <c r="D1810" s="150" t="s">
        <v>226</v>
      </c>
      <c r="E1810" s="153" t="s">
        <v>19</v>
      </c>
      <c r="F1810" s="154" t="s">
        <v>4110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x14ac:dyDescent="0.2">
      <c r="B1811" s="152"/>
      <c r="D1811" s="150" t="s">
        <v>226</v>
      </c>
      <c r="E1811" s="153" t="s">
        <v>19</v>
      </c>
      <c r="F1811" s="154" t="s">
        <v>4111</v>
      </c>
      <c r="H1811" s="155">
        <v>6.12</v>
      </c>
      <c r="I1811" s="156"/>
      <c r="L1811" s="152"/>
      <c r="M1811" s="157"/>
      <c r="T1811" s="158"/>
      <c r="AT1811" s="153" t="s">
        <v>226</v>
      </c>
      <c r="AU1811" s="153" t="s">
        <v>236</v>
      </c>
      <c r="AV1811" s="12" t="s">
        <v>79</v>
      </c>
      <c r="AW1811" s="12" t="s">
        <v>31</v>
      </c>
      <c r="AX1811" s="12" t="s">
        <v>69</v>
      </c>
      <c r="AY1811" s="153" t="s">
        <v>212</v>
      </c>
    </row>
    <row r="1812" spans="2:51" s="12" customFormat="1" x14ac:dyDescent="0.2">
      <c r="B1812" s="152"/>
      <c r="D1812" s="150" t="s">
        <v>226</v>
      </c>
      <c r="E1812" s="153" t="s">
        <v>19</v>
      </c>
      <c r="F1812" s="154" t="s">
        <v>4112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x14ac:dyDescent="0.2">
      <c r="B1813" s="152"/>
      <c r="D1813" s="150" t="s">
        <v>226</v>
      </c>
      <c r="E1813" s="153" t="s">
        <v>19</v>
      </c>
      <c r="F1813" s="154" t="s">
        <v>4113</v>
      </c>
      <c r="H1813" s="155">
        <v>19.788</v>
      </c>
      <c r="I1813" s="156"/>
      <c r="L1813" s="152"/>
      <c r="M1813" s="157"/>
      <c r="T1813" s="158"/>
      <c r="AT1813" s="153" t="s">
        <v>226</v>
      </c>
      <c r="AU1813" s="153" t="s">
        <v>236</v>
      </c>
      <c r="AV1813" s="12" t="s">
        <v>79</v>
      </c>
      <c r="AW1813" s="12" t="s">
        <v>31</v>
      </c>
      <c r="AX1813" s="12" t="s">
        <v>69</v>
      </c>
      <c r="AY1813" s="153" t="s">
        <v>212</v>
      </c>
    </row>
    <row r="1814" spans="2:51" s="12" customFormat="1" x14ac:dyDescent="0.2">
      <c r="B1814" s="152"/>
      <c r="D1814" s="150" t="s">
        <v>226</v>
      </c>
      <c r="E1814" s="153" t="s">
        <v>19</v>
      </c>
      <c r="F1814" s="154" t="s">
        <v>4114</v>
      </c>
      <c r="H1814" s="155">
        <v>18.666</v>
      </c>
      <c r="I1814" s="156"/>
      <c r="L1814" s="152"/>
      <c r="M1814" s="157"/>
      <c r="T1814" s="158"/>
      <c r="AT1814" s="153" t="s">
        <v>226</v>
      </c>
      <c r="AU1814" s="153" t="s">
        <v>236</v>
      </c>
      <c r="AV1814" s="12" t="s">
        <v>79</v>
      </c>
      <c r="AW1814" s="12" t="s">
        <v>31</v>
      </c>
      <c r="AX1814" s="12" t="s">
        <v>69</v>
      </c>
      <c r="AY1814" s="153" t="s">
        <v>212</v>
      </c>
    </row>
    <row r="1815" spans="2:51" s="12" customFormat="1" x14ac:dyDescent="0.2">
      <c r="B1815" s="152"/>
      <c r="D1815" s="150" t="s">
        <v>226</v>
      </c>
      <c r="E1815" s="153" t="s">
        <v>19</v>
      </c>
      <c r="F1815" s="154" t="s">
        <v>4115</v>
      </c>
      <c r="H1815" s="155">
        <v>6.12</v>
      </c>
      <c r="I1815" s="156"/>
      <c r="L1815" s="152"/>
      <c r="M1815" s="157"/>
      <c r="T1815" s="158"/>
      <c r="AT1815" s="153" t="s">
        <v>226</v>
      </c>
      <c r="AU1815" s="153" t="s">
        <v>236</v>
      </c>
      <c r="AV1815" s="12" t="s">
        <v>79</v>
      </c>
      <c r="AW1815" s="12" t="s">
        <v>31</v>
      </c>
      <c r="AX1815" s="12" t="s">
        <v>69</v>
      </c>
      <c r="AY1815" s="153" t="s">
        <v>212</v>
      </c>
    </row>
    <row r="1816" spans="2:51" s="12" customFormat="1" x14ac:dyDescent="0.2">
      <c r="B1816" s="152"/>
      <c r="D1816" s="150" t="s">
        <v>226</v>
      </c>
      <c r="E1816" s="153" t="s">
        <v>19</v>
      </c>
      <c r="F1816" s="154" t="s">
        <v>4116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x14ac:dyDescent="0.2">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x14ac:dyDescent="0.2">
      <c r="B1818" s="170"/>
      <c r="D1818" s="150" t="s">
        <v>226</v>
      </c>
      <c r="E1818" s="171" t="s">
        <v>19</v>
      </c>
      <c r="F1818" s="172" t="s">
        <v>4091</v>
      </c>
      <c r="H1818" s="171" t="s">
        <v>19</v>
      </c>
      <c r="I1818" s="173"/>
      <c r="L1818" s="170"/>
      <c r="M1818" s="174"/>
      <c r="T1818" s="175"/>
      <c r="AT1818" s="171" t="s">
        <v>226</v>
      </c>
      <c r="AU1818" s="171" t="s">
        <v>236</v>
      </c>
      <c r="AV1818" s="14" t="s">
        <v>77</v>
      </c>
      <c r="AW1818" s="14" t="s">
        <v>31</v>
      </c>
      <c r="AX1818" s="14" t="s">
        <v>69</v>
      </c>
      <c r="AY1818" s="171" t="s">
        <v>212</v>
      </c>
    </row>
    <row r="1819" spans="2:51" s="12" customFormat="1" x14ac:dyDescent="0.2">
      <c r="B1819" s="152"/>
      <c r="D1819" s="150" t="s">
        <v>226</v>
      </c>
      <c r="E1819" s="153" t="s">
        <v>19</v>
      </c>
      <c r="F1819" s="154" t="s">
        <v>4117</v>
      </c>
      <c r="H1819" s="155">
        <v>37.128</v>
      </c>
      <c r="I1819" s="156"/>
      <c r="L1819" s="152"/>
      <c r="M1819" s="157"/>
      <c r="T1819" s="158"/>
      <c r="AT1819" s="153" t="s">
        <v>226</v>
      </c>
      <c r="AU1819" s="153" t="s">
        <v>236</v>
      </c>
      <c r="AV1819" s="12" t="s">
        <v>79</v>
      </c>
      <c r="AW1819" s="12" t="s">
        <v>31</v>
      </c>
      <c r="AX1819" s="12" t="s">
        <v>69</v>
      </c>
      <c r="AY1819" s="153" t="s">
        <v>212</v>
      </c>
    </row>
    <row r="1820" spans="2:51" s="12" customFormat="1" x14ac:dyDescent="0.2">
      <c r="B1820" s="152"/>
      <c r="D1820" s="150" t="s">
        <v>226</v>
      </c>
      <c r="E1820" s="153" t="s">
        <v>19</v>
      </c>
      <c r="F1820" s="154" t="s">
        <v>4118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x14ac:dyDescent="0.2">
      <c r="B1821" s="152"/>
      <c r="D1821" s="150" t="s">
        <v>226</v>
      </c>
      <c r="E1821" s="153" t="s">
        <v>19</v>
      </c>
      <c r="F1821" s="154" t="s">
        <v>4119</v>
      </c>
      <c r="H1821" s="155">
        <v>37.128</v>
      </c>
      <c r="I1821" s="156"/>
      <c r="L1821" s="152"/>
      <c r="M1821" s="157"/>
      <c r="T1821" s="158"/>
      <c r="AT1821" s="153" t="s">
        <v>226</v>
      </c>
      <c r="AU1821" s="153" t="s">
        <v>236</v>
      </c>
      <c r="AV1821" s="12" t="s">
        <v>79</v>
      </c>
      <c r="AW1821" s="12" t="s">
        <v>31</v>
      </c>
      <c r="AX1821" s="12" t="s">
        <v>69</v>
      </c>
      <c r="AY1821" s="153" t="s">
        <v>212</v>
      </c>
    </row>
    <row r="1822" spans="2:51" s="12" customFormat="1" x14ac:dyDescent="0.2">
      <c r="B1822" s="152"/>
      <c r="D1822" s="150" t="s">
        <v>226</v>
      </c>
      <c r="E1822" s="153" t="s">
        <v>19</v>
      </c>
      <c r="F1822" s="154" t="s">
        <v>4120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x14ac:dyDescent="0.2">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x14ac:dyDescent="0.2">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x14ac:dyDescent="0.2">
      <c r="B1825" s="34"/>
      <c r="C1825" s="133" t="s">
        <v>2048</v>
      </c>
      <c r="D1825" s="133" t="s">
        <v>215</v>
      </c>
      <c r="E1825" s="134" t="s">
        <v>4121</v>
      </c>
      <c r="F1825" s="135" t="s">
        <v>4122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4123</v>
      </c>
    </row>
    <row r="1826" spans="2:65" s="1" customFormat="1" x14ac:dyDescent="0.2">
      <c r="B1826" s="34"/>
      <c r="D1826" s="146" t="s">
        <v>222</v>
      </c>
      <c r="F1826" s="147" t="s">
        <v>4124</v>
      </c>
      <c r="I1826" s="148"/>
      <c r="L1826" s="34"/>
      <c r="M1826" s="149"/>
      <c r="T1826" s="55"/>
      <c r="AT1826" s="19" t="s">
        <v>222</v>
      </c>
      <c r="AU1826" s="19" t="s">
        <v>236</v>
      </c>
    </row>
    <row r="1827" spans="2:65" s="14" customFormat="1" x14ac:dyDescent="0.2">
      <c r="B1827" s="170"/>
      <c r="D1827" s="150" t="s">
        <v>226</v>
      </c>
      <c r="E1827" s="171" t="s">
        <v>19</v>
      </c>
      <c r="F1827" s="172" t="s">
        <v>4125</v>
      </c>
      <c r="H1827" s="171" t="s">
        <v>19</v>
      </c>
      <c r="I1827" s="173"/>
      <c r="L1827" s="170"/>
      <c r="M1827" s="174"/>
      <c r="T1827" s="175"/>
      <c r="AT1827" s="171" t="s">
        <v>226</v>
      </c>
      <c r="AU1827" s="171" t="s">
        <v>236</v>
      </c>
      <c r="AV1827" s="14" t="s">
        <v>77</v>
      </c>
      <c r="AW1827" s="14" t="s">
        <v>31</v>
      </c>
      <c r="AX1827" s="14" t="s">
        <v>69</v>
      </c>
      <c r="AY1827" s="171" t="s">
        <v>212</v>
      </c>
    </row>
    <row r="1828" spans="2:65" s="14" customFormat="1" x14ac:dyDescent="0.2">
      <c r="B1828" s="170"/>
      <c r="D1828" s="150" t="s">
        <v>226</v>
      </c>
      <c r="E1828" s="171" t="s">
        <v>19</v>
      </c>
      <c r="F1828" s="172" t="s">
        <v>4075</v>
      </c>
      <c r="H1828" s="171" t="s">
        <v>19</v>
      </c>
      <c r="I1828" s="173"/>
      <c r="L1828" s="170"/>
      <c r="M1828" s="174"/>
      <c r="T1828" s="175"/>
      <c r="AT1828" s="171" t="s">
        <v>226</v>
      </c>
      <c r="AU1828" s="171" t="s">
        <v>236</v>
      </c>
      <c r="AV1828" s="14" t="s">
        <v>77</v>
      </c>
      <c r="AW1828" s="14" t="s">
        <v>31</v>
      </c>
      <c r="AX1828" s="14" t="s">
        <v>69</v>
      </c>
      <c r="AY1828" s="171" t="s">
        <v>212</v>
      </c>
    </row>
    <row r="1829" spans="2:65" s="12" customFormat="1" x14ac:dyDescent="0.2">
      <c r="B1829" s="152"/>
      <c r="D1829" s="150" t="s">
        <v>226</v>
      </c>
      <c r="E1829" s="153" t="s">
        <v>19</v>
      </c>
      <c r="F1829" s="154" t="s">
        <v>4076</v>
      </c>
      <c r="H1829" s="155">
        <v>6.24</v>
      </c>
      <c r="I1829" s="156"/>
      <c r="L1829" s="152"/>
      <c r="M1829" s="157"/>
      <c r="T1829" s="158"/>
      <c r="AT1829" s="153" t="s">
        <v>226</v>
      </c>
      <c r="AU1829" s="153" t="s">
        <v>236</v>
      </c>
      <c r="AV1829" s="12" t="s">
        <v>79</v>
      </c>
      <c r="AW1829" s="12" t="s">
        <v>31</v>
      </c>
      <c r="AX1829" s="12" t="s">
        <v>69</v>
      </c>
      <c r="AY1829" s="153" t="s">
        <v>212</v>
      </c>
    </row>
    <row r="1830" spans="2:65" s="12" customFormat="1" x14ac:dyDescent="0.2">
      <c r="B1830" s="152"/>
      <c r="D1830" s="150" t="s">
        <v>226</v>
      </c>
      <c r="E1830" s="153" t="s">
        <v>19</v>
      </c>
      <c r="F1830" s="154" t="s">
        <v>4077</v>
      </c>
      <c r="H1830" s="155">
        <v>8.58</v>
      </c>
      <c r="I1830" s="156"/>
      <c r="L1830" s="152"/>
      <c r="M1830" s="157"/>
      <c r="T1830" s="158"/>
      <c r="AT1830" s="153" t="s">
        <v>226</v>
      </c>
      <c r="AU1830" s="153" t="s">
        <v>236</v>
      </c>
      <c r="AV1830" s="12" t="s">
        <v>79</v>
      </c>
      <c r="AW1830" s="12" t="s">
        <v>31</v>
      </c>
      <c r="AX1830" s="12" t="s">
        <v>69</v>
      </c>
      <c r="AY1830" s="153" t="s">
        <v>212</v>
      </c>
    </row>
    <row r="1831" spans="2:65" s="12" customFormat="1" x14ac:dyDescent="0.2">
      <c r="B1831" s="152"/>
      <c r="D1831" s="150" t="s">
        <v>226</v>
      </c>
      <c r="E1831" s="153" t="s">
        <v>19</v>
      </c>
      <c r="F1831" s="154" t="s">
        <v>4078</v>
      </c>
      <c r="H1831" s="155">
        <v>8.58</v>
      </c>
      <c r="I1831" s="156"/>
      <c r="L1831" s="152"/>
      <c r="M1831" s="157"/>
      <c r="T1831" s="158"/>
      <c r="AT1831" s="153" t="s">
        <v>226</v>
      </c>
      <c r="AU1831" s="153" t="s">
        <v>236</v>
      </c>
      <c r="AV1831" s="12" t="s">
        <v>79</v>
      </c>
      <c r="AW1831" s="12" t="s">
        <v>31</v>
      </c>
      <c r="AX1831" s="12" t="s">
        <v>69</v>
      </c>
      <c r="AY1831" s="153" t="s">
        <v>212</v>
      </c>
    </row>
    <row r="1832" spans="2:65" s="12" customFormat="1" x14ac:dyDescent="0.2">
      <c r="B1832" s="152"/>
      <c r="D1832" s="150" t="s">
        <v>226</v>
      </c>
      <c r="E1832" s="153" t="s">
        <v>19</v>
      </c>
      <c r="F1832" s="154" t="s">
        <v>4079</v>
      </c>
      <c r="H1832" s="155">
        <v>5.46</v>
      </c>
      <c r="I1832" s="156"/>
      <c r="L1832" s="152"/>
      <c r="M1832" s="157"/>
      <c r="T1832" s="158"/>
      <c r="AT1832" s="153" t="s">
        <v>226</v>
      </c>
      <c r="AU1832" s="153" t="s">
        <v>236</v>
      </c>
      <c r="AV1832" s="12" t="s">
        <v>79</v>
      </c>
      <c r="AW1832" s="12" t="s">
        <v>31</v>
      </c>
      <c r="AX1832" s="12" t="s">
        <v>69</v>
      </c>
      <c r="AY1832" s="153" t="s">
        <v>212</v>
      </c>
    </row>
    <row r="1833" spans="2:65" s="12" customFormat="1" x14ac:dyDescent="0.2">
      <c r="B1833" s="152"/>
      <c r="D1833" s="150" t="s">
        <v>226</v>
      </c>
      <c r="E1833" s="153" t="s">
        <v>19</v>
      </c>
      <c r="F1833" s="154" t="s">
        <v>4080</v>
      </c>
      <c r="H1833" s="155">
        <v>4.68</v>
      </c>
      <c r="I1833" s="156"/>
      <c r="L1833" s="152"/>
      <c r="M1833" s="157"/>
      <c r="T1833" s="158"/>
      <c r="AT1833" s="153" t="s">
        <v>226</v>
      </c>
      <c r="AU1833" s="153" t="s">
        <v>236</v>
      </c>
      <c r="AV1833" s="12" t="s">
        <v>79</v>
      </c>
      <c r="AW1833" s="12" t="s">
        <v>31</v>
      </c>
      <c r="AX1833" s="12" t="s">
        <v>69</v>
      </c>
      <c r="AY1833" s="153" t="s">
        <v>212</v>
      </c>
    </row>
    <row r="1834" spans="2:65" s="12" customFormat="1" x14ac:dyDescent="0.2">
      <c r="B1834" s="152"/>
      <c r="D1834" s="150" t="s">
        <v>226</v>
      </c>
      <c r="E1834" s="153" t="s">
        <v>19</v>
      </c>
      <c r="F1834" s="154" t="s">
        <v>4081</v>
      </c>
      <c r="H1834" s="155">
        <v>4.68</v>
      </c>
      <c r="I1834" s="156"/>
      <c r="L1834" s="152"/>
      <c r="M1834" s="157"/>
      <c r="T1834" s="158"/>
      <c r="AT1834" s="153" t="s">
        <v>226</v>
      </c>
      <c r="AU1834" s="153" t="s">
        <v>236</v>
      </c>
      <c r="AV1834" s="12" t="s">
        <v>79</v>
      </c>
      <c r="AW1834" s="12" t="s">
        <v>31</v>
      </c>
      <c r="AX1834" s="12" t="s">
        <v>69</v>
      </c>
      <c r="AY1834" s="153" t="s">
        <v>212</v>
      </c>
    </row>
    <row r="1835" spans="2:65" s="12" customFormat="1" x14ac:dyDescent="0.2">
      <c r="B1835" s="152"/>
      <c r="D1835" s="150" t="s">
        <v>226</v>
      </c>
      <c r="E1835" s="153" t="s">
        <v>19</v>
      </c>
      <c r="F1835" s="154" t="s">
        <v>4082</v>
      </c>
      <c r="H1835" s="155">
        <v>3.9</v>
      </c>
      <c r="I1835" s="156"/>
      <c r="L1835" s="152"/>
      <c r="M1835" s="157"/>
      <c r="T1835" s="158"/>
      <c r="AT1835" s="153" t="s">
        <v>226</v>
      </c>
      <c r="AU1835" s="153" t="s">
        <v>236</v>
      </c>
      <c r="AV1835" s="12" t="s">
        <v>79</v>
      </c>
      <c r="AW1835" s="12" t="s">
        <v>31</v>
      </c>
      <c r="AX1835" s="12" t="s">
        <v>69</v>
      </c>
      <c r="AY1835" s="153" t="s">
        <v>212</v>
      </c>
    </row>
    <row r="1836" spans="2:65" s="15" customFormat="1" x14ac:dyDescent="0.2">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x14ac:dyDescent="0.2">
      <c r="B1837" s="170"/>
      <c r="D1837" s="150" t="s">
        <v>226</v>
      </c>
      <c r="E1837" s="171" t="s">
        <v>19</v>
      </c>
      <c r="F1837" s="172" t="s">
        <v>4083</v>
      </c>
      <c r="H1837" s="171" t="s">
        <v>19</v>
      </c>
      <c r="I1837" s="173"/>
      <c r="L1837" s="170"/>
      <c r="M1837" s="174"/>
      <c r="T1837" s="175"/>
      <c r="AT1837" s="171" t="s">
        <v>226</v>
      </c>
      <c r="AU1837" s="171" t="s">
        <v>236</v>
      </c>
      <c r="AV1837" s="14" t="s">
        <v>77</v>
      </c>
      <c r="AW1837" s="14" t="s">
        <v>31</v>
      </c>
      <c r="AX1837" s="14" t="s">
        <v>69</v>
      </c>
      <c r="AY1837" s="171" t="s">
        <v>212</v>
      </c>
    </row>
    <row r="1838" spans="2:65" s="12" customFormat="1" x14ac:dyDescent="0.2">
      <c r="B1838" s="152"/>
      <c r="D1838" s="150" t="s">
        <v>226</v>
      </c>
      <c r="E1838" s="153" t="s">
        <v>19</v>
      </c>
      <c r="F1838" s="154" t="s">
        <v>4084</v>
      </c>
      <c r="H1838" s="155">
        <v>2.75</v>
      </c>
      <c r="I1838" s="156"/>
      <c r="L1838" s="152"/>
      <c r="M1838" s="157"/>
      <c r="T1838" s="158"/>
      <c r="AT1838" s="153" t="s">
        <v>226</v>
      </c>
      <c r="AU1838" s="153" t="s">
        <v>236</v>
      </c>
      <c r="AV1838" s="12" t="s">
        <v>79</v>
      </c>
      <c r="AW1838" s="12" t="s">
        <v>31</v>
      </c>
      <c r="AX1838" s="12" t="s">
        <v>69</v>
      </c>
      <c r="AY1838" s="153" t="s">
        <v>212</v>
      </c>
    </row>
    <row r="1839" spans="2:65" s="12" customFormat="1" x14ac:dyDescent="0.2">
      <c r="B1839" s="152"/>
      <c r="D1839" s="150" t="s">
        <v>226</v>
      </c>
      <c r="E1839" s="153" t="s">
        <v>19</v>
      </c>
      <c r="F1839" s="154" t="s">
        <v>4085</v>
      </c>
      <c r="H1839" s="155">
        <v>2.66</v>
      </c>
      <c r="I1839" s="156"/>
      <c r="L1839" s="152"/>
      <c r="M1839" s="157"/>
      <c r="T1839" s="158"/>
      <c r="AT1839" s="153" t="s">
        <v>226</v>
      </c>
      <c r="AU1839" s="153" t="s">
        <v>236</v>
      </c>
      <c r="AV1839" s="12" t="s">
        <v>79</v>
      </c>
      <c r="AW1839" s="12" t="s">
        <v>31</v>
      </c>
      <c r="AX1839" s="12" t="s">
        <v>69</v>
      </c>
      <c r="AY1839" s="153" t="s">
        <v>212</v>
      </c>
    </row>
    <row r="1840" spans="2:65" s="12" customFormat="1" x14ac:dyDescent="0.2">
      <c r="B1840" s="152"/>
      <c r="D1840" s="150" t="s">
        <v>226</v>
      </c>
      <c r="E1840" s="153" t="s">
        <v>19</v>
      </c>
      <c r="F1840" s="154" t="s">
        <v>4086</v>
      </c>
      <c r="H1840" s="155">
        <v>2.08</v>
      </c>
      <c r="I1840" s="156"/>
      <c r="L1840" s="152"/>
      <c r="M1840" s="157"/>
      <c r="T1840" s="158"/>
      <c r="AT1840" s="153" t="s">
        <v>226</v>
      </c>
      <c r="AU1840" s="153" t="s">
        <v>236</v>
      </c>
      <c r="AV1840" s="12" t="s">
        <v>79</v>
      </c>
      <c r="AW1840" s="12" t="s">
        <v>31</v>
      </c>
      <c r="AX1840" s="12" t="s">
        <v>69</v>
      </c>
      <c r="AY1840" s="153" t="s">
        <v>212</v>
      </c>
    </row>
    <row r="1841" spans="2:65" s="12" customFormat="1" x14ac:dyDescent="0.2">
      <c r="B1841" s="152"/>
      <c r="D1841" s="150" t="s">
        <v>226</v>
      </c>
      <c r="E1841" s="153" t="s">
        <v>19</v>
      </c>
      <c r="F1841" s="154" t="s">
        <v>4087</v>
      </c>
      <c r="H1841" s="155">
        <v>6.6</v>
      </c>
      <c r="I1841" s="156"/>
      <c r="L1841" s="152"/>
      <c r="M1841" s="157"/>
      <c r="T1841" s="158"/>
      <c r="AT1841" s="153" t="s">
        <v>226</v>
      </c>
      <c r="AU1841" s="153" t="s">
        <v>236</v>
      </c>
      <c r="AV1841" s="12" t="s">
        <v>79</v>
      </c>
      <c r="AW1841" s="12" t="s">
        <v>31</v>
      </c>
      <c r="AX1841" s="12" t="s">
        <v>69</v>
      </c>
      <c r="AY1841" s="153" t="s">
        <v>212</v>
      </c>
    </row>
    <row r="1842" spans="2:65" s="12" customFormat="1" x14ac:dyDescent="0.2">
      <c r="B1842" s="152"/>
      <c r="D1842" s="150" t="s">
        <v>226</v>
      </c>
      <c r="E1842" s="153" t="s">
        <v>19</v>
      </c>
      <c r="F1842" s="154" t="s">
        <v>4088</v>
      </c>
      <c r="H1842" s="155">
        <v>6.6</v>
      </c>
      <c r="I1842" s="156"/>
      <c r="L1842" s="152"/>
      <c r="M1842" s="157"/>
      <c r="T1842" s="158"/>
      <c r="AT1842" s="153" t="s">
        <v>226</v>
      </c>
      <c r="AU1842" s="153" t="s">
        <v>236</v>
      </c>
      <c r="AV1842" s="12" t="s">
        <v>79</v>
      </c>
      <c r="AW1842" s="12" t="s">
        <v>31</v>
      </c>
      <c r="AX1842" s="12" t="s">
        <v>69</v>
      </c>
      <c r="AY1842" s="153" t="s">
        <v>212</v>
      </c>
    </row>
    <row r="1843" spans="2:65" s="12" customFormat="1" x14ac:dyDescent="0.2">
      <c r="B1843" s="152"/>
      <c r="D1843" s="150" t="s">
        <v>226</v>
      </c>
      <c r="E1843" s="153" t="s">
        <v>19</v>
      </c>
      <c r="F1843" s="154" t="s">
        <v>4089</v>
      </c>
      <c r="H1843" s="155">
        <v>2.6</v>
      </c>
      <c r="I1843" s="156"/>
      <c r="L1843" s="152"/>
      <c r="M1843" s="157"/>
      <c r="T1843" s="158"/>
      <c r="AT1843" s="153" t="s">
        <v>226</v>
      </c>
      <c r="AU1843" s="153" t="s">
        <v>236</v>
      </c>
      <c r="AV1843" s="12" t="s">
        <v>79</v>
      </c>
      <c r="AW1843" s="12" t="s">
        <v>31</v>
      </c>
      <c r="AX1843" s="12" t="s">
        <v>69</v>
      </c>
      <c r="AY1843" s="153" t="s">
        <v>212</v>
      </c>
    </row>
    <row r="1844" spans="2:65" s="12" customFormat="1" x14ac:dyDescent="0.2">
      <c r="B1844" s="152"/>
      <c r="D1844" s="150" t="s">
        <v>226</v>
      </c>
      <c r="E1844" s="153" t="s">
        <v>19</v>
      </c>
      <c r="F1844" s="154" t="s">
        <v>4090</v>
      </c>
      <c r="H1844" s="155">
        <v>1.76</v>
      </c>
      <c r="I1844" s="156"/>
      <c r="L1844" s="152"/>
      <c r="M1844" s="157"/>
      <c r="T1844" s="158"/>
      <c r="AT1844" s="153" t="s">
        <v>226</v>
      </c>
      <c r="AU1844" s="153" t="s">
        <v>236</v>
      </c>
      <c r="AV1844" s="12" t="s">
        <v>79</v>
      </c>
      <c r="AW1844" s="12" t="s">
        <v>31</v>
      </c>
      <c r="AX1844" s="12" t="s">
        <v>69</v>
      </c>
      <c r="AY1844" s="153" t="s">
        <v>212</v>
      </c>
    </row>
    <row r="1845" spans="2:65" s="15" customFormat="1" x14ac:dyDescent="0.2">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x14ac:dyDescent="0.2">
      <c r="B1846" s="170"/>
      <c r="D1846" s="150" t="s">
        <v>226</v>
      </c>
      <c r="E1846" s="171" t="s">
        <v>19</v>
      </c>
      <c r="F1846" s="172" t="s">
        <v>4091</v>
      </c>
      <c r="H1846" s="171" t="s">
        <v>19</v>
      </c>
      <c r="I1846" s="173"/>
      <c r="L1846" s="170"/>
      <c r="M1846" s="174"/>
      <c r="T1846" s="175"/>
      <c r="AT1846" s="171" t="s">
        <v>226</v>
      </c>
      <c r="AU1846" s="171" t="s">
        <v>236</v>
      </c>
      <c r="AV1846" s="14" t="s">
        <v>77</v>
      </c>
      <c r="AW1846" s="14" t="s">
        <v>31</v>
      </c>
      <c r="AX1846" s="14" t="s">
        <v>69</v>
      </c>
      <c r="AY1846" s="171" t="s">
        <v>212</v>
      </c>
    </row>
    <row r="1847" spans="2:65" s="12" customFormat="1" x14ac:dyDescent="0.2">
      <c r="B1847" s="152"/>
      <c r="D1847" s="150" t="s">
        <v>226</v>
      </c>
      <c r="E1847" s="153" t="s">
        <v>19</v>
      </c>
      <c r="F1847" s="154" t="s">
        <v>4092</v>
      </c>
      <c r="H1847" s="155">
        <v>14.56</v>
      </c>
      <c r="I1847" s="156"/>
      <c r="L1847" s="152"/>
      <c r="M1847" s="157"/>
      <c r="T1847" s="158"/>
      <c r="AT1847" s="153" t="s">
        <v>226</v>
      </c>
      <c r="AU1847" s="153" t="s">
        <v>236</v>
      </c>
      <c r="AV1847" s="12" t="s">
        <v>79</v>
      </c>
      <c r="AW1847" s="12" t="s">
        <v>31</v>
      </c>
      <c r="AX1847" s="12" t="s">
        <v>69</v>
      </c>
      <c r="AY1847" s="153" t="s">
        <v>212</v>
      </c>
    </row>
    <row r="1848" spans="2:65" s="12" customFormat="1" x14ac:dyDescent="0.2">
      <c r="B1848" s="152"/>
      <c r="D1848" s="150" t="s">
        <v>226</v>
      </c>
      <c r="E1848" s="153" t="s">
        <v>19</v>
      </c>
      <c r="F1848" s="154" t="s">
        <v>4093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x14ac:dyDescent="0.2">
      <c r="B1849" s="152"/>
      <c r="D1849" s="150" t="s">
        <v>226</v>
      </c>
      <c r="E1849" s="153" t="s">
        <v>19</v>
      </c>
      <c r="F1849" s="154" t="s">
        <v>4094</v>
      </c>
      <c r="H1849" s="155">
        <v>14.56</v>
      </c>
      <c r="I1849" s="156"/>
      <c r="L1849" s="152"/>
      <c r="M1849" s="157"/>
      <c r="T1849" s="158"/>
      <c r="AT1849" s="153" t="s">
        <v>226</v>
      </c>
      <c r="AU1849" s="153" t="s">
        <v>236</v>
      </c>
      <c r="AV1849" s="12" t="s">
        <v>79</v>
      </c>
      <c r="AW1849" s="12" t="s">
        <v>31</v>
      </c>
      <c r="AX1849" s="12" t="s">
        <v>69</v>
      </c>
      <c r="AY1849" s="153" t="s">
        <v>212</v>
      </c>
    </row>
    <row r="1850" spans="2:65" s="12" customFormat="1" x14ac:dyDescent="0.2">
      <c r="B1850" s="152"/>
      <c r="D1850" s="150" t="s">
        <v>226</v>
      </c>
      <c r="E1850" s="153" t="s">
        <v>19</v>
      </c>
      <c r="F1850" s="154" t="s">
        <v>4095</v>
      </c>
      <c r="H1850" s="155">
        <v>2.8</v>
      </c>
      <c r="I1850" s="156"/>
      <c r="L1850" s="152"/>
      <c r="M1850" s="157"/>
      <c r="T1850" s="158"/>
      <c r="AT1850" s="153" t="s">
        <v>226</v>
      </c>
      <c r="AU1850" s="153" t="s">
        <v>236</v>
      </c>
      <c r="AV1850" s="12" t="s">
        <v>79</v>
      </c>
      <c r="AW1850" s="12" t="s">
        <v>31</v>
      </c>
      <c r="AX1850" s="12" t="s">
        <v>69</v>
      </c>
      <c r="AY1850" s="153" t="s">
        <v>212</v>
      </c>
    </row>
    <row r="1851" spans="2:65" s="15" customFormat="1" x14ac:dyDescent="0.2">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x14ac:dyDescent="0.2">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x14ac:dyDescent="0.2">
      <c r="B1853" s="121"/>
      <c r="D1853" s="122" t="s">
        <v>68</v>
      </c>
      <c r="E1853" s="131" t="s">
        <v>4126</v>
      </c>
      <c r="F1853" s="131" t="s">
        <v>4127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x14ac:dyDescent="0.2">
      <c r="B1854" s="34"/>
      <c r="C1854" s="133" t="s">
        <v>2055</v>
      </c>
      <c r="D1854" s="133" t="s">
        <v>215</v>
      </c>
      <c r="E1854" s="134" t="s">
        <v>3898</v>
      </c>
      <c r="F1854" s="135" t="s">
        <v>3899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4128</v>
      </c>
    </row>
    <row r="1855" spans="2:65" s="1" customFormat="1" x14ac:dyDescent="0.2">
      <c r="B1855" s="34"/>
      <c r="D1855" s="146" t="s">
        <v>222</v>
      </c>
      <c r="F1855" s="147" t="s">
        <v>3901</v>
      </c>
      <c r="I1855" s="148"/>
      <c r="L1855" s="34"/>
      <c r="M1855" s="149"/>
      <c r="T1855" s="55"/>
      <c r="AT1855" s="19" t="s">
        <v>222</v>
      </c>
      <c r="AU1855" s="19" t="s">
        <v>236</v>
      </c>
    </row>
    <row r="1856" spans="2:65" s="14" customFormat="1" x14ac:dyDescent="0.2">
      <c r="B1856" s="170"/>
      <c r="D1856" s="150" t="s">
        <v>226</v>
      </c>
      <c r="E1856" s="171" t="s">
        <v>19</v>
      </c>
      <c r="F1856" s="172" t="s">
        <v>4129</v>
      </c>
      <c r="H1856" s="171" t="s">
        <v>19</v>
      </c>
      <c r="I1856" s="173"/>
      <c r="L1856" s="170"/>
      <c r="M1856" s="174"/>
      <c r="T1856" s="175"/>
      <c r="AT1856" s="171" t="s">
        <v>226</v>
      </c>
      <c r="AU1856" s="171" t="s">
        <v>236</v>
      </c>
      <c r="AV1856" s="14" t="s">
        <v>77</v>
      </c>
      <c r="AW1856" s="14" t="s">
        <v>31</v>
      </c>
      <c r="AX1856" s="14" t="s">
        <v>69</v>
      </c>
      <c r="AY1856" s="171" t="s">
        <v>212</v>
      </c>
    </row>
    <row r="1857" spans="2:65" s="12" customFormat="1" x14ac:dyDescent="0.2">
      <c r="B1857" s="152"/>
      <c r="D1857" s="150" t="s">
        <v>226</v>
      </c>
      <c r="E1857" s="153" t="s">
        <v>19</v>
      </c>
      <c r="F1857" s="154" t="s">
        <v>4130</v>
      </c>
      <c r="H1857" s="155">
        <v>6.49</v>
      </c>
      <c r="I1857" s="156"/>
      <c r="L1857" s="152"/>
      <c r="M1857" s="157"/>
      <c r="T1857" s="158"/>
      <c r="AT1857" s="153" t="s">
        <v>226</v>
      </c>
      <c r="AU1857" s="153" t="s">
        <v>236</v>
      </c>
      <c r="AV1857" s="12" t="s">
        <v>79</v>
      </c>
      <c r="AW1857" s="12" t="s">
        <v>31</v>
      </c>
      <c r="AX1857" s="12" t="s">
        <v>69</v>
      </c>
      <c r="AY1857" s="153" t="s">
        <v>212</v>
      </c>
    </row>
    <row r="1858" spans="2:65" s="13" customFormat="1" x14ac:dyDescent="0.2">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x14ac:dyDescent="0.2">
      <c r="B1859" s="34"/>
      <c r="C1859" s="133" t="s">
        <v>2061</v>
      </c>
      <c r="D1859" s="133" t="s">
        <v>215</v>
      </c>
      <c r="E1859" s="134" t="s">
        <v>4051</v>
      </c>
      <c r="F1859" s="135" t="s">
        <v>4052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4131</v>
      </c>
    </row>
    <row r="1860" spans="2:65" s="1" customFormat="1" x14ac:dyDescent="0.2">
      <c r="B1860" s="34"/>
      <c r="D1860" s="146" t="s">
        <v>222</v>
      </c>
      <c r="F1860" s="147" t="s">
        <v>4054</v>
      </c>
      <c r="I1860" s="148"/>
      <c r="L1860" s="34"/>
      <c r="M1860" s="149"/>
      <c r="T1860" s="55"/>
      <c r="AT1860" s="19" t="s">
        <v>222</v>
      </c>
      <c r="AU1860" s="19" t="s">
        <v>236</v>
      </c>
    </row>
    <row r="1861" spans="2:65" s="14" customFormat="1" x14ac:dyDescent="0.2">
      <c r="B1861" s="170"/>
      <c r="D1861" s="150" t="s">
        <v>226</v>
      </c>
      <c r="E1861" s="171" t="s">
        <v>19</v>
      </c>
      <c r="F1861" s="172" t="s">
        <v>4132</v>
      </c>
      <c r="H1861" s="171" t="s">
        <v>19</v>
      </c>
      <c r="I1861" s="173"/>
      <c r="L1861" s="170"/>
      <c r="M1861" s="174"/>
      <c r="T1861" s="175"/>
      <c r="AT1861" s="171" t="s">
        <v>226</v>
      </c>
      <c r="AU1861" s="171" t="s">
        <v>236</v>
      </c>
      <c r="AV1861" s="14" t="s">
        <v>77</v>
      </c>
      <c r="AW1861" s="14" t="s">
        <v>31</v>
      </c>
      <c r="AX1861" s="14" t="s">
        <v>69</v>
      </c>
      <c r="AY1861" s="171" t="s">
        <v>212</v>
      </c>
    </row>
    <row r="1862" spans="2:65" s="12" customFormat="1" x14ac:dyDescent="0.2">
      <c r="B1862" s="152"/>
      <c r="D1862" s="150" t="s">
        <v>226</v>
      </c>
      <c r="E1862" s="153" t="s">
        <v>19</v>
      </c>
      <c r="F1862" s="154" t="s">
        <v>4130</v>
      </c>
      <c r="H1862" s="155">
        <v>6.49</v>
      </c>
      <c r="I1862" s="156"/>
      <c r="L1862" s="152"/>
      <c r="M1862" s="157"/>
      <c r="T1862" s="158"/>
      <c r="AT1862" s="153" t="s">
        <v>226</v>
      </c>
      <c r="AU1862" s="153" t="s">
        <v>236</v>
      </c>
      <c r="AV1862" s="12" t="s">
        <v>79</v>
      </c>
      <c r="AW1862" s="12" t="s">
        <v>31</v>
      </c>
      <c r="AX1862" s="12" t="s">
        <v>69</v>
      </c>
      <c r="AY1862" s="153" t="s">
        <v>212</v>
      </c>
    </row>
    <row r="1863" spans="2:65" s="13" customFormat="1" x14ac:dyDescent="0.2">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x14ac:dyDescent="0.2">
      <c r="B1864" s="34"/>
      <c r="C1864" s="133" t="s">
        <v>2068</v>
      </c>
      <c r="D1864" s="133" t="s">
        <v>215</v>
      </c>
      <c r="E1864" s="134" t="s">
        <v>3903</v>
      </c>
      <c r="F1864" s="135" t="s">
        <v>3904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4133</v>
      </c>
    </row>
    <row r="1865" spans="2:65" s="1" customFormat="1" ht="48.75" x14ac:dyDescent="0.2">
      <c r="B1865" s="34"/>
      <c r="D1865" s="150" t="s">
        <v>224</v>
      </c>
      <c r="F1865" s="151" t="s">
        <v>3906</v>
      </c>
      <c r="I1865" s="148"/>
      <c r="L1865" s="34"/>
      <c r="M1865" s="149"/>
      <c r="T1865" s="55"/>
      <c r="AT1865" s="19" t="s">
        <v>224</v>
      </c>
      <c r="AU1865" s="19" t="s">
        <v>236</v>
      </c>
    </row>
    <row r="1866" spans="2:65" s="14" customFormat="1" x14ac:dyDescent="0.2">
      <c r="B1866" s="170"/>
      <c r="D1866" s="150" t="s">
        <v>226</v>
      </c>
      <c r="E1866" s="171" t="s">
        <v>19</v>
      </c>
      <c r="F1866" s="172" t="s">
        <v>4134</v>
      </c>
      <c r="H1866" s="171" t="s">
        <v>19</v>
      </c>
      <c r="I1866" s="173"/>
      <c r="L1866" s="170"/>
      <c r="M1866" s="174"/>
      <c r="T1866" s="175"/>
      <c r="AT1866" s="171" t="s">
        <v>226</v>
      </c>
      <c r="AU1866" s="171" t="s">
        <v>236</v>
      </c>
      <c r="AV1866" s="14" t="s">
        <v>77</v>
      </c>
      <c r="AW1866" s="14" t="s">
        <v>31</v>
      </c>
      <c r="AX1866" s="14" t="s">
        <v>69</v>
      </c>
      <c r="AY1866" s="171" t="s">
        <v>212</v>
      </c>
    </row>
    <row r="1867" spans="2:65" s="12" customFormat="1" x14ac:dyDescent="0.2">
      <c r="B1867" s="152"/>
      <c r="D1867" s="150" t="s">
        <v>226</v>
      </c>
      <c r="E1867" s="153" t="s">
        <v>19</v>
      </c>
      <c r="F1867" s="154" t="s">
        <v>4135</v>
      </c>
      <c r="H1867" s="155">
        <v>6.49</v>
      </c>
      <c r="I1867" s="156"/>
      <c r="L1867" s="152"/>
      <c r="M1867" s="157"/>
      <c r="T1867" s="158"/>
      <c r="AT1867" s="153" t="s">
        <v>226</v>
      </c>
      <c r="AU1867" s="153" t="s">
        <v>236</v>
      </c>
      <c r="AV1867" s="12" t="s">
        <v>79</v>
      </c>
      <c r="AW1867" s="12" t="s">
        <v>31</v>
      </c>
      <c r="AX1867" s="12" t="s">
        <v>69</v>
      </c>
      <c r="AY1867" s="153" t="s">
        <v>212</v>
      </c>
    </row>
    <row r="1868" spans="2:65" s="13" customFormat="1" x14ac:dyDescent="0.2">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x14ac:dyDescent="0.2">
      <c r="B1869" s="34"/>
      <c r="C1869" s="133" t="s">
        <v>2076</v>
      </c>
      <c r="D1869" s="133" t="s">
        <v>215</v>
      </c>
      <c r="E1869" s="134" t="s">
        <v>3926</v>
      </c>
      <c r="F1869" s="135" t="s">
        <v>3927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4136</v>
      </c>
    </row>
    <row r="1870" spans="2:65" s="1" customFormat="1" x14ac:dyDescent="0.2">
      <c r="B1870" s="34"/>
      <c r="D1870" s="146" t="s">
        <v>222</v>
      </c>
      <c r="F1870" s="147" t="s">
        <v>3929</v>
      </c>
      <c r="I1870" s="148"/>
      <c r="L1870" s="34"/>
      <c r="M1870" s="149"/>
      <c r="T1870" s="55"/>
      <c r="AT1870" s="19" t="s">
        <v>222</v>
      </c>
      <c r="AU1870" s="19" t="s">
        <v>236</v>
      </c>
    </row>
    <row r="1871" spans="2:65" s="14" customFormat="1" x14ac:dyDescent="0.2">
      <c r="B1871" s="170"/>
      <c r="D1871" s="150" t="s">
        <v>226</v>
      </c>
      <c r="E1871" s="171" t="s">
        <v>19</v>
      </c>
      <c r="F1871" s="172" t="s">
        <v>4137</v>
      </c>
      <c r="H1871" s="171" t="s">
        <v>19</v>
      </c>
      <c r="I1871" s="173"/>
      <c r="L1871" s="170"/>
      <c r="M1871" s="174"/>
      <c r="T1871" s="175"/>
      <c r="AT1871" s="171" t="s">
        <v>226</v>
      </c>
      <c r="AU1871" s="171" t="s">
        <v>236</v>
      </c>
      <c r="AV1871" s="14" t="s">
        <v>77</v>
      </c>
      <c r="AW1871" s="14" t="s">
        <v>31</v>
      </c>
      <c r="AX1871" s="14" t="s">
        <v>69</v>
      </c>
      <c r="AY1871" s="171" t="s">
        <v>212</v>
      </c>
    </row>
    <row r="1872" spans="2:65" s="12" customFormat="1" x14ac:dyDescent="0.2">
      <c r="B1872" s="152"/>
      <c r="D1872" s="150" t="s">
        <v>226</v>
      </c>
      <c r="E1872" s="153" t="s">
        <v>19</v>
      </c>
      <c r="F1872" s="154" t="s">
        <v>4138</v>
      </c>
      <c r="H1872" s="155">
        <v>6.49</v>
      </c>
      <c r="I1872" s="156"/>
      <c r="L1872" s="152"/>
      <c r="M1872" s="157"/>
      <c r="T1872" s="158"/>
      <c r="AT1872" s="153" t="s">
        <v>226</v>
      </c>
      <c r="AU1872" s="153" t="s">
        <v>236</v>
      </c>
      <c r="AV1872" s="12" t="s">
        <v>79</v>
      </c>
      <c r="AW1872" s="12" t="s">
        <v>31</v>
      </c>
      <c r="AX1872" s="12" t="s">
        <v>69</v>
      </c>
      <c r="AY1872" s="153" t="s">
        <v>212</v>
      </c>
    </row>
    <row r="1873" spans="2:65" s="13" customFormat="1" x14ac:dyDescent="0.2">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x14ac:dyDescent="0.2">
      <c r="B1874" s="34"/>
      <c r="C1874" s="133" t="s">
        <v>2083</v>
      </c>
      <c r="D1874" s="133" t="s">
        <v>215</v>
      </c>
      <c r="E1874" s="134" t="s">
        <v>3960</v>
      </c>
      <c r="F1874" s="135" t="s">
        <v>3961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4139</v>
      </c>
    </row>
    <row r="1875" spans="2:65" s="1" customFormat="1" x14ac:dyDescent="0.2">
      <c r="B1875" s="34"/>
      <c r="D1875" s="146" t="s">
        <v>222</v>
      </c>
      <c r="F1875" s="147" t="s">
        <v>3963</v>
      </c>
      <c r="I1875" s="148"/>
      <c r="L1875" s="34"/>
      <c r="M1875" s="149"/>
      <c r="T1875" s="55"/>
      <c r="AT1875" s="19" t="s">
        <v>222</v>
      </c>
      <c r="AU1875" s="19" t="s">
        <v>236</v>
      </c>
    </row>
    <row r="1876" spans="2:65" s="14" customFormat="1" x14ac:dyDescent="0.2">
      <c r="B1876" s="170"/>
      <c r="D1876" s="150" t="s">
        <v>226</v>
      </c>
      <c r="E1876" s="171" t="s">
        <v>19</v>
      </c>
      <c r="F1876" s="172" t="s">
        <v>3964</v>
      </c>
      <c r="H1876" s="171" t="s">
        <v>19</v>
      </c>
      <c r="I1876" s="173"/>
      <c r="L1876" s="170"/>
      <c r="M1876" s="174"/>
      <c r="T1876" s="175"/>
      <c r="AT1876" s="171" t="s">
        <v>226</v>
      </c>
      <c r="AU1876" s="171" t="s">
        <v>236</v>
      </c>
      <c r="AV1876" s="14" t="s">
        <v>77</v>
      </c>
      <c r="AW1876" s="14" t="s">
        <v>31</v>
      </c>
      <c r="AX1876" s="14" t="s">
        <v>69</v>
      </c>
      <c r="AY1876" s="171" t="s">
        <v>212</v>
      </c>
    </row>
    <row r="1877" spans="2:65" s="12" customFormat="1" x14ac:dyDescent="0.2">
      <c r="B1877" s="152"/>
      <c r="D1877" s="150" t="s">
        <v>226</v>
      </c>
      <c r="E1877" s="153" t="s">
        <v>19</v>
      </c>
      <c r="F1877" s="154" t="s">
        <v>4140</v>
      </c>
      <c r="H1877" s="155">
        <v>6.49</v>
      </c>
      <c r="I1877" s="156"/>
      <c r="L1877" s="152"/>
      <c r="M1877" s="157"/>
      <c r="T1877" s="158"/>
      <c r="AT1877" s="153" t="s">
        <v>226</v>
      </c>
      <c r="AU1877" s="153" t="s">
        <v>236</v>
      </c>
      <c r="AV1877" s="12" t="s">
        <v>79</v>
      </c>
      <c r="AW1877" s="12" t="s">
        <v>31</v>
      </c>
      <c r="AX1877" s="12" t="s">
        <v>69</v>
      </c>
      <c r="AY1877" s="153" t="s">
        <v>212</v>
      </c>
    </row>
    <row r="1878" spans="2:65" s="13" customFormat="1" x14ac:dyDescent="0.2">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x14ac:dyDescent="0.2">
      <c r="B1879" s="34"/>
      <c r="C1879" s="133" t="s">
        <v>2097</v>
      </c>
      <c r="D1879" s="133" t="s">
        <v>215</v>
      </c>
      <c r="E1879" s="134" t="s">
        <v>4141</v>
      </c>
      <c r="F1879" s="135" t="s">
        <v>4142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4143</v>
      </c>
    </row>
    <row r="1880" spans="2:65" s="1" customFormat="1" x14ac:dyDescent="0.2">
      <c r="B1880" s="34"/>
      <c r="D1880" s="146" t="s">
        <v>222</v>
      </c>
      <c r="F1880" s="147" t="s">
        <v>4144</v>
      </c>
      <c r="I1880" s="148"/>
      <c r="L1880" s="34"/>
      <c r="M1880" s="149"/>
      <c r="T1880" s="55"/>
      <c r="AT1880" s="19" t="s">
        <v>222</v>
      </c>
      <c r="AU1880" s="19" t="s">
        <v>236</v>
      </c>
    </row>
    <row r="1881" spans="2:65" s="14" customFormat="1" ht="22.5" x14ac:dyDescent="0.2">
      <c r="B1881" s="170"/>
      <c r="D1881" s="150" t="s">
        <v>226</v>
      </c>
      <c r="E1881" s="171" t="s">
        <v>19</v>
      </c>
      <c r="F1881" s="172" t="s">
        <v>4145</v>
      </c>
      <c r="H1881" s="171" t="s">
        <v>19</v>
      </c>
      <c r="I1881" s="173"/>
      <c r="L1881" s="170"/>
      <c r="M1881" s="174"/>
      <c r="T1881" s="175"/>
      <c r="AT1881" s="171" t="s">
        <v>226</v>
      </c>
      <c r="AU1881" s="171" t="s">
        <v>236</v>
      </c>
      <c r="AV1881" s="14" t="s">
        <v>77</v>
      </c>
      <c r="AW1881" s="14" t="s">
        <v>31</v>
      </c>
      <c r="AX1881" s="14" t="s">
        <v>69</v>
      </c>
      <c r="AY1881" s="171" t="s">
        <v>212</v>
      </c>
    </row>
    <row r="1882" spans="2:65" s="12" customFormat="1" x14ac:dyDescent="0.2">
      <c r="B1882" s="152"/>
      <c r="D1882" s="150" t="s">
        <v>226</v>
      </c>
      <c r="E1882" s="153" t="s">
        <v>19</v>
      </c>
      <c r="F1882" s="154" t="s">
        <v>4146</v>
      </c>
      <c r="H1882" s="155">
        <v>6.49</v>
      </c>
      <c r="I1882" s="156"/>
      <c r="L1882" s="152"/>
      <c r="M1882" s="157"/>
      <c r="T1882" s="158"/>
      <c r="AT1882" s="153" t="s">
        <v>226</v>
      </c>
      <c r="AU1882" s="153" t="s">
        <v>236</v>
      </c>
      <c r="AV1882" s="12" t="s">
        <v>79</v>
      </c>
      <c r="AW1882" s="12" t="s">
        <v>31</v>
      </c>
      <c r="AX1882" s="12" t="s">
        <v>69</v>
      </c>
      <c r="AY1882" s="153" t="s">
        <v>212</v>
      </c>
    </row>
    <row r="1883" spans="2:65" s="13" customFormat="1" x14ac:dyDescent="0.2">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x14ac:dyDescent="0.2">
      <c r="B1884" s="34"/>
      <c r="C1884" s="133" t="s">
        <v>2103</v>
      </c>
      <c r="D1884" s="133" t="s">
        <v>215</v>
      </c>
      <c r="E1884" s="134" t="s">
        <v>4147</v>
      </c>
      <c r="F1884" s="135" t="s">
        <v>4148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4149</v>
      </c>
    </row>
    <row r="1885" spans="2:65" s="1" customFormat="1" x14ac:dyDescent="0.2">
      <c r="B1885" s="34"/>
      <c r="D1885" s="146" t="s">
        <v>222</v>
      </c>
      <c r="F1885" s="147" t="s">
        <v>4150</v>
      </c>
      <c r="I1885" s="148"/>
      <c r="L1885" s="34"/>
      <c r="M1885" s="149"/>
      <c r="T1885" s="55"/>
      <c r="AT1885" s="19" t="s">
        <v>222</v>
      </c>
      <c r="AU1885" s="19" t="s">
        <v>236</v>
      </c>
    </row>
    <row r="1886" spans="2:65" s="14" customFormat="1" x14ac:dyDescent="0.2">
      <c r="B1886" s="170"/>
      <c r="D1886" s="150" t="s">
        <v>226</v>
      </c>
      <c r="E1886" s="171" t="s">
        <v>19</v>
      </c>
      <c r="F1886" s="172" t="s">
        <v>4151</v>
      </c>
      <c r="H1886" s="171" t="s">
        <v>19</v>
      </c>
      <c r="I1886" s="173"/>
      <c r="L1886" s="170"/>
      <c r="M1886" s="174"/>
      <c r="T1886" s="175"/>
      <c r="AT1886" s="171" t="s">
        <v>226</v>
      </c>
      <c r="AU1886" s="171" t="s">
        <v>236</v>
      </c>
      <c r="AV1886" s="14" t="s">
        <v>77</v>
      </c>
      <c r="AW1886" s="14" t="s">
        <v>31</v>
      </c>
      <c r="AX1886" s="14" t="s">
        <v>69</v>
      </c>
      <c r="AY1886" s="171" t="s">
        <v>212</v>
      </c>
    </row>
    <row r="1887" spans="2:65" s="14" customFormat="1" x14ac:dyDescent="0.2">
      <c r="B1887" s="170"/>
      <c r="D1887" s="150" t="s">
        <v>226</v>
      </c>
      <c r="E1887" s="171" t="s">
        <v>19</v>
      </c>
      <c r="F1887" s="172" t="s">
        <v>4152</v>
      </c>
      <c r="H1887" s="171" t="s">
        <v>19</v>
      </c>
      <c r="I1887" s="173"/>
      <c r="L1887" s="170"/>
      <c r="M1887" s="174"/>
      <c r="T1887" s="175"/>
      <c r="AT1887" s="171" t="s">
        <v>226</v>
      </c>
      <c r="AU1887" s="171" t="s">
        <v>236</v>
      </c>
      <c r="AV1887" s="14" t="s">
        <v>77</v>
      </c>
      <c r="AW1887" s="14" t="s">
        <v>31</v>
      </c>
      <c r="AX1887" s="14" t="s">
        <v>69</v>
      </c>
      <c r="AY1887" s="171" t="s">
        <v>212</v>
      </c>
    </row>
    <row r="1888" spans="2:65" s="12" customFormat="1" x14ac:dyDescent="0.2">
      <c r="B1888" s="152"/>
      <c r="D1888" s="150" t="s">
        <v>226</v>
      </c>
      <c r="E1888" s="153" t="s">
        <v>19</v>
      </c>
      <c r="F1888" s="154" t="s">
        <v>4153</v>
      </c>
      <c r="H1888" s="155">
        <v>6.49</v>
      </c>
      <c r="I1888" s="156"/>
      <c r="L1888" s="152"/>
      <c r="M1888" s="157"/>
      <c r="T1888" s="158"/>
      <c r="AT1888" s="153" t="s">
        <v>226</v>
      </c>
      <c r="AU1888" s="153" t="s">
        <v>236</v>
      </c>
      <c r="AV1888" s="12" t="s">
        <v>79</v>
      </c>
      <c r="AW1888" s="12" t="s">
        <v>31</v>
      </c>
      <c r="AX1888" s="12" t="s">
        <v>69</v>
      </c>
      <c r="AY1888" s="153" t="s">
        <v>212</v>
      </c>
    </row>
    <row r="1889" spans="2:65" s="13" customFormat="1" x14ac:dyDescent="0.2">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x14ac:dyDescent="0.2">
      <c r="B1890" s="34"/>
      <c r="C1890" s="133" t="s">
        <v>2110</v>
      </c>
      <c r="D1890" s="133" t="s">
        <v>215</v>
      </c>
      <c r="E1890" s="134" t="s">
        <v>4154</v>
      </c>
      <c r="F1890" s="135" t="s">
        <v>4155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4156</v>
      </c>
    </row>
    <row r="1891" spans="2:65" s="1" customFormat="1" x14ac:dyDescent="0.2">
      <c r="B1891" s="34"/>
      <c r="D1891" s="146" t="s">
        <v>222</v>
      </c>
      <c r="F1891" s="147" t="s">
        <v>4157</v>
      </c>
      <c r="I1891" s="148"/>
      <c r="L1891" s="34"/>
      <c r="M1891" s="149"/>
      <c r="T1891" s="55"/>
      <c r="AT1891" s="19" t="s">
        <v>222</v>
      </c>
      <c r="AU1891" s="19" t="s">
        <v>236</v>
      </c>
    </row>
    <row r="1892" spans="2:65" s="14" customFormat="1" x14ac:dyDescent="0.2">
      <c r="B1892" s="170"/>
      <c r="D1892" s="150" t="s">
        <v>226</v>
      </c>
      <c r="E1892" s="171" t="s">
        <v>19</v>
      </c>
      <c r="F1892" s="172" t="s">
        <v>4158</v>
      </c>
      <c r="H1892" s="171" t="s">
        <v>19</v>
      </c>
      <c r="I1892" s="173"/>
      <c r="L1892" s="170"/>
      <c r="M1892" s="174"/>
      <c r="T1892" s="175"/>
      <c r="AT1892" s="171" t="s">
        <v>226</v>
      </c>
      <c r="AU1892" s="171" t="s">
        <v>236</v>
      </c>
      <c r="AV1892" s="14" t="s">
        <v>77</v>
      </c>
      <c r="AW1892" s="14" t="s">
        <v>31</v>
      </c>
      <c r="AX1892" s="14" t="s">
        <v>69</v>
      </c>
      <c r="AY1892" s="171" t="s">
        <v>212</v>
      </c>
    </row>
    <row r="1893" spans="2:65" s="12" customFormat="1" x14ac:dyDescent="0.2">
      <c r="B1893" s="152"/>
      <c r="D1893" s="150" t="s">
        <v>226</v>
      </c>
      <c r="E1893" s="153" t="s">
        <v>19</v>
      </c>
      <c r="F1893" s="154" t="s">
        <v>4159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x14ac:dyDescent="0.2">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x14ac:dyDescent="0.2">
      <c r="B1895" s="34"/>
      <c r="C1895" s="133" t="s">
        <v>2117</v>
      </c>
      <c r="D1895" s="133" t="s">
        <v>215</v>
      </c>
      <c r="E1895" s="134" t="s">
        <v>4160</v>
      </c>
      <c r="F1895" s="135" t="s">
        <v>4161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4162</v>
      </c>
    </row>
    <row r="1896" spans="2:65" s="1" customFormat="1" x14ac:dyDescent="0.2">
      <c r="B1896" s="34"/>
      <c r="D1896" s="146" t="s">
        <v>222</v>
      </c>
      <c r="F1896" s="147" t="s">
        <v>4163</v>
      </c>
      <c r="I1896" s="148"/>
      <c r="L1896" s="34"/>
      <c r="M1896" s="149"/>
      <c r="T1896" s="55"/>
      <c r="AT1896" s="19" t="s">
        <v>222</v>
      </c>
      <c r="AU1896" s="19" t="s">
        <v>236</v>
      </c>
    </row>
    <row r="1897" spans="2:65" s="14" customFormat="1" x14ac:dyDescent="0.2">
      <c r="B1897" s="170"/>
      <c r="D1897" s="150" t="s">
        <v>226</v>
      </c>
      <c r="E1897" s="171" t="s">
        <v>19</v>
      </c>
      <c r="F1897" s="172" t="s">
        <v>4164</v>
      </c>
      <c r="H1897" s="171" t="s">
        <v>19</v>
      </c>
      <c r="I1897" s="173"/>
      <c r="L1897" s="170"/>
      <c r="M1897" s="174"/>
      <c r="T1897" s="175"/>
      <c r="AT1897" s="171" t="s">
        <v>226</v>
      </c>
      <c r="AU1897" s="171" t="s">
        <v>236</v>
      </c>
      <c r="AV1897" s="14" t="s">
        <v>77</v>
      </c>
      <c r="AW1897" s="14" t="s">
        <v>31</v>
      </c>
      <c r="AX1897" s="14" t="s">
        <v>69</v>
      </c>
      <c r="AY1897" s="171" t="s">
        <v>212</v>
      </c>
    </row>
    <row r="1898" spans="2:65" s="12" customFormat="1" x14ac:dyDescent="0.2">
      <c r="B1898" s="152"/>
      <c r="D1898" s="150" t="s">
        <v>226</v>
      </c>
      <c r="E1898" s="153" t="s">
        <v>19</v>
      </c>
      <c r="F1898" s="154" t="s">
        <v>4165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x14ac:dyDescent="0.2">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x14ac:dyDescent="0.2">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x14ac:dyDescent="0.2">
      <c r="B1901" s="34"/>
      <c r="C1901" s="133" t="s">
        <v>2124</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4166</v>
      </c>
    </row>
    <row r="1902" spans="2:65" s="1" customFormat="1" x14ac:dyDescent="0.2">
      <c r="B1902" s="34"/>
      <c r="D1902" s="146" t="s">
        <v>222</v>
      </c>
      <c r="F1902" s="147" t="s">
        <v>1245</v>
      </c>
      <c r="I1902" s="148"/>
      <c r="L1902" s="34"/>
      <c r="M1902" s="149"/>
      <c r="T1902" s="55"/>
      <c r="AT1902" s="19" t="s">
        <v>222</v>
      </c>
      <c r="AU1902" s="19" t="s">
        <v>79</v>
      </c>
    </row>
    <row r="1903" spans="2:65" s="14" customFormat="1" ht="22.5" x14ac:dyDescent="0.2">
      <c r="B1903" s="170"/>
      <c r="D1903" s="150" t="s">
        <v>226</v>
      </c>
      <c r="E1903" s="171" t="s">
        <v>19</v>
      </c>
      <c r="F1903" s="172" t="s">
        <v>4167</v>
      </c>
      <c r="H1903" s="171" t="s">
        <v>19</v>
      </c>
      <c r="I1903" s="173"/>
      <c r="L1903" s="170"/>
      <c r="M1903" s="174"/>
      <c r="T1903" s="175"/>
      <c r="AT1903" s="171" t="s">
        <v>226</v>
      </c>
      <c r="AU1903" s="171" t="s">
        <v>79</v>
      </c>
      <c r="AV1903" s="14" t="s">
        <v>77</v>
      </c>
      <c r="AW1903" s="14" t="s">
        <v>31</v>
      </c>
      <c r="AX1903" s="14" t="s">
        <v>69</v>
      </c>
      <c r="AY1903" s="171" t="s">
        <v>212</v>
      </c>
    </row>
    <row r="1904" spans="2:65" s="12" customFormat="1" x14ac:dyDescent="0.2">
      <c r="B1904" s="152"/>
      <c r="D1904" s="150" t="s">
        <v>226</v>
      </c>
      <c r="E1904" s="153" t="s">
        <v>19</v>
      </c>
      <c r="F1904" s="154" t="s">
        <v>4168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x14ac:dyDescent="0.2">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x14ac:dyDescent="0.2">
      <c r="B1906" s="34"/>
      <c r="C1906" s="133" t="s">
        <v>2130</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4169</v>
      </c>
    </row>
    <row r="1907" spans="2:65" s="1" customFormat="1" x14ac:dyDescent="0.2">
      <c r="B1907" s="34"/>
      <c r="D1907" s="146" t="s">
        <v>222</v>
      </c>
      <c r="F1907" s="147" t="s">
        <v>1259</v>
      </c>
      <c r="I1907" s="148"/>
      <c r="L1907" s="34"/>
      <c r="M1907" s="149"/>
      <c r="T1907" s="55"/>
      <c r="AT1907" s="19" t="s">
        <v>222</v>
      </c>
      <c r="AU1907" s="19" t="s">
        <v>79</v>
      </c>
    </row>
    <row r="1908" spans="2:65" s="14" customFormat="1" ht="22.5" x14ac:dyDescent="0.2">
      <c r="B1908" s="170"/>
      <c r="D1908" s="150" t="s">
        <v>226</v>
      </c>
      <c r="E1908" s="171" t="s">
        <v>19</v>
      </c>
      <c r="F1908" s="172" t="s">
        <v>4170</v>
      </c>
      <c r="H1908" s="171" t="s">
        <v>19</v>
      </c>
      <c r="I1908" s="173"/>
      <c r="L1908" s="170"/>
      <c r="M1908" s="174"/>
      <c r="T1908" s="175"/>
      <c r="AT1908" s="171" t="s">
        <v>226</v>
      </c>
      <c r="AU1908" s="171" t="s">
        <v>79</v>
      </c>
      <c r="AV1908" s="14" t="s">
        <v>77</v>
      </c>
      <c r="AW1908" s="14" t="s">
        <v>31</v>
      </c>
      <c r="AX1908" s="14" t="s">
        <v>69</v>
      </c>
      <c r="AY1908" s="171" t="s">
        <v>212</v>
      </c>
    </row>
    <row r="1909" spans="2:65" s="12" customFormat="1" x14ac:dyDescent="0.2">
      <c r="B1909" s="152"/>
      <c r="D1909" s="150" t="s">
        <v>226</v>
      </c>
      <c r="E1909" s="153" t="s">
        <v>19</v>
      </c>
      <c r="F1909" s="154" t="s">
        <v>4171</v>
      </c>
      <c r="H1909" s="155">
        <v>2.706</v>
      </c>
      <c r="I1909" s="156"/>
      <c r="L1909" s="152"/>
      <c r="M1909" s="157"/>
      <c r="T1909" s="158"/>
      <c r="AT1909" s="153" t="s">
        <v>226</v>
      </c>
      <c r="AU1909" s="153" t="s">
        <v>79</v>
      </c>
      <c r="AV1909" s="12" t="s">
        <v>79</v>
      </c>
      <c r="AW1909" s="12" t="s">
        <v>31</v>
      </c>
      <c r="AX1909" s="12" t="s">
        <v>69</v>
      </c>
      <c r="AY1909" s="153" t="s">
        <v>212</v>
      </c>
    </row>
    <row r="1910" spans="2:65" s="13" customFormat="1" x14ac:dyDescent="0.2">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x14ac:dyDescent="0.2">
      <c r="B1911" s="34"/>
      <c r="C1911" s="133" t="s">
        <v>2138</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4172</v>
      </c>
    </row>
    <row r="1912" spans="2:65" s="1" customFormat="1" x14ac:dyDescent="0.2">
      <c r="B1912" s="34"/>
      <c r="D1912" s="146" t="s">
        <v>222</v>
      </c>
      <c r="F1912" s="147" t="s">
        <v>1273</v>
      </c>
      <c r="I1912" s="148"/>
      <c r="L1912" s="34"/>
      <c r="M1912" s="149"/>
      <c r="T1912" s="55"/>
      <c r="AT1912" s="19" t="s">
        <v>222</v>
      </c>
      <c r="AU1912" s="19" t="s">
        <v>79</v>
      </c>
    </row>
    <row r="1913" spans="2:65" s="14" customFormat="1" x14ac:dyDescent="0.2">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x14ac:dyDescent="0.2">
      <c r="B1914" s="152"/>
      <c r="D1914" s="150" t="s">
        <v>226</v>
      </c>
      <c r="E1914" s="153" t="s">
        <v>19</v>
      </c>
      <c r="F1914" s="154" t="s">
        <v>4173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x14ac:dyDescent="0.2">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x14ac:dyDescent="0.2">
      <c r="B1916" s="34"/>
      <c r="C1916" s="133" t="s">
        <v>2144</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4174</v>
      </c>
    </row>
    <row r="1917" spans="2:65" s="1" customFormat="1" x14ac:dyDescent="0.2">
      <c r="B1917" s="34"/>
      <c r="D1917" s="146" t="s">
        <v>222</v>
      </c>
      <c r="F1917" s="147" t="s">
        <v>1292</v>
      </c>
      <c r="I1917" s="148"/>
      <c r="L1917" s="34"/>
      <c r="M1917" s="149"/>
      <c r="T1917" s="55"/>
      <c r="AT1917" s="19" t="s">
        <v>222</v>
      </c>
      <c r="AU1917" s="19" t="s">
        <v>79</v>
      </c>
    </row>
    <row r="1918" spans="2:65" s="14" customFormat="1" ht="22.5" x14ac:dyDescent="0.2">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x14ac:dyDescent="0.2">
      <c r="B1919" s="152"/>
      <c r="D1919" s="150" t="s">
        <v>226</v>
      </c>
      <c r="E1919" s="153" t="s">
        <v>19</v>
      </c>
      <c r="F1919" s="154" t="s">
        <v>4175</v>
      </c>
      <c r="H1919" s="155">
        <v>257.089</v>
      </c>
      <c r="I1919" s="156"/>
      <c r="L1919" s="152"/>
      <c r="M1919" s="157"/>
      <c r="T1919" s="158"/>
      <c r="AT1919" s="153" t="s">
        <v>226</v>
      </c>
      <c r="AU1919" s="153" t="s">
        <v>79</v>
      </c>
      <c r="AV1919" s="12" t="s">
        <v>79</v>
      </c>
      <c r="AW1919" s="12" t="s">
        <v>31</v>
      </c>
      <c r="AX1919" s="12" t="s">
        <v>69</v>
      </c>
      <c r="AY1919" s="153" t="s">
        <v>212</v>
      </c>
    </row>
    <row r="1920" spans="2:65" s="13" customFormat="1" x14ac:dyDescent="0.2">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x14ac:dyDescent="0.2">
      <c r="B1921" s="34"/>
      <c r="C1921" s="133" t="s">
        <v>2151</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4176</v>
      </c>
    </row>
    <row r="1922" spans="2:65" s="1" customFormat="1" x14ac:dyDescent="0.2">
      <c r="B1922" s="34"/>
      <c r="D1922" s="146" t="s">
        <v>222</v>
      </c>
      <c r="F1922" s="147" t="s">
        <v>1311</v>
      </c>
      <c r="I1922" s="148"/>
      <c r="L1922" s="34"/>
      <c r="M1922" s="149"/>
      <c r="T1922" s="55"/>
      <c r="AT1922" s="19" t="s">
        <v>222</v>
      </c>
      <c r="AU1922" s="19" t="s">
        <v>79</v>
      </c>
    </row>
    <row r="1923" spans="2:65" s="1" customFormat="1" ht="48.75" x14ac:dyDescent="0.2">
      <c r="B1923" s="34"/>
      <c r="D1923" s="150" t="s">
        <v>224</v>
      </c>
      <c r="F1923" s="151" t="s">
        <v>1312</v>
      </c>
      <c r="I1923" s="148"/>
      <c r="L1923" s="34"/>
      <c r="M1923" s="149"/>
      <c r="T1923" s="55"/>
      <c r="AT1923" s="19" t="s">
        <v>224</v>
      </c>
      <c r="AU1923" s="19" t="s">
        <v>79</v>
      </c>
    </row>
    <row r="1924" spans="2:65" s="14" customFormat="1" x14ac:dyDescent="0.2">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x14ac:dyDescent="0.2">
      <c r="B1925" s="152"/>
      <c r="D1925" s="150" t="s">
        <v>226</v>
      </c>
      <c r="E1925" s="153" t="s">
        <v>19</v>
      </c>
      <c r="F1925" s="154" t="s">
        <v>4173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x14ac:dyDescent="0.2">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x14ac:dyDescent="0.2">
      <c r="B1927" s="121"/>
      <c r="D1927" s="122" t="s">
        <v>68</v>
      </c>
      <c r="E1927" s="131" t="s">
        <v>1380</v>
      </c>
      <c r="F1927" s="131" t="s">
        <v>1381</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x14ac:dyDescent="0.2">
      <c r="B1928" s="34"/>
      <c r="C1928" s="133" t="s">
        <v>2157</v>
      </c>
      <c r="D1928" s="133" t="s">
        <v>215</v>
      </c>
      <c r="E1928" s="134" t="s">
        <v>4177</v>
      </c>
      <c r="F1928" s="135" t="s">
        <v>4178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4179</v>
      </c>
    </row>
    <row r="1929" spans="2:65" s="1" customFormat="1" x14ac:dyDescent="0.2">
      <c r="B1929" s="34"/>
      <c r="D1929" s="146" t="s">
        <v>222</v>
      </c>
      <c r="F1929" s="147" t="s">
        <v>4180</v>
      </c>
      <c r="I1929" s="148"/>
      <c r="L1929" s="34"/>
      <c r="M1929" s="149"/>
      <c r="T1929" s="55"/>
      <c r="AT1929" s="19" t="s">
        <v>222</v>
      </c>
      <c r="AU1929" s="19" t="s">
        <v>79</v>
      </c>
    </row>
    <row r="1930" spans="2:65" s="12" customFormat="1" x14ac:dyDescent="0.2">
      <c r="B1930" s="152"/>
      <c r="D1930" s="150" t="s">
        <v>226</v>
      </c>
      <c r="E1930" s="153" t="s">
        <v>19</v>
      </c>
      <c r="F1930" s="154" t="s">
        <v>4181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x14ac:dyDescent="0.2">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x14ac:dyDescent="0.2">
      <c r="B1932" s="34"/>
      <c r="C1932" s="133" t="s">
        <v>2164</v>
      </c>
      <c r="D1932" s="133" t="s">
        <v>215</v>
      </c>
      <c r="E1932" s="134" t="s">
        <v>1383</v>
      </c>
      <c r="F1932" s="135" t="s">
        <v>1384</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4182</v>
      </c>
    </row>
    <row r="1933" spans="2:65" s="1" customFormat="1" x14ac:dyDescent="0.2">
      <c r="B1933" s="34"/>
      <c r="D1933" s="146" t="s">
        <v>222</v>
      </c>
      <c r="F1933" s="147" t="s">
        <v>1386</v>
      </c>
      <c r="I1933" s="148"/>
      <c r="L1933" s="34"/>
      <c r="M1933" s="149"/>
      <c r="T1933" s="55"/>
      <c r="AT1933" s="19" t="s">
        <v>222</v>
      </c>
      <c r="AU1933" s="19" t="s">
        <v>79</v>
      </c>
    </row>
    <row r="1934" spans="2:65" s="12" customFormat="1" x14ac:dyDescent="0.2">
      <c r="B1934" s="152"/>
      <c r="D1934" s="150" t="s">
        <v>226</v>
      </c>
      <c r="E1934" s="153" t="s">
        <v>19</v>
      </c>
      <c r="F1934" s="154" t="s">
        <v>4183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x14ac:dyDescent="0.2">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x14ac:dyDescent="0.2">
      <c r="B1936" s="121"/>
      <c r="D1936" s="122" t="s">
        <v>68</v>
      </c>
      <c r="E1936" s="123" t="s">
        <v>1388</v>
      </c>
      <c r="F1936" s="123" t="s">
        <v>1389</v>
      </c>
      <c r="I1936" s="124"/>
      <c r="J1936" s="125">
        <f>BK1936</f>
        <v>0</v>
      </c>
      <c r="L1936" s="121"/>
      <c r="M1936" s="126"/>
      <c r="P1936" s="127">
        <f>P1937+P2001+P2022+P2033+P2836+P2898+P2973+P3002+P3177+P3186</f>
        <v>0</v>
      </c>
      <c r="R1936" s="127">
        <f>R1937+R2001+R2022+R2033+R2836+R2898+R2973+R3002+R3177+R3186</f>
        <v>412.82171797999979</v>
      </c>
      <c r="T1936" s="128">
        <f>T1937+T2001+T2022+T2033+T2836+T2898+T2973+T3002+T3177+T3186</f>
        <v>7.3227499999999992</v>
      </c>
      <c r="AR1936" s="122" t="s">
        <v>79</v>
      </c>
      <c r="AT1936" s="129" t="s">
        <v>68</v>
      </c>
      <c r="AU1936" s="129" t="s">
        <v>69</v>
      </c>
      <c r="AY1936" s="122" t="s">
        <v>212</v>
      </c>
      <c r="BK1936" s="130">
        <f>BK1937+BK2001+BK2022+BK2033+BK2836+BK2898+BK2973+BK3002+BK3177+BK3186</f>
        <v>0</v>
      </c>
    </row>
    <row r="1937" spans="2:65" s="11" customFormat="1" ht="22.9" customHeight="1" x14ac:dyDescent="0.2">
      <c r="B1937" s="121"/>
      <c r="D1937" s="122" t="s">
        <v>68</v>
      </c>
      <c r="E1937" s="131" t="s">
        <v>1390</v>
      </c>
      <c r="F1937" s="131" t="s">
        <v>1391</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x14ac:dyDescent="0.2">
      <c r="B1938" s="34"/>
      <c r="C1938" s="133" t="s">
        <v>2171</v>
      </c>
      <c r="D1938" s="133" t="s">
        <v>215</v>
      </c>
      <c r="E1938" s="134" t="s">
        <v>4184</v>
      </c>
      <c r="F1938" s="135" t="s">
        <v>4185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4186</v>
      </c>
    </row>
    <row r="1939" spans="2:65" s="1" customFormat="1" x14ac:dyDescent="0.2">
      <c r="B1939" s="34"/>
      <c r="D1939" s="146" t="s">
        <v>222</v>
      </c>
      <c r="F1939" s="147" t="s">
        <v>4187</v>
      </c>
      <c r="I1939" s="148"/>
      <c r="L1939" s="34"/>
      <c r="M1939" s="149"/>
      <c r="T1939" s="55"/>
      <c r="AT1939" s="19" t="s">
        <v>222</v>
      </c>
      <c r="AU1939" s="19" t="s">
        <v>79</v>
      </c>
    </row>
    <row r="1940" spans="2:65" s="14" customFormat="1" ht="22.5" x14ac:dyDescent="0.2">
      <c r="B1940" s="170"/>
      <c r="D1940" s="150" t="s">
        <v>226</v>
      </c>
      <c r="E1940" s="171" t="s">
        <v>19</v>
      </c>
      <c r="F1940" s="172" t="s">
        <v>4188</v>
      </c>
      <c r="H1940" s="171" t="s">
        <v>19</v>
      </c>
      <c r="I1940" s="173"/>
      <c r="L1940" s="170"/>
      <c r="M1940" s="174"/>
      <c r="T1940" s="175"/>
      <c r="AT1940" s="171" t="s">
        <v>226</v>
      </c>
      <c r="AU1940" s="171" t="s">
        <v>79</v>
      </c>
      <c r="AV1940" s="14" t="s">
        <v>77</v>
      </c>
      <c r="AW1940" s="14" t="s">
        <v>31</v>
      </c>
      <c r="AX1940" s="14" t="s">
        <v>69</v>
      </c>
      <c r="AY1940" s="171" t="s">
        <v>212</v>
      </c>
    </row>
    <row r="1941" spans="2:65" s="12" customFormat="1" x14ac:dyDescent="0.2">
      <c r="B1941" s="152"/>
      <c r="D1941" s="150" t="s">
        <v>226</v>
      </c>
      <c r="E1941" s="153" t="s">
        <v>19</v>
      </c>
      <c r="F1941" s="154" t="s">
        <v>4189</v>
      </c>
      <c r="H1941" s="155">
        <v>871.2</v>
      </c>
      <c r="I1941" s="156"/>
      <c r="L1941" s="152"/>
      <c r="M1941" s="157"/>
      <c r="T1941" s="158"/>
      <c r="AT1941" s="153" t="s">
        <v>226</v>
      </c>
      <c r="AU1941" s="153" t="s">
        <v>79</v>
      </c>
      <c r="AV1941" s="12" t="s">
        <v>79</v>
      </c>
      <c r="AW1941" s="12" t="s">
        <v>31</v>
      </c>
      <c r="AX1941" s="12" t="s">
        <v>69</v>
      </c>
      <c r="AY1941" s="153" t="s">
        <v>212</v>
      </c>
    </row>
    <row r="1942" spans="2:65" s="13" customFormat="1" x14ac:dyDescent="0.2">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x14ac:dyDescent="0.2">
      <c r="B1943" s="34"/>
      <c r="C1943" s="133" t="s">
        <v>2179</v>
      </c>
      <c r="D1943" s="133" t="s">
        <v>215</v>
      </c>
      <c r="E1943" s="134" t="s">
        <v>4190</v>
      </c>
      <c r="F1943" s="135" t="s">
        <v>4191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4192</v>
      </c>
    </row>
    <row r="1944" spans="2:65" s="1" customFormat="1" x14ac:dyDescent="0.2">
      <c r="B1944" s="34"/>
      <c r="D1944" s="146" t="s">
        <v>222</v>
      </c>
      <c r="F1944" s="147" t="s">
        <v>4193</v>
      </c>
      <c r="I1944" s="148"/>
      <c r="L1944" s="34"/>
      <c r="M1944" s="149"/>
      <c r="T1944" s="55"/>
      <c r="AT1944" s="19" t="s">
        <v>222</v>
      </c>
      <c r="AU1944" s="19" t="s">
        <v>79</v>
      </c>
    </row>
    <row r="1945" spans="2:65" s="14" customFormat="1" ht="22.5" x14ac:dyDescent="0.2">
      <c r="B1945" s="170"/>
      <c r="D1945" s="150" t="s">
        <v>226</v>
      </c>
      <c r="E1945" s="171" t="s">
        <v>19</v>
      </c>
      <c r="F1945" s="172" t="s">
        <v>4194</v>
      </c>
      <c r="H1945" s="171" t="s">
        <v>19</v>
      </c>
      <c r="I1945" s="173"/>
      <c r="L1945" s="170"/>
      <c r="M1945" s="174"/>
      <c r="T1945" s="175"/>
      <c r="AT1945" s="171" t="s">
        <v>226</v>
      </c>
      <c r="AU1945" s="171" t="s">
        <v>79</v>
      </c>
      <c r="AV1945" s="14" t="s">
        <v>77</v>
      </c>
      <c r="AW1945" s="14" t="s">
        <v>31</v>
      </c>
      <c r="AX1945" s="14" t="s">
        <v>69</v>
      </c>
      <c r="AY1945" s="171" t="s">
        <v>212</v>
      </c>
    </row>
    <row r="1946" spans="2:65" s="12" customFormat="1" x14ac:dyDescent="0.2">
      <c r="B1946" s="152"/>
      <c r="D1946" s="150" t="s">
        <v>226</v>
      </c>
      <c r="E1946" s="153" t="s">
        <v>19</v>
      </c>
      <c r="F1946" s="154" t="s">
        <v>4195</v>
      </c>
      <c r="H1946" s="155">
        <v>112.392</v>
      </c>
      <c r="I1946" s="156"/>
      <c r="L1946" s="152"/>
      <c r="M1946" s="157"/>
      <c r="T1946" s="158"/>
      <c r="AT1946" s="153" t="s">
        <v>226</v>
      </c>
      <c r="AU1946" s="153" t="s">
        <v>79</v>
      </c>
      <c r="AV1946" s="12" t="s">
        <v>79</v>
      </c>
      <c r="AW1946" s="12" t="s">
        <v>31</v>
      </c>
      <c r="AX1946" s="12" t="s">
        <v>69</v>
      </c>
      <c r="AY1946" s="153" t="s">
        <v>212</v>
      </c>
    </row>
    <row r="1947" spans="2:65" s="12" customFormat="1" x14ac:dyDescent="0.2">
      <c r="B1947" s="152"/>
      <c r="D1947" s="150" t="s">
        <v>226</v>
      </c>
      <c r="E1947" s="153" t="s">
        <v>19</v>
      </c>
      <c r="F1947" s="154" t="s">
        <v>4196</v>
      </c>
      <c r="H1947" s="155">
        <v>43.56</v>
      </c>
      <c r="I1947" s="156"/>
      <c r="L1947" s="152"/>
      <c r="M1947" s="157"/>
      <c r="T1947" s="158"/>
      <c r="AT1947" s="153" t="s">
        <v>226</v>
      </c>
      <c r="AU1947" s="153" t="s">
        <v>79</v>
      </c>
      <c r="AV1947" s="12" t="s">
        <v>79</v>
      </c>
      <c r="AW1947" s="12" t="s">
        <v>31</v>
      </c>
      <c r="AX1947" s="12" t="s">
        <v>69</v>
      </c>
      <c r="AY1947" s="153" t="s">
        <v>212</v>
      </c>
    </row>
    <row r="1948" spans="2:65" s="15" customFormat="1" x14ac:dyDescent="0.2">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x14ac:dyDescent="0.2">
      <c r="B1949" s="152"/>
      <c r="D1949" s="150" t="s">
        <v>226</v>
      </c>
      <c r="E1949" s="153" t="s">
        <v>19</v>
      </c>
      <c r="F1949" s="154" t="s">
        <v>4197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x14ac:dyDescent="0.2">
      <c r="B1950" s="152"/>
      <c r="D1950" s="150" t="s">
        <v>226</v>
      </c>
      <c r="E1950" s="153" t="s">
        <v>19</v>
      </c>
      <c r="F1950" s="154" t="s">
        <v>4198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x14ac:dyDescent="0.2">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x14ac:dyDescent="0.2">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x14ac:dyDescent="0.2">
      <c r="B1953" s="34"/>
      <c r="C1953" s="186" t="s">
        <v>2192</v>
      </c>
      <c r="D1953" s="186" t="s">
        <v>3116</v>
      </c>
      <c r="E1953" s="187" t="s">
        <v>4199</v>
      </c>
      <c r="F1953" s="188" t="s">
        <v>4200</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3116</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4201</v>
      </c>
    </row>
    <row r="1954" spans="2:65" s="14" customFormat="1" ht="22.5" x14ac:dyDescent="0.2">
      <c r="B1954" s="170"/>
      <c r="D1954" s="150" t="s">
        <v>226</v>
      </c>
      <c r="E1954" s="171" t="s">
        <v>19</v>
      </c>
      <c r="F1954" s="172" t="s">
        <v>4202</v>
      </c>
      <c r="H1954" s="171" t="s">
        <v>19</v>
      </c>
      <c r="I1954" s="173"/>
      <c r="L1954" s="170"/>
      <c r="M1954" s="174"/>
      <c r="T1954" s="175"/>
      <c r="AT1954" s="171" t="s">
        <v>226</v>
      </c>
      <c r="AU1954" s="171" t="s">
        <v>79</v>
      </c>
      <c r="AV1954" s="14" t="s">
        <v>77</v>
      </c>
      <c r="AW1954" s="14" t="s">
        <v>31</v>
      </c>
      <c r="AX1954" s="14" t="s">
        <v>69</v>
      </c>
      <c r="AY1954" s="171" t="s">
        <v>212</v>
      </c>
    </row>
    <row r="1955" spans="2:65" s="14" customFormat="1" x14ac:dyDescent="0.2">
      <c r="B1955" s="170"/>
      <c r="D1955" s="150" t="s">
        <v>226</v>
      </c>
      <c r="E1955" s="171" t="s">
        <v>19</v>
      </c>
      <c r="F1955" s="172" t="s">
        <v>4203</v>
      </c>
      <c r="H1955" s="171" t="s">
        <v>19</v>
      </c>
      <c r="I1955" s="173"/>
      <c r="L1955" s="170"/>
      <c r="M1955" s="174"/>
      <c r="T1955" s="175"/>
      <c r="AT1955" s="171" t="s">
        <v>226</v>
      </c>
      <c r="AU1955" s="171" t="s">
        <v>79</v>
      </c>
      <c r="AV1955" s="14" t="s">
        <v>77</v>
      </c>
      <c r="AW1955" s="14" t="s">
        <v>31</v>
      </c>
      <c r="AX1955" s="14" t="s">
        <v>69</v>
      </c>
      <c r="AY1955" s="171" t="s">
        <v>212</v>
      </c>
    </row>
    <row r="1956" spans="2:65" s="12" customFormat="1" x14ac:dyDescent="0.2">
      <c r="B1956" s="152"/>
      <c r="D1956" s="150" t="s">
        <v>226</v>
      </c>
      <c r="E1956" s="153" t="s">
        <v>19</v>
      </c>
      <c r="F1956" s="154" t="s">
        <v>4204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x14ac:dyDescent="0.2">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x14ac:dyDescent="0.2">
      <c r="B1958" s="152"/>
      <c r="D1958" s="150" t="s">
        <v>226</v>
      </c>
      <c r="E1958" s="153" t="s">
        <v>19</v>
      </c>
      <c r="F1958" s="154" t="s">
        <v>4205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x14ac:dyDescent="0.2">
      <c r="B1959" s="152"/>
      <c r="D1959" s="150" t="s">
        <v>226</v>
      </c>
      <c r="E1959" s="153" t="s">
        <v>19</v>
      </c>
      <c r="F1959" s="154" t="s">
        <v>4206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x14ac:dyDescent="0.2">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x14ac:dyDescent="0.2">
      <c r="B1961" s="152"/>
      <c r="D1961" s="150" t="s">
        <v>226</v>
      </c>
      <c r="E1961" s="153" t="s">
        <v>19</v>
      </c>
      <c r="F1961" s="154" t="s">
        <v>4207</v>
      </c>
      <c r="H1961" s="155">
        <v>0</v>
      </c>
      <c r="I1961" s="156"/>
      <c r="L1961" s="152"/>
      <c r="M1961" s="157"/>
      <c r="T1961" s="158"/>
      <c r="AT1961" s="153" t="s">
        <v>226</v>
      </c>
      <c r="AU1961" s="153" t="s">
        <v>79</v>
      </c>
      <c r="AV1961" s="12" t="s">
        <v>79</v>
      </c>
      <c r="AW1961" s="12" t="s">
        <v>31</v>
      </c>
      <c r="AX1961" s="12" t="s">
        <v>69</v>
      </c>
      <c r="AY1961" s="153" t="s">
        <v>212</v>
      </c>
    </row>
    <row r="1962" spans="2:65" s="12" customFormat="1" x14ac:dyDescent="0.2">
      <c r="B1962" s="152"/>
      <c r="D1962" s="150" t="s">
        <v>226</v>
      </c>
      <c r="E1962" s="153" t="s">
        <v>19</v>
      </c>
      <c r="F1962" s="154" t="s">
        <v>4208</v>
      </c>
      <c r="H1962" s="155">
        <v>0</v>
      </c>
      <c r="I1962" s="156"/>
      <c r="L1962" s="152"/>
      <c r="M1962" s="157"/>
      <c r="T1962" s="158"/>
      <c r="AT1962" s="153" t="s">
        <v>226</v>
      </c>
      <c r="AU1962" s="153" t="s">
        <v>79</v>
      </c>
      <c r="AV1962" s="12" t="s">
        <v>79</v>
      </c>
      <c r="AW1962" s="12" t="s">
        <v>31</v>
      </c>
      <c r="AX1962" s="12" t="s">
        <v>69</v>
      </c>
      <c r="AY1962" s="153" t="s">
        <v>212</v>
      </c>
    </row>
    <row r="1963" spans="2:65" s="15" customFormat="1" x14ac:dyDescent="0.2">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x14ac:dyDescent="0.2">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x14ac:dyDescent="0.2">
      <c r="B1965" s="34"/>
      <c r="C1965" s="133" t="s">
        <v>2199</v>
      </c>
      <c r="D1965" s="133" t="s">
        <v>215</v>
      </c>
      <c r="E1965" s="134" t="s">
        <v>4209</v>
      </c>
      <c r="F1965" s="135" t="s">
        <v>4210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4211</v>
      </c>
    </row>
    <row r="1966" spans="2:65" s="1" customFormat="1" x14ac:dyDescent="0.2">
      <c r="B1966" s="34"/>
      <c r="D1966" s="146" t="s">
        <v>222</v>
      </c>
      <c r="F1966" s="147" t="s">
        <v>4212</v>
      </c>
      <c r="I1966" s="148"/>
      <c r="L1966" s="34"/>
      <c r="M1966" s="149"/>
      <c r="T1966" s="55"/>
      <c r="AT1966" s="19" t="s">
        <v>222</v>
      </c>
      <c r="AU1966" s="19" t="s">
        <v>79</v>
      </c>
    </row>
    <row r="1967" spans="2:65" s="14" customFormat="1" ht="22.5" x14ac:dyDescent="0.2">
      <c r="B1967" s="170"/>
      <c r="D1967" s="150" t="s">
        <v>226</v>
      </c>
      <c r="E1967" s="171" t="s">
        <v>19</v>
      </c>
      <c r="F1967" s="172" t="s">
        <v>4213</v>
      </c>
      <c r="H1967" s="171" t="s">
        <v>19</v>
      </c>
      <c r="I1967" s="173"/>
      <c r="L1967" s="170"/>
      <c r="M1967" s="174"/>
      <c r="T1967" s="175"/>
      <c r="AT1967" s="171" t="s">
        <v>226</v>
      </c>
      <c r="AU1967" s="171" t="s">
        <v>79</v>
      </c>
      <c r="AV1967" s="14" t="s">
        <v>77</v>
      </c>
      <c r="AW1967" s="14" t="s">
        <v>31</v>
      </c>
      <c r="AX1967" s="14" t="s">
        <v>69</v>
      </c>
      <c r="AY1967" s="171" t="s">
        <v>212</v>
      </c>
    </row>
    <row r="1968" spans="2:65" s="14" customFormat="1" x14ac:dyDescent="0.2">
      <c r="B1968" s="170"/>
      <c r="D1968" s="150" t="s">
        <v>226</v>
      </c>
      <c r="E1968" s="171" t="s">
        <v>19</v>
      </c>
      <c r="F1968" s="172" t="s">
        <v>4214</v>
      </c>
      <c r="H1968" s="171" t="s">
        <v>19</v>
      </c>
      <c r="I1968" s="173"/>
      <c r="L1968" s="170"/>
      <c r="M1968" s="174"/>
      <c r="T1968" s="175"/>
      <c r="AT1968" s="171" t="s">
        <v>226</v>
      </c>
      <c r="AU1968" s="171" t="s">
        <v>79</v>
      </c>
      <c r="AV1968" s="14" t="s">
        <v>77</v>
      </c>
      <c r="AW1968" s="14" t="s">
        <v>31</v>
      </c>
      <c r="AX1968" s="14" t="s">
        <v>69</v>
      </c>
      <c r="AY1968" s="171" t="s">
        <v>212</v>
      </c>
    </row>
    <row r="1969" spans="2:65" s="12" customFormat="1" x14ac:dyDescent="0.2">
      <c r="B1969" s="152"/>
      <c r="D1969" s="150" t="s">
        <v>226</v>
      </c>
      <c r="E1969" s="153" t="s">
        <v>19</v>
      </c>
      <c r="F1969" s="154" t="s">
        <v>4215</v>
      </c>
      <c r="H1969" s="155">
        <v>871.2</v>
      </c>
      <c r="I1969" s="156"/>
      <c r="L1969" s="152"/>
      <c r="M1969" s="157"/>
      <c r="T1969" s="158"/>
      <c r="AT1969" s="153" t="s">
        <v>226</v>
      </c>
      <c r="AU1969" s="153" t="s">
        <v>79</v>
      </c>
      <c r="AV1969" s="12" t="s">
        <v>79</v>
      </c>
      <c r="AW1969" s="12" t="s">
        <v>31</v>
      </c>
      <c r="AX1969" s="12" t="s">
        <v>69</v>
      </c>
      <c r="AY1969" s="153" t="s">
        <v>212</v>
      </c>
    </row>
    <row r="1970" spans="2:65" s="13" customFormat="1" x14ac:dyDescent="0.2">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x14ac:dyDescent="0.2">
      <c r="B1971" s="34"/>
      <c r="C1971" s="133" t="s">
        <v>2207</v>
      </c>
      <c r="D1971" s="133" t="s">
        <v>215</v>
      </c>
      <c r="E1971" s="134" t="s">
        <v>4216</v>
      </c>
      <c r="F1971" s="135" t="s">
        <v>4217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4218</v>
      </c>
    </row>
    <row r="1972" spans="2:65" s="1" customFormat="1" x14ac:dyDescent="0.2">
      <c r="B1972" s="34"/>
      <c r="D1972" s="146" t="s">
        <v>222</v>
      </c>
      <c r="F1972" s="147" t="s">
        <v>4219</v>
      </c>
      <c r="I1972" s="148"/>
      <c r="L1972" s="34"/>
      <c r="M1972" s="149"/>
      <c r="T1972" s="55"/>
      <c r="AT1972" s="19" t="s">
        <v>222</v>
      </c>
      <c r="AU1972" s="19" t="s">
        <v>79</v>
      </c>
    </row>
    <row r="1973" spans="2:65" s="14" customFormat="1" ht="22.5" x14ac:dyDescent="0.2">
      <c r="B1973" s="170"/>
      <c r="D1973" s="150" t="s">
        <v>226</v>
      </c>
      <c r="E1973" s="171" t="s">
        <v>19</v>
      </c>
      <c r="F1973" s="172" t="s">
        <v>4220</v>
      </c>
      <c r="H1973" s="171" t="s">
        <v>19</v>
      </c>
      <c r="I1973" s="173"/>
      <c r="L1973" s="170"/>
      <c r="M1973" s="174"/>
      <c r="T1973" s="175"/>
      <c r="AT1973" s="171" t="s">
        <v>226</v>
      </c>
      <c r="AU1973" s="171" t="s">
        <v>79</v>
      </c>
      <c r="AV1973" s="14" t="s">
        <v>77</v>
      </c>
      <c r="AW1973" s="14" t="s">
        <v>31</v>
      </c>
      <c r="AX1973" s="14" t="s">
        <v>69</v>
      </c>
      <c r="AY1973" s="171" t="s">
        <v>212</v>
      </c>
    </row>
    <row r="1974" spans="2:65" s="14" customFormat="1" x14ac:dyDescent="0.2">
      <c r="B1974" s="170"/>
      <c r="D1974" s="150" t="s">
        <v>226</v>
      </c>
      <c r="E1974" s="171" t="s">
        <v>19</v>
      </c>
      <c r="F1974" s="172" t="s">
        <v>4214</v>
      </c>
      <c r="H1974" s="171" t="s">
        <v>19</v>
      </c>
      <c r="I1974" s="173"/>
      <c r="L1974" s="170"/>
      <c r="M1974" s="174"/>
      <c r="T1974" s="175"/>
      <c r="AT1974" s="171" t="s">
        <v>226</v>
      </c>
      <c r="AU1974" s="171" t="s">
        <v>79</v>
      </c>
      <c r="AV1974" s="14" t="s">
        <v>77</v>
      </c>
      <c r="AW1974" s="14" t="s">
        <v>31</v>
      </c>
      <c r="AX1974" s="14" t="s">
        <v>69</v>
      </c>
      <c r="AY1974" s="171" t="s">
        <v>212</v>
      </c>
    </row>
    <row r="1975" spans="2:65" s="12" customFormat="1" x14ac:dyDescent="0.2">
      <c r="B1975" s="152"/>
      <c r="D1975" s="150" t="s">
        <v>226</v>
      </c>
      <c r="E1975" s="153" t="s">
        <v>19</v>
      </c>
      <c r="F1975" s="154" t="s">
        <v>4221</v>
      </c>
      <c r="H1975" s="155">
        <v>112.392</v>
      </c>
      <c r="I1975" s="156"/>
      <c r="L1975" s="152"/>
      <c r="M1975" s="157"/>
      <c r="T1975" s="158"/>
      <c r="AT1975" s="153" t="s">
        <v>226</v>
      </c>
      <c r="AU1975" s="153" t="s">
        <v>79</v>
      </c>
      <c r="AV1975" s="12" t="s">
        <v>79</v>
      </c>
      <c r="AW1975" s="12" t="s">
        <v>31</v>
      </c>
      <c r="AX1975" s="12" t="s">
        <v>69</v>
      </c>
      <c r="AY1975" s="153" t="s">
        <v>212</v>
      </c>
    </row>
    <row r="1976" spans="2:65" s="12" customFormat="1" x14ac:dyDescent="0.2">
      <c r="B1976" s="152"/>
      <c r="D1976" s="150" t="s">
        <v>226</v>
      </c>
      <c r="E1976" s="153" t="s">
        <v>19</v>
      </c>
      <c r="F1976" s="154" t="s">
        <v>4222</v>
      </c>
      <c r="H1976" s="155">
        <v>43.56</v>
      </c>
      <c r="I1976" s="156"/>
      <c r="L1976" s="152"/>
      <c r="M1976" s="157"/>
      <c r="T1976" s="158"/>
      <c r="AT1976" s="153" t="s">
        <v>226</v>
      </c>
      <c r="AU1976" s="153" t="s">
        <v>79</v>
      </c>
      <c r="AV1976" s="12" t="s">
        <v>79</v>
      </c>
      <c r="AW1976" s="12" t="s">
        <v>31</v>
      </c>
      <c r="AX1976" s="12" t="s">
        <v>69</v>
      </c>
      <c r="AY1976" s="153" t="s">
        <v>212</v>
      </c>
    </row>
    <row r="1977" spans="2:65" s="15" customFormat="1" x14ac:dyDescent="0.2">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x14ac:dyDescent="0.2">
      <c r="B1978" s="152"/>
      <c r="D1978" s="150" t="s">
        <v>226</v>
      </c>
      <c r="E1978" s="153" t="s">
        <v>19</v>
      </c>
      <c r="F1978" s="154" t="s">
        <v>4223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x14ac:dyDescent="0.2">
      <c r="B1979" s="152"/>
      <c r="D1979" s="150" t="s">
        <v>226</v>
      </c>
      <c r="E1979" s="153" t="s">
        <v>19</v>
      </c>
      <c r="F1979" s="154" t="s">
        <v>4224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x14ac:dyDescent="0.2">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x14ac:dyDescent="0.2">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x14ac:dyDescent="0.2">
      <c r="B1982" s="34"/>
      <c r="C1982" s="186" t="s">
        <v>2214</v>
      </c>
      <c r="D1982" s="186" t="s">
        <v>3116</v>
      </c>
      <c r="E1982" s="187" t="s">
        <v>4225</v>
      </c>
      <c r="F1982" s="188" t="s">
        <v>4226</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3116</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4227</v>
      </c>
    </row>
    <row r="1983" spans="2:65" s="14" customFormat="1" x14ac:dyDescent="0.2">
      <c r="B1983" s="170"/>
      <c r="D1983" s="150" t="s">
        <v>226</v>
      </c>
      <c r="E1983" s="171" t="s">
        <v>19</v>
      </c>
      <c r="F1983" s="172" t="s">
        <v>4228</v>
      </c>
      <c r="H1983" s="171" t="s">
        <v>19</v>
      </c>
      <c r="I1983" s="173"/>
      <c r="L1983" s="170"/>
      <c r="M1983" s="174"/>
      <c r="T1983" s="175"/>
      <c r="AT1983" s="171" t="s">
        <v>226</v>
      </c>
      <c r="AU1983" s="171" t="s">
        <v>79</v>
      </c>
      <c r="AV1983" s="14" t="s">
        <v>77</v>
      </c>
      <c r="AW1983" s="14" t="s">
        <v>31</v>
      </c>
      <c r="AX1983" s="14" t="s">
        <v>69</v>
      </c>
      <c r="AY1983" s="171" t="s">
        <v>212</v>
      </c>
    </row>
    <row r="1984" spans="2:65" s="14" customFormat="1" x14ac:dyDescent="0.2">
      <c r="B1984" s="170"/>
      <c r="D1984" s="150" t="s">
        <v>226</v>
      </c>
      <c r="E1984" s="171" t="s">
        <v>19</v>
      </c>
      <c r="F1984" s="172" t="s">
        <v>4214</v>
      </c>
      <c r="H1984" s="171" t="s">
        <v>19</v>
      </c>
      <c r="I1984" s="173"/>
      <c r="L1984" s="170"/>
      <c r="M1984" s="174"/>
      <c r="T1984" s="175"/>
      <c r="AT1984" s="171" t="s">
        <v>226</v>
      </c>
      <c r="AU1984" s="171" t="s">
        <v>79</v>
      </c>
      <c r="AV1984" s="14" t="s">
        <v>77</v>
      </c>
      <c r="AW1984" s="14" t="s">
        <v>31</v>
      </c>
      <c r="AX1984" s="14" t="s">
        <v>69</v>
      </c>
      <c r="AY1984" s="171" t="s">
        <v>212</v>
      </c>
    </row>
    <row r="1985" spans="2:65" s="12" customFormat="1" x14ac:dyDescent="0.2">
      <c r="B1985" s="152"/>
      <c r="D1985" s="150" t="s">
        <v>226</v>
      </c>
      <c r="E1985" s="153" t="s">
        <v>19</v>
      </c>
      <c r="F1985" s="154" t="s">
        <v>4229</v>
      </c>
      <c r="H1985" s="155">
        <v>1001.88</v>
      </c>
      <c r="I1985" s="156"/>
      <c r="L1985" s="152"/>
      <c r="M1985" s="157"/>
      <c r="T1985" s="158"/>
      <c r="AT1985" s="153" t="s">
        <v>226</v>
      </c>
      <c r="AU1985" s="153" t="s">
        <v>79</v>
      </c>
      <c r="AV1985" s="12" t="s">
        <v>79</v>
      </c>
      <c r="AW1985" s="12" t="s">
        <v>31</v>
      </c>
      <c r="AX1985" s="12" t="s">
        <v>69</v>
      </c>
      <c r="AY1985" s="153" t="s">
        <v>212</v>
      </c>
    </row>
    <row r="1986" spans="2:65" s="15" customFormat="1" x14ac:dyDescent="0.2">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x14ac:dyDescent="0.2">
      <c r="B1987" s="152"/>
      <c r="D1987" s="150" t="s">
        <v>226</v>
      </c>
      <c r="E1987" s="153" t="s">
        <v>19</v>
      </c>
      <c r="F1987" s="154" t="s">
        <v>4230</v>
      </c>
      <c r="H1987" s="155">
        <v>134.87</v>
      </c>
      <c r="I1987" s="156"/>
      <c r="L1987" s="152"/>
      <c r="M1987" s="157"/>
      <c r="T1987" s="158"/>
      <c r="AT1987" s="153" t="s">
        <v>226</v>
      </c>
      <c r="AU1987" s="153" t="s">
        <v>79</v>
      </c>
      <c r="AV1987" s="12" t="s">
        <v>79</v>
      </c>
      <c r="AW1987" s="12" t="s">
        <v>31</v>
      </c>
      <c r="AX1987" s="12" t="s">
        <v>69</v>
      </c>
      <c r="AY1987" s="153" t="s">
        <v>212</v>
      </c>
    </row>
    <row r="1988" spans="2:65" s="12" customFormat="1" x14ac:dyDescent="0.2">
      <c r="B1988" s="152"/>
      <c r="D1988" s="150" t="s">
        <v>226</v>
      </c>
      <c r="E1988" s="153" t="s">
        <v>19</v>
      </c>
      <c r="F1988" s="154" t="s">
        <v>4231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x14ac:dyDescent="0.2">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x14ac:dyDescent="0.2">
      <c r="B1990" s="152"/>
      <c r="D1990" s="150" t="s">
        <v>226</v>
      </c>
      <c r="E1990" s="153" t="s">
        <v>19</v>
      </c>
      <c r="F1990" s="154" t="s">
        <v>4232</v>
      </c>
      <c r="H1990" s="155">
        <v>0.89</v>
      </c>
      <c r="I1990" s="156"/>
      <c r="L1990" s="152"/>
      <c r="M1990" s="157"/>
      <c r="T1990" s="158"/>
      <c r="AT1990" s="153" t="s">
        <v>226</v>
      </c>
      <c r="AU1990" s="153" t="s">
        <v>79</v>
      </c>
      <c r="AV1990" s="12" t="s">
        <v>79</v>
      </c>
      <c r="AW1990" s="12" t="s">
        <v>31</v>
      </c>
      <c r="AX1990" s="12" t="s">
        <v>69</v>
      </c>
      <c r="AY1990" s="153" t="s">
        <v>212</v>
      </c>
    </row>
    <row r="1991" spans="2:65" s="12" customFormat="1" x14ac:dyDescent="0.2">
      <c r="B1991" s="152"/>
      <c r="D1991" s="150" t="s">
        <v>226</v>
      </c>
      <c r="E1991" s="153" t="s">
        <v>19</v>
      </c>
      <c r="F1991" s="154" t="s">
        <v>4233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x14ac:dyDescent="0.2">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x14ac:dyDescent="0.2">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x14ac:dyDescent="0.2">
      <c r="B1994" s="34"/>
      <c r="C1994" s="133" t="s">
        <v>2227</v>
      </c>
      <c r="D1994" s="133" t="s">
        <v>215</v>
      </c>
      <c r="E1994" s="134" t="s">
        <v>4234</v>
      </c>
      <c r="F1994" s="135" t="s">
        <v>4235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4236</v>
      </c>
    </row>
    <row r="1995" spans="2:65" s="1" customFormat="1" ht="58.5" x14ac:dyDescent="0.2">
      <c r="B1995" s="34"/>
      <c r="D1995" s="150" t="s">
        <v>224</v>
      </c>
      <c r="F1995" s="151" t="s">
        <v>4237</v>
      </c>
      <c r="I1995" s="148"/>
      <c r="L1995" s="34"/>
      <c r="M1995" s="149"/>
      <c r="T1995" s="55"/>
      <c r="AT1995" s="19" t="s">
        <v>224</v>
      </c>
      <c r="AU1995" s="19" t="s">
        <v>79</v>
      </c>
    </row>
    <row r="1996" spans="2:65" s="12" customFormat="1" x14ac:dyDescent="0.2">
      <c r="B1996" s="152"/>
      <c r="D1996" s="150" t="s">
        <v>226</v>
      </c>
      <c r="E1996" s="153" t="s">
        <v>19</v>
      </c>
      <c r="F1996" s="154" t="s">
        <v>4238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x14ac:dyDescent="0.2">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x14ac:dyDescent="0.2">
      <c r="B1998" s="170"/>
      <c r="D1998" s="150" t="s">
        <v>226</v>
      </c>
      <c r="E1998" s="171" t="s">
        <v>19</v>
      </c>
      <c r="F1998" s="172" t="s">
        <v>4239</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x14ac:dyDescent="0.2">
      <c r="B1999" s="34"/>
      <c r="C1999" s="133" t="s">
        <v>2234</v>
      </c>
      <c r="D1999" s="133" t="s">
        <v>215</v>
      </c>
      <c r="E1999" s="134" t="s">
        <v>4240</v>
      </c>
      <c r="F1999" s="135" t="s">
        <v>4241</v>
      </c>
      <c r="G1999" s="136" t="s">
        <v>4242</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4243</v>
      </c>
    </row>
    <row r="2000" spans="2:65" s="1" customFormat="1" x14ac:dyDescent="0.2">
      <c r="B2000" s="34"/>
      <c r="D2000" s="146" t="s">
        <v>222</v>
      </c>
      <c r="F2000" s="147" t="s">
        <v>4244</v>
      </c>
      <c r="I2000" s="148"/>
      <c r="L2000" s="34"/>
      <c r="M2000" s="149"/>
      <c r="T2000" s="55"/>
      <c r="AT2000" s="19" t="s">
        <v>222</v>
      </c>
      <c r="AU2000" s="19" t="s">
        <v>79</v>
      </c>
    </row>
    <row r="2001" spans="2:65" s="11" customFormat="1" ht="22.9" customHeight="1" x14ac:dyDescent="0.2">
      <c r="B2001" s="121"/>
      <c r="D2001" s="122" t="s">
        <v>68</v>
      </c>
      <c r="E2001" s="131" t="s">
        <v>1609</v>
      </c>
      <c r="F2001" s="131" t="s">
        <v>1610</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x14ac:dyDescent="0.2">
      <c r="B2002" s="34"/>
      <c r="C2002" s="133" t="s">
        <v>2242</v>
      </c>
      <c r="D2002" s="133" t="s">
        <v>215</v>
      </c>
      <c r="E2002" s="134" t="s">
        <v>4245</v>
      </c>
      <c r="F2002" s="135" t="s">
        <v>4246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4247</v>
      </c>
    </row>
    <row r="2003" spans="2:65" s="1" customFormat="1" ht="19.5" x14ac:dyDescent="0.2">
      <c r="B2003" s="34"/>
      <c r="D2003" s="150" t="s">
        <v>224</v>
      </c>
      <c r="F2003" s="151" t="s">
        <v>4248</v>
      </c>
      <c r="I2003" s="148"/>
      <c r="L2003" s="34"/>
      <c r="M2003" s="149"/>
      <c r="T2003" s="55"/>
      <c r="AT2003" s="19" t="s">
        <v>224</v>
      </c>
      <c r="AU2003" s="19" t="s">
        <v>79</v>
      </c>
    </row>
    <row r="2004" spans="2:65" s="14" customFormat="1" ht="22.5" x14ac:dyDescent="0.2">
      <c r="B2004" s="170"/>
      <c r="D2004" s="150" t="s">
        <v>226</v>
      </c>
      <c r="E2004" s="171" t="s">
        <v>19</v>
      </c>
      <c r="F2004" s="172" t="s">
        <v>4249</v>
      </c>
      <c r="H2004" s="171" t="s">
        <v>19</v>
      </c>
      <c r="I2004" s="173"/>
      <c r="L2004" s="170"/>
      <c r="M2004" s="174"/>
      <c r="T2004" s="175"/>
      <c r="AT2004" s="171" t="s">
        <v>226</v>
      </c>
      <c r="AU2004" s="171" t="s">
        <v>79</v>
      </c>
      <c r="AV2004" s="14" t="s">
        <v>77</v>
      </c>
      <c r="AW2004" s="14" t="s">
        <v>31</v>
      </c>
      <c r="AX2004" s="14" t="s">
        <v>69</v>
      </c>
      <c r="AY2004" s="171" t="s">
        <v>212</v>
      </c>
    </row>
    <row r="2005" spans="2:65" s="12" customFormat="1" x14ac:dyDescent="0.2">
      <c r="B2005" s="152"/>
      <c r="D2005" s="150" t="s">
        <v>226</v>
      </c>
      <c r="E2005" s="153" t="s">
        <v>19</v>
      </c>
      <c r="F2005" s="154" t="s">
        <v>4250</v>
      </c>
      <c r="H2005" s="155">
        <v>24</v>
      </c>
      <c r="I2005" s="156"/>
      <c r="L2005" s="152"/>
      <c r="M2005" s="157"/>
      <c r="T2005" s="158"/>
      <c r="AT2005" s="153" t="s">
        <v>226</v>
      </c>
      <c r="AU2005" s="153" t="s">
        <v>79</v>
      </c>
      <c r="AV2005" s="12" t="s">
        <v>79</v>
      </c>
      <c r="AW2005" s="12" t="s">
        <v>31</v>
      </c>
      <c r="AX2005" s="12" t="s">
        <v>69</v>
      </c>
      <c r="AY2005" s="153" t="s">
        <v>212</v>
      </c>
    </row>
    <row r="2006" spans="2:65" s="13" customFormat="1" x14ac:dyDescent="0.2">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x14ac:dyDescent="0.2">
      <c r="B2007" s="34"/>
      <c r="C2007" s="186" t="s">
        <v>2248</v>
      </c>
      <c r="D2007" s="186" t="s">
        <v>3116</v>
      </c>
      <c r="E2007" s="187" t="s">
        <v>4251</v>
      </c>
      <c r="F2007" s="188" t="s">
        <v>4252</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3116</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4253</v>
      </c>
    </row>
    <row r="2008" spans="2:65" s="14" customFormat="1" ht="22.5" x14ac:dyDescent="0.2">
      <c r="B2008" s="170"/>
      <c r="D2008" s="150" t="s">
        <v>226</v>
      </c>
      <c r="E2008" s="171" t="s">
        <v>19</v>
      </c>
      <c r="F2008" s="172" t="s">
        <v>4254</v>
      </c>
      <c r="H2008" s="171" t="s">
        <v>19</v>
      </c>
      <c r="I2008" s="173"/>
      <c r="L2008" s="170"/>
      <c r="M2008" s="174"/>
      <c r="T2008" s="175"/>
      <c r="AT2008" s="171" t="s">
        <v>226</v>
      </c>
      <c r="AU2008" s="171" t="s">
        <v>79</v>
      </c>
      <c r="AV2008" s="14" t="s">
        <v>77</v>
      </c>
      <c r="AW2008" s="14" t="s">
        <v>31</v>
      </c>
      <c r="AX2008" s="14" t="s">
        <v>69</v>
      </c>
      <c r="AY2008" s="171" t="s">
        <v>212</v>
      </c>
    </row>
    <row r="2009" spans="2:65" s="12" customFormat="1" x14ac:dyDescent="0.2">
      <c r="B2009" s="152"/>
      <c r="D2009" s="150" t="s">
        <v>226</v>
      </c>
      <c r="E2009" s="153" t="s">
        <v>19</v>
      </c>
      <c r="F2009" s="154" t="s">
        <v>4255</v>
      </c>
      <c r="H2009" s="155">
        <v>26.4</v>
      </c>
      <c r="I2009" s="156"/>
      <c r="L2009" s="152"/>
      <c r="M2009" s="157"/>
      <c r="T2009" s="158"/>
      <c r="AT2009" s="153" t="s">
        <v>226</v>
      </c>
      <c r="AU2009" s="153" t="s">
        <v>79</v>
      </c>
      <c r="AV2009" s="12" t="s">
        <v>79</v>
      </c>
      <c r="AW2009" s="12" t="s">
        <v>31</v>
      </c>
      <c r="AX2009" s="12" t="s">
        <v>69</v>
      </c>
      <c r="AY2009" s="153" t="s">
        <v>212</v>
      </c>
    </row>
    <row r="2010" spans="2:65" s="13" customFormat="1" x14ac:dyDescent="0.2">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x14ac:dyDescent="0.2">
      <c r="B2011" s="34"/>
      <c r="C2011" s="133" t="s">
        <v>2254</v>
      </c>
      <c r="D2011" s="133" t="s">
        <v>215</v>
      </c>
      <c r="E2011" s="134" t="s">
        <v>4256</v>
      </c>
      <c r="F2011" s="135" t="s">
        <v>4257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4258</v>
      </c>
    </row>
    <row r="2012" spans="2:65" s="1" customFormat="1" x14ac:dyDescent="0.2">
      <c r="B2012" s="34"/>
      <c r="D2012" s="146" t="s">
        <v>222</v>
      </c>
      <c r="F2012" s="147" t="s">
        <v>4259</v>
      </c>
      <c r="I2012" s="148"/>
      <c r="L2012" s="34"/>
      <c r="M2012" s="149"/>
      <c r="T2012" s="55"/>
      <c r="AT2012" s="19" t="s">
        <v>222</v>
      </c>
      <c r="AU2012" s="19" t="s">
        <v>79</v>
      </c>
    </row>
    <row r="2013" spans="2:65" s="14" customFormat="1" ht="22.5" x14ac:dyDescent="0.2">
      <c r="B2013" s="170"/>
      <c r="D2013" s="150" t="s">
        <v>226</v>
      </c>
      <c r="E2013" s="171" t="s">
        <v>19</v>
      </c>
      <c r="F2013" s="172" t="s">
        <v>4260</v>
      </c>
      <c r="H2013" s="171" t="s">
        <v>19</v>
      </c>
      <c r="I2013" s="173"/>
      <c r="L2013" s="170"/>
      <c r="M2013" s="174"/>
      <c r="T2013" s="175"/>
      <c r="AT2013" s="171" t="s">
        <v>226</v>
      </c>
      <c r="AU2013" s="171" t="s">
        <v>79</v>
      </c>
      <c r="AV2013" s="14" t="s">
        <v>77</v>
      </c>
      <c r="AW2013" s="14" t="s">
        <v>31</v>
      </c>
      <c r="AX2013" s="14" t="s">
        <v>69</v>
      </c>
      <c r="AY2013" s="171" t="s">
        <v>212</v>
      </c>
    </row>
    <row r="2014" spans="2:65" s="12" customFormat="1" x14ac:dyDescent="0.2">
      <c r="B2014" s="152"/>
      <c r="D2014" s="150" t="s">
        <v>226</v>
      </c>
      <c r="E2014" s="153" t="s">
        <v>19</v>
      </c>
      <c r="F2014" s="154" t="s">
        <v>4261</v>
      </c>
      <c r="H2014" s="155">
        <v>5.8</v>
      </c>
      <c r="I2014" s="156"/>
      <c r="L2014" s="152"/>
      <c r="M2014" s="157"/>
      <c r="T2014" s="158"/>
      <c r="AT2014" s="153" t="s">
        <v>226</v>
      </c>
      <c r="AU2014" s="153" t="s">
        <v>79</v>
      </c>
      <c r="AV2014" s="12" t="s">
        <v>79</v>
      </c>
      <c r="AW2014" s="12" t="s">
        <v>31</v>
      </c>
      <c r="AX2014" s="12" t="s">
        <v>69</v>
      </c>
      <c r="AY2014" s="153" t="s">
        <v>212</v>
      </c>
    </row>
    <row r="2015" spans="2:65" s="13" customFormat="1" x14ac:dyDescent="0.2">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x14ac:dyDescent="0.2">
      <c r="B2016" s="34"/>
      <c r="C2016" s="186" t="s">
        <v>2263</v>
      </c>
      <c r="D2016" s="186" t="s">
        <v>3116</v>
      </c>
      <c r="E2016" s="187" t="s">
        <v>4262</v>
      </c>
      <c r="F2016" s="188" t="s">
        <v>4263</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3116</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4264</v>
      </c>
    </row>
    <row r="2017" spans="2:65" s="14" customFormat="1" ht="22.5" x14ac:dyDescent="0.2">
      <c r="B2017" s="170"/>
      <c r="D2017" s="150" t="s">
        <v>226</v>
      </c>
      <c r="E2017" s="171" t="s">
        <v>19</v>
      </c>
      <c r="F2017" s="172" t="s">
        <v>4265</v>
      </c>
      <c r="H2017" s="171" t="s">
        <v>19</v>
      </c>
      <c r="I2017" s="173"/>
      <c r="L2017" s="170"/>
      <c r="M2017" s="174"/>
      <c r="T2017" s="175"/>
      <c r="AT2017" s="171" t="s">
        <v>226</v>
      </c>
      <c r="AU2017" s="171" t="s">
        <v>79</v>
      </c>
      <c r="AV2017" s="14" t="s">
        <v>77</v>
      </c>
      <c r="AW2017" s="14" t="s">
        <v>31</v>
      </c>
      <c r="AX2017" s="14" t="s">
        <v>69</v>
      </c>
      <c r="AY2017" s="171" t="s">
        <v>212</v>
      </c>
    </row>
    <row r="2018" spans="2:65" s="12" customFormat="1" x14ac:dyDescent="0.2">
      <c r="B2018" s="152"/>
      <c r="D2018" s="150" t="s">
        <v>226</v>
      </c>
      <c r="E2018" s="153" t="s">
        <v>19</v>
      </c>
      <c r="F2018" s="154" t="s">
        <v>4266</v>
      </c>
      <c r="H2018" s="155">
        <v>6.38</v>
      </c>
      <c r="I2018" s="156"/>
      <c r="L2018" s="152"/>
      <c r="M2018" s="157"/>
      <c r="T2018" s="158"/>
      <c r="AT2018" s="153" t="s">
        <v>226</v>
      </c>
      <c r="AU2018" s="153" t="s">
        <v>79</v>
      </c>
      <c r="AV2018" s="12" t="s">
        <v>79</v>
      </c>
      <c r="AW2018" s="12" t="s">
        <v>31</v>
      </c>
      <c r="AX2018" s="12" t="s">
        <v>69</v>
      </c>
      <c r="AY2018" s="153" t="s">
        <v>212</v>
      </c>
    </row>
    <row r="2019" spans="2:65" s="13" customFormat="1" x14ac:dyDescent="0.2">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x14ac:dyDescent="0.2">
      <c r="B2020" s="34"/>
      <c r="C2020" s="133" t="s">
        <v>2269</v>
      </c>
      <c r="D2020" s="133" t="s">
        <v>215</v>
      </c>
      <c r="E2020" s="134" t="s">
        <v>4267</v>
      </c>
      <c r="F2020" s="135" t="s">
        <v>4268</v>
      </c>
      <c r="G2020" s="136" t="s">
        <v>4242</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4269</v>
      </c>
    </row>
    <row r="2021" spans="2:65" s="1" customFormat="1" x14ac:dyDescent="0.2">
      <c r="B2021" s="34"/>
      <c r="D2021" s="146" t="s">
        <v>222</v>
      </c>
      <c r="F2021" s="147" t="s">
        <v>4270</v>
      </c>
      <c r="I2021" s="148"/>
      <c r="L2021" s="34"/>
      <c r="M2021" s="149"/>
      <c r="T2021" s="55"/>
      <c r="AT2021" s="19" t="s">
        <v>222</v>
      </c>
      <c r="AU2021" s="19" t="s">
        <v>79</v>
      </c>
    </row>
    <row r="2022" spans="2:65" s="11" customFormat="1" ht="22.9" customHeight="1" x14ac:dyDescent="0.2">
      <c r="B2022" s="121"/>
      <c r="D2022" s="122" t="s">
        <v>68</v>
      </c>
      <c r="E2022" s="131" t="s">
        <v>1987</v>
      </c>
      <c r="F2022" s="131" t="s">
        <v>1988</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x14ac:dyDescent="0.2">
      <c r="B2023" s="34"/>
      <c r="C2023" s="133" t="s">
        <v>2276</v>
      </c>
      <c r="D2023" s="133" t="s">
        <v>215</v>
      </c>
      <c r="E2023" s="134" t="s">
        <v>4271</v>
      </c>
      <c r="F2023" s="135" t="s">
        <v>4272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4273</v>
      </c>
    </row>
    <row r="2024" spans="2:65" s="1" customFormat="1" ht="165.75" x14ac:dyDescent="0.2">
      <c r="B2024" s="34"/>
      <c r="D2024" s="150" t="s">
        <v>224</v>
      </c>
      <c r="F2024" s="151" t="s">
        <v>4274</v>
      </c>
      <c r="I2024" s="148"/>
      <c r="L2024" s="34"/>
      <c r="M2024" s="149"/>
      <c r="T2024" s="55"/>
      <c r="AT2024" s="19" t="s">
        <v>224</v>
      </c>
      <c r="AU2024" s="19" t="s">
        <v>79</v>
      </c>
    </row>
    <row r="2025" spans="2:65" s="12" customFormat="1" x14ac:dyDescent="0.2">
      <c r="B2025" s="152"/>
      <c r="D2025" s="150" t="s">
        <v>226</v>
      </c>
      <c r="E2025" s="153" t="s">
        <v>19</v>
      </c>
      <c r="F2025" s="154" t="s">
        <v>4275</v>
      </c>
      <c r="H2025" s="155">
        <v>1</v>
      </c>
      <c r="I2025" s="156"/>
      <c r="L2025" s="152"/>
      <c r="M2025" s="157"/>
      <c r="T2025" s="158"/>
      <c r="AT2025" s="153" t="s">
        <v>226</v>
      </c>
      <c r="AU2025" s="153" t="s">
        <v>79</v>
      </c>
      <c r="AV2025" s="12" t="s">
        <v>79</v>
      </c>
      <c r="AW2025" s="12" t="s">
        <v>31</v>
      </c>
      <c r="AX2025" s="12" t="s">
        <v>69</v>
      </c>
      <c r="AY2025" s="153" t="s">
        <v>212</v>
      </c>
    </row>
    <row r="2026" spans="2:65" s="13" customFormat="1" x14ac:dyDescent="0.2">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x14ac:dyDescent="0.2">
      <c r="B2027" s="34"/>
      <c r="C2027" s="133" t="s">
        <v>2283</v>
      </c>
      <c r="D2027" s="133" t="s">
        <v>215</v>
      </c>
      <c r="E2027" s="134" t="s">
        <v>4276</v>
      </c>
      <c r="F2027" s="135" t="s">
        <v>4277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4278</v>
      </c>
    </row>
    <row r="2028" spans="2:65" s="1" customFormat="1" ht="165.75" x14ac:dyDescent="0.2">
      <c r="B2028" s="34"/>
      <c r="D2028" s="150" t="s">
        <v>224</v>
      </c>
      <c r="F2028" s="151" t="s">
        <v>4279</v>
      </c>
      <c r="I2028" s="148"/>
      <c r="L2028" s="34"/>
      <c r="M2028" s="149"/>
      <c r="T2028" s="55"/>
      <c r="AT2028" s="19" t="s">
        <v>224</v>
      </c>
      <c r="AU2028" s="19" t="s">
        <v>79</v>
      </c>
    </row>
    <row r="2029" spans="2:65" s="12" customFormat="1" x14ac:dyDescent="0.2">
      <c r="B2029" s="152"/>
      <c r="D2029" s="150" t="s">
        <v>226</v>
      </c>
      <c r="E2029" s="153" t="s">
        <v>19</v>
      </c>
      <c r="F2029" s="154" t="s">
        <v>4280</v>
      </c>
      <c r="H2029" s="155">
        <v>1</v>
      </c>
      <c r="I2029" s="156"/>
      <c r="L2029" s="152"/>
      <c r="M2029" s="157"/>
      <c r="T2029" s="158"/>
      <c r="AT2029" s="153" t="s">
        <v>226</v>
      </c>
      <c r="AU2029" s="153" t="s">
        <v>79</v>
      </c>
      <c r="AV2029" s="12" t="s">
        <v>79</v>
      </c>
      <c r="AW2029" s="12" t="s">
        <v>31</v>
      </c>
      <c r="AX2029" s="12" t="s">
        <v>69</v>
      </c>
      <c r="AY2029" s="153" t="s">
        <v>212</v>
      </c>
    </row>
    <row r="2030" spans="2:65" s="13" customFormat="1" x14ac:dyDescent="0.2">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x14ac:dyDescent="0.2">
      <c r="B2031" s="34"/>
      <c r="C2031" s="133" t="s">
        <v>2297</v>
      </c>
      <c r="D2031" s="133" t="s">
        <v>215</v>
      </c>
      <c r="E2031" s="134" t="s">
        <v>4281</v>
      </c>
      <c r="F2031" s="135" t="s">
        <v>4282</v>
      </c>
      <c r="G2031" s="136" t="s">
        <v>4242</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4283</v>
      </c>
    </row>
    <row r="2032" spans="2:65" s="1" customFormat="1" x14ac:dyDescent="0.2">
      <c r="B2032" s="34"/>
      <c r="D2032" s="146" t="s">
        <v>222</v>
      </c>
      <c r="F2032" s="147" t="s">
        <v>4284</v>
      </c>
      <c r="I2032" s="148"/>
      <c r="L2032" s="34"/>
      <c r="M2032" s="149"/>
      <c r="T2032" s="55"/>
      <c r="AT2032" s="19" t="s">
        <v>222</v>
      </c>
      <c r="AU2032" s="19" t="s">
        <v>79</v>
      </c>
    </row>
    <row r="2033" spans="2:65" s="11" customFormat="1" ht="22.9" customHeight="1" x14ac:dyDescent="0.2">
      <c r="B2033" s="121"/>
      <c r="D2033" s="122" t="s">
        <v>68</v>
      </c>
      <c r="E2033" s="131" t="s">
        <v>2022</v>
      </c>
      <c r="F2033" s="131" t="s">
        <v>2023</v>
      </c>
      <c r="I2033" s="124"/>
      <c r="J2033" s="132">
        <f>BK2033</f>
        <v>0</v>
      </c>
      <c r="L2033" s="121"/>
      <c r="M2033" s="126"/>
      <c r="P2033" s="127">
        <f>SUM(P2034:P2835)</f>
        <v>0</v>
      </c>
      <c r="R2033" s="127">
        <f>SUM(R2034:R2835)</f>
        <v>360.51990801999983</v>
      </c>
      <c r="T2033" s="128">
        <f>SUM(T2034:T2835)</f>
        <v>7.0677499999999993</v>
      </c>
      <c r="AR2033" s="122" t="s">
        <v>79</v>
      </c>
      <c r="AT2033" s="129" t="s">
        <v>68</v>
      </c>
      <c r="AU2033" s="129" t="s">
        <v>77</v>
      </c>
      <c r="AY2033" s="122" t="s">
        <v>212</v>
      </c>
      <c r="BK2033" s="130">
        <f>SUM(BK2034:BK2835)</f>
        <v>0</v>
      </c>
    </row>
    <row r="2034" spans="2:65" s="1" customFormat="1" ht="24.2" customHeight="1" x14ac:dyDescent="0.2">
      <c r="B2034" s="34"/>
      <c r="C2034" s="133" t="s">
        <v>2303</v>
      </c>
      <c r="D2034" s="133" t="s">
        <v>215</v>
      </c>
      <c r="E2034" s="134" t="s">
        <v>4285</v>
      </c>
      <c r="F2034" s="135" t="s">
        <v>4286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4287</v>
      </c>
    </row>
    <row r="2035" spans="2:65" s="1" customFormat="1" x14ac:dyDescent="0.2">
      <c r="B2035" s="34"/>
      <c r="D2035" s="146" t="s">
        <v>222</v>
      </c>
      <c r="F2035" s="147" t="s">
        <v>4288</v>
      </c>
      <c r="I2035" s="148"/>
      <c r="L2035" s="34"/>
      <c r="M2035" s="149"/>
      <c r="T2035" s="55"/>
      <c r="AT2035" s="19" t="s">
        <v>222</v>
      </c>
      <c r="AU2035" s="19" t="s">
        <v>79</v>
      </c>
    </row>
    <row r="2036" spans="2:65" s="1" customFormat="1" ht="39" x14ac:dyDescent="0.2">
      <c r="B2036" s="34"/>
      <c r="D2036" s="150" t="s">
        <v>224</v>
      </c>
      <c r="F2036" s="151" t="s">
        <v>4289</v>
      </c>
      <c r="I2036" s="148"/>
      <c r="L2036" s="34"/>
      <c r="M2036" s="149"/>
      <c r="T2036" s="55"/>
      <c r="AT2036" s="19" t="s">
        <v>224</v>
      </c>
      <c r="AU2036" s="19" t="s">
        <v>79</v>
      </c>
    </row>
    <row r="2037" spans="2:65" s="14" customFormat="1" x14ac:dyDescent="0.2">
      <c r="B2037" s="170"/>
      <c r="D2037" s="150" t="s">
        <v>226</v>
      </c>
      <c r="E2037" s="171" t="s">
        <v>19</v>
      </c>
      <c r="F2037" s="172" t="s">
        <v>4290</v>
      </c>
      <c r="H2037" s="171" t="s">
        <v>19</v>
      </c>
      <c r="I2037" s="173"/>
      <c r="L2037" s="170"/>
      <c r="M2037" s="174"/>
      <c r="T2037" s="175"/>
      <c r="AT2037" s="171" t="s">
        <v>226</v>
      </c>
      <c r="AU2037" s="171" t="s">
        <v>79</v>
      </c>
      <c r="AV2037" s="14" t="s">
        <v>77</v>
      </c>
      <c r="AW2037" s="14" t="s">
        <v>31</v>
      </c>
      <c r="AX2037" s="14" t="s">
        <v>69</v>
      </c>
      <c r="AY2037" s="171" t="s">
        <v>212</v>
      </c>
    </row>
    <row r="2038" spans="2:65" s="12" customFormat="1" x14ac:dyDescent="0.2">
      <c r="B2038" s="152"/>
      <c r="D2038" s="150" t="s">
        <v>226</v>
      </c>
      <c r="E2038" s="153" t="s">
        <v>19</v>
      </c>
      <c r="F2038" s="154" t="s">
        <v>4291</v>
      </c>
      <c r="H2038" s="155">
        <v>2000</v>
      </c>
      <c r="I2038" s="156"/>
      <c r="L2038" s="152"/>
      <c r="M2038" s="157"/>
      <c r="T2038" s="158"/>
      <c r="AT2038" s="153" t="s">
        <v>226</v>
      </c>
      <c r="AU2038" s="153" t="s">
        <v>79</v>
      </c>
      <c r="AV2038" s="12" t="s">
        <v>79</v>
      </c>
      <c r="AW2038" s="12" t="s">
        <v>31</v>
      </c>
      <c r="AX2038" s="12" t="s">
        <v>69</v>
      </c>
      <c r="AY2038" s="153" t="s">
        <v>212</v>
      </c>
    </row>
    <row r="2039" spans="2:65" s="12" customFormat="1" x14ac:dyDescent="0.2">
      <c r="B2039" s="152"/>
      <c r="D2039" s="150" t="s">
        <v>226</v>
      </c>
      <c r="E2039" s="153" t="s">
        <v>19</v>
      </c>
      <c r="F2039" s="154" t="s">
        <v>4292</v>
      </c>
      <c r="H2039" s="155">
        <v>300</v>
      </c>
      <c r="I2039" s="156"/>
      <c r="L2039" s="152"/>
      <c r="M2039" s="157"/>
      <c r="T2039" s="158"/>
      <c r="AT2039" s="153" t="s">
        <v>226</v>
      </c>
      <c r="AU2039" s="153" t="s">
        <v>79</v>
      </c>
      <c r="AV2039" s="12" t="s">
        <v>79</v>
      </c>
      <c r="AW2039" s="12" t="s">
        <v>31</v>
      </c>
      <c r="AX2039" s="12" t="s">
        <v>69</v>
      </c>
      <c r="AY2039" s="153" t="s">
        <v>212</v>
      </c>
    </row>
    <row r="2040" spans="2:65" s="13" customFormat="1" x14ac:dyDescent="0.2">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x14ac:dyDescent="0.2">
      <c r="B2041" s="34"/>
      <c r="C2041" s="133" t="s">
        <v>2310</v>
      </c>
      <c r="D2041" s="133" t="s">
        <v>215</v>
      </c>
      <c r="E2041" s="134" t="s">
        <v>4293</v>
      </c>
      <c r="F2041" s="135" t="s">
        <v>4294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4295</v>
      </c>
    </row>
    <row r="2042" spans="2:65" s="1" customFormat="1" x14ac:dyDescent="0.2">
      <c r="B2042" s="34"/>
      <c r="D2042" s="146" t="s">
        <v>222</v>
      </c>
      <c r="F2042" s="147" t="s">
        <v>4296</v>
      </c>
      <c r="I2042" s="148"/>
      <c r="L2042" s="34"/>
      <c r="M2042" s="149"/>
      <c r="T2042" s="55"/>
      <c r="AT2042" s="19" t="s">
        <v>222</v>
      </c>
      <c r="AU2042" s="19" t="s">
        <v>79</v>
      </c>
    </row>
    <row r="2043" spans="2:65" s="1" customFormat="1" ht="39" x14ac:dyDescent="0.2">
      <c r="B2043" s="34"/>
      <c r="D2043" s="150" t="s">
        <v>224</v>
      </c>
      <c r="F2043" s="151" t="s">
        <v>4289</v>
      </c>
      <c r="I2043" s="148"/>
      <c r="L2043" s="34"/>
      <c r="M2043" s="149"/>
      <c r="T2043" s="55"/>
      <c r="AT2043" s="19" t="s">
        <v>224</v>
      </c>
      <c r="AU2043" s="19" t="s">
        <v>79</v>
      </c>
    </row>
    <row r="2044" spans="2:65" s="14" customFormat="1" x14ac:dyDescent="0.2">
      <c r="B2044" s="170"/>
      <c r="D2044" s="150" t="s">
        <v>226</v>
      </c>
      <c r="E2044" s="171" t="s">
        <v>19</v>
      </c>
      <c r="F2044" s="172" t="s">
        <v>4290</v>
      </c>
      <c r="H2044" s="171" t="s">
        <v>19</v>
      </c>
      <c r="I2044" s="173"/>
      <c r="L2044" s="170"/>
      <c r="M2044" s="174"/>
      <c r="T2044" s="175"/>
      <c r="AT2044" s="171" t="s">
        <v>226</v>
      </c>
      <c r="AU2044" s="171" t="s">
        <v>79</v>
      </c>
      <c r="AV2044" s="14" t="s">
        <v>77</v>
      </c>
      <c r="AW2044" s="14" t="s">
        <v>31</v>
      </c>
      <c r="AX2044" s="14" t="s">
        <v>69</v>
      </c>
      <c r="AY2044" s="171" t="s">
        <v>212</v>
      </c>
    </row>
    <row r="2045" spans="2:65" s="12" customFormat="1" x14ac:dyDescent="0.2">
      <c r="B2045" s="152"/>
      <c r="D2045" s="150" t="s">
        <v>226</v>
      </c>
      <c r="E2045" s="153" t="s">
        <v>19</v>
      </c>
      <c r="F2045" s="154" t="s">
        <v>4297</v>
      </c>
      <c r="H2045" s="155">
        <v>700</v>
      </c>
      <c r="I2045" s="156"/>
      <c r="L2045" s="152"/>
      <c r="M2045" s="157"/>
      <c r="T2045" s="158"/>
      <c r="AT2045" s="153" t="s">
        <v>226</v>
      </c>
      <c r="AU2045" s="153" t="s">
        <v>79</v>
      </c>
      <c r="AV2045" s="12" t="s">
        <v>79</v>
      </c>
      <c r="AW2045" s="12" t="s">
        <v>31</v>
      </c>
      <c r="AX2045" s="12" t="s">
        <v>69</v>
      </c>
      <c r="AY2045" s="153" t="s">
        <v>212</v>
      </c>
    </row>
    <row r="2046" spans="2:65" s="12" customFormat="1" x14ac:dyDescent="0.2">
      <c r="B2046" s="152"/>
      <c r="D2046" s="150" t="s">
        <v>226</v>
      </c>
      <c r="E2046" s="153" t="s">
        <v>19</v>
      </c>
      <c r="F2046" s="154" t="s">
        <v>4298</v>
      </c>
      <c r="H2046" s="155">
        <v>200</v>
      </c>
      <c r="I2046" s="156"/>
      <c r="L2046" s="152"/>
      <c r="M2046" s="157"/>
      <c r="T2046" s="158"/>
      <c r="AT2046" s="153" t="s">
        <v>226</v>
      </c>
      <c r="AU2046" s="153" t="s">
        <v>79</v>
      </c>
      <c r="AV2046" s="12" t="s">
        <v>79</v>
      </c>
      <c r="AW2046" s="12" t="s">
        <v>31</v>
      </c>
      <c r="AX2046" s="12" t="s">
        <v>69</v>
      </c>
      <c r="AY2046" s="153" t="s">
        <v>212</v>
      </c>
    </row>
    <row r="2047" spans="2:65" s="13" customFormat="1" x14ac:dyDescent="0.2">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x14ac:dyDescent="0.2">
      <c r="B2048" s="34"/>
      <c r="C2048" s="133" t="s">
        <v>2317</v>
      </c>
      <c r="D2048" s="133" t="s">
        <v>215</v>
      </c>
      <c r="E2048" s="134" t="s">
        <v>4299</v>
      </c>
      <c r="F2048" s="135" t="s">
        <v>4300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4301</v>
      </c>
    </row>
    <row r="2049" spans="2:65" s="1" customFormat="1" x14ac:dyDescent="0.2">
      <c r="B2049" s="34"/>
      <c r="D2049" s="146" t="s">
        <v>222</v>
      </c>
      <c r="F2049" s="147" t="s">
        <v>4302</v>
      </c>
      <c r="I2049" s="148"/>
      <c r="L2049" s="34"/>
      <c r="M2049" s="149"/>
      <c r="T2049" s="55"/>
      <c r="AT2049" s="19" t="s">
        <v>222</v>
      </c>
      <c r="AU2049" s="19" t="s">
        <v>79</v>
      </c>
    </row>
    <row r="2050" spans="2:65" s="1" customFormat="1" ht="39" x14ac:dyDescent="0.2">
      <c r="B2050" s="34"/>
      <c r="D2050" s="150" t="s">
        <v>224</v>
      </c>
      <c r="F2050" s="151" t="s">
        <v>4289</v>
      </c>
      <c r="I2050" s="148"/>
      <c r="L2050" s="34"/>
      <c r="M2050" s="149"/>
      <c r="T2050" s="55"/>
      <c r="AT2050" s="19" t="s">
        <v>224</v>
      </c>
      <c r="AU2050" s="19" t="s">
        <v>79</v>
      </c>
    </row>
    <row r="2051" spans="2:65" s="14" customFormat="1" x14ac:dyDescent="0.2">
      <c r="B2051" s="170"/>
      <c r="D2051" s="150" t="s">
        <v>226</v>
      </c>
      <c r="E2051" s="171" t="s">
        <v>19</v>
      </c>
      <c r="F2051" s="172" t="s">
        <v>4290</v>
      </c>
      <c r="H2051" s="171" t="s">
        <v>19</v>
      </c>
      <c r="I2051" s="173"/>
      <c r="L2051" s="170"/>
      <c r="M2051" s="174"/>
      <c r="T2051" s="175"/>
      <c r="AT2051" s="171" t="s">
        <v>226</v>
      </c>
      <c r="AU2051" s="171" t="s">
        <v>79</v>
      </c>
      <c r="AV2051" s="14" t="s">
        <v>77</v>
      </c>
      <c r="AW2051" s="14" t="s">
        <v>31</v>
      </c>
      <c r="AX2051" s="14" t="s">
        <v>69</v>
      </c>
      <c r="AY2051" s="171" t="s">
        <v>212</v>
      </c>
    </row>
    <row r="2052" spans="2:65" s="12" customFormat="1" x14ac:dyDescent="0.2">
      <c r="B2052" s="152"/>
      <c r="D2052" s="150" t="s">
        <v>226</v>
      </c>
      <c r="E2052" s="153" t="s">
        <v>19</v>
      </c>
      <c r="F2052" s="154" t="s">
        <v>4303</v>
      </c>
      <c r="H2052" s="155">
        <v>400</v>
      </c>
      <c r="I2052" s="156"/>
      <c r="L2052" s="152"/>
      <c r="M2052" s="157"/>
      <c r="T2052" s="158"/>
      <c r="AT2052" s="153" t="s">
        <v>226</v>
      </c>
      <c r="AU2052" s="153" t="s">
        <v>79</v>
      </c>
      <c r="AV2052" s="12" t="s">
        <v>79</v>
      </c>
      <c r="AW2052" s="12" t="s">
        <v>31</v>
      </c>
      <c r="AX2052" s="12" t="s">
        <v>69</v>
      </c>
      <c r="AY2052" s="153" t="s">
        <v>212</v>
      </c>
    </row>
    <row r="2053" spans="2:65" s="12" customFormat="1" x14ac:dyDescent="0.2">
      <c r="B2053" s="152"/>
      <c r="D2053" s="150" t="s">
        <v>226</v>
      </c>
      <c r="E2053" s="153" t="s">
        <v>19</v>
      </c>
      <c r="F2053" s="154" t="s">
        <v>4304</v>
      </c>
      <c r="H2053" s="155">
        <v>100</v>
      </c>
      <c r="I2053" s="156"/>
      <c r="L2053" s="152"/>
      <c r="M2053" s="157"/>
      <c r="T2053" s="158"/>
      <c r="AT2053" s="153" t="s">
        <v>226</v>
      </c>
      <c r="AU2053" s="153" t="s">
        <v>79</v>
      </c>
      <c r="AV2053" s="12" t="s">
        <v>79</v>
      </c>
      <c r="AW2053" s="12" t="s">
        <v>31</v>
      </c>
      <c r="AX2053" s="12" t="s">
        <v>69</v>
      </c>
      <c r="AY2053" s="153" t="s">
        <v>212</v>
      </c>
    </row>
    <row r="2054" spans="2:65" s="13" customFormat="1" x14ac:dyDescent="0.2">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x14ac:dyDescent="0.2">
      <c r="B2055" s="34"/>
      <c r="C2055" s="133" t="s">
        <v>2324</v>
      </c>
      <c r="D2055" s="133" t="s">
        <v>215</v>
      </c>
      <c r="E2055" s="134" t="s">
        <v>4305</v>
      </c>
      <c r="F2055" s="135" t="s">
        <v>4306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4307</v>
      </c>
    </row>
    <row r="2056" spans="2:65" s="1" customFormat="1" x14ac:dyDescent="0.2">
      <c r="B2056" s="34"/>
      <c r="D2056" s="146" t="s">
        <v>222</v>
      </c>
      <c r="F2056" s="147" t="s">
        <v>4308</v>
      </c>
      <c r="I2056" s="148"/>
      <c r="L2056" s="34"/>
      <c r="M2056" s="149"/>
      <c r="T2056" s="55"/>
      <c r="AT2056" s="19" t="s">
        <v>222</v>
      </c>
      <c r="AU2056" s="19" t="s">
        <v>79</v>
      </c>
    </row>
    <row r="2057" spans="2:65" s="1" customFormat="1" ht="39" x14ac:dyDescent="0.2">
      <c r="B2057" s="34"/>
      <c r="D2057" s="150" t="s">
        <v>224</v>
      </c>
      <c r="F2057" s="151" t="s">
        <v>4289</v>
      </c>
      <c r="I2057" s="148"/>
      <c r="L2057" s="34"/>
      <c r="M2057" s="149"/>
      <c r="T2057" s="55"/>
      <c r="AT2057" s="19" t="s">
        <v>224</v>
      </c>
      <c r="AU2057" s="19" t="s">
        <v>79</v>
      </c>
    </row>
    <row r="2058" spans="2:65" s="14" customFormat="1" x14ac:dyDescent="0.2">
      <c r="B2058" s="170"/>
      <c r="D2058" s="150" t="s">
        <v>226</v>
      </c>
      <c r="E2058" s="171" t="s">
        <v>19</v>
      </c>
      <c r="F2058" s="172" t="s">
        <v>4290</v>
      </c>
      <c r="H2058" s="171" t="s">
        <v>19</v>
      </c>
      <c r="I2058" s="173"/>
      <c r="L2058" s="170"/>
      <c r="M2058" s="174"/>
      <c r="T2058" s="175"/>
      <c r="AT2058" s="171" t="s">
        <v>226</v>
      </c>
      <c r="AU2058" s="171" t="s">
        <v>79</v>
      </c>
      <c r="AV2058" s="14" t="s">
        <v>77</v>
      </c>
      <c r="AW2058" s="14" t="s">
        <v>31</v>
      </c>
      <c r="AX2058" s="14" t="s">
        <v>69</v>
      </c>
      <c r="AY2058" s="171" t="s">
        <v>212</v>
      </c>
    </row>
    <row r="2059" spans="2:65" s="12" customFormat="1" x14ac:dyDescent="0.2">
      <c r="B2059" s="152"/>
      <c r="D2059" s="150" t="s">
        <v>226</v>
      </c>
      <c r="E2059" s="153" t="s">
        <v>19</v>
      </c>
      <c r="F2059" s="154" t="s">
        <v>4309</v>
      </c>
      <c r="H2059" s="155">
        <v>200</v>
      </c>
      <c r="I2059" s="156"/>
      <c r="L2059" s="152"/>
      <c r="M2059" s="157"/>
      <c r="T2059" s="158"/>
      <c r="AT2059" s="153" t="s">
        <v>226</v>
      </c>
      <c r="AU2059" s="153" t="s">
        <v>79</v>
      </c>
      <c r="AV2059" s="12" t="s">
        <v>79</v>
      </c>
      <c r="AW2059" s="12" t="s">
        <v>31</v>
      </c>
      <c r="AX2059" s="12" t="s">
        <v>69</v>
      </c>
      <c r="AY2059" s="153" t="s">
        <v>212</v>
      </c>
    </row>
    <row r="2060" spans="2:65" s="12" customFormat="1" x14ac:dyDescent="0.2">
      <c r="B2060" s="152"/>
      <c r="D2060" s="150" t="s">
        <v>226</v>
      </c>
      <c r="E2060" s="153" t="s">
        <v>19</v>
      </c>
      <c r="F2060" s="154" t="s">
        <v>4310</v>
      </c>
      <c r="H2060" s="155">
        <v>50</v>
      </c>
      <c r="I2060" s="156"/>
      <c r="L2060" s="152"/>
      <c r="M2060" s="157"/>
      <c r="T2060" s="158"/>
      <c r="AT2060" s="153" t="s">
        <v>226</v>
      </c>
      <c r="AU2060" s="153" t="s">
        <v>79</v>
      </c>
      <c r="AV2060" s="12" t="s">
        <v>79</v>
      </c>
      <c r="AW2060" s="12" t="s">
        <v>31</v>
      </c>
      <c r="AX2060" s="12" t="s">
        <v>69</v>
      </c>
      <c r="AY2060" s="153" t="s">
        <v>212</v>
      </c>
    </row>
    <row r="2061" spans="2:65" s="13" customFormat="1" x14ac:dyDescent="0.2">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x14ac:dyDescent="0.2">
      <c r="B2062" s="34"/>
      <c r="C2062" s="133" t="s">
        <v>2330</v>
      </c>
      <c r="D2062" s="133" t="s">
        <v>215</v>
      </c>
      <c r="E2062" s="134" t="s">
        <v>4311</v>
      </c>
      <c r="F2062" s="135" t="s">
        <v>4312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4313</v>
      </c>
    </row>
    <row r="2063" spans="2:65" s="1" customFormat="1" x14ac:dyDescent="0.2">
      <c r="B2063" s="34"/>
      <c r="D2063" s="146" t="s">
        <v>222</v>
      </c>
      <c r="F2063" s="147" t="s">
        <v>4314</v>
      </c>
      <c r="I2063" s="148"/>
      <c r="L2063" s="34"/>
      <c r="M2063" s="149"/>
      <c r="T2063" s="55"/>
      <c r="AT2063" s="19" t="s">
        <v>222</v>
      </c>
      <c r="AU2063" s="19" t="s">
        <v>79</v>
      </c>
    </row>
    <row r="2064" spans="2:65" s="1" customFormat="1" ht="39" x14ac:dyDescent="0.2">
      <c r="B2064" s="34"/>
      <c r="D2064" s="150" t="s">
        <v>224</v>
      </c>
      <c r="F2064" s="151" t="s">
        <v>4289</v>
      </c>
      <c r="I2064" s="148"/>
      <c r="L2064" s="34"/>
      <c r="M2064" s="149"/>
      <c r="T2064" s="55"/>
      <c r="AT2064" s="19" t="s">
        <v>224</v>
      </c>
      <c r="AU2064" s="19" t="s">
        <v>79</v>
      </c>
    </row>
    <row r="2065" spans="2:65" s="14" customFormat="1" x14ac:dyDescent="0.2">
      <c r="B2065" s="170"/>
      <c r="D2065" s="150" t="s">
        <v>226</v>
      </c>
      <c r="E2065" s="171" t="s">
        <v>19</v>
      </c>
      <c r="F2065" s="172" t="s">
        <v>4290</v>
      </c>
      <c r="H2065" s="171" t="s">
        <v>19</v>
      </c>
      <c r="I2065" s="173"/>
      <c r="L2065" s="170"/>
      <c r="M2065" s="174"/>
      <c r="T2065" s="175"/>
      <c r="AT2065" s="171" t="s">
        <v>226</v>
      </c>
      <c r="AU2065" s="171" t="s">
        <v>79</v>
      </c>
      <c r="AV2065" s="14" t="s">
        <v>77</v>
      </c>
      <c r="AW2065" s="14" t="s">
        <v>31</v>
      </c>
      <c r="AX2065" s="14" t="s">
        <v>69</v>
      </c>
      <c r="AY2065" s="171" t="s">
        <v>212</v>
      </c>
    </row>
    <row r="2066" spans="2:65" s="12" customFormat="1" x14ac:dyDescent="0.2">
      <c r="B2066" s="152"/>
      <c r="D2066" s="150" t="s">
        <v>226</v>
      </c>
      <c r="E2066" s="153" t="s">
        <v>19</v>
      </c>
      <c r="F2066" s="154" t="s">
        <v>4309</v>
      </c>
      <c r="H2066" s="155">
        <v>200</v>
      </c>
      <c r="I2066" s="156"/>
      <c r="L2066" s="152"/>
      <c r="M2066" s="157"/>
      <c r="T2066" s="158"/>
      <c r="AT2066" s="153" t="s">
        <v>226</v>
      </c>
      <c r="AU2066" s="153" t="s">
        <v>79</v>
      </c>
      <c r="AV2066" s="12" t="s">
        <v>79</v>
      </c>
      <c r="AW2066" s="12" t="s">
        <v>31</v>
      </c>
      <c r="AX2066" s="12" t="s">
        <v>69</v>
      </c>
      <c r="AY2066" s="153" t="s">
        <v>212</v>
      </c>
    </row>
    <row r="2067" spans="2:65" s="12" customFormat="1" x14ac:dyDescent="0.2">
      <c r="B2067" s="152"/>
      <c r="D2067" s="150" t="s">
        <v>226</v>
      </c>
      <c r="E2067" s="153" t="s">
        <v>19</v>
      </c>
      <c r="F2067" s="154" t="s">
        <v>4310</v>
      </c>
      <c r="H2067" s="155">
        <v>50</v>
      </c>
      <c r="I2067" s="156"/>
      <c r="L2067" s="152"/>
      <c r="M2067" s="157"/>
      <c r="T2067" s="158"/>
      <c r="AT2067" s="153" t="s">
        <v>226</v>
      </c>
      <c r="AU2067" s="153" t="s">
        <v>79</v>
      </c>
      <c r="AV2067" s="12" t="s">
        <v>79</v>
      </c>
      <c r="AW2067" s="12" t="s">
        <v>31</v>
      </c>
      <c r="AX2067" s="12" t="s">
        <v>69</v>
      </c>
      <c r="AY2067" s="153" t="s">
        <v>212</v>
      </c>
    </row>
    <row r="2068" spans="2:65" s="13" customFormat="1" x14ac:dyDescent="0.2">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x14ac:dyDescent="0.2">
      <c r="B2069" s="34"/>
      <c r="C2069" s="133" t="s">
        <v>2337</v>
      </c>
      <c r="D2069" s="133" t="s">
        <v>215</v>
      </c>
      <c r="E2069" s="134" t="s">
        <v>4315</v>
      </c>
      <c r="F2069" s="135" t="s">
        <v>4316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4317</v>
      </c>
    </row>
    <row r="2070" spans="2:65" s="1" customFormat="1" x14ac:dyDescent="0.2">
      <c r="B2070" s="34"/>
      <c r="D2070" s="146" t="s">
        <v>222</v>
      </c>
      <c r="F2070" s="147" t="s">
        <v>4318</v>
      </c>
      <c r="I2070" s="148"/>
      <c r="L2070" s="34"/>
      <c r="M2070" s="149"/>
      <c r="T2070" s="55"/>
      <c r="AT2070" s="19" t="s">
        <v>222</v>
      </c>
      <c r="AU2070" s="19" t="s">
        <v>79</v>
      </c>
    </row>
    <row r="2071" spans="2:65" s="1" customFormat="1" ht="39" x14ac:dyDescent="0.2">
      <c r="B2071" s="34"/>
      <c r="D2071" s="150" t="s">
        <v>224</v>
      </c>
      <c r="F2071" s="151" t="s">
        <v>4289</v>
      </c>
      <c r="I2071" s="148"/>
      <c r="L2071" s="34"/>
      <c r="M2071" s="149"/>
      <c r="T2071" s="55"/>
      <c r="AT2071" s="19" t="s">
        <v>224</v>
      </c>
      <c r="AU2071" s="19" t="s">
        <v>79</v>
      </c>
    </row>
    <row r="2072" spans="2:65" s="14" customFormat="1" x14ac:dyDescent="0.2">
      <c r="B2072" s="170"/>
      <c r="D2072" s="150" t="s">
        <v>226</v>
      </c>
      <c r="E2072" s="171" t="s">
        <v>19</v>
      </c>
      <c r="F2072" s="172" t="s">
        <v>4290</v>
      </c>
      <c r="H2072" s="171" t="s">
        <v>19</v>
      </c>
      <c r="I2072" s="173"/>
      <c r="L2072" s="170"/>
      <c r="M2072" s="174"/>
      <c r="T2072" s="175"/>
      <c r="AT2072" s="171" t="s">
        <v>226</v>
      </c>
      <c r="AU2072" s="171" t="s">
        <v>79</v>
      </c>
      <c r="AV2072" s="14" t="s">
        <v>77</v>
      </c>
      <c r="AW2072" s="14" t="s">
        <v>31</v>
      </c>
      <c r="AX2072" s="14" t="s">
        <v>69</v>
      </c>
      <c r="AY2072" s="171" t="s">
        <v>212</v>
      </c>
    </row>
    <row r="2073" spans="2:65" s="12" customFormat="1" x14ac:dyDescent="0.2">
      <c r="B2073" s="152"/>
      <c r="D2073" s="150" t="s">
        <v>226</v>
      </c>
      <c r="E2073" s="153" t="s">
        <v>19</v>
      </c>
      <c r="F2073" s="154" t="s">
        <v>4319</v>
      </c>
      <c r="H2073" s="155">
        <v>100</v>
      </c>
      <c r="I2073" s="156"/>
      <c r="L2073" s="152"/>
      <c r="M2073" s="157"/>
      <c r="T2073" s="158"/>
      <c r="AT2073" s="153" t="s">
        <v>226</v>
      </c>
      <c r="AU2073" s="153" t="s">
        <v>79</v>
      </c>
      <c r="AV2073" s="12" t="s">
        <v>79</v>
      </c>
      <c r="AW2073" s="12" t="s">
        <v>31</v>
      </c>
      <c r="AX2073" s="12" t="s">
        <v>69</v>
      </c>
      <c r="AY2073" s="153" t="s">
        <v>212</v>
      </c>
    </row>
    <row r="2074" spans="2:65" s="12" customFormat="1" x14ac:dyDescent="0.2">
      <c r="B2074" s="152"/>
      <c r="D2074" s="150" t="s">
        <v>226</v>
      </c>
      <c r="E2074" s="153" t="s">
        <v>19</v>
      </c>
      <c r="F2074" s="154" t="s">
        <v>4320</v>
      </c>
      <c r="H2074" s="155">
        <v>30</v>
      </c>
      <c r="I2074" s="156"/>
      <c r="L2074" s="152"/>
      <c r="M2074" s="157"/>
      <c r="T2074" s="158"/>
      <c r="AT2074" s="153" t="s">
        <v>226</v>
      </c>
      <c r="AU2074" s="153" t="s">
        <v>79</v>
      </c>
      <c r="AV2074" s="12" t="s">
        <v>79</v>
      </c>
      <c r="AW2074" s="12" t="s">
        <v>31</v>
      </c>
      <c r="AX2074" s="12" t="s">
        <v>69</v>
      </c>
      <c r="AY2074" s="153" t="s">
        <v>212</v>
      </c>
    </row>
    <row r="2075" spans="2:65" s="13" customFormat="1" x14ac:dyDescent="0.2">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x14ac:dyDescent="0.2">
      <c r="B2076" s="34"/>
      <c r="C2076" s="133" t="s">
        <v>2345</v>
      </c>
      <c r="D2076" s="133" t="s">
        <v>215</v>
      </c>
      <c r="E2076" s="134" t="s">
        <v>4321</v>
      </c>
      <c r="F2076" s="135" t="s">
        <v>4322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4323</v>
      </c>
    </row>
    <row r="2077" spans="2:65" s="1" customFormat="1" x14ac:dyDescent="0.2">
      <c r="B2077" s="34"/>
      <c r="D2077" s="146" t="s">
        <v>222</v>
      </c>
      <c r="F2077" s="147" t="s">
        <v>4324</v>
      </c>
      <c r="I2077" s="148"/>
      <c r="L2077" s="34"/>
      <c r="M2077" s="149"/>
      <c r="T2077" s="55"/>
      <c r="AT2077" s="19" t="s">
        <v>222</v>
      </c>
      <c r="AU2077" s="19" t="s">
        <v>79</v>
      </c>
    </row>
    <row r="2078" spans="2:65" s="1" customFormat="1" ht="39" x14ac:dyDescent="0.2">
      <c r="B2078" s="34"/>
      <c r="D2078" s="150" t="s">
        <v>224</v>
      </c>
      <c r="F2078" s="151" t="s">
        <v>4289</v>
      </c>
      <c r="I2078" s="148"/>
      <c r="L2078" s="34"/>
      <c r="M2078" s="149"/>
      <c r="T2078" s="55"/>
      <c r="AT2078" s="19" t="s">
        <v>224</v>
      </c>
      <c r="AU2078" s="19" t="s">
        <v>79</v>
      </c>
    </row>
    <row r="2079" spans="2:65" s="14" customFormat="1" x14ac:dyDescent="0.2">
      <c r="B2079" s="170"/>
      <c r="D2079" s="150" t="s">
        <v>226</v>
      </c>
      <c r="E2079" s="171" t="s">
        <v>19</v>
      </c>
      <c r="F2079" s="172" t="s">
        <v>4290</v>
      </c>
      <c r="H2079" s="171" t="s">
        <v>19</v>
      </c>
      <c r="I2079" s="173"/>
      <c r="L2079" s="170"/>
      <c r="M2079" s="174"/>
      <c r="T2079" s="175"/>
      <c r="AT2079" s="171" t="s">
        <v>226</v>
      </c>
      <c r="AU2079" s="171" t="s">
        <v>79</v>
      </c>
      <c r="AV2079" s="14" t="s">
        <v>77</v>
      </c>
      <c r="AW2079" s="14" t="s">
        <v>31</v>
      </c>
      <c r="AX2079" s="14" t="s">
        <v>69</v>
      </c>
      <c r="AY2079" s="171" t="s">
        <v>212</v>
      </c>
    </row>
    <row r="2080" spans="2:65" s="12" customFormat="1" x14ac:dyDescent="0.2">
      <c r="B2080" s="152"/>
      <c r="D2080" s="150" t="s">
        <v>226</v>
      </c>
      <c r="E2080" s="153" t="s">
        <v>19</v>
      </c>
      <c r="F2080" s="154" t="s">
        <v>4325</v>
      </c>
      <c r="H2080" s="155">
        <v>30</v>
      </c>
      <c r="I2080" s="156"/>
      <c r="L2080" s="152"/>
      <c r="M2080" s="157"/>
      <c r="T2080" s="158"/>
      <c r="AT2080" s="153" t="s">
        <v>226</v>
      </c>
      <c r="AU2080" s="153" t="s">
        <v>79</v>
      </c>
      <c r="AV2080" s="12" t="s">
        <v>79</v>
      </c>
      <c r="AW2080" s="12" t="s">
        <v>31</v>
      </c>
      <c r="AX2080" s="12" t="s">
        <v>69</v>
      </c>
      <c r="AY2080" s="153" t="s">
        <v>212</v>
      </c>
    </row>
    <row r="2081" spans="2:65" s="12" customFormat="1" x14ac:dyDescent="0.2">
      <c r="B2081" s="152"/>
      <c r="D2081" s="150" t="s">
        <v>226</v>
      </c>
      <c r="E2081" s="153" t="s">
        <v>19</v>
      </c>
      <c r="F2081" s="154" t="s">
        <v>4326</v>
      </c>
      <c r="H2081" s="155">
        <v>10</v>
      </c>
      <c r="I2081" s="156"/>
      <c r="L2081" s="152"/>
      <c r="M2081" s="157"/>
      <c r="T2081" s="158"/>
      <c r="AT2081" s="153" t="s">
        <v>226</v>
      </c>
      <c r="AU2081" s="153" t="s">
        <v>79</v>
      </c>
      <c r="AV2081" s="12" t="s">
        <v>79</v>
      </c>
      <c r="AW2081" s="12" t="s">
        <v>31</v>
      </c>
      <c r="AX2081" s="12" t="s">
        <v>69</v>
      </c>
      <c r="AY2081" s="153" t="s">
        <v>212</v>
      </c>
    </row>
    <row r="2082" spans="2:65" s="13" customFormat="1" x14ac:dyDescent="0.2">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x14ac:dyDescent="0.2">
      <c r="B2083" s="34"/>
      <c r="C2083" s="133" t="s">
        <v>2352</v>
      </c>
      <c r="D2083" s="133" t="s">
        <v>215</v>
      </c>
      <c r="E2083" s="134" t="s">
        <v>4327</v>
      </c>
      <c r="F2083" s="135" t="s">
        <v>4328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4329</v>
      </c>
    </row>
    <row r="2084" spans="2:65" s="1" customFormat="1" x14ac:dyDescent="0.2">
      <c r="B2084" s="34"/>
      <c r="D2084" s="146" t="s">
        <v>222</v>
      </c>
      <c r="F2084" s="147" t="s">
        <v>4330</v>
      </c>
      <c r="I2084" s="148"/>
      <c r="L2084" s="34"/>
      <c r="M2084" s="149"/>
      <c r="T2084" s="55"/>
      <c r="AT2084" s="19" t="s">
        <v>222</v>
      </c>
      <c r="AU2084" s="19" t="s">
        <v>79</v>
      </c>
    </row>
    <row r="2085" spans="2:65" s="1" customFormat="1" ht="39" x14ac:dyDescent="0.2">
      <c r="B2085" s="34"/>
      <c r="D2085" s="150" t="s">
        <v>224</v>
      </c>
      <c r="F2085" s="151" t="s">
        <v>4289</v>
      </c>
      <c r="I2085" s="148"/>
      <c r="L2085" s="34"/>
      <c r="M2085" s="149"/>
      <c r="T2085" s="55"/>
      <c r="AT2085" s="19" t="s">
        <v>224</v>
      </c>
      <c r="AU2085" s="19" t="s">
        <v>79</v>
      </c>
    </row>
    <row r="2086" spans="2:65" s="14" customFormat="1" x14ac:dyDescent="0.2">
      <c r="B2086" s="170"/>
      <c r="D2086" s="150" t="s">
        <v>226</v>
      </c>
      <c r="E2086" s="171" t="s">
        <v>19</v>
      </c>
      <c r="F2086" s="172" t="s">
        <v>4290</v>
      </c>
      <c r="H2086" s="171" t="s">
        <v>19</v>
      </c>
      <c r="I2086" s="173"/>
      <c r="L2086" s="170"/>
      <c r="M2086" s="174"/>
      <c r="T2086" s="175"/>
      <c r="AT2086" s="171" t="s">
        <v>226</v>
      </c>
      <c r="AU2086" s="171" t="s">
        <v>79</v>
      </c>
      <c r="AV2086" s="14" t="s">
        <v>77</v>
      </c>
      <c r="AW2086" s="14" t="s">
        <v>31</v>
      </c>
      <c r="AX2086" s="14" t="s">
        <v>69</v>
      </c>
      <c r="AY2086" s="171" t="s">
        <v>212</v>
      </c>
    </row>
    <row r="2087" spans="2:65" s="12" customFormat="1" x14ac:dyDescent="0.2">
      <c r="B2087" s="152"/>
      <c r="D2087" s="150" t="s">
        <v>226</v>
      </c>
      <c r="E2087" s="153" t="s">
        <v>19</v>
      </c>
      <c r="F2087" s="154" t="s">
        <v>4331</v>
      </c>
      <c r="H2087" s="155">
        <v>50</v>
      </c>
      <c r="I2087" s="156"/>
      <c r="L2087" s="152"/>
      <c r="M2087" s="157"/>
      <c r="T2087" s="158"/>
      <c r="AT2087" s="153" t="s">
        <v>226</v>
      </c>
      <c r="AU2087" s="153" t="s">
        <v>79</v>
      </c>
      <c r="AV2087" s="12" t="s">
        <v>79</v>
      </c>
      <c r="AW2087" s="12" t="s">
        <v>31</v>
      </c>
      <c r="AX2087" s="12" t="s">
        <v>69</v>
      </c>
      <c r="AY2087" s="153" t="s">
        <v>212</v>
      </c>
    </row>
    <row r="2088" spans="2:65" s="12" customFormat="1" x14ac:dyDescent="0.2">
      <c r="B2088" s="152"/>
      <c r="D2088" s="150" t="s">
        <v>226</v>
      </c>
      <c r="E2088" s="153" t="s">
        <v>19</v>
      </c>
      <c r="F2088" s="154" t="s">
        <v>4332</v>
      </c>
      <c r="H2088" s="155">
        <v>20</v>
      </c>
      <c r="I2088" s="156"/>
      <c r="L2088" s="152"/>
      <c r="M2088" s="157"/>
      <c r="T2088" s="158"/>
      <c r="AT2088" s="153" t="s">
        <v>226</v>
      </c>
      <c r="AU2088" s="153" t="s">
        <v>79</v>
      </c>
      <c r="AV2088" s="12" t="s">
        <v>79</v>
      </c>
      <c r="AW2088" s="12" t="s">
        <v>31</v>
      </c>
      <c r="AX2088" s="12" t="s">
        <v>69</v>
      </c>
      <c r="AY2088" s="153" t="s">
        <v>212</v>
      </c>
    </row>
    <row r="2089" spans="2:65" s="13" customFormat="1" x14ac:dyDescent="0.2">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x14ac:dyDescent="0.2">
      <c r="B2090" s="34"/>
      <c r="C2090" s="133" t="s">
        <v>2359</v>
      </c>
      <c r="D2090" s="133" t="s">
        <v>215</v>
      </c>
      <c r="E2090" s="134" t="s">
        <v>4333</v>
      </c>
      <c r="F2090" s="135" t="s">
        <v>4334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4335</v>
      </c>
    </row>
    <row r="2091" spans="2:65" s="1" customFormat="1" x14ac:dyDescent="0.2">
      <c r="B2091" s="34"/>
      <c r="D2091" s="146" t="s">
        <v>222</v>
      </c>
      <c r="F2091" s="147" t="s">
        <v>4336</v>
      </c>
      <c r="I2091" s="148"/>
      <c r="L2091" s="34"/>
      <c r="M2091" s="149"/>
      <c r="T2091" s="55"/>
      <c r="AT2091" s="19" t="s">
        <v>222</v>
      </c>
      <c r="AU2091" s="19" t="s">
        <v>79</v>
      </c>
    </row>
    <row r="2092" spans="2:65" s="1" customFormat="1" ht="39" x14ac:dyDescent="0.2">
      <c r="B2092" s="34"/>
      <c r="D2092" s="150" t="s">
        <v>224</v>
      </c>
      <c r="F2092" s="151" t="s">
        <v>4289</v>
      </c>
      <c r="I2092" s="148"/>
      <c r="L2092" s="34"/>
      <c r="M2092" s="149"/>
      <c r="T2092" s="55"/>
      <c r="AT2092" s="19" t="s">
        <v>224</v>
      </c>
      <c r="AU2092" s="19" t="s">
        <v>79</v>
      </c>
    </row>
    <row r="2093" spans="2:65" s="14" customFormat="1" x14ac:dyDescent="0.2">
      <c r="B2093" s="170"/>
      <c r="D2093" s="150" t="s">
        <v>226</v>
      </c>
      <c r="E2093" s="171" t="s">
        <v>19</v>
      </c>
      <c r="F2093" s="172" t="s">
        <v>4290</v>
      </c>
      <c r="H2093" s="171" t="s">
        <v>19</v>
      </c>
      <c r="I2093" s="173"/>
      <c r="L2093" s="170"/>
      <c r="M2093" s="174"/>
      <c r="T2093" s="175"/>
      <c r="AT2093" s="171" t="s">
        <v>226</v>
      </c>
      <c r="AU2093" s="171" t="s">
        <v>79</v>
      </c>
      <c r="AV2093" s="14" t="s">
        <v>77</v>
      </c>
      <c r="AW2093" s="14" t="s">
        <v>31</v>
      </c>
      <c r="AX2093" s="14" t="s">
        <v>69</v>
      </c>
      <c r="AY2093" s="171" t="s">
        <v>212</v>
      </c>
    </row>
    <row r="2094" spans="2:65" s="12" customFormat="1" x14ac:dyDescent="0.2">
      <c r="B2094" s="152"/>
      <c r="D2094" s="150" t="s">
        <v>226</v>
      </c>
      <c r="E2094" s="153" t="s">
        <v>19</v>
      </c>
      <c r="F2094" s="154" t="s">
        <v>4325</v>
      </c>
      <c r="H2094" s="155">
        <v>30</v>
      </c>
      <c r="I2094" s="156"/>
      <c r="L2094" s="152"/>
      <c r="M2094" s="157"/>
      <c r="T2094" s="158"/>
      <c r="AT2094" s="153" t="s">
        <v>226</v>
      </c>
      <c r="AU2094" s="153" t="s">
        <v>79</v>
      </c>
      <c r="AV2094" s="12" t="s">
        <v>79</v>
      </c>
      <c r="AW2094" s="12" t="s">
        <v>31</v>
      </c>
      <c r="AX2094" s="12" t="s">
        <v>69</v>
      </c>
      <c r="AY2094" s="153" t="s">
        <v>212</v>
      </c>
    </row>
    <row r="2095" spans="2:65" s="12" customFormat="1" x14ac:dyDescent="0.2">
      <c r="B2095" s="152"/>
      <c r="D2095" s="150" t="s">
        <v>226</v>
      </c>
      <c r="E2095" s="153" t="s">
        <v>19</v>
      </c>
      <c r="F2095" s="154" t="s">
        <v>4326</v>
      </c>
      <c r="H2095" s="155">
        <v>10</v>
      </c>
      <c r="I2095" s="156"/>
      <c r="L2095" s="152"/>
      <c r="M2095" s="157"/>
      <c r="T2095" s="158"/>
      <c r="AT2095" s="153" t="s">
        <v>226</v>
      </c>
      <c r="AU2095" s="153" t="s">
        <v>79</v>
      </c>
      <c r="AV2095" s="12" t="s">
        <v>79</v>
      </c>
      <c r="AW2095" s="12" t="s">
        <v>31</v>
      </c>
      <c r="AX2095" s="12" t="s">
        <v>69</v>
      </c>
      <c r="AY2095" s="153" t="s">
        <v>212</v>
      </c>
    </row>
    <row r="2096" spans="2:65" s="13" customFormat="1" x14ac:dyDescent="0.2">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x14ac:dyDescent="0.2">
      <c r="B2097" s="34"/>
      <c r="C2097" s="133" t="s">
        <v>2367</v>
      </c>
      <c r="D2097" s="133" t="s">
        <v>215</v>
      </c>
      <c r="E2097" s="134" t="s">
        <v>4337</v>
      </c>
      <c r="F2097" s="135" t="s">
        <v>4338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4339</v>
      </c>
    </row>
    <row r="2098" spans="2:65" s="1" customFormat="1" x14ac:dyDescent="0.2">
      <c r="B2098" s="34"/>
      <c r="D2098" s="146" t="s">
        <v>222</v>
      </c>
      <c r="F2098" s="147" t="s">
        <v>4340</v>
      </c>
      <c r="I2098" s="148"/>
      <c r="L2098" s="34"/>
      <c r="M2098" s="149"/>
      <c r="T2098" s="55"/>
      <c r="AT2098" s="19" t="s">
        <v>222</v>
      </c>
      <c r="AU2098" s="19" t="s">
        <v>79</v>
      </c>
    </row>
    <row r="2099" spans="2:65" s="1" customFormat="1" ht="39" x14ac:dyDescent="0.2">
      <c r="B2099" s="34"/>
      <c r="D2099" s="150" t="s">
        <v>224</v>
      </c>
      <c r="F2099" s="151" t="s">
        <v>4289</v>
      </c>
      <c r="I2099" s="148"/>
      <c r="L2099" s="34"/>
      <c r="M2099" s="149"/>
      <c r="T2099" s="55"/>
      <c r="AT2099" s="19" t="s">
        <v>224</v>
      </c>
      <c r="AU2099" s="19" t="s">
        <v>79</v>
      </c>
    </row>
    <row r="2100" spans="2:65" s="14" customFormat="1" x14ac:dyDescent="0.2">
      <c r="B2100" s="170"/>
      <c r="D2100" s="150" t="s">
        <v>226</v>
      </c>
      <c r="E2100" s="171" t="s">
        <v>19</v>
      </c>
      <c r="F2100" s="172" t="s">
        <v>4290</v>
      </c>
      <c r="H2100" s="171" t="s">
        <v>19</v>
      </c>
      <c r="I2100" s="173"/>
      <c r="L2100" s="170"/>
      <c r="M2100" s="174"/>
      <c r="T2100" s="175"/>
      <c r="AT2100" s="171" t="s">
        <v>226</v>
      </c>
      <c r="AU2100" s="171" t="s">
        <v>79</v>
      </c>
      <c r="AV2100" s="14" t="s">
        <v>77</v>
      </c>
      <c r="AW2100" s="14" t="s">
        <v>31</v>
      </c>
      <c r="AX2100" s="14" t="s">
        <v>69</v>
      </c>
      <c r="AY2100" s="171" t="s">
        <v>212</v>
      </c>
    </row>
    <row r="2101" spans="2:65" s="12" customFormat="1" x14ac:dyDescent="0.2">
      <c r="B2101" s="152"/>
      <c r="D2101" s="150" t="s">
        <v>226</v>
      </c>
      <c r="E2101" s="153" t="s">
        <v>19</v>
      </c>
      <c r="F2101" s="154" t="s">
        <v>4341</v>
      </c>
      <c r="H2101" s="155">
        <v>15</v>
      </c>
      <c r="I2101" s="156"/>
      <c r="L2101" s="152"/>
      <c r="M2101" s="157"/>
      <c r="T2101" s="158"/>
      <c r="AT2101" s="153" t="s">
        <v>226</v>
      </c>
      <c r="AU2101" s="153" t="s">
        <v>79</v>
      </c>
      <c r="AV2101" s="12" t="s">
        <v>79</v>
      </c>
      <c r="AW2101" s="12" t="s">
        <v>31</v>
      </c>
      <c r="AX2101" s="12" t="s">
        <v>69</v>
      </c>
      <c r="AY2101" s="153" t="s">
        <v>212</v>
      </c>
    </row>
    <row r="2102" spans="2:65" s="12" customFormat="1" x14ac:dyDescent="0.2">
      <c r="B2102" s="152"/>
      <c r="D2102" s="150" t="s">
        <v>226</v>
      </c>
      <c r="E2102" s="153" t="s">
        <v>19</v>
      </c>
      <c r="F2102" s="154" t="s">
        <v>4342</v>
      </c>
      <c r="H2102" s="155">
        <v>5</v>
      </c>
      <c r="I2102" s="156"/>
      <c r="L2102" s="152"/>
      <c r="M2102" s="157"/>
      <c r="T2102" s="158"/>
      <c r="AT2102" s="153" t="s">
        <v>226</v>
      </c>
      <c r="AU2102" s="153" t="s">
        <v>79</v>
      </c>
      <c r="AV2102" s="12" t="s">
        <v>79</v>
      </c>
      <c r="AW2102" s="12" t="s">
        <v>31</v>
      </c>
      <c r="AX2102" s="12" t="s">
        <v>69</v>
      </c>
      <c r="AY2102" s="153" t="s">
        <v>212</v>
      </c>
    </row>
    <row r="2103" spans="2:65" s="13" customFormat="1" x14ac:dyDescent="0.2">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x14ac:dyDescent="0.2">
      <c r="B2104" s="34"/>
      <c r="C2104" s="133" t="s">
        <v>2373</v>
      </c>
      <c r="D2104" s="133" t="s">
        <v>215</v>
      </c>
      <c r="E2104" s="134" t="s">
        <v>4343</v>
      </c>
      <c r="F2104" s="135" t="s">
        <v>4344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4345</v>
      </c>
    </row>
    <row r="2105" spans="2:65" s="1" customFormat="1" x14ac:dyDescent="0.2">
      <c r="B2105" s="34"/>
      <c r="D2105" s="146" t="s">
        <v>222</v>
      </c>
      <c r="F2105" s="147" t="s">
        <v>4346</v>
      </c>
      <c r="I2105" s="148"/>
      <c r="L2105" s="34"/>
      <c r="M2105" s="149"/>
      <c r="T2105" s="55"/>
      <c r="AT2105" s="19" t="s">
        <v>222</v>
      </c>
      <c r="AU2105" s="19" t="s">
        <v>79</v>
      </c>
    </row>
    <row r="2106" spans="2:65" s="14" customFormat="1" x14ac:dyDescent="0.2">
      <c r="B2106" s="170"/>
      <c r="D2106" s="150" t="s">
        <v>226</v>
      </c>
      <c r="E2106" s="171" t="s">
        <v>19</v>
      </c>
      <c r="F2106" s="172" t="s">
        <v>4347</v>
      </c>
      <c r="H2106" s="171" t="s">
        <v>19</v>
      </c>
      <c r="I2106" s="173"/>
      <c r="L2106" s="170"/>
      <c r="M2106" s="174"/>
      <c r="T2106" s="175"/>
      <c r="AT2106" s="171" t="s">
        <v>226</v>
      </c>
      <c r="AU2106" s="171" t="s">
        <v>79</v>
      </c>
      <c r="AV2106" s="14" t="s">
        <v>77</v>
      </c>
      <c r="AW2106" s="14" t="s">
        <v>31</v>
      </c>
      <c r="AX2106" s="14" t="s">
        <v>69</v>
      </c>
      <c r="AY2106" s="171" t="s">
        <v>212</v>
      </c>
    </row>
    <row r="2107" spans="2:65" s="12" customFormat="1" x14ac:dyDescent="0.2">
      <c r="B2107" s="152"/>
      <c r="D2107" s="150" t="s">
        <v>226</v>
      </c>
      <c r="E2107" s="153" t="s">
        <v>19</v>
      </c>
      <c r="F2107" s="154" t="s">
        <v>4348</v>
      </c>
      <c r="H2107" s="155">
        <v>1.407</v>
      </c>
      <c r="I2107" s="156"/>
      <c r="L2107" s="152"/>
      <c r="M2107" s="157"/>
      <c r="T2107" s="158"/>
      <c r="AT2107" s="153" t="s">
        <v>226</v>
      </c>
      <c r="AU2107" s="153" t="s">
        <v>79</v>
      </c>
      <c r="AV2107" s="12" t="s">
        <v>79</v>
      </c>
      <c r="AW2107" s="12" t="s">
        <v>31</v>
      </c>
      <c r="AX2107" s="12" t="s">
        <v>69</v>
      </c>
      <c r="AY2107" s="153" t="s">
        <v>212</v>
      </c>
    </row>
    <row r="2108" spans="2:65" s="13" customFormat="1" x14ac:dyDescent="0.2">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x14ac:dyDescent="0.2">
      <c r="B2109" s="34"/>
      <c r="C2109" s="133" t="s">
        <v>2379</v>
      </c>
      <c r="D2109" s="133" t="s">
        <v>215</v>
      </c>
      <c r="E2109" s="134" t="s">
        <v>4349</v>
      </c>
      <c r="F2109" s="135" t="s">
        <v>4350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4351</v>
      </c>
    </row>
    <row r="2110" spans="2:65" s="1" customFormat="1" x14ac:dyDescent="0.2">
      <c r="B2110" s="34"/>
      <c r="D2110" s="146" t="s">
        <v>222</v>
      </c>
      <c r="F2110" s="147" t="s">
        <v>4352</v>
      </c>
      <c r="I2110" s="148"/>
      <c r="L2110" s="34"/>
      <c r="M2110" s="149"/>
      <c r="T2110" s="55"/>
      <c r="AT2110" s="19" t="s">
        <v>222</v>
      </c>
      <c r="AU2110" s="19" t="s">
        <v>79</v>
      </c>
    </row>
    <row r="2111" spans="2:65" s="14" customFormat="1" x14ac:dyDescent="0.2">
      <c r="B2111" s="170"/>
      <c r="D2111" s="150" t="s">
        <v>226</v>
      </c>
      <c r="E2111" s="171" t="s">
        <v>19</v>
      </c>
      <c r="F2111" s="172" t="s">
        <v>4353</v>
      </c>
      <c r="H2111" s="171" t="s">
        <v>19</v>
      </c>
      <c r="I2111" s="173"/>
      <c r="L2111" s="170"/>
      <c r="M2111" s="174"/>
      <c r="T2111" s="175"/>
      <c r="AT2111" s="171" t="s">
        <v>226</v>
      </c>
      <c r="AU2111" s="171" t="s">
        <v>79</v>
      </c>
      <c r="AV2111" s="14" t="s">
        <v>77</v>
      </c>
      <c r="AW2111" s="14" t="s">
        <v>31</v>
      </c>
      <c r="AX2111" s="14" t="s">
        <v>69</v>
      </c>
      <c r="AY2111" s="171" t="s">
        <v>212</v>
      </c>
    </row>
    <row r="2112" spans="2:65" s="12" customFormat="1" x14ac:dyDescent="0.2">
      <c r="B2112" s="152"/>
      <c r="D2112" s="150" t="s">
        <v>226</v>
      </c>
      <c r="E2112" s="153" t="s">
        <v>19</v>
      </c>
      <c r="F2112" s="154" t="s">
        <v>4354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x14ac:dyDescent="0.2">
      <c r="B2113" s="152"/>
      <c r="D2113" s="150" t="s">
        <v>226</v>
      </c>
      <c r="E2113" s="153" t="s">
        <v>19</v>
      </c>
      <c r="F2113" s="154" t="s">
        <v>4355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x14ac:dyDescent="0.2">
      <c r="B2114" s="152"/>
      <c r="D2114" s="150" t="s">
        <v>226</v>
      </c>
      <c r="E2114" s="153" t="s">
        <v>19</v>
      </c>
      <c r="F2114" s="154" t="s">
        <v>4356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x14ac:dyDescent="0.2">
      <c r="B2115" s="152"/>
      <c r="D2115" s="150" t="s">
        <v>226</v>
      </c>
      <c r="E2115" s="153" t="s">
        <v>19</v>
      </c>
      <c r="F2115" s="154" t="s">
        <v>4357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x14ac:dyDescent="0.2">
      <c r="B2116" s="152"/>
      <c r="D2116" s="150" t="s">
        <v>226</v>
      </c>
      <c r="E2116" s="153" t="s">
        <v>19</v>
      </c>
      <c r="F2116" s="154" t="s">
        <v>4358</v>
      </c>
      <c r="H2116" s="155">
        <v>24.198</v>
      </c>
      <c r="I2116" s="156"/>
      <c r="L2116" s="152"/>
      <c r="M2116" s="157"/>
      <c r="T2116" s="158"/>
      <c r="AT2116" s="153" t="s">
        <v>226</v>
      </c>
      <c r="AU2116" s="153" t="s">
        <v>79</v>
      </c>
      <c r="AV2116" s="12" t="s">
        <v>79</v>
      </c>
      <c r="AW2116" s="12" t="s">
        <v>31</v>
      </c>
      <c r="AX2116" s="12" t="s">
        <v>69</v>
      </c>
      <c r="AY2116" s="153" t="s">
        <v>212</v>
      </c>
    </row>
    <row r="2117" spans="2:65" s="12" customFormat="1" x14ac:dyDescent="0.2">
      <c r="B2117" s="152"/>
      <c r="D2117" s="150" t="s">
        <v>226</v>
      </c>
      <c r="E2117" s="153" t="s">
        <v>19</v>
      </c>
      <c r="F2117" s="154" t="s">
        <v>4359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x14ac:dyDescent="0.2">
      <c r="B2118" s="152"/>
      <c r="D2118" s="150" t="s">
        <v>226</v>
      </c>
      <c r="E2118" s="153" t="s">
        <v>19</v>
      </c>
      <c r="F2118" s="154" t="s">
        <v>4360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x14ac:dyDescent="0.2">
      <c r="B2119" s="152"/>
      <c r="D2119" s="150" t="s">
        <v>226</v>
      </c>
      <c r="E2119" s="153" t="s">
        <v>19</v>
      </c>
      <c r="F2119" s="154" t="s">
        <v>4361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x14ac:dyDescent="0.2">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x14ac:dyDescent="0.2">
      <c r="B2121" s="34"/>
      <c r="C2121" s="133" t="s">
        <v>2387</v>
      </c>
      <c r="D2121" s="133" t="s">
        <v>215</v>
      </c>
      <c r="E2121" s="134" t="s">
        <v>4362</v>
      </c>
      <c r="F2121" s="135" t="s">
        <v>4363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4364</v>
      </c>
    </row>
    <row r="2122" spans="2:65" s="1" customFormat="1" x14ac:dyDescent="0.2">
      <c r="B2122" s="34"/>
      <c r="D2122" s="146" t="s">
        <v>222</v>
      </c>
      <c r="F2122" s="147" t="s">
        <v>4365</v>
      </c>
      <c r="I2122" s="148"/>
      <c r="L2122" s="34"/>
      <c r="M2122" s="149"/>
      <c r="T2122" s="55"/>
      <c r="AT2122" s="19" t="s">
        <v>222</v>
      </c>
      <c r="AU2122" s="19" t="s">
        <v>79</v>
      </c>
    </row>
    <row r="2123" spans="2:65" s="14" customFormat="1" x14ac:dyDescent="0.2">
      <c r="B2123" s="170"/>
      <c r="D2123" s="150" t="s">
        <v>226</v>
      </c>
      <c r="E2123" s="171" t="s">
        <v>19</v>
      </c>
      <c r="F2123" s="172" t="s">
        <v>4366</v>
      </c>
      <c r="H2123" s="171" t="s">
        <v>19</v>
      </c>
      <c r="I2123" s="173"/>
      <c r="L2123" s="170"/>
      <c r="M2123" s="174"/>
      <c r="T2123" s="175"/>
      <c r="AT2123" s="171" t="s">
        <v>226</v>
      </c>
      <c r="AU2123" s="171" t="s">
        <v>79</v>
      </c>
      <c r="AV2123" s="14" t="s">
        <v>77</v>
      </c>
      <c r="AW2123" s="14" t="s">
        <v>31</v>
      </c>
      <c r="AX2123" s="14" t="s">
        <v>69</v>
      </c>
      <c r="AY2123" s="171" t="s">
        <v>212</v>
      </c>
    </row>
    <row r="2124" spans="2:65" s="12" customFormat="1" x14ac:dyDescent="0.2">
      <c r="B2124" s="152"/>
      <c r="D2124" s="150" t="s">
        <v>226</v>
      </c>
      <c r="E2124" s="153" t="s">
        <v>19</v>
      </c>
      <c r="F2124" s="154" t="s">
        <v>4367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x14ac:dyDescent="0.2">
      <c r="B2125" s="152"/>
      <c r="D2125" s="150" t="s">
        <v>226</v>
      </c>
      <c r="E2125" s="153" t="s">
        <v>19</v>
      </c>
      <c r="F2125" s="154" t="s">
        <v>4368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x14ac:dyDescent="0.2">
      <c r="B2126" s="152"/>
      <c r="D2126" s="150" t="s">
        <v>226</v>
      </c>
      <c r="E2126" s="153" t="s">
        <v>19</v>
      </c>
      <c r="F2126" s="154" t="s">
        <v>4369</v>
      </c>
      <c r="H2126" s="155">
        <v>18.285</v>
      </c>
      <c r="I2126" s="156"/>
      <c r="L2126" s="152"/>
      <c r="M2126" s="157"/>
      <c r="T2126" s="158"/>
      <c r="AT2126" s="153" t="s">
        <v>226</v>
      </c>
      <c r="AU2126" s="153" t="s">
        <v>79</v>
      </c>
      <c r="AV2126" s="12" t="s">
        <v>79</v>
      </c>
      <c r="AW2126" s="12" t="s">
        <v>31</v>
      </c>
      <c r="AX2126" s="12" t="s">
        <v>69</v>
      </c>
      <c r="AY2126" s="153" t="s">
        <v>212</v>
      </c>
    </row>
    <row r="2127" spans="2:65" s="12" customFormat="1" x14ac:dyDescent="0.2">
      <c r="B2127" s="152"/>
      <c r="D2127" s="150" t="s">
        <v>226</v>
      </c>
      <c r="E2127" s="153" t="s">
        <v>19</v>
      </c>
      <c r="F2127" s="154" t="s">
        <v>4370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x14ac:dyDescent="0.2">
      <c r="B2128" s="152"/>
      <c r="D2128" s="150" t="s">
        <v>226</v>
      </c>
      <c r="E2128" s="153" t="s">
        <v>19</v>
      </c>
      <c r="F2128" s="154" t="s">
        <v>4371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x14ac:dyDescent="0.2">
      <c r="B2129" s="152"/>
      <c r="D2129" s="150" t="s">
        <v>226</v>
      </c>
      <c r="E2129" s="153" t="s">
        <v>19</v>
      </c>
      <c r="F2129" s="154" t="s">
        <v>4372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x14ac:dyDescent="0.2">
      <c r="B2130" s="152"/>
      <c r="D2130" s="150" t="s">
        <v>226</v>
      </c>
      <c r="E2130" s="153" t="s">
        <v>19</v>
      </c>
      <c r="F2130" s="154" t="s">
        <v>4373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x14ac:dyDescent="0.2">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x14ac:dyDescent="0.2">
      <c r="B2132" s="34"/>
      <c r="C2132" s="133" t="s">
        <v>2409</v>
      </c>
      <c r="D2132" s="133" t="s">
        <v>215</v>
      </c>
      <c r="E2132" s="134" t="s">
        <v>4374</v>
      </c>
      <c r="F2132" s="135" t="s">
        <v>4375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4376</v>
      </c>
    </row>
    <row r="2133" spans="2:65" s="1" customFormat="1" x14ac:dyDescent="0.2">
      <c r="B2133" s="34"/>
      <c r="D2133" s="146" t="s">
        <v>222</v>
      </c>
      <c r="F2133" s="147" t="s">
        <v>4377</v>
      </c>
      <c r="I2133" s="148"/>
      <c r="L2133" s="34"/>
      <c r="M2133" s="149"/>
      <c r="T2133" s="55"/>
      <c r="AT2133" s="19" t="s">
        <v>222</v>
      </c>
      <c r="AU2133" s="19" t="s">
        <v>79</v>
      </c>
    </row>
    <row r="2134" spans="2:65" s="14" customFormat="1" x14ac:dyDescent="0.2">
      <c r="B2134" s="170"/>
      <c r="D2134" s="150" t="s">
        <v>226</v>
      </c>
      <c r="E2134" s="171" t="s">
        <v>19</v>
      </c>
      <c r="F2134" s="172" t="s">
        <v>4378</v>
      </c>
      <c r="H2134" s="171" t="s">
        <v>19</v>
      </c>
      <c r="I2134" s="173"/>
      <c r="L2134" s="170"/>
      <c r="M2134" s="174"/>
      <c r="T2134" s="175"/>
      <c r="AT2134" s="171" t="s">
        <v>226</v>
      </c>
      <c r="AU2134" s="171" t="s">
        <v>79</v>
      </c>
      <c r="AV2134" s="14" t="s">
        <v>77</v>
      </c>
      <c r="AW2134" s="14" t="s">
        <v>31</v>
      </c>
      <c r="AX2134" s="14" t="s">
        <v>69</v>
      </c>
      <c r="AY2134" s="171" t="s">
        <v>212</v>
      </c>
    </row>
    <row r="2135" spans="2:65" s="12" customFormat="1" x14ac:dyDescent="0.2">
      <c r="B2135" s="152"/>
      <c r="D2135" s="150" t="s">
        <v>226</v>
      </c>
      <c r="E2135" s="153" t="s">
        <v>19</v>
      </c>
      <c r="F2135" s="154" t="s">
        <v>4379</v>
      </c>
      <c r="H2135" s="155">
        <v>536.39</v>
      </c>
      <c r="I2135" s="156"/>
      <c r="L2135" s="152"/>
      <c r="M2135" s="157"/>
      <c r="T2135" s="158"/>
      <c r="AT2135" s="153" t="s">
        <v>226</v>
      </c>
      <c r="AU2135" s="153" t="s">
        <v>79</v>
      </c>
      <c r="AV2135" s="12" t="s">
        <v>79</v>
      </c>
      <c r="AW2135" s="12" t="s">
        <v>31</v>
      </c>
      <c r="AX2135" s="12" t="s">
        <v>69</v>
      </c>
      <c r="AY2135" s="153" t="s">
        <v>212</v>
      </c>
    </row>
    <row r="2136" spans="2:65" s="12" customFormat="1" x14ac:dyDescent="0.2">
      <c r="B2136" s="152"/>
      <c r="D2136" s="150" t="s">
        <v>226</v>
      </c>
      <c r="E2136" s="153" t="s">
        <v>19</v>
      </c>
      <c r="F2136" s="154" t="s">
        <v>4380</v>
      </c>
      <c r="H2136" s="155">
        <v>568</v>
      </c>
      <c r="I2136" s="156"/>
      <c r="L2136" s="152"/>
      <c r="M2136" s="157"/>
      <c r="T2136" s="158"/>
      <c r="AT2136" s="153" t="s">
        <v>226</v>
      </c>
      <c r="AU2136" s="153" t="s">
        <v>79</v>
      </c>
      <c r="AV2136" s="12" t="s">
        <v>79</v>
      </c>
      <c r="AW2136" s="12" t="s">
        <v>31</v>
      </c>
      <c r="AX2136" s="12" t="s">
        <v>69</v>
      </c>
      <c r="AY2136" s="153" t="s">
        <v>212</v>
      </c>
    </row>
    <row r="2137" spans="2:65" s="12" customFormat="1" x14ac:dyDescent="0.2">
      <c r="B2137" s="152"/>
      <c r="D2137" s="150" t="s">
        <v>226</v>
      </c>
      <c r="E2137" s="153" t="s">
        <v>19</v>
      </c>
      <c r="F2137" s="154" t="s">
        <v>4381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x14ac:dyDescent="0.2">
      <c r="B2138" s="152"/>
      <c r="D2138" s="150" t="s">
        <v>226</v>
      </c>
      <c r="E2138" s="153" t="s">
        <v>19</v>
      </c>
      <c r="F2138" s="154" t="s">
        <v>4382</v>
      </c>
      <c r="H2138" s="155">
        <v>518.024</v>
      </c>
      <c r="I2138" s="156"/>
      <c r="L2138" s="152"/>
      <c r="M2138" s="157"/>
      <c r="T2138" s="158"/>
      <c r="AT2138" s="153" t="s">
        <v>226</v>
      </c>
      <c r="AU2138" s="153" t="s">
        <v>79</v>
      </c>
      <c r="AV2138" s="12" t="s">
        <v>79</v>
      </c>
      <c r="AW2138" s="12" t="s">
        <v>31</v>
      </c>
      <c r="AX2138" s="12" t="s">
        <v>69</v>
      </c>
      <c r="AY2138" s="153" t="s">
        <v>212</v>
      </c>
    </row>
    <row r="2139" spans="2:65" s="12" customFormat="1" x14ac:dyDescent="0.2">
      <c r="B2139" s="152"/>
      <c r="D2139" s="150" t="s">
        <v>226</v>
      </c>
      <c r="E2139" s="153" t="s">
        <v>19</v>
      </c>
      <c r="F2139" s="154" t="s">
        <v>4383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x14ac:dyDescent="0.2">
      <c r="B2140" s="152"/>
      <c r="D2140" s="150" t="s">
        <v>226</v>
      </c>
      <c r="E2140" s="153" t="s">
        <v>19</v>
      </c>
      <c r="F2140" s="154" t="s">
        <v>4384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x14ac:dyDescent="0.2">
      <c r="B2141" s="152"/>
      <c r="D2141" s="150" t="s">
        <v>226</v>
      </c>
      <c r="E2141" s="153" t="s">
        <v>19</v>
      </c>
      <c r="F2141" s="154" t="s">
        <v>4385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x14ac:dyDescent="0.2">
      <c r="B2142" s="152"/>
      <c r="D2142" s="150" t="s">
        <v>226</v>
      </c>
      <c r="E2142" s="153" t="s">
        <v>19</v>
      </c>
      <c r="F2142" s="154" t="s">
        <v>4386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x14ac:dyDescent="0.2">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x14ac:dyDescent="0.2">
      <c r="B2144" s="34"/>
      <c r="C2144" s="133" t="s">
        <v>2417</v>
      </c>
      <c r="D2144" s="133" t="s">
        <v>215</v>
      </c>
      <c r="E2144" s="134" t="s">
        <v>4387</v>
      </c>
      <c r="F2144" s="135" t="s">
        <v>4388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4389</v>
      </c>
    </row>
    <row r="2145" spans="2:65" s="14" customFormat="1" x14ac:dyDescent="0.2">
      <c r="B2145" s="170"/>
      <c r="D2145" s="150" t="s">
        <v>226</v>
      </c>
      <c r="E2145" s="171" t="s">
        <v>19</v>
      </c>
      <c r="F2145" s="172" t="s">
        <v>4378</v>
      </c>
      <c r="H2145" s="171" t="s">
        <v>19</v>
      </c>
      <c r="I2145" s="173"/>
      <c r="L2145" s="170"/>
      <c r="M2145" s="174"/>
      <c r="T2145" s="175"/>
      <c r="AT2145" s="171" t="s">
        <v>226</v>
      </c>
      <c r="AU2145" s="171" t="s">
        <v>79</v>
      </c>
      <c r="AV2145" s="14" t="s">
        <v>77</v>
      </c>
      <c r="AW2145" s="14" t="s">
        <v>31</v>
      </c>
      <c r="AX2145" s="14" t="s">
        <v>69</v>
      </c>
      <c r="AY2145" s="171" t="s">
        <v>212</v>
      </c>
    </row>
    <row r="2146" spans="2:65" s="12" customFormat="1" x14ac:dyDescent="0.2">
      <c r="B2146" s="152"/>
      <c r="D2146" s="150" t="s">
        <v>226</v>
      </c>
      <c r="E2146" s="153" t="s">
        <v>19</v>
      </c>
      <c r="F2146" s="154" t="s">
        <v>4390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x14ac:dyDescent="0.2">
      <c r="B2147" s="152"/>
      <c r="D2147" s="150" t="s">
        <v>226</v>
      </c>
      <c r="E2147" s="153" t="s">
        <v>19</v>
      </c>
      <c r="F2147" s="154" t="s">
        <v>4391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x14ac:dyDescent="0.2">
      <c r="B2148" s="152"/>
      <c r="D2148" s="150" t="s">
        <v>226</v>
      </c>
      <c r="E2148" s="153" t="s">
        <v>19</v>
      </c>
      <c r="F2148" s="154" t="s">
        <v>4392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x14ac:dyDescent="0.2">
      <c r="B2149" s="152"/>
      <c r="D2149" s="150" t="s">
        <v>226</v>
      </c>
      <c r="E2149" s="153" t="s">
        <v>19</v>
      </c>
      <c r="F2149" s="154" t="s">
        <v>4393</v>
      </c>
      <c r="H2149" s="155">
        <v>77.387</v>
      </c>
      <c r="I2149" s="156"/>
      <c r="L2149" s="152"/>
      <c r="M2149" s="157"/>
      <c r="T2149" s="158"/>
      <c r="AT2149" s="153" t="s">
        <v>226</v>
      </c>
      <c r="AU2149" s="153" t="s">
        <v>79</v>
      </c>
      <c r="AV2149" s="12" t="s">
        <v>79</v>
      </c>
      <c r="AW2149" s="12" t="s">
        <v>31</v>
      </c>
      <c r="AX2149" s="12" t="s">
        <v>69</v>
      </c>
      <c r="AY2149" s="153" t="s">
        <v>212</v>
      </c>
    </row>
    <row r="2150" spans="2:65" s="12" customFormat="1" x14ac:dyDescent="0.2">
      <c r="B2150" s="152"/>
      <c r="D2150" s="150" t="s">
        <v>226</v>
      </c>
      <c r="E2150" s="153" t="s">
        <v>19</v>
      </c>
      <c r="F2150" s="154" t="s">
        <v>4394</v>
      </c>
      <c r="H2150" s="155">
        <v>63.58</v>
      </c>
      <c r="I2150" s="156"/>
      <c r="L2150" s="152"/>
      <c r="M2150" s="157"/>
      <c r="T2150" s="158"/>
      <c r="AT2150" s="153" t="s">
        <v>226</v>
      </c>
      <c r="AU2150" s="153" t="s">
        <v>79</v>
      </c>
      <c r="AV2150" s="12" t="s">
        <v>79</v>
      </c>
      <c r="AW2150" s="12" t="s">
        <v>31</v>
      </c>
      <c r="AX2150" s="12" t="s">
        <v>69</v>
      </c>
      <c r="AY2150" s="153" t="s">
        <v>212</v>
      </c>
    </row>
    <row r="2151" spans="2:65" s="12" customFormat="1" x14ac:dyDescent="0.2">
      <c r="B2151" s="152"/>
      <c r="D2151" s="150" t="s">
        <v>226</v>
      </c>
      <c r="E2151" s="153" t="s">
        <v>19</v>
      </c>
      <c r="F2151" s="154" t="s">
        <v>4395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x14ac:dyDescent="0.2">
      <c r="B2152" s="152"/>
      <c r="D2152" s="150" t="s">
        <v>226</v>
      </c>
      <c r="E2152" s="153" t="s">
        <v>19</v>
      </c>
      <c r="F2152" s="154" t="s">
        <v>4396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x14ac:dyDescent="0.2">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x14ac:dyDescent="0.2">
      <c r="B2154" s="34"/>
      <c r="C2154" s="133" t="s">
        <v>2433</v>
      </c>
      <c r="D2154" s="133" t="s">
        <v>215</v>
      </c>
      <c r="E2154" s="134" t="s">
        <v>4397</v>
      </c>
      <c r="F2154" s="135" t="s">
        <v>4398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4399</v>
      </c>
    </row>
    <row r="2155" spans="2:65" s="1" customFormat="1" x14ac:dyDescent="0.2">
      <c r="B2155" s="34"/>
      <c r="D2155" s="146" t="s">
        <v>222</v>
      </c>
      <c r="F2155" s="147" t="s">
        <v>4400</v>
      </c>
      <c r="I2155" s="148"/>
      <c r="L2155" s="34"/>
      <c r="M2155" s="149"/>
      <c r="T2155" s="55"/>
      <c r="AT2155" s="19" t="s">
        <v>222</v>
      </c>
      <c r="AU2155" s="19" t="s">
        <v>79</v>
      </c>
    </row>
    <row r="2156" spans="2:65" s="14" customFormat="1" ht="22.5" x14ac:dyDescent="0.2">
      <c r="B2156" s="170"/>
      <c r="D2156" s="150" t="s">
        <v>226</v>
      </c>
      <c r="E2156" s="171" t="s">
        <v>19</v>
      </c>
      <c r="F2156" s="172" t="s">
        <v>4401</v>
      </c>
      <c r="H2156" s="171" t="s">
        <v>19</v>
      </c>
      <c r="I2156" s="173"/>
      <c r="L2156" s="170"/>
      <c r="M2156" s="174"/>
      <c r="T2156" s="175"/>
      <c r="AT2156" s="171" t="s">
        <v>226</v>
      </c>
      <c r="AU2156" s="171" t="s">
        <v>79</v>
      </c>
      <c r="AV2156" s="14" t="s">
        <v>77</v>
      </c>
      <c r="AW2156" s="14" t="s">
        <v>31</v>
      </c>
      <c r="AX2156" s="14" t="s">
        <v>69</v>
      </c>
      <c r="AY2156" s="171" t="s">
        <v>212</v>
      </c>
    </row>
    <row r="2157" spans="2:65" s="12" customFormat="1" x14ac:dyDescent="0.2">
      <c r="B2157" s="152"/>
      <c r="D2157" s="150" t="s">
        <v>226</v>
      </c>
      <c r="E2157" s="153" t="s">
        <v>19</v>
      </c>
      <c r="F2157" s="154" t="s">
        <v>4402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x14ac:dyDescent="0.2">
      <c r="B2158" s="152"/>
      <c r="D2158" s="150" t="s">
        <v>226</v>
      </c>
      <c r="E2158" s="153" t="s">
        <v>19</v>
      </c>
      <c r="F2158" s="154" t="s">
        <v>4403</v>
      </c>
      <c r="H2158" s="155">
        <v>1.02</v>
      </c>
      <c r="I2158" s="156"/>
      <c r="L2158" s="152"/>
      <c r="M2158" s="157"/>
      <c r="T2158" s="158"/>
      <c r="AT2158" s="153" t="s">
        <v>226</v>
      </c>
      <c r="AU2158" s="153" t="s">
        <v>79</v>
      </c>
      <c r="AV2158" s="12" t="s">
        <v>79</v>
      </c>
      <c r="AW2158" s="12" t="s">
        <v>31</v>
      </c>
      <c r="AX2158" s="12" t="s">
        <v>69</v>
      </c>
      <c r="AY2158" s="153" t="s">
        <v>212</v>
      </c>
    </row>
    <row r="2159" spans="2:65" s="12" customFormat="1" x14ac:dyDescent="0.2">
      <c r="B2159" s="152"/>
      <c r="D2159" s="150" t="s">
        <v>226</v>
      </c>
      <c r="E2159" s="153" t="s">
        <v>19</v>
      </c>
      <c r="F2159" s="154" t="s">
        <v>4404</v>
      </c>
      <c r="H2159" s="155">
        <v>1.38</v>
      </c>
      <c r="I2159" s="156"/>
      <c r="L2159" s="152"/>
      <c r="M2159" s="157"/>
      <c r="T2159" s="158"/>
      <c r="AT2159" s="153" t="s">
        <v>226</v>
      </c>
      <c r="AU2159" s="153" t="s">
        <v>79</v>
      </c>
      <c r="AV2159" s="12" t="s">
        <v>79</v>
      </c>
      <c r="AW2159" s="12" t="s">
        <v>31</v>
      </c>
      <c r="AX2159" s="12" t="s">
        <v>69</v>
      </c>
      <c r="AY2159" s="153" t="s">
        <v>212</v>
      </c>
    </row>
    <row r="2160" spans="2:65" s="12" customFormat="1" x14ac:dyDescent="0.2">
      <c r="B2160" s="152"/>
      <c r="D2160" s="150" t="s">
        <v>226</v>
      </c>
      <c r="E2160" s="153" t="s">
        <v>19</v>
      </c>
      <c r="F2160" s="154" t="s">
        <v>4405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x14ac:dyDescent="0.2">
      <c r="B2161" s="152"/>
      <c r="D2161" s="150" t="s">
        <v>226</v>
      </c>
      <c r="E2161" s="153" t="s">
        <v>19</v>
      </c>
      <c r="F2161" s="154" t="s">
        <v>4406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x14ac:dyDescent="0.2">
      <c r="B2162" s="152"/>
      <c r="D2162" s="150" t="s">
        <v>226</v>
      </c>
      <c r="E2162" s="153" t="s">
        <v>19</v>
      </c>
      <c r="F2162" s="154" t="s">
        <v>4407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x14ac:dyDescent="0.2">
      <c r="B2163" s="152"/>
      <c r="D2163" s="150" t="s">
        <v>226</v>
      </c>
      <c r="E2163" s="153" t="s">
        <v>19</v>
      </c>
      <c r="F2163" s="154" t="s">
        <v>4408</v>
      </c>
      <c r="H2163" s="155">
        <v>4.05</v>
      </c>
      <c r="I2163" s="156"/>
      <c r="L2163" s="152"/>
      <c r="M2163" s="157"/>
      <c r="T2163" s="158"/>
      <c r="AT2163" s="153" t="s">
        <v>226</v>
      </c>
      <c r="AU2163" s="153" t="s">
        <v>79</v>
      </c>
      <c r="AV2163" s="12" t="s">
        <v>79</v>
      </c>
      <c r="AW2163" s="12" t="s">
        <v>31</v>
      </c>
      <c r="AX2163" s="12" t="s">
        <v>69</v>
      </c>
      <c r="AY2163" s="153" t="s">
        <v>212</v>
      </c>
    </row>
    <row r="2164" spans="2:65" s="13" customFormat="1" x14ac:dyDescent="0.2">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x14ac:dyDescent="0.2">
      <c r="B2165" s="34"/>
      <c r="C2165" s="186" t="s">
        <v>2440</v>
      </c>
      <c r="D2165" s="186" t="s">
        <v>3116</v>
      </c>
      <c r="E2165" s="187" t="s">
        <v>4409</v>
      </c>
      <c r="F2165" s="188" t="s">
        <v>4410</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3116</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4411</v>
      </c>
    </row>
    <row r="2166" spans="2:65" s="14" customFormat="1" ht="22.5" x14ac:dyDescent="0.2">
      <c r="B2166" s="170"/>
      <c r="D2166" s="150" t="s">
        <v>226</v>
      </c>
      <c r="E2166" s="171" t="s">
        <v>19</v>
      </c>
      <c r="F2166" s="172" t="s">
        <v>4412</v>
      </c>
      <c r="H2166" s="171" t="s">
        <v>19</v>
      </c>
      <c r="I2166" s="173"/>
      <c r="L2166" s="170"/>
      <c r="M2166" s="174"/>
      <c r="T2166" s="175"/>
      <c r="AT2166" s="171" t="s">
        <v>226</v>
      </c>
      <c r="AU2166" s="171" t="s">
        <v>79</v>
      </c>
      <c r="AV2166" s="14" t="s">
        <v>77</v>
      </c>
      <c r="AW2166" s="14" t="s">
        <v>31</v>
      </c>
      <c r="AX2166" s="14" t="s">
        <v>69</v>
      </c>
      <c r="AY2166" s="171" t="s">
        <v>212</v>
      </c>
    </row>
    <row r="2167" spans="2:65" s="12" customFormat="1" x14ac:dyDescent="0.2">
      <c r="B2167" s="152"/>
      <c r="D2167" s="150" t="s">
        <v>226</v>
      </c>
      <c r="E2167" s="153" t="s">
        <v>19</v>
      </c>
      <c r="F2167" s="154" t="s">
        <v>4413</v>
      </c>
      <c r="H2167" s="155">
        <v>3.399</v>
      </c>
      <c r="I2167" s="156"/>
      <c r="L2167" s="152"/>
      <c r="M2167" s="157"/>
      <c r="T2167" s="158"/>
      <c r="AT2167" s="153" t="s">
        <v>226</v>
      </c>
      <c r="AU2167" s="153" t="s">
        <v>79</v>
      </c>
      <c r="AV2167" s="12" t="s">
        <v>79</v>
      </c>
      <c r="AW2167" s="12" t="s">
        <v>31</v>
      </c>
      <c r="AX2167" s="12" t="s">
        <v>69</v>
      </c>
      <c r="AY2167" s="153" t="s">
        <v>212</v>
      </c>
    </row>
    <row r="2168" spans="2:65" s="12" customFormat="1" x14ac:dyDescent="0.2">
      <c r="B2168" s="152"/>
      <c r="D2168" s="150" t="s">
        <v>226</v>
      </c>
      <c r="E2168" s="153" t="s">
        <v>19</v>
      </c>
      <c r="F2168" s="154" t="s">
        <v>4414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x14ac:dyDescent="0.2">
      <c r="B2169" s="152"/>
      <c r="D2169" s="150" t="s">
        <v>226</v>
      </c>
      <c r="E2169" s="153" t="s">
        <v>19</v>
      </c>
      <c r="F2169" s="154" t="s">
        <v>4415</v>
      </c>
      <c r="H2169" s="155">
        <v>3.036</v>
      </c>
      <c r="I2169" s="156"/>
      <c r="L2169" s="152"/>
      <c r="M2169" s="157"/>
      <c r="T2169" s="158"/>
      <c r="AT2169" s="153" t="s">
        <v>226</v>
      </c>
      <c r="AU2169" s="153" t="s">
        <v>79</v>
      </c>
      <c r="AV2169" s="12" t="s">
        <v>79</v>
      </c>
      <c r="AW2169" s="12" t="s">
        <v>31</v>
      </c>
      <c r="AX2169" s="12" t="s">
        <v>69</v>
      </c>
      <c r="AY2169" s="153" t="s">
        <v>212</v>
      </c>
    </row>
    <row r="2170" spans="2:65" s="12" customFormat="1" x14ac:dyDescent="0.2">
      <c r="B2170" s="152"/>
      <c r="D2170" s="150" t="s">
        <v>226</v>
      </c>
      <c r="E2170" s="153" t="s">
        <v>19</v>
      </c>
      <c r="F2170" s="154" t="s">
        <v>4416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x14ac:dyDescent="0.2">
      <c r="B2171" s="152"/>
      <c r="D2171" s="150" t="s">
        <v>226</v>
      </c>
      <c r="E2171" s="153" t="s">
        <v>19</v>
      </c>
      <c r="F2171" s="154" t="s">
        <v>4417</v>
      </c>
      <c r="H2171" s="155">
        <v>5.61</v>
      </c>
      <c r="I2171" s="156"/>
      <c r="L2171" s="152"/>
      <c r="M2171" s="157"/>
      <c r="T2171" s="158"/>
      <c r="AT2171" s="153" t="s">
        <v>226</v>
      </c>
      <c r="AU2171" s="153" t="s">
        <v>79</v>
      </c>
      <c r="AV2171" s="12" t="s">
        <v>79</v>
      </c>
      <c r="AW2171" s="12" t="s">
        <v>31</v>
      </c>
      <c r="AX2171" s="12" t="s">
        <v>69</v>
      </c>
      <c r="AY2171" s="153" t="s">
        <v>212</v>
      </c>
    </row>
    <row r="2172" spans="2:65" s="12" customFormat="1" x14ac:dyDescent="0.2">
      <c r="B2172" s="152"/>
      <c r="D2172" s="150" t="s">
        <v>226</v>
      </c>
      <c r="E2172" s="153" t="s">
        <v>19</v>
      </c>
      <c r="F2172" s="154" t="s">
        <v>4418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x14ac:dyDescent="0.2">
      <c r="B2173" s="152"/>
      <c r="D2173" s="150" t="s">
        <v>226</v>
      </c>
      <c r="E2173" s="153" t="s">
        <v>19</v>
      </c>
      <c r="F2173" s="154" t="s">
        <v>4419</v>
      </c>
      <c r="H2173" s="155">
        <v>8.91</v>
      </c>
      <c r="I2173" s="156"/>
      <c r="L2173" s="152"/>
      <c r="M2173" s="157"/>
      <c r="T2173" s="158"/>
      <c r="AT2173" s="153" t="s">
        <v>226</v>
      </c>
      <c r="AU2173" s="153" t="s">
        <v>79</v>
      </c>
      <c r="AV2173" s="12" t="s">
        <v>79</v>
      </c>
      <c r="AW2173" s="12" t="s">
        <v>31</v>
      </c>
      <c r="AX2173" s="12" t="s">
        <v>69</v>
      </c>
      <c r="AY2173" s="153" t="s">
        <v>212</v>
      </c>
    </row>
    <row r="2174" spans="2:65" s="13" customFormat="1" x14ac:dyDescent="0.2">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x14ac:dyDescent="0.2">
      <c r="B2175" s="34"/>
      <c r="C2175" s="133" t="s">
        <v>2450</v>
      </c>
      <c r="D2175" s="133" t="s">
        <v>215</v>
      </c>
      <c r="E2175" s="134" t="s">
        <v>4420</v>
      </c>
      <c r="F2175" s="135" t="s">
        <v>4421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4422</v>
      </c>
    </row>
    <row r="2176" spans="2:65" s="1" customFormat="1" x14ac:dyDescent="0.2">
      <c r="B2176" s="34"/>
      <c r="D2176" s="146" t="s">
        <v>222</v>
      </c>
      <c r="F2176" s="147" t="s">
        <v>4423</v>
      </c>
      <c r="I2176" s="148"/>
      <c r="L2176" s="34"/>
      <c r="M2176" s="149"/>
      <c r="T2176" s="55"/>
      <c r="AT2176" s="19" t="s">
        <v>222</v>
      </c>
      <c r="AU2176" s="19" t="s">
        <v>79</v>
      </c>
    </row>
    <row r="2177" spans="2:51" s="14" customFormat="1" x14ac:dyDescent="0.2">
      <c r="B2177" s="170"/>
      <c r="D2177" s="150" t="s">
        <v>226</v>
      </c>
      <c r="E2177" s="171" t="s">
        <v>19</v>
      </c>
      <c r="F2177" s="172" t="s">
        <v>4424</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x14ac:dyDescent="0.2">
      <c r="B2178" s="170"/>
      <c r="D2178" s="150" t="s">
        <v>226</v>
      </c>
      <c r="E2178" s="171" t="s">
        <v>19</v>
      </c>
      <c r="F2178" s="172" t="s">
        <v>4425</v>
      </c>
      <c r="H2178" s="171" t="s">
        <v>19</v>
      </c>
      <c r="I2178" s="173"/>
      <c r="L2178" s="170"/>
      <c r="M2178" s="174"/>
      <c r="T2178" s="175"/>
      <c r="AT2178" s="171" t="s">
        <v>226</v>
      </c>
      <c r="AU2178" s="171" t="s">
        <v>79</v>
      </c>
      <c r="AV2178" s="14" t="s">
        <v>77</v>
      </c>
      <c r="AW2178" s="14" t="s">
        <v>31</v>
      </c>
      <c r="AX2178" s="14" t="s">
        <v>69</v>
      </c>
      <c r="AY2178" s="171" t="s">
        <v>212</v>
      </c>
    </row>
    <row r="2179" spans="2:51" s="14" customFormat="1" x14ac:dyDescent="0.2">
      <c r="B2179" s="170"/>
      <c r="D2179" s="150" t="s">
        <v>226</v>
      </c>
      <c r="E2179" s="171" t="s">
        <v>19</v>
      </c>
      <c r="F2179" s="172" t="s">
        <v>4426</v>
      </c>
      <c r="H2179" s="171" t="s">
        <v>19</v>
      </c>
      <c r="I2179" s="173"/>
      <c r="L2179" s="170"/>
      <c r="M2179" s="174"/>
      <c r="T2179" s="175"/>
      <c r="AT2179" s="171" t="s">
        <v>226</v>
      </c>
      <c r="AU2179" s="171" t="s">
        <v>79</v>
      </c>
      <c r="AV2179" s="14" t="s">
        <v>77</v>
      </c>
      <c r="AW2179" s="14" t="s">
        <v>31</v>
      </c>
      <c r="AX2179" s="14" t="s">
        <v>69</v>
      </c>
      <c r="AY2179" s="171" t="s">
        <v>212</v>
      </c>
    </row>
    <row r="2180" spans="2:51" s="12" customFormat="1" x14ac:dyDescent="0.2">
      <c r="B2180" s="152"/>
      <c r="D2180" s="150" t="s">
        <v>226</v>
      </c>
      <c r="E2180" s="153" t="s">
        <v>19</v>
      </c>
      <c r="F2180" s="154" t="s">
        <v>4427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x14ac:dyDescent="0.2">
      <c r="B2181" s="152"/>
      <c r="D2181" s="150" t="s">
        <v>226</v>
      </c>
      <c r="E2181" s="153" t="s">
        <v>19</v>
      </c>
      <c r="F2181" s="154" t="s">
        <v>4428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x14ac:dyDescent="0.2">
      <c r="B2182" s="152"/>
      <c r="D2182" s="150" t="s">
        <v>226</v>
      </c>
      <c r="E2182" s="153" t="s">
        <v>19</v>
      </c>
      <c r="F2182" s="154" t="s">
        <v>4429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x14ac:dyDescent="0.2">
      <c r="B2183" s="152"/>
      <c r="D2183" s="150" t="s">
        <v>226</v>
      </c>
      <c r="E2183" s="153" t="s">
        <v>19</v>
      </c>
      <c r="F2183" s="154" t="s">
        <v>4430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x14ac:dyDescent="0.2">
      <c r="B2184" s="152"/>
      <c r="D2184" s="150" t="s">
        <v>226</v>
      </c>
      <c r="E2184" s="153" t="s">
        <v>19</v>
      </c>
      <c r="F2184" s="154" t="s">
        <v>4431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x14ac:dyDescent="0.2">
      <c r="B2185" s="152"/>
      <c r="D2185" s="150" t="s">
        <v>226</v>
      </c>
      <c r="E2185" s="153" t="s">
        <v>19</v>
      </c>
      <c r="F2185" s="154" t="s">
        <v>4432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x14ac:dyDescent="0.2">
      <c r="B2186" s="152"/>
      <c r="D2186" s="150" t="s">
        <v>226</v>
      </c>
      <c r="E2186" s="153" t="s">
        <v>19</v>
      </c>
      <c r="F2186" s="154" t="s">
        <v>4433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x14ac:dyDescent="0.2">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x14ac:dyDescent="0.2">
      <c r="B2188" s="170"/>
      <c r="D2188" s="150" t="s">
        <v>226</v>
      </c>
      <c r="E2188" s="171" t="s">
        <v>19</v>
      </c>
      <c r="F2188" s="172" t="s">
        <v>4434</v>
      </c>
      <c r="H2188" s="171" t="s">
        <v>19</v>
      </c>
      <c r="I2188" s="173"/>
      <c r="L2188" s="170"/>
      <c r="M2188" s="174"/>
      <c r="T2188" s="175"/>
      <c r="AT2188" s="171" t="s">
        <v>226</v>
      </c>
      <c r="AU2188" s="171" t="s">
        <v>79</v>
      </c>
      <c r="AV2188" s="14" t="s">
        <v>77</v>
      </c>
      <c r="AW2188" s="14" t="s">
        <v>31</v>
      </c>
      <c r="AX2188" s="14" t="s">
        <v>69</v>
      </c>
      <c r="AY2188" s="171" t="s">
        <v>212</v>
      </c>
    </row>
    <row r="2189" spans="2:51" s="12" customFormat="1" x14ac:dyDescent="0.2">
      <c r="B2189" s="152"/>
      <c r="D2189" s="150" t="s">
        <v>226</v>
      </c>
      <c r="E2189" s="153" t="s">
        <v>19</v>
      </c>
      <c r="F2189" s="154" t="s">
        <v>4435</v>
      </c>
      <c r="H2189" s="155">
        <v>22.2</v>
      </c>
      <c r="I2189" s="156"/>
      <c r="L2189" s="152"/>
      <c r="M2189" s="157"/>
      <c r="T2189" s="158"/>
      <c r="AT2189" s="153" t="s">
        <v>226</v>
      </c>
      <c r="AU2189" s="153" t="s">
        <v>79</v>
      </c>
      <c r="AV2189" s="12" t="s">
        <v>79</v>
      </c>
      <c r="AW2189" s="12" t="s">
        <v>31</v>
      </c>
      <c r="AX2189" s="12" t="s">
        <v>69</v>
      </c>
      <c r="AY2189" s="153" t="s">
        <v>212</v>
      </c>
    </row>
    <row r="2190" spans="2:51" s="12" customFormat="1" x14ac:dyDescent="0.2">
      <c r="B2190" s="152"/>
      <c r="D2190" s="150" t="s">
        <v>226</v>
      </c>
      <c r="E2190" s="153" t="s">
        <v>19</v>
      </c>
      <c r="F2190" s="154" t="s">
        <v>4436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x14ac:dyDescent="0.2">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x14ac:dyDescent="0.2">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x14ac:dyDescent="0.2">
      <c r="B2193" s="34"/>
      <c r="C2193" s="186" t="s">
        <v>2459</v>
      </c>
      <c r="D2193" s="186" t="s">
        <v>3116</v>
      </c>
      <c r="E2193" s="187" t="s">
        <v>4437</v>
      </c>
      <c r="F2193" s="188" t="s">
        <v>4438</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3116</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4439</v>
      </c>
    </row>
    <row r="2194" spans="2:65" s="14" customFormat="1" ht="22.5" x14ac:dyDescent="0.2">
      <c r="B2194" s="170"/>
      <c r="D2194" s="150" t="s">
        <v>226</v>
      </c>
      <c r="E2194" s="171" t="s">
        <v>19</v>
      </c>
      <c r="F2194" s="172" t="s">
        <v>4440</v>
      </c>
      <c r="H2194" s="171" t="s">
        <v>19</v>
      </c>
      <c r="I2194" s="173"/>
      <c r="L2194" s="170"/>
      <c r="M2194" s="174"/>
      <c r="T2194" s="175"/>
      <c r="AT2194" s="171" t="s">
        <v>226</v>
      </c>
      <c r="AU2194" s="171" t="s">
        <v>79</v>
      </c>
      <c r="AV2194" s="14" t="s">
        <v>77</v>
      </c>
      <c r="AW2194" s="14" t="s">
        <v>31</v>
      </c>
      <c r="AX2194" s="14" t="s">
        <v>69</v>
      </c>
      <c r="AY2194" s="171" t="s">
        <v>212</v>
      </c>
    </row>
    <row r="2195" spans="2:65" s="14" customFormat="1" x14ac:dyDescent="0.2">
      <c r="B2195" s="170"/>
      <c r="D2195" s="150" t="s">
        <v>226</v>
      </c>
      <c r="E2195" s="171" t="s">
        <v>19</v>
      </c>
      <c r="F2195" s="172" t="s">
        <v>4426</v>
      </c>
      <c r="H2195" s="171" t="s">
        <v>19</v>
      </c>
      <c r="I2195" s="173"/>
      <c r="L2195" s="170"/>
      <c r="M2195" s="174"/>
      <c r="T2195" s="175"/>
      <c r="AT2195" s="171" t="s">
        <v>226</v>
      </c>
      <c r="AU2195" s="171" t="s">
        <v>79</v>
      </c>
      <c r="AV2195" s="14" t="s">
        <v>77</v>
      </c>
      <c r="AW2195" s="14" t="s">
        <v>31</v>
      </c>
      <c r="AX2195" s="14" t="s">
        <v>69</v>
      </c>
      <c r="AY2195" s="171" t="s">
        <v>212</v>
      </c>
    </row>
    <row r="2196" spans="2:65" s="12" customFormat="1" x14ac:dyDescent="0.2">
      <c r="B2196" s="152"/>
      <c r="D2196" s="150" t="s">
        <v>226</v>
      </c>
      <c r="E2196" s="153" t="s">
        <v>19</v>
      </c>
      <c r="F2196" s="154" t="s">
        <v>4441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x14ac:dyDescent="0.2">
      <c r="B2197" s="152"/>
      <c r="D2197" s="150" t="s">
        <v>226</v>
      </c>
      <c r="E2197" s="153" t="s">
        <v>19</v>
      </c>
      <c r="F2197" s="154" t="s">
        <v>4442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x14ac:dyDescent="0.2">
      <c r="B2198" s="152"/>
      <c r="D2198" s="150" t="s">
        <v>226</v>
      </c>
      <c r="E2198" s="153" t="s">
        <v>19</v>
      </c>
      <c r="F2198" s="154" t="s">
        <v>4443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x14ac:dyDescent="0.2">
      <c r="B2199" s="152"/>
      <c r="D2199" s="150" t="s">
        <v>226</v>
      </c>
      <c r="E2199" s="153" t="s">
        <v>19</v>
      </c>
      <c r="F2199" s="154" t="s">
        <v>4444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x14ac:dyDescent="0.2">
      <c r="B2200" s="152"/>
      <c r="D2200" s="150" t="s">
        <v>226</v>
      </c>
      <c r="E2200" s="153" t="s">
        <v>19</v>
      </c>
      <c r="F2200" s="154" t="s">
        <v>4445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x14ac:dyDescent="0.2">
      <c r="B2201" s="152"/>
      <c r="D2201" s="150" t="s">
        <v>226</v>
      </c>
      <c r="E2201" s="153" t="s">
        <v>19</v>
      </c>
      <c r="F2201" s="154" t="s">
        <v>4446</v>
      </c>
      <c r="H2201" s="155">
        <v>11.645</v>
      </c>
      <c r="I2201" s="156"/>
      <c r="L2201" s="152"/>
      <c r="M2201" s="157"/>
      <c r="T2201" s="158"/>
      <c r="AT2201" s="153" t="s">
        <v>226</v>
      </c>
      <c r="AU2201" s="153" t="s">
        <v>79</v>
      </c>
      <c r="AV2201" s="12" t="s">
        <v>79</v>
      </c>
      <c r="AW2201" s="12" t="s">
        <v>31</v>
      </c>
      <c r="AX2201" s="12" t="s">
        <v>69</v>
      </c>
      <c r="AY2201" s="153" t="s">
        <v>212</v>
      </c>
    </row>
    <row r="2202" spans="2:65" s="12" customFormat="1" x14ac:dyDescent="0.2">
      <c r="B2202" s="152"/>
      <c r="D2202" s="150" t="s">
        <v>226</v>
      </c>
      <c r="E2202" s="153" t="s">
        <v>19</v>
      </c>
      <c r="F2202" s="154" t="s">
        <v>4447</v>
      </c>
      <c r="H2202" s="155">
        <v>11.645</v>
      </c>
      <c r="I2202" s="156"/>
      <c r="L2202" s="152"/>
      <c r="M2202" s="157"/>
      <c r="T2202" s="158"/>
      <c r="AT2202" s="153" t="s">
        <v>226</v>
      </c>
      <c r="AU2202" s="153" t="s">
        <v>79</v>
      </c>
      <c r="AV2202" s="12" t="s">
        <v>79</v>
      </c>
      <c r="AW2202" s="12" t="s">
        <v>31</v>
      </c>
      <c r="AX2202" s="12" t="s">
        <v>69</v>
      </c>
      <c r="AY2202" s="153" t="s">
        <v>212</v>
      </c>
    </row>
    <row r="2203" spans="2:65" s="15" customFormat="1" x14ac:dyDescent="0.2">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x14ac:dyDescent="0.2">
      <c r="B2204" s="170"/>
      <c r="D2204" s="150" t="s">
        <v>226</v>
      </c>
      <c r="E2204" s="171" t="s">
        <v>19</v>
      </c>
      <c r="F2204" s="172" t="s">
        <v>4434</v>
      </c>
      <c r="H2204" s="171" t="s">
        <v>19</v>
      </c>
      <c r="I2204" s="173"/>
      <c r="L2204" s="170"/>
      <c r="M2204" s="174"/>
      <c r="T2204" s="175"/>
      <c r="AT2204" s="171" t="s">
        <v>226</v>
      </c>
      <c r="AU2204" s="171" t="s">
        <v>79</v>
      </c>
      <c r="AV2204" s="14" t="s">
        <v>77</v>
      </c>
      <c r="AW2204" s="14" t="s">
        <v>31</v>
      </c>
      <c r="AX2204" s="14" t="s">
        <v>69</v>
      </c>
      <c r="AY2204" s="171" t="s">
        <v>212</v>
      </c>
    </row>
    <row r="2205" spans="2:65" s="12" customFormat="1" x14ac:dyDescent="0.2">
      <c r="B2205" s="152"/>
      <c r="D2205" s="150" t="s">
        <v>226</v>
      </c>
      <c r="E2205" s="153" t="s">
        <v>19</v>
      </c>
      <c r="F2205" s="154" t="s">
        <v>4448</v>
      </c>
      <c r="H2205" s="155">
        <v>48.84</v>
      </c>
      <c r="I2205" s="156"/>
      <c r="L2205" s="152"/>
      <c r="M2205" s="157"/>
      <c r="T2205" s="158"/>
      <c r="AT2205" s="153" t="s">
        <v>226</v>
      </c>
      <c r="AU2205" s="153" t="s">
        <v>79</v>
      </c>
      <c r="AV2205" s="12" t="s">
        <v>79</v>
      </c>
      <c r="AW2205" s="12" t="s">
        <v>31</v>
      </c>
      <c r="AX2205" s="12" t="s">
        <v>69</v>
      </c>
      <c r="AY2205" s="153" t="s">
        <v>212</v>
      </c>
    </row>
    <row r="2206" spans="2:65" s="12" customFormat="1" x14ac:dyDescent="0.2">
      <c r="B2206" s="152"/>
      <c r="D2206" s="150" t="s">
        <v>226</v>
      </c>
      <c r="E2206" s="153" t="s">
        <v>19</v>
      </c>
      <c r="F2206" s="154" t="s">
        <v>4449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x14ac:dyDescent="0.2">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x14ac:dyDescent="0.2">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x14ac:dyDescent="0.2">
      <c r="B2209" s="34"/>
      <c r="C2209" s="186" t="s">
        <v>2491</v>
      </c>
      <c r="D2209" s="186" t="s">
        <v>3116</v>
      </c>
      <c r="E2209" s="187" t="s">
        <v>4450</v>
      </c>
      <c r="F2209" s="188" t="s">
        <v>4451</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3116</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4452</v>
      </c>
    </row>
    <row r="2210" spans="2:65" s="14" customFormat="1" ht="22.5" x14ac:dyDescent="0.2">
      <c r="B2210" s="170"/>
      <c r="D2210" s="150" t="s">
        <v>226</v>
      </c>
      <c r="E2210" s="171" t="s">
        <v>19</v>
      </c>
      <c r="F2210" s="172" t="s">
        <v>4453</v>
      </c>
      <c r="H2210" s="171" t="s">
        <v>19</v>
      </c>
      <c r="I2210" s="173"/>
      <c r="L2210" s="170"/>
      <c r="M2210" s="174"/>
      <c r="T2210" s="175"/>
      <c r="AT2210" s="171" t="s">
        <v>226</v>
      </c>
      <c r="AU2210" s="171" t="s">
        <v>79</v>
      </c>
      <c r="AV2210" s="14" t="s">
        <v>77</v>
      </c>
      <c r="AW2210" s="14" t="s">
        <v>31</v>
      </c>
      <c r="AX2210" s="14" t="s">
        <v>69</v>
      </c>
      <c r="AY2210" s="171" t="s">
        <v>212</v>
      </c>
    </row>
    <row r="2211" spans="2:65" s="14" customFormat="1" x14ac:dyDescent="0.2">
      <c r="B2211" s="170"/>
      <c r="D2211" s="150" t="s">
        <v>226</v>
      </c>
      <c r="E2211" s="171" t="s">
        <v>19</v>
      </c>
      <c r="F2211" s="172" t="s">
        <v>4426</v>
      </c>
      <c r="H2211" s="171" t="s">
        <v>19</v>
      </c>
      <c r="I2211" s="173"/>
      <c r="L2211" s="170"/>
      <c r="M2211" s="174"/>
      <c r="T2211" s="175"/>
      <c r="AT2211" s="171" t="s">
        <v>226</v>
      </c>
      <c r="AU2211" s="171" t="s">
        <v>79</v>
      </c>
      <c r="AV2211" s="14" t="s">
        <v>77</v>
      </c>
      <c r="AW2211" s="14" t="s">
        <v>31</v>
      </c>
      <c r="AX2211" s="14" t="s">
        <v>69</v>
      </c>
      <c r="AY2211" s="171" t="s">
        <v>212</v>
      </c>
    </row>
    <row r="2212" spans="2:65" s="12" customFormat="1" x14ac:dyDescent="0.2">
      <c r="B2212" s="152"/>
      <c r="D2212" s="150" t="s">
        <v>226</v>
      </c>
      <c r="E2212" s="153" t="s">
        <v>19</v>
      </c>
      <c r="F2212" s="154" t="s">
        <v>4441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x14ac:dyDescent="0.2">
      <c r="B2213" s="152"/>
      <c r="D2213" s="150" t="s">
        <v>226</v>
      </c>
      <c r="E2213" s="153" t="s">
        <v>19</v>
      </c>
      <c r="F2213" s="154" t="s">
        <v>4442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x14ac:dyDescent="0.2">
      <c r="B2214" s="152"/>
      <c r="D2214" s="150" t="s">
        <v>226</v>
      </c>
      <c r="E2214" s="153" t="s">
        <v>19</v>
      </c>
      <c r="F2214" s="154" t="s">
        <v>4443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x14ac:dyDescent="0.2">
      <c r="B2215" s="152"/>
      <c r="D2215" s="150" t="s">
        <v>226</v>
      </c>
      <c r="E2215" s="153" t="s">
        <v>19</v>
      </c>
      <c r="F2215" s="154" t="s">
        <v>4444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x14ac:dyDescent="0.2">
      <c r="B2216" s="152"/>
      <c r="D2216" s="150" t="s">
        <v>226</v>
      </c>
      <c r="E2216" s="153" t="s">
        <v>19</v>
      </c>
      <c r="F2216" s="154" t="s">
        <v>4445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x14ac:dyDescent="0.2">
      <c r="B2217" s="152"/>
      <c r="D2217" s="150" t="s">
        <v>226</v>
      </c>
      <c r="E2217" s="153" t="s">
        <v>19</v>
      </c>
      <c r="F2217" s="154" t="s">
        <v>4446</v>
      </c>
      <c r="H2217" s="155">
        <v>11.645</v>
      </c>
      <c r="I2217" s="156"/>
      <c r="L2217" s="152"/>
      <c r="M2217" s="157"/>
      <c r="T2217" s="158"/>
      <c r="AT2217" s="153" t="s">
        <v>226</v>
      </c>
      <c r="AU2217" s="153" t="s">
        <v>79</v>
      </c>
      <c r="AV2217" s="12" t="s">
        <v>79</v>
      </c>
      <c r="AW2217" s="12" t="s">
        <v>31</v>
      </c>
      <c r="AX2217" s="12" t="s">
        <v>69</v>
      </c>
      <c r="AY2217" s="153" t="s">
        <v>212</v>
      </c>
    </row>
    <row r="2218" spans="2:65" s="12" customFormat="1" x14ac:dyDescent="0.2">
      <c r="B2218" s="152"/>
      <c r="D2218" s="150" t="s">
        <v>226</v>
      </c>
      <c r="E2218" s="153" t="s">
        <v>19</v>
      </c>
      <c r="F2218" s="154" t="s">
        <v>4447</v>
      </c>
      <c r="H2218" s="155">
        <v>11.645</v>
      </c>
      <c r="I2218" s="156"/>
      <c r="L2218" s="152"/>
      <c r="M2218" s="157"/>
      <c r="T2218" s="158"/>
      <c r="AT2218" s="153" t="s">
        <v>226</v>
      </c>
      <c r="AU2218" s="153" t="s">
        <v>79</v>
      </c>
      <c r="AV2218" s="12" t="s">
        <v>79</v>
      </c>
      <c r="AW2218" s="12" t="s">
        <v>31</v>
      </c>
      <c r="AX2218" s="12" t="s">
        <v>69</v>
      </c>
      <c r="AY2218" s="153" t="s">
        <v>212</v>
      </c>
    </row>
    <row r="2219" spans="2:65" s="15" customFormat="1" x14ac:dyDescent="0.2">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x14ac:dyDescent="0.2">
      <c r="B2220" s="170"/>
      <c r="D2220" s="150" t="s">
        <v>226</v>
      </c>
      <c r="E2220" s="171" t="s">
        <v>19</v>
      </c>
      <c r="F2220" s="172" t="s">
        <v>4434</v>
      </c>
      <c r="H2220" s="171" t="s">
        <v>19</v>
      </c>
      <c r="I2220" s="173"/>
      <c r="L2220" s="170"/>
      <c r="M2220" s="174"/>
      <c r="T2220" s="175"/>
      <c r="AT2220" s="171" t="s">
        <v>226</v>
      </c>
      <c r="AU2220" s="171" t="s">
        <v>79</v>
      </c>
      <c r="AV2220" s="14" t="s">
        <v>77</v>
      </c>
      <c r="AW2220" s="14" t="s">
        <v>31</v>
      </c>
      <c r="AX2220" s="14" t="s">
        <v>69</v>
      </c>
      <c r="AY2220" s="171" t="s">
        <v>212</v>
      </c>
    </row>
    <row r="2221" spans="2:65" s="12" customFormat="1" x14ac:dyDescent="0.2">
      <c r="B2221" s="152"/>
      <c r="D2221" s="150" t="s">
        <v>226</v>
      </c>
      <c r="E2221" s="153" t="s">
        <v>19</v>
      </c>
      <c r="F2221" s="154" t="s">
        <v>4448</v>
      </c>
      <c r="H2221" s="155">
        <v>48.84</v>
      </c>
      <c r="I2221" s="156"/>
      <c r="L2221" s="152"/>
      <c r="M2221" s="157"/>
      <c r="T2221" s="158"/>
      <c r="AT2221" s="153" t="s">
        <v>226</v>
      </c>
      <c r="AU2221" s="153" t="s">
        <v>79</v>
      </c>
      <c r="AV2221" s="12" t="s">
        <v>79</v>
      </c>
      <c r="AW2221" s="12" t="s">
        <v>31</v>
      </c>
      <c r="AX2221" s="12" t="s">
        <v>69</v>
      </c>
      <c r="AY2221" s="153" t="s">
        <v>212</v>
      </c>
    </row>
    <row r="2222" spans="2:65" s="12" customFormat="1" x14ac:dyDescent="0.2">
      <c r="B2222" s="152"/>
      <c r="D2222" s="150" t="s">
        <v>226</v>
      </c>
      <c r="E2222" s="153" t="s">
        <v>19</v>
      </c>
      <c r="F2222" s="154" t="s">
        <v>4449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x14ac:dyDescent="0.2">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x14ac:dyDescent="0.2">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x14ac:dyDescent="0.2">
      <c r="B2225" s="34"/>
      <c r="C2225" s="133" t="s">
        <v>2498</v>
      </c>
      <c r="D2225" s="133" t="s">
        <v>215</v>
      </c>
      <c r="E2225" s="134" t="s">
        <v>4454</v>
      </c>
      <c r="F2225" s="135" t="s">
        <v>4455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4456</v>
      </c>
    </row>
    <row r="2226" spans="2:65" s="1" customFormat="1" x14ac:dyDescent="0.2">
      <c r="B2226" s="34"/>
      <c r="D2226" s="146" t="s">
        <v>222</v>
      </c>
      <c r="F2226" s="147" t="s">
        <v>4457</v>
      </c>
      <c r="I2226" s="148"/>
      <c r="L2226" s="34"/>
      <c r="M2226" s="149"/>
      <c r="T2226" s="55"/>
      <c r="AT2226" s="19" t="s">
        <v>222</v>
      </c>
      <c r="AU2226" s="19" t="s">
        <v>79</v>
      </c>
    </row>
    <row r="2227" spans="2:65" s="14" customFormat="1" x14ac:dyDescent="0.2">
      <c r="B2227" s="170"/>
      <c r="D2227" s="150" t="s">
        <v>226</v>
      </c>
      <c r="E2227" s="171" t="s">
        <v>19</v>
      </c>
      <c r="F2227" s="172" t="s">
        <v>4458</v>
      </c>
      <c r="H2227" s="171" t="s">
        <v>19</v>
      </c>
      <c r="I2227" s="173"/>
      <c r="L2227" s="170"/>
      <c r="M2227" s="174"/>
      <c r="T2227" s="175"/>
      <c r="AT2227" s="171" t="s">
        <v>226</v>
      </c>
      <c r="AU2227" s="171" t="s">
        <v>79</v>
      </c>
      <c r="AV2227" s="14" t="s">
        <v>77</v>
      </c>
      <c r="AW2227" s="14" t="s">
        <v>31</v>
      </c>
      <c r="AX2227" s="14" t="s">
        <v>69</v>
      </c>
      <c r="AY2227" s="171" t="s">
        <v>212</v>
      </c>
    </row>
    <row r="2228" spans="2:65" s="12" customFormat="1" x14ac:dyDescent="0.2">
      <c r="B2228" s="152"/>
      <c r="D2228" s="150" t="s">
        <v>226</v>
      </c>
      <c r="E2228" s="153" t="s">
        <v>19</v>
      </c>
      <c r="F2228" s="154" t="s">
        <v>4459</v>
      </c>
      <c r="H2228" s="155">
        <v>13.4</v>
      </c>
      <c r="I2228" s="156"/>
      <c r="L2228" s="152"/>
      <c r="M2228" s="157"/>
      <c r="T2228" s="158"/>
      <c r="AT2228" s="153" t="s">
        <v>226</v>
      </c>
      <c r="AU2228" s="153" t="s">
        <v>79</v>
      </c>
      <c r="AV2228" s="12" t="s">
        <v>79</v>
      </c>
      <c r="AW2228" s="12" t="s">
        <v>31</v>
      </c>
      <c r="AX2228" s="12" t="s">
        <v>69</v>
      </c>
      <c r="AY2228" s="153" t="s">
        <v>212</v>
      </c>
    </row>
    <row r="2229" spans="2:65" s="12" customFormat="1" x14ac:dyDescent="0.2">
      <c r="B2229" s="152"/>
      <c r="D2229" s="150" t="s">
        <v>226</v>
      </c>
      <c r="E2229" s="153" t="s">
        <v>19</v>
      </c>
      <c r="F2229" s="154" t="s">
        <v>4460</v>
      </c>
      <c r="H2229" s="155">
        <v>13.4</v>
      </c>
      <c r="I2229" s="156"/>
      <c r="L2229" s="152"/>
      <c r="M2229" s="157"/>
      <c r="T2229" s="158"/>
      <c r="AT2229" s="153" t="s">
        <v>226</v>
      </c>
      <c r="AU2229" s="153" t="s">
        <v>79</v>
      </c>
      <c r="AV2229" s="12" t="s">
        <v>79</v>
      </c>
      <c r="AW2229" s="12" t="s">
        <v>31</v>
      </c>
      <c r="AX2229" s="12" t="s">
        <v>69</v>
      </c>
      <c r="AY2229" s="153" t="s">
        <v>212</v>
      </c>
    </row>
    <row r="2230" spans="2:65" s="12" customFormat="1" x14ac:dyDescent="0.2">
      <c r="B2230" s="152"/>
      <c r="D2230" s="150" t="s">
        <v>226</v>
      </c>
      <c r="E2230" s="153" t="s">
        <v>19</v>
      </c>
      <c r="F2230" s="154" t="s">
        <v>4461</v>
      </c>
      <c r="H2230" s="155">
        <v>26.8</v>
      </c>
      <c r="I2230" s="156"/>
      <c r="L2230" s="152"/>
      <c r="M2230" s="157"/>
      <c r="T2230" s="158"/>
      <c r="AT2230" s="153" t="s">
        <v>226</v>
      </c>
      <c r="AU2230" s="153" t="s">
        <v>79</v>
      </c>
      <c r="AV2230" s="12" t="s">
        <v>79</v>
      </c>
      <c r="AW2230" s="12" t="s">
        <v>31</v>
      </c>
      <c r="AX2230" s="12" t="s">
        <v>69</v>
      </c>
      <c r="AY2230" s="153" t="s">
        <v>212</v>
      </c>
    </row>
    <row r="2231" spans="2:65" s="12" customFormat="1" x14ac:dyDescent="0.2">
      <c r="B2231" s="152"/>
      <c r="D2231" s="150" t="s">
        <v>226</v>
      </c>
      <c r="E2231" s="153" t="s">
        <v>19</v>
      </c>
      <c r="F2231" s="154" t="s">
        <v>4462</v>
      </c>
      <c r="H2231" s="155">
        <v>36.85</v>
      </c>
      <c r="I2231" s="156"/>
      <c r="L2231" s="152"/>
      <c r="M2231" s="157"/>
      <c r="T2231" s="158"/>
      <c r="AT2231" s="153" t="s">
        <v>226</v>
      </c>
      <c r="AU2231" s="153" t="s">
        <v>79</v>
      </c>
      <c r="AV2231" s="12" t="s">
        <v>79</v>
      </c>
      <c r="AW2231" s="12" t="s">
        <v>31</v>
      </c>
      <c r="AX2231" s="12" t="s">
        <v>69</v>
      </c>
      <c r="AY2231" s="153" t="s">
        <v>212</v>
      </c>
    </row>
    <row r="2232" spans="2:65" s="12" customFormat="1" x14ac:dyDescent="0.2">
      <c r="B2232" s="152"/>
      <c r="D2232" s="150" t="s">
        <v>226</v>
      </c>
      <c r="E2232" s="153" t="s">
        <v>19</v>
      </c>
      <c r="F2232" s="154" t="s">
        <v>4463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x14ac:dyDescent="0.2">
      <c r="B2233" s="152"/>
      <c r="D2233" s="150" t="s">
        <v>226</v>
      </c>
      <c r="E2233" s="153" t="s">
        <v>19</v>
      </c>
      <c r="F2233" s="154" t="s">
        <v>4464</v>
      </c>
      <c r="H2233" s="155">
        <v>16.75</v>
      </c>
      <c r="I2233" s="156"/>
      <c r="L2233" s="152"/>
      <c r="M2233" s="157"/>
      <c r="T2233" s="158"/>
      <c r="AT2233" s="153" t="s">
        <v>226</v>
      </c>
      <c r="AU2233" s="153" t="s">
        <v>79</v>
      </c>
      <c r="AV2233" s="12" t="s">
        <v>79</v>
      </c>
      <c r="AW2233" s="12" t="s">
        <v>31</v>
      </c>
      <c r="AX2233" s="12" t="s">
        <v>69</v>
      </c>
      <c r="AY2233" s="153" t="s">
        <v>212</v>
      </c>
    </row>
    <row r="2234" spans="2:65" s="12" customFormat="1" x14ac:dyDescent="0.2">
      <c r="B2234" s="152"/>
      <c r="D2234" s="150" t="s">
        <v>226</v>
      </c>
      <c r="E2234" s="153" t="s">
        <v>19</v>
      </c>
      <c r="F2234" s="154" t="s">
        <v>4465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x14ac:dyDescent="0.2">
      <c r="B2235" s="152"/>
      <c r="D2235" s="150" t="s">
        <v>226</v>
      </c>
      <c r="E2235" s="153" t="s">
        <v>19</v>
      </c>
      <c r="F2235" s="154" t="s">
        <v>4466</v>
      </c>
      <c r="H2235" s="155">
        <v>16.75</v>
      </c>
      <c r="I2235" s="156"/>
      <c r="L2235" s="152"/>
      <c r="M2235" s="157"/>
      <c r="T2235" s="158"/>
      <c r="AT2235" s="153" t="s">
        <v>226</v>
      </c>
      <c r="AU2235" s="153" t="s">
        <v>79</v>
      </c>
      <c r="AV2235" s="12" t="s">
        <v>79</v>
      </c>
      <c r="AW2235" s="12" t="s">
        <v>31</v>
      </c>
      <c r="AX2235" s="12" t="s">
        <v>69</v>
      </c>
      <c r="AY2235" s="153" t="s">
        <v>212</v>
      </c>
    </row>
    <row r="2236" spans="2:65" s="15" customFormat="1" x14ac:dyDescent="0.2">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x14ac:dyDescent="0.2">
      <c r="B2237" s="170"/>
      <c r="D2237" s="150" t="s">
        <v>226</v>
      </c>
      <c r="E2237" s="171" t="s">
        <v>19</v>
      </c>
      <c r="F2237" s="172" t="s">
        <v>4467</v>
      </c>
      <c r="H2237" s="171" t="s">
        <v>19</v>
      </c>
      <c r="I2237" s="173"/>
      <c r="L2237" s="170"/>
      <c r="M2237" s="174"/>
      <c r="T2237" s="175"/>
      <c r="AT2237" s="171" t="s">
        <v>226</v>
      </c>
      <c r="AU2237" s="171" t="s">
        <v>79</v>
      </c>
      <c r="AV2237" s="14" t="s">
        <v>77</v>
      </c>
      <c r="AW2237" s="14" t="s">
        <v>31</v>
      </c>
      <c r="AX2237" s="14" t="s">
        <v>69</v>
      </c>
      <c r="AY2237" s="171" t="s">
        <v>212</v>
      </c>
    </row>
    <row r="2238" spans="2:65" s="12" customFormat="1" x14ac:dyDescent="0.2">
      <c r="B2238" s="152"/>
      <c r="D2238" s="150" t="s">
        <v>226</v>
      </c>
      <c r="E2238" s="153" t="s">
        <v>19</v>
      </c>
      <c r="F2238" s="154" t="s">
        <v>4468</v>
      </c>
      <c r="H2238" s="155">
        <v>87.5</v>
      </c>
      <c r="I2238" s="156"/>
      <c r="L2238" s="152"/>
      <c r="M2238" s="157"/>
      <c r="T2238" s="158"/>
      <c r="AT2238" s="153" t="s">
        <v>226</v>
      </c>
      <c r="AU2238" s="153" t="s">
        <v>79</v>
      </c>
      <c r="AV2238" s="12" t="s">
        <v>79</v>
      </c>
      <c r="AW2238" s="12" t="s">
        <v>31</v>
      </c>
      <c r="AX2238" s="12" t="s">
        <v>69</v>
      </c>
      <c r="AY2238" s="153" t="s">
        <v>212</v>
      </c>
    </row>
    <row r="2239" spans="2:65" s="12" customFormat="1" x14ac:dyDescent="0.2">
      <c r="B2239" s="152"/>
      <c r="D2239" s="150" t="s">
        <v>226</v>
      </c>
      <c r="E2239" s="153" t="s">
        <v>19</v>
      </c>
      <c r="F2239" s="154" t="s">
        <v>4469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x14ac:dyDescent="0.2">
      <c r="B2240" s="152"/>
      <c r="D2240" s="150" t="s">
        <v>226</v>
      </c>
      <c r="E2240" s="153" t="s">
        <v>19</v>
      </c>
      <c r="F2240" s="154" t="s">
        <v>4470</v>
      </c>
      <c r="H2240" s="155">
        <v>104.45</v>
      </c>
      <c r="I2240" s="156"/>
      <c r="L2240" s="152"/>
      <c r="M2240" s="157"/>
      <c r="T2240" s="158"/>
      <c r="AT2240" s="153" t="s">
        <v>226</v>
      </c>
      <c r="AU2240" s="153" t="s">
        <v>79</v>
      </c>
      <c r="AV2240" s="12" t="s">
        <v>79</v>
      </c>
      <c r="AW2240" s="12" t="s">
        <v>31</v>
      </c>
      <c r="AX2240" s="12" t="s">
        <v>69</v>
      </c>
      <c r="AY2240" s="153" t="s">
        <v>212</v>
      </c>
    </row>
    <row r="2241" spans="2:65" s="12" customFormat="1" x14ac:dyDescent="0.2">
      <c r="B2241" s="152"/>
      <c r="D2241" s="150" t="s">
        <v>226</v>
      </c>
      <c r="E2241" s="153" t="s">
        <v>19</v>
      </c>
      <c r="F2241" s="154" t="s">
        <v>4471</v>
      </c>
      <c r="H2241" s="155">
        <v>104.075</v>
      </c>
      <c r="I2241" s="156"/>
      <c r="L2241" s="152"/>
      <c r="M2241" s="157"/>
      <c r="T2241" s="158"/>
      <c r="AT2241" s="153" t="s">
        <v>226</v>
      </c>
      <c r="AU2241" s="153" t="s">
        <v>79</v>
      </c>
      <c r="AV2241" s="12" t="s">
        <v>79</v>
      </c>
      <c r="AW2241" s="12" t="s">
        <v>31</v>
      </c>
      <c r="AX2241" s="12" t="s">
        <v>69</v>
      </c>
      <c r="AY2241" s="153" t="s">
        <v>212</v>
      </c>
    </row>
    <row r="2242" spans="2:65" s="12" customFormat="1" x14ac:dyDescent="0.2">
      <c r="B2242" s="152"/>
      <c r="D2242" s="150" t="s">
        <v>226</v>
      </c>
      <c r="E2242" s="153" t="s">
        <v>19</v>
      </c>
      <c r="F2242" s="154" t="s">
        <v>4472</v>
      </c>
      <c r="H2242" s="155">
        <v>115.215</v>
      </c>
      <c r="I2242" s="156"/>
      <c r="L2242" s="152"/>
      <c r="M2242" s="157"/>
      <c r="T2242" s="158"/>
      <c r="AT2242" s="153" t="s">
        <v>226</v>
      </c>
      <c r="AU2242" s="153" t="s">
        <v>79</v>
      </c>
      <c r="AV2242" s="12" t="s">
        <v>79</v>
      </c>
      <c r="AW2242" s="12" t="s">
        <v>31</v>
      </c>
      <c r="AX2242" s="12" t="s">
        <v>69</v>
      </c>
      <c r="AY2242" s="153" t="s">
        <v>212</v>
      </c>
    </row>
    <row r="2243" spans="2:65" s="12" customFormat="1" x14ac:dyDescent="0.2">
      <c r="B2243" s="152"/>
      <c r="D2243" s="150" t="s">
        <v>226</v>
      </c>
      <c r="E2243" s="153" t="s">
        <v>19</v>
      </c>
      <c r="F2243" s="154" t="s">
        <v>4473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x14ac:dyDescent="0.2">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x14ac:dyDescent="0.2">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x14ac:dyDescent="0.2">
      <c r="B2246" s="34"/>
      <c r="C2246" s="133" t="s">
        <v>2514</v>
      </c>
      <c r="D2246" s="133" t="s">
        <v>215</v>
      </c>
      <c r="E2246" s="134" t="s">
        <v>4474</v>
      </c>
      <c r="F2246" s="135" t="s">
        <v>4475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4476</v>
      </c>
    </row>
    <row r="2247" spans="2:65" s="1" customFormat="1" x14ac:dyDescent="0.2">
      <c r="B2247" s="34"/>
      <c r="D2247" s="146" t="s">
        <v>222</v>
      </c>
      <c r="F2247" s="147" t="s">
        <v>4477</v>
      </c>
      <c r="I2247" s="148"/>
      <c r="L2247" s="34"/>
      <c r="M2247" s="149"/>
      <c r="T2247" s="55"/>
      <c r="AT2247" s="19" t="s">
        <v>222</v>
      </c>
      <c r="AU2247" s="19" t="s">
        <v>79</v>
      </c>
    </row>
    <row r="2248" spans="2:65" s="14" customFormat="1" x14ac:dyDescent="0.2">
      <c r="B2248" s="170"/>
      <c r="D2248" s="150" t="s">
        <v>226</v>
      </c>
      <c r="E2248" s="171" t="s">
        <v>19</v>
      </c>
      <c r="F2248" s="172" t="s">
        <v>4478</v>
      </c>
      <c r="H2248" s="171" t="s">
        <v>19</v>
      </c>
      <c r="I2248" s="173"/>
      <c r="L2248" s="170"/>
      <c r="M2248" s="174"/>
      <c r="T2248" s="175"/>
      <c r="AT2248" s="171" t="s">
        <v>226</v>
      </c>
      <c r="AU2248" s="171" t="s">
        <v>79</v>
      </c>
      <c r="AV2248" s="14" t="s">
        <v>77</v>
      </c>
      <c r="AW2248" s="14" t="s">
        <v>31</v>
      </c>
      <c r="AX2248" s="14" t="s">
        <v>69</v>
      </c>
      <c r="AY2248" s="171" t="s">
        <v>212</v>
      </c>
    </row>
    <row r="2249" spans="2:65" s="12" customFormat="1" x14ac:dyDescent="0.2">
      <c r="B2249" s="152"/>
      <c r="D2249" s="150" t="s">
        <v>226</v>
      </c>
      <c r="E2249" s="153" t="s">
        <v>19</v>
      </c>
      <c r="F2249" s="154" t="s">
        <v>4479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x14ac:dyDescent="0.2">
      <c r="B2250" s="152"/>
      <c r="D2250" s="150" t="s">
        <v>226</v>
      </c>
      <c r="E2250" s="153" t="s">
        <v>19</v>
      </c>
      <c r="F2250" s="154" t="s">
        <v>4480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x14ac:dyDescent="0.2">
      <c r="B2251" s="152"/>
      <c r="D2251" s="150" t="s">
        <v>226</v>
      </c>
      <c r="E2251" s="153" t="s">
        <v>19</v>
      </c>
      <c r="F2251" s="154" t="s">
        <v>4481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x14ac:dyDescent="0.2">
      <c r="B2252" s="152"/>
      <c r="D2252" s="150" t="s">
        <v>226</v>
      </c>
      <c r="E2252" s="153" t="s">
        <v>19</v>
      </c>
      <c r="F2252" s="154" t="s">
        <v>4482</v>
      </c>
      <c r="H2252" s="155">
        <v>107.2</v>
      </c>
      <c r="I2252" s="156"/>
      <c r="L2252" s="152"/>
      <c r="M2252" s="157"/>
      <c r="T2252" s="158"/>
      <c r="AT2252" s="153" t="s">
        <v>226</v>
      </c>
      <c r="AU2252" s="153" t="s">
        <v>79</v>
      </c>
      <c r="AV2252" s="12" t="s">
        <v>79</v>
      </c>
      <c r="AW2252" s="12" t="s">
        <v>31</v>
      </c>
      <c r="AX2252" s="12" t="s">
        <v>69</v>
      </c>
      <c r="AY2252" s="153" t="s">
        <v>212</v>
      </c>
    </row>
    <row r="2253" spans="2:65" s="12" customFormat="1" x14ac:dyDescent="0.2">
      <c r="B2253" s="152"/>
      <c r="D2253" s="150" t="s">
        <v>226</v>
      </c>
      <c r="E2253" s="153" t="s">
        <v>19</v>
      </c>
      <c r="F2253" s="154" t="s">
        <v>4483</v>
      </c>
      <c r="H2253" s="155">
        <v>93.8</v>
      </c>
      <c r="I2253" s="156"/>
      <c r="L2253" s="152"/>
      <c r="M2253" s="157"/>
      <c r="T2253" s="158"/>
      <c r="AT2253" s="153" t="s">
        <v>226</v>
      </c>
      <c r="AU2253" s="153" t="s">
        <v>79</v>
      </c>
      <c r="AV2253" s="12" t="s">
        <v>79</v>
      </c>
      <c r="AW2253" s="12" t="s">
        <v>31</v>
      </c>
      <c r="AX2253" s="12" t="s">
        <v>69</v>
      </c>
      <c r="AY2253" s="153" t="s">
        <v>212</v>
      </c>
    </row>
    <row r="2254" spans="2:65" s="12" customFormat="1" x14ac:dyDescent="0.2">
      <c r="B2254" s="152"/>
      <c r="D2254" s="150" t="s">
        <v>226</v>
      </c>
      <c r="E2254" s="153" t="s">
        <v>19</v>
      </c>
      <c r="F2254" s="154" t="s">
        <v>4484</v>
      </c>
      <c r="H2254" s="155">
        <v>117.25</v>
      </c>
      <c r="I2254" s="156"/>
      <c r="L2254" s="152"/>
      <c r="M2254" s="157"/>
      <c r="T2254" s="158"/>
      <c r="AT2254" s="153" t="s">
        <v>226</v>
      </c>
      <c r="AU2254" s="153" t="s">
        <v>79</v>
      </c>
      <c r="AV2254" s="12" t="s">
        <v>79</v>
      </c>
      <c r="AW2254" s="12" t="s">
        <v>31</v>
      </c>
      <c r="AX2254" s="12" t="s">
        <v>69</v>
      </c>
      <c r="AY2254" s="153" t="s">
        <v>212</v>
      </c>
    </row>
    <row r="2255" spans="2:65" s="12" customFormat="1" x14ac:dyDescent="0.2">
      <c r="B2255" s="152"/>
      <c r="D2255" s="150" t="s">
        <v>226</v>
      </c>
      <c r="E2255" s="153" t="s">
        <v>19</v>
      </c>
      <c r="F2255" s="154" t="s">
        <v>4485</v>
      </c>
      <c r="H2255" s="155">
        <v>113.9</v>
      </c>
      <c r="I2255" s="156"/>
      <c r="L2255" s="152"/>
      <c r="M2255" s="157"/>
      <c r="T2255" s="158"/>
      <c r="AT2255" s="153" t="s">
        <v>226</v>
      </c>
      <c r="AU2255" s="153" t="s">
        <v>79</v>
      </c>
      <c r="AV2255" s="12" t="s">
        <v>79</v>
      </c>
      <c r="AW2255" s="12" t="s">
        <v>31</v>
      </c>
      <c r="AX2255" s="12" t="s">
        <v>69</v>
      </c>
      <c r="AY2255" s="153" t="s">
        <v>212</v>
      </c>
    </row>
    <row r="2256" spans="2:65" s="12" customFormat="1" x14ac:dyDescent="0.2">
      <c r="B2256" s="152"/>
      <c r="D2256" s="150" t="s">
        <v>226</v>
      </c>
      <c r="E2256" s="153" t="s">
        <v>19</v>
      </c>
      <c r="F2256" s="154" t="s">
        <v>4486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x14ac:dyDescent="0.2">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x14ac:dyDescent="0.2">
      <c r="B2258" s="34"/>
      <c r="C2258" s="133" t="s">
        <v>2548</v>
      </c>
      <c r="D2258" s="133" t="s">
        <v>215</v>
      </c>
      <c r="E2258" s="134" t="s">
        <v>4487</v>
      </c>
      <c r="F2258" s="135" t="s">
        <v>4488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4489</v>
      </c>
    </row>
    <row r="2259" spans="2:65" s="1" customFormat="1" x14ac:dyDescent="0.2">
      <c r="B2259" s="34"/>
      <c r="D2259" s="146" t="s">
        <v>222</v>
      </c>
      <c r="F2259" s="147" t="s">
        <v>4490</v>
      </c>
      <c r="I2259" s="148"/>
      <c r="L2259" s="34"/>
      <c r="M2259" s="149"/>
      <c r="T2259" s="55"/>
      <c r="AT2259" s="19" t="s">
        <v>222</v>
      </c>
      <c r="AU2259" s="19" t="s">
        <v>79</v>
      </c>
    </row>
    <row r="2260" spans="2:65" s="14" customFormat="1" x14ac:dyDescent="0.2">
      <c r="B2260" s="170"/>
      <c r="D2260" s="150" t="s">
        <v>226</v>
      </c>
      <c r="E2260" s="171" t="s">
        <v>19</v>
      </c>
      <c r="F2260" s="172" t="s">
        <v>4491</v>
      </c>
      <c r="H2260" s="171" t="s">
        <v>19</v>
      </c>
      <c r="I2260" s="173"/>
      <c r="L2260" s="170"/>
      <c r="M2260" s="174"/>
      <c r="T2260" s="175"/>
      <c r="AT2260" s="171" t="s">
        <v>226</v>
      </c>
      <c r="AU2260" s="171" t="s">
        <v>79</v>
      </c>
      <c r="AV2260" s="14" t="s">
        <v>77</v>
      </c>
      <c r="AW2260" s="14" t="s">
        <v>31</v>
      </c>
      <c r="AX2260" s="14" t="s">
        <v>69</v>
      </c>
      <c r="AY2260" s="171" t="s">
        <v>212</v>
      </c>
    </row>
    <row r="2261" spans="2:65" s="12" customFormat="1" x14ac:dyDescent="0.2">
      <c r="B2261" s="152"/>
      <c r="D2261" s="150" t="s">
        <v>226</v>
      </c>
      <c r="E2261" s="153" t="s">
        <v>19</v>
      </c>
      <c r="F2261" s="154" t="s">
        <v>4492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x14ac:dyDescent="0.2">
      <c r="B2262" s="152"/>
      <c r="D2262" s="150" t="s">
        <v>226</v>
      </c>
      <c r="E2262" s="153" t="s">
        <v>19</v>
      </c>
      <c r="F2262" s="154" t="s">
        <v>4493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x14ac:dyDescent="0.2">
      <c r="B2263" s="152"/>
      <c r="D2263" s="150" t="s">
        <v>226</v>
      </c>
      <c r="E2263" s="153" t="s">
        <v>19</v>
      </c>
      <c r="F2263" s="154" t="s">
        <v>4494</v>
      </c>
      <c r="H2263" s="155">
        <v>100.438</v>
      </c>
      <c r="I2263" s="156"/>
      <c r="L2263" s="152"/>
      <c r="M2263" s="157"/>
      <c r="T2263" s="158"/>
      <c r="AT2263" s="153" t="s">
        <v>226</v>
      </c>
      <c r="AU2263" s="153" t="s">
        <v>79</v>
      </c>
      <c r="AV2263" s="12" t="s">
        <v>79</v>
      </c>
      <c r="AW2263" s="12" t="s">
        <v>31</v>
      </c>
      <c r="AX2263" s="12" t="s">
        <v>69</v>
      </c>
      <c r="AY2263" s="153" t="s">
        <v>212</v>
      </c>
    </row>
    <row r="2264" spans="2:65" s="13" customFormat="1" x14ac:dyDescent="0.2">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x14ac:dyDescent="0.2">
      <c r="B2265" s="34"/>
      <c r="C2265" s="133" t="s">
        <v>2563</v>
      </c>
      <c r="D2265" s="133" t="s">
        <v>215</v>
      </c>
      <c r="E2265" s="134" t="s">
        <v>4495</v>
      </c>
      <c r="F2265" s="135" t="s">
        <v>4496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4497</v>
      </c>
    </row>
    <row r="2266" spans="2:65" s="1" customFormat="1" x14ac:dyDescent="0.2">
      <c r="B2266" s="34"/>
      <c r="D2266" s="146" t="s">
        <v>222</v>
      </c>
      <c r="F2266" s="147" t="s">
        <v>4498</v>
      </c>
      <c r="I2266" s="148"/>
      <c r="L2266" s="34"/>
      <c r="M2266" s="149"/>
      <c r="T2266" s="55"/>
      <c r="AT2266" s="19" t="s">
        <v>222</v>
      </c>
      <c r="AU2266" s="19" t="s">
        <v>79</v>
      </c>
    </row>
    <row r="2267" spans="2:65" s="14" customFormat="1" x14ac:dyDescent="0.2">
      <c r="B2267" s="170"/>
      <c r="D2267" s="150" t="s">
        <v>226</v>
      </c>
      <c r="E2267" s="171" t="s">
        <v>19</v>
      </c>
      <c r="F2267" s="172" t="s">
        <v>4499</v>
      </c>
      <c r="H2267" s="171" t="s">
        <v>19</v>
      </c>
      <c r="I2267" s="173"/>
      <c r="L2267" s="170"/>
      <c r="M2267" s="174"/>
      <c r="T2267" s="175"/>
      <c r="AT2267" s="171" t="s">
        <v>226</v>
      </c>
      <c r="AU2267" s="171" t="s">
        <v>79</v>
      </c>
      <c r="AV2267" s="14" t="s">
        <v>77</v>
      </c>
      <c r="AW2267" s="14" t="s">
        <v>31</v>
      </c>
      <c r="AX2267" s="14" t="s">
        <v>69</v>
      </c>
      <c r="AY2267" s="171" t="s">
        <v>212</v>
      </c>
    </row>
    <row r="2268" spans="2:65" s="12" customFormat="1" x14ac:dyDescent="0.2">
      <c r="B2268" s="152"/>
      <c r="D2268" s="150" t="s">
        <v>226</v>
      </c>
      <c r="E2268" s="153" t="s">
        <v>19</v>
      </c>
      <c r="F2268" s="154" t="s">
        <v>4500</v>
      </c>
      <c r="H2268" s="155">
        <v>10.6</v>
      </c>
      <c r="I2268" s="156"/>
      <c r="L2268" s="152"/>
      <c r="M2268" s="157"/>
      <c r="T2268" s="158"/>
      <c r="AT2268" s="153" t="s">
        <v>226</v>
      </c>
      <c r="AU2268" s="153" t="s">
        <v>79</v>
      </c>
      <c r="AV2268" s="12" t="s">
        <v>79</v>
      </c>
      <c r="AW2268" s="12" t="s">
        <v>31</v>
      </c>
      <c r="AX2268" s="12" t="s">
        <v>69</v>
      </c>
      <c r="AY2268" s="153" t="s">
        <v>212</v>
      </c>
    </row>
    <row r="2269" spans="2:65" s="12" customFormat="1" x14ac:dyDescent="0.2">
      <c r="B2269" s="152"/>
      <c r="D2269" s="150" t="s">
        <v>226</v>
      </c>
      <c r="E2269" s="153" t="s">
        <v>19</v>
      </c>
      <c r="F2269" s="154" t="s">
        <v>4501</v>
      </c>
      <c r="H2269" s="155">
        <v>10.95</v>
      </c>
      <c r="I2269" s="156"/>
      <c r="L2269" s="152"/>
      <c r="M2269" s="157"/>
      <c r="T2269" s="158"/>
      <c r="AT2269" s="153" t="s">
        <v>226</v>
      </c>
      <c r="AU2269" s="153" t="s">
        <v>79</v>
      </c>
      <c r="AV2269" s="12" t="s">
        <v>79</v>
      </c>
      <c r="AW2269" s="12" t="s">
        <v>31</v>
      </c>
      <c r="AX2269" s="12" t="s">
        <v>69</v>
      </c>
      <c r="AY2269" s="153" t="s">
        <v>212</v>
      </c>
    </row>
    <row r="2270" spans="2:65" s="12" customFormat="1" x14ac:dyDescent="0.2">
      <c r="B2270" s="152"/>
      <c r="D2270" s="150" t="s">
        <v>226</v>
      </c>
      <c r="E2270" s="153" t="s">
        <v>19</v>
      </c>
      <c r="F2270" s="154" t="s">
        <v>4502</v>
      </c>
      <c r="H2270" s="155">
        <v>10.8</v>
      </c>
      <c r="I2270" s="156"/>
      <c r="L2270" s="152"/>
      <c r="M2270" s="157"/>
      <c r="T2270" s="158"/>
      <c r="AT2270" s="153" t="s">
        <v>226</v>
      </c>
      <c r="AU2270" s="153" t="s">
        <v>79</v>
      </c>
      <c r="AV2270" s="12" t="s">
        <v>79</v>
      </c>
      <c r="AW2270" s="12" t="s">
        <v>31</v>
      </c>
      <c r="AX2270" s="12" t="s">
        <v>69</v>
      </c>
      <c r="AY2270" s="153" t="s">
        <v>212</v>
      </c>
    </row>
    <row r="2271" spans="2:65" s="12" customFormat="1" x14ac:dyDescent="0.2">
      <c r="B2271" s="152"/>
      <c r="D2271" s="150" t="s">
        <v>226</v>
      </c>
      <c r="E2271" s="153" t="s">
        <v>19</v>
      </c>
      <c r="F2271" s="154" t="s">
        <v>4503</v>
      </c>
      <c r="H2271" s="155">
        <v>10.8</v>
      </c>
      <c r="I2271" s="156"/>
      <c r="L2271" s="152"/>
      <c r="M2271" s="157"/>
      <c r="T2271" s="158"/>
      <c r="AT2271" s="153" t="s">
        <v>226</v>
      </c>
      <c r="AU2271" s="153" t="s">
        <v>79</v>
      </c>
      <c r="AV2271" s="12" t="s">
        <v>79</v>
      </c>
      <c r="AW2271" s="12" t="s">
        <v>31</v>
      </c>
      <c r="AX2271" s="12" t="s">
        <v>69</v>
      </c>
      <c r="AY2271" s="153" t="s">
        <v>212</v>
      </c>
    </row>
    <row r="2272" spans="2:65" s="12" customFormat="1" x14ac:dyDescent="0.2">
      <c r="B2272" s="152"/>
      <c r="D2272" s="150" t="s">
        <v>226</v>
      </c>
      <c r="E2272" s="153" t="s">
        <v>19</v>
      </c>
      <c r="F2272" s="154" t="s">
        <v>4504</v>
      </c>
      <c r="H2272" s="155">
        <v>10.8</v>
      </c>
      <c r="I2272" s="156"/>
      <c r="L2272" s="152"/>
      <c r="M2272" s="157"/>
      <c r="T2272" s="158"/>
      <c r="AT2272" s="153" t="s">
        <v>226</v>
      </c>
      <c r="AU2272" s="153" t="s">
        <v>79</v>
      </c>
      <c r="AV2272" s="12" t="s">
        <v>79</v>
      </c>
      <c r="AW2272" s="12" t="s">
        <v>31</v>
      </c>
      <c r="AX2272" s="12" t="s">
        <v>69</v>
      </c>
      <c r="AY2272" s="153" t="s">
        <v>212</v>
      </c>
    </row>
    <row r="2273" spans="2:65" s="12" customFormat="1" x14ac:dyDescent="0.2">
      <c r="B2273" s="152"/>
      <c r="D2273" s="150" t="s">
        <v>226</v>
      </c>
      <c r="E2273" s="153" t="s">
        <v>19</v>
      </c>
      <c r="F2273" s="154" t="s">
        <v>4505</v>
      </c>
      <c r="H2273" s="155">
        <v>11.1</v>
      </c>
      <c r="I2273" s="156"/>
      <c r="L2273" s="152"/>
      <c r="M2273" s="157"/>
      <c r="T2273" s="158"/>
      <c r="AT2273" s="153" t="s">
        <v>226</v>
      </c>
      <c r="AU2273" s="153" t="s">
        <v>79</v>
      </c>
      <c r="AV2273" s="12" t="s">
        <v>79</v>
      </c>
      <c r="AW2273" s="12" t="s">
        <v>31</v>
      </c>
      <c r="AX2273" s="12" t="s">
        <v>69</v>
      </c>
      <c r="AY2273" s="153" t="s">
        <v>212</v>
      </c>
    </row>
    <row r="2274" spans="2:65" s="12" customFormat="1" x14ac:dyDescent="0.2">
      <c r="B2274" s="152"/>
      <c r="D2274" s="150" t="s">
        <v>226</v>
      </c>
      <c r="E2274" s="153" t="s">
        <v>19</v>
      </c>
      <c r="F2274" s="154" t="s">
        <v>4506</v>
      </c>
      <c r="H2274" s="155">
        <v>12.9</v>
      </c>
      <c r="I2274" s="156"/>
      <c r="L2274" s="152"/>
      <c r="M2274" s="157"/>
      <c r="T2274" s="158"/>
      <c r="AT2274" s="153" t="s">
        <v>226</v>
      </c>
      <c r="AU2274" s="153" t="s">
        <v>79</v>
      </c>
      <c r="AV2274" s="12" t="s">
        <v>79</v>
      </c>
      <c r="AW2274" s="12" t="s">
        <v>31</v>
      </c>
      <c r="AX2274" s="12" t="s">
        <v>69</v>
      </c>
      <c r="AY2274" s="153" t="s">
        <v>212</v>
      </c>
    </row>
    <row r="2275" spans="2:65" s="12" customFormat="1" x14ac:dyDescent="0.2">
      <c r="B2275" s="152"/>
      <c r="D2275" s="150" t="s">
        <v>226</v>
      </c>
      <c r="E2275" s="153" t="s">
        <v>19</v>
      </c>
      <c r="F2275" s="154" t="s">
        <v>4507</v>
      </c>
      <c r="H2275" s="155">
        <v>93.85</v>
      </c>
      <c r="I2275" s="156"/>
      <c r="L2275" s="152"/>
      <c r="M2275" s="157"/>
      <c r="T2275" s="158"/>
      <c r="AT2275" s="153" t="s">
        <v>226</v>
      </c>
      <c r="AU2275" s="153" t="s">
        <v>79</v>
      </c>
      <c r="AV2275" s="12" t="s">
        <v>79</v>
      </c>
      <c r="AW2275" s="12" t="s">
        <v>31</v>
      </c>
      <c r="AX2275" s="12" t="s">
        <v>69</v>
      </c>
      <c r="AY2275" s="153" t="s">
        <v>212</v>
      </c>
    </row>
    <row r="2276" spans="2:65" s="13" customFormat="1" x14ac:dyDescent="0.2">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x14ac:dyDescent="0.2">
      <c r="B2277" s="170"/>
      <c r="D2277" s="150" t="s">
        <v>226</v>
      </c>
      <c r="E2277" s="171" t="s">
        <v>19</v>
      </c>
      <c r="F2277" s="172" t="s">
        <v>4508</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x14ac:dyDescent="0.2">
      <c r="B2278" s="34"/>
      <c r="C2278" s="133" t="s">
        <v>2569</v>
      </c>
      <c r="D2278" s="133" t="s">
        <v>215</v>
      </c>
      <c r="E2278" s="134" t="s">
        <v>4509</v>
      </c>
      <c r="F2278" s="135" t="s">
        <v>4510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4511</v>
      </c>
    </row>
    <row r="2279" spans="2:65" s="1" customFormat="1" x14ac:dyDescent="0.2">
      <c r="B2279" s="34"/>
      <c r="D2279" s="146" t="s">
        <v>222</v>
      </c>
      <c r="F2279" s="147" t="s">
        <v>4512</v>
      </c>
      <c r="I2279" s="148"/>
      <c r="L2279" s="34"/>
      <c r="M2279" s="149"/>
      <c r="T2279" s="55"/>
      <c r="AT2279" s="19" t="s">
        <v>222</v>
      </c>
      <c r="AU2279" s="19" t="s">
        <v>79</v>
      </c>
    </row>
    <row r="2280" spans="2:65" s="14" customFormat="1" x14ac:dyDescent="0.2">
      <c r="B2280" s="170"/>
      <c r="D2280" s="150" t="s">
        <v>226</v>
      </c>
      <c r="E2280" s="171" t="s">
        <v>19</v>
      </c>
      <c r="F2280" s="172" t="s">
        <v>4513</v>
      </c>
      <c r="H2280" s="171" t="s">
        <v>19</v>
      </c>
      <c r="I2280" s="173"/>
      <c r="L2280" s="170"/>
      <c r="M2280" s="174"/>
      <c r="T2280" s="175"/>
      <c r="AT2280" s="171" t="s">
        <v>226</v>
      </c>
      <c r="AU2280" s="171" t="s">
        <v>79</v>
      </c>
      <c r="AV2280" s="14" t="s">
        <v>77</v>
      </c>
      <c r="AW2280" s="14" t="s">
        <v>31</v>
      </c>
      <c r="AX2280" s="14" t="s">
        <v>69</v>
      </c>
      <c r="AY2280" s="171" t="s">
        <v>212</v>
      </c>
    </row>
    <row r="2281" spans="2:65" s="14" customFormat="1" x14ac:dyDescent="0.2">
      <c r="B2281" s="170"/>
      <c r="D2281" s="150" t="s">
        <v>226</v>
      </c>
      <c r="E2281" s="171" t="s">
        <v>19</v>
      </c>
      <c r="F2281" s="172" t="s">
        <v>4514</v>
      </c>
      <c r="H2281" s="171" t="s">
        <v>19</v>
      </c>
      <c r="I2281" s="173"/>
      <c r="L2281" s="170"/>
      <c r="M2281" s="174"/>
      <c r="T2281" s="175"/>
      <c r="AT2281" s="171" t="s">
        <v>226</v>
      </c>
      <c r="AU2281" s="171" t="s">
        <v>79</v>
      </c>
      <c r="AV2281" s="14" t="s">
        <v>77</v>
      </c>
      <c r="AW2281" s="14" t="s">
        <v>31</v>
      </c>
      <c r="AX2281" s="14" t="s">
        <v>69</v>
      </c>
      <c r="AY2281" s="171" t="s">
        <v>212</v>
      </c>
    </row>
    <row r="2282" spans="2:65" s="12" customFormat="1" x14ac:dyDescent="0.2">
      <c r="B2282" s="152"/>
      <c r="D2282" s="150" t="s">
        <v>226</v>
      </c>
      <c r="E2282" s="153" t="s">
        <v>19</v>
      </c>
      <c r="F2282" s="154" t="s">
        <v>4515</v>
      </c>
      <c r="H2282" s="155">
        <v>7.6</v>
      </c>
      <c r="I2282" s="156"/>
      <c r="L2282" s="152"/>
      <c r="M2282" s="157"/>
      <c r="T2282" s="158"/>
      <c r="AT2282" s="153" t="s">
        <v>226</v>
      </c>
      <c r="AU2282" s="153" t="s">
        <v>79</v>
      </c>
      <c r="AV2282" s="12" t="s">
        <v>79</v>
      </c>
      <c r="AW2282" s="12" t="s">
        <v>31</v>
      </c>
      <c r="AX2282" s="12" t="s">
        <v>69</v>
      </c>
      <c r="AY2282" s="153" t="s">
        <v>212</v>
      </c>
    </row>
    <row r="2283" spans="2:65" s="12" customFormat="1" x14ac:dyDescent="0.2">
      <c r="B2283" s="152"/>
      <c r="D2283" s="150" t="s">
        <v>226</v>
      </c>
      <c r="E2283" s="153" t="s">
        <v>19</v>
      </c>
      <c r="F2283" s="154" t="s">
        <v>4516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x14ac:dyDescent="0.2">
      <c r="B2284" s="152"/>
      <c r="D2284" s="150" t="s">
        <v>226</v>
      </c>
      <c r="E2284" s="153" t="s">
        <v>19</v>
      </c>
      <c r="F2284" s="154" t="s">
        <v>4517</v>
      </c>
      <c r="H2284" s="155">
        <v>7.6</v>
      </c>
      <c r="I2284" s="156"/>
      <c r="L2284" s="152"/>
      <c r="M2284" s="157"/>
      <c r="T2284" s="158"/>
      <c r="AT2284" s="153" t="s">
        <v>226</v>
      </c>
      <c r="AU2284" s="153" t="s">
        <v>79</v>
      </c>
      <c r="AV2284" s="12" t="s">
        <v>79</v>
      </c>
      <c r="AW2284" s="12" t="s">
        <v>31</v>
      </c>
      <c r="AX2284" s="12" t="s">
        <v>69</v>
      </c>
      <c r="AY2284" s="153" t="s">
        <v>212</v>
      </c>
    </row>
    <row r="2285" spans="2:65" s="12" customFormat="1" x14ac:dyDescent="0.2">
      <c r="B2285" s="152"/>
      <c r="D2285" s="150" t="s">
        <v>226</v>
      </c>
      <c r="E2285" s="153" t="s">
        <v>19</v>
      </c>
      <c r="F2285" s="154" t="s">
        <v>4518</v>
      </c>
      <c r="H2285" s="155">
        <v>3.6</v>
      </c>
      <c r="I2285" s="156"/>
      <c r="L2285" s="152"/>
      <c r="M2285" s="157"/>
      <c r="T2285" s="158"/>
      <c r="AT2285" s="153" t="s">
        <v>226</v>
      </c>
      <c r="AU2285" s="153" t="s">
        <v>79</v>
      </c>
      <c r="AV2285" s="12" t="s">
        <v>79</v>
      </c>
      <c r="AW2285" s="12" t="s">
        <v>31</v>
      </c>
      <c r="AX2285" s="12" t="s">
        <v>69</v>
      </c>
      <c r="AY2285" s="153" t="s">
        <v>212</v>
      </c>
    </row>
    <row r="2286" spans="2:65" s="12" customFormat="1" x14ac:dyDescent="0.2">
      <c r="B2286" s="152"/>
      <c r="D2286" s="150" t="s">
        <v>226</v>
      </c>
      <c r="E2286" s="153" t="s">
        <v>19</v>
      </c>
      <c r="F2286" s="154" t="s">
        <v>4519</v>
      </c>
      <c r="H2286" s="155">
        <v>3.6</v>
      </c>
      <c r="I2286" s="156"/>
      <c r="L2286" s="152"/>
      <c r="M2286" s="157"/>
      <c r="T2286" s="158"/>
      <c r="AT2286" s="153" t="s">
        <v>226</v>
      </c>
      <c r="AU2286" s="153" t="s">
        <v>79</v>
      </c>
      <c r="AV2286" s="12" t="s">
        <v>79</v>
      </c>
      <c r="AW2286" s="12" t="s">
        <v>31</v>
      </c>
      <c r="AX2286" s="12" t="s">
        <v>69</v>
      </c>
      <c r="AY2286" s="153" t="s">
        <v>212</v>
      </c>
    </row>
    <row r="2287" spans="2:65" s="12" customFormat="1" x14ac:dyDescent="0.2">
      <c r="B2287" s="152"/>
      <c r="D2287" s="150" t="s">
        <v>226</v>
      </c>
      <c r="E2287" s="153" t="s">
        <v>19</v>
      </c>
      <c r="F2287" s="154" t="s">
        <v>4520</v>
      </c>
      <c r="H2287" s="155">
        <v>3.6</v>
      </c>
      <c r="I2287" s="156"/>
      <c r="L2287" s="152"/>
      <c r="M2287" s="157"/>
      <c r="T2287" s="158"/>
      <c r="AT2287" s="153" t="s">
        <v>226</v>
      </c>
      <c r="AU2287" s="153" t="s">
        <v>79</v>
      </c>
      <c r="AV2287" s="12" t="s">
        <v>79</v>
      </c>
      <c r="AW2287" s="12" t="s">
        <v>31</v>
      </c>
      <c r="AX2287" s="12" t="s">
        <v>69</v>
      </c>
      <c r="AY2287" s="153" t="s">
        <v>212</v>
      </c>
    </row>
    <row r="2288" spans="2:65" s="12" customFormat="1" x14ac:dyDescent="0.2">
      <c r="B2288" s="152"/>
      <c r="D2288" s="150" t="s">
        <v>226</v>
      </c>
      <c r="E2288" s="153" t="s">
        <v>19</v>
      </c>
      <c r="F2288" s="154" t="s">
        <v>4521</v>
      </c>
      <c r="H2288" s="155">
        <v>3.6</v>
      </c>
      <c r="I2288" s="156"/>
      <c r="L2288" s="152"/>
      <c r="M2288" s="157"/>
      <c r="T2288" s="158"/>
      <c r="AT2288" s="153" t="s">
        <v>226</v>
      </c>
      <c r="AU2288" s="153" t="s">
        <v>79</v>
      </c>
      <c r="AV2288" s="12" t="s">
        <v>79</v>
      </c>
      <c r="AW2288" s="12" t="s">
        <v>31</v>
      </c>
      <c r="AX2288" s="12" t="s">
        <v>69</v>
      </c>
      <c r="AY2288" s="153" t="s">
        <v>212</v>
      </c>
    </row>
    <row r="2289" spans="2:51" s="15" customFormat="1" x14ac:dyDescent="0.2">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x14ac:dyDescent="0.2">
      <c r="B2290" s="170"/>
      <c r="D2290" s="150" t="s">
        <v>226</v>
      </c>
      <c r="E2290" s="171" t="s">
        <v>19</v>
      </c>
      <c r="F2290" s="172" t="s">
        <v>4522</v>
      </c>
      <c r="H2290" s="171" t="s">
        <v>19</v>
      </c>
      <c r="I2290" s="173"/>
      <c r="L2290" s="170"/>
      <c r="M2290" s="174"/>
      <c r="T2290" s="175"/>
      <c r="AT2290" s="171" t="s">
        <v>226</v>
      </c>
      <c r="AU2290" s="171" t="s">
        <v>79</v>
      </c>
      <c r="AV2290" s="14" t="s">
        <v>77</v>
      </c>
      <c r="AW2290" s="14" t="s">
        <v>31</v>
      </c>
      <c r="AX2290" s="14" t="s">
        <v>69</v>
      </c>
      <c r="AY2290" s="171" t="s">
        <v>212</v>
      </c>
    </row>
    <row r="2291" spans="2:51" s="12" customFormat="1" x14ac:dyDescent="0.2">
      <c r="B2291" s="152"/>
      <c r="D2291" s="150" t="s">
        <v>226</v>
      </c>
      <c r="E2291" s="153" t="s">
        <v>19</v>
      </c>
      <c r="F2291" s="154" t="s">
        <v>4523</v>
      </c>
      <c r="H2291" s="155">
        <v>12.26</v>
      </c>
      <c r="I2291" s="156"/>
      <c r="L2291" s="152"/>
      <c r="M2291" s="157"/>
      <c r="T2291" s="158"/>
      <c r="AT2291" s="153" t="s">
        <v>226</v>
      </c>
      <c r="AU2291" s="153" t="s">
        <v>79</v>
      </c>
      <c r="AV2291" s="12" t="s">
        <v>79</v>
      </c>
      <c r="AW2291" s="12" t="s">
        <v>31</v>
      </c>
      <c r="AX2291" s="12" t="s">
        <v>69</v>
      </c>
      <c r="AY2291" s="153" t="s">
        <v>212</v>
      </c>
    </row>
    <row r="2292" spans="2:51" s="12" customFormat="1" x14ac:dyDescent="0.2">
      <c r="B2292" s="152"/>
      <c r="D2292" s="150" t="s">
        <v>226</v>
      </c>
      <c r="E2292" s="153" t="s">
        <v>19</v>
      </c>
      <c r="F2292" s="154" t="s">
        <v>4524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x14ac:dyDescent="0.2">
      <c r="B2293" s="152"/>
      <c r="D2293" s="150" t="s">
        <v>226</v>
      </c>
      <c r="E2293" s="153" t="s">
        <v>19</v>
      </c>
      <c r="F2293" s="154" t="s">
        <v>4525</v>
      </c>
      <c r="H2293" s="155">
        <v>18.66</v>
      </c>
      <c r="I2293" s="156"/>
      <c r="L2293" s="152"/>
      <c r="M2293" s="157"/>
      <c r="T2293" s="158"/>
      <c r="AT2293" s="153" t="s">
        <v>226</v>
      </c>
      <c r="AU2293" s="153" t="s">
        <v>79</v>
      </c>
      <c r="AV2293" s="12" t="s">
        <v>79</v>
      </c>
      <c r="AW2293" s="12" t="s">
        <v>31</v>
      </c>
      <c r="AX2293" s="12" t="s">
        <v>69</v>
      </c>
      <c r="AY2293" s="153" t="s">
        <v>212</v>
      </c>
    </row>
    <row r="2294" spans="2:51" s="12" customFormat="1" x14ac:dyDescent="0.2">
      <c r="B2294" s="152"/>
      <c r="D2294" s="150" t="s">
        <v>226</v>
      </c>
      <c r="E2294" s="153" t="s">
        <v>19</v>
      </c>
      <c r="F2294" s="154" t="s">
        <v>4526</v>
      </c>
      <c r="H2294" s="155">
        <v>20.86</v>
      </c>
      <c r="I2294" s="156"/>
      <c r="L2294" s="152"/>
      <c r="M2294" s="157"/>
      <c r="T2294" s="158"/>
      <c r="AT2294" s="153" t="s">
        <v>226</v>
      </c>
      <c r="AU2294" s="153" t="s">
        <v>79</v>
      </c>
      <c r="AV2294" s="12" t="s">
        <v>79</v>
      </c>
      <c r="AW2294" s="12" t="s">
        <v>31</v>
      </c>
      <c r="AX2294" s="12" t="s">
        <v>69</v>
      </c>
      <c r="AY2294" s="153" t="s">
        <v>212</v>
      </c>
    </row>
    <row r="2295" spans="2:51" s="12" customFormat="1" x14ac:dyDescent="0.2">
      <c r="B2295" s="152"/>
      <c r="D2295" s="150" t="s">
        <v>226</v>
      </c>
      <c r="E2295" s="153" t="s">
        <v>19</v>
      </c>
      <c r="F2295" s="154" t="s">
        <v>4527</v>
      </c>
      <c r="H2295" s="155">
        <v>26.11</v>
      </c>
      <c r="I2295" s="156"/>
      <c r="L2295" s="152"/>
      <c r="M2295" s="157"/>
      <c r="T2295" s="158"/>
      <c r="AT2295" s="153" t="s">
        <v>226</v>
      </c>
      <c r="AU2295" s="153" t="s">
        <v>79</v>
      </c>
      <c r="AV2295" s="12" t="s">
        <v>79</v>
      </c>
      <c r="AW2295" s="12" t="s">
        <v>31</v>
      </c>
      <c r="AX2295" s="12" t="s">
        <v>69</v>
      </c>
      <c r="AY2295" s="153" t="s">
        <v>212</v>
      </c>
    </row>
    <row r="2296" spans="2:51" s="12" customFormat="1" x14ac:dyDescent="0.2">
      <c r="B2296" s="152"/>
      <c r="D2296" s="150" t="s">
        <v>226</v>
      </c>
      <c r="E2296" s="153" t="s">
        <v>19</v>
      </c>
      <c r="F2296" s="154" t="s">
        <v>4528</v>
      </c>
      <c r="H2296" s="155">
        <v>32.06</v>
      </c>
      <c r="I2296" s="156"/>
      <c r="L2296" s="152"/>
      <c r="M2296" s="157"/>
      <c r="T2296" s="158"/>
      <c r="AT2296" s="153" t="s">
        <v>226</v>
      </c>
      <c r="AU2296" s="153" t="s">
        <v>79</v>
      </c>
      <c r="AV2296" s="12" t="s">
        <v>79</v>
      </c>
      <c r="AW2296" s="12" t="s">
        <v>31</v>
      </c>
      <c r="AX2296" s="12" t="s">
        <v>69</v>
      </c>
      <c r="AY2296" s="153" t="s">
        <v>212</v>
      </c>
    </row>
    <row r="2297" spans="2:51" s="12" customFormat="1" x14ac:dyDescent="0.2">
      <c r="B2297" s="152"/>
      <c r="D2297" s="150" t="s">
        <v>226</v>
      </c>
      <c r="E2297" s="153" t="s">
        <v>19</v>
      </c>
      <c r="F2297" s="154" t="s">
        <v>4529</v>
      </c>
      <c r="H2297" s="155">
        <v>42.86</v>
      </c>
      <c r="I2297" s="156"/>
      <c r="L2297" s="152"/>
      <c r="M2297" s="157"/>
      <c r="T2297" s="158"/>
      <c r="AT2297" s="153" t="s">
        <v>226</v>
      </c>
      <c r="AU2297" s="153" t="s">
        <v>79</v>
      </c>
      <c r="AV2297" s="12" t="s">
        <v>79</v>
      </c>
      <c r="AW2297" s="12" t="s">
        <v>31</v>
      </c>
      <c r="AX2297" s="12" t="s">
        <v>69</v>
      </c>
      <c r="AY2297" s="153" t="s">
        <v>212</v>
      </c>
    </row>
    <row r="2298" spans="2:51" s="15" customFormat="1" x14ac:dyDescent="0.2">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x14ac:dyDescent="0.2">
      <c r="B2299" s="170"/>
      <c r="D2299" s="150" t="s">
        <v>226</v>
      </c>
      <c r="E2299" s="171" t="s">
        <v>19</v>
      </c>
      <c r="F2299" s="172" t="s">
        <v>4530</v>
      </c>
      <c r="H2299" s="171" t="s">
        <v>19</v>
      </c>
      <c r="I2299" s="173"/>
      <c r="L2299" s="170"/>
      <c r="M2299" s="174"/>
      <c r="T2299" s="175"/>
      <c r="AT2299" s="171" t="s">
        <v>226</v>
      </c>
      <c r="AU2299" s="171" t="s">
        <v>79</v>
      </c>
      <c r="AV2299" s="14" t="s">
        <v>77</v>
      </c>
      <c r="AW2299" s="14" t="s">
        <v>31</v>
      </c>
      <c r="AX2299" s="14" t="s">
        <v>69</v>
      </c>
      <c r="AY2299" s="171" t="s">
        <v>212</v>
      </c>
    </row>
    <row r="2300" spans="2:51" s="12" customFormat="1" x14ac:dyDescent="0.2">
      <c r="B2300" s="152"/>
      <c r="D2300" s="150" t="s">
        <v>226</v>
      </c>
      <c r="E2300" s="153" t="s">
        <v>19</v>
      </c>
      <c r="F2300" s="154" t="s">
        <v>4531</v>
      </c>
      <c r="H2300" s="155">
        <v>14</v>
      </c>
      <c r="I2300" s="156"/>
      <c r="L2300" s="152"/>
      <c r="M2300" s="157"/>
      <c r="T2300" s="158"/>
      <c r="AT2300" s="153" t="s">
        <v>226</v>
      </c>
      <c r="AU2300" s="153" t="s">
        <v>79</v>
      </c>
      <c r="AV2300" s="12" t="s">
        <v>79</v>
      </c>
      <c r="AW2300" s="12" t="s">
        <v>31</v>
      </c>
      <c r="AX2300" s="12" t="s">
        <v>69</v>
      </c>
      <c r="AY2300" s="153" t="s">
        <v>212</v>
      </c>
    </row>
    <row r="2301" spans="2:51" s="12" customFormat="1" x14ac:dyDescent="0.2">
      <c r="B2301" s="152"/>
      <c r="D2301" s="150" t="s">
        <v>226</v>
      </c>
      <c r="E2301" s="153" t="s">
        <v>19</v>
      </c>
      <c r="F2301" s="154" t="s">
        <v>4532</v>
      </c>
      <c r="H2301" s="155">
        <v>6.2</v>
      </c>
      <c r="I2301" s="156"/>
      <c r="L2301" s="152"/>
      <c r="M2301" s="157"/>
      <c r="T2301" s="158"/>
      <c r="AT2301" s="153" t="s">
        <v>226</v>
      </c>
      <c r="AU2301" s="153" t="s">
        <v>79</v>
      </c>
      <c r="AV2301" s="12" t="s">
        <v>79</v>
      </c>
      <c r="AW2301" s="12" t="s">
        <v>31</v>
      </c>
      <c r="AX2301" s="12" t="s">
        <v>69</v>
      </c>
      <c r="AY2301" s="153" t="s">
        <v>212</v>
      </c>
    </row>
    <row r="2302" spans="2:51" s="12" customFormat="1" x14ac:dyDescent="0.2">
      <c r="B2302" s="152"/>
      <c r="D2302" s="150" t="s">
        <v>226</v>
      </c>
      <c r="E2302" s="153" t="s">
        <v>19</v>
      </c>
      <c r="F2302" s="154" t="s">
        <v>4533</v>
      </c>
      <c r="H2302" s="155">
        <v>9.9</v>
      </c>
      <c r="I2302" s="156"/>
      <c r="L2302" s="152"/>
      <c r="M2302" s="157"/>
      <c r="T2302" s="158"/>
      <c r="AT2302" s="153" t="s">
        <v>226</v>
      </c>
      <c r="AU2302" s="153" t="s">
        <v>79</v>
      </c>
      <c r="AV2302" s="12" t="s">
        <v>79</v>
      </c>
      <c r="AW2302" s="12" t="s">
        <v>31</v>
      </c>
      <c r="AX2302" s="12" t="s">
        <v>69</v>
      </c>
      <c r="AY2302" s="153" t="s">
        <v>212</v>
      </c>
    </row>
    <row r="2303" spans="2:51" s="12" customFormat="1" x14ac:dyDescent="0.2">
      <c r="B2303" s="152"/>
      <c r="D2303" s="150" t="s">
        <v>226</v>
      </c>
      <c r="E2303" s="153" t="s">
        <v>19</v>
      </c>
      <c r="F2303" s="154" t="s">
        <v>4534</v>
      </c>
      <c r="H2303" s="155">
        <v>3.4</v>
      </c>
      <c r="I2303" s="156"/>
      <c r="L2303" s="152"/>
      <c r="M2303" s="157"/>
      <c r="T2303" s="158"/>
      <c r="AT2303" s="153" t="s">
        <v>226</v>
      </c>
      <c r="AU2303" s="153" t="s">
        <v>79</v>
      </c>
      <c r="AV2303" s="12" t="s">
        <v>79</v>
      </c>
      <c r="AW2303" s="12" t="s">
        <v>31</v>
      </c>
      <c r="AX2303" s="12" t="s">
        <v>69</v>
      </c>
      <c r="AY2303" s="153" t="s">
        <v>212</v>
      </c>
    </row>
    <row r="2304" spans="2:51" s="15" customFormat="1" x14ac:dyDescent="0.2">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x14ac:dyDescent="0.2">
      <c r="B2305" s="152"/>
      <c r="D2305" s="150" t="s">
        <v>226</v>
      </c>
      <c r="E2305" s="153" t="s">
        <v>19</v>
      </c>
      <c r="F2305" s="154" t="s">
        <v>4535</v>
      </c>
      <c r="H2305" s="155">
        <v>70</v>
      </c>
      <c r="I2305" s="156"/>
      <c r="L2305" s="152"/>
      <c r="M2305" s="157"/>
      <c r="T2305" s="158"/>
      <c r="AT2305" s="153" t="s">
        <v>226</v>
      </c>
      <c r="AU2305" s="153" t="s">
        <v>79</v>
      </c>
      <c r="AV2305" s="12" t="s">
        <v>79</v>
      </c>
      <c r="AW2305" s="12" t="s">
        <v>31</v>
      </c>
      <c r="AX2305" s="12" t="s">
        <v>69</v>
      </c>
      <c r="AY2305" s="153" t="s">
        <v>212</v>
      </c>
    </row>
    <row r="2306" spans="2:65" s="15" customFormat="1" x14ac:dyDescent="0.2">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x14ac:dyDescent="0.2">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x14ac:dyDescent="0.2">
      <c r="B2308" s="170"/>
      <c r="D2308" s="150" t="s">
        <v>226</v>
      </c>
      <c r="E2308" s="171" t="s">
        <v>19</v>
      </c>
      <c r="F2308" s="172" t="s">
        <v>4536</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x14ac:dyDescent="0.2">
      <c r="B2309" s="34"/>
      <c r="C2309" s="133" t="s">
        <v>2577</v>
      </c>
      <c r="D2309" s="133" t="s">
        <v>215</v>
      </c>
      <c r="E2309" s="134" t="s">
        <v>4537</v>
      </c>
      <c r="F2309" s="135" t="s">
        <v>4538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4539</v>
      </c>
    </row>
    <row r="2310" spans="2:65" s="14" customFormat="1" x14ac:dyDescent="0.2">
      <c r="B2310" s="170"/>
      <c r="D2310" s="150" t="s">
        <v>226</v>
      </c>
      <c r="E2310" s="171" t="s">
        <v>19</v>
      </c>
      <c r="F2310" s="172" t="s">
        <v>4540</v>
      </c>
      <c r="H2310" s="171" t="s">
        <v>19</v>
      </c>
      <c r="I2310" s="173"/>
      <c r="L2310" s="170"/>
      <c r="M2310" s="174"/>
      <c r="T2310" s="175"/>
      <c r="AT2310" s="171" t="s">
        <v>226</v>
      </c>
      <c r="AU2310" s="171" t="s">
        <v>79</v>
      </c>
      <c r="AV2310" s="14" t="s">
        <v>77</v>
      </c>
      <c r="AW2310" s="14" t="s">
        <v>31</v>
      </c>
      <c r="AX2310" s="14" t="s">
        <v>69</v>
      </c>
      <c r="AY2310" s="171" t="s">
        <v>212</v>
      </c>
    </row>
    <row r="2311" spans="2:65" s="12" customFormat="1" x14ac:dyDescent="0.2">
      <c r="B2311" s="152"/>
      <c r="D2311" s="150" t="s">
        <v>226</v>
      </c>
      <c r="E2311" s="153" t="s">
        <v>19</v>
      </c>
      <c r="F2311" s="154" t="s">
        <v>4541</v>
      </c>
      <c r="H2311" s="155">
        <v>116.078</v>
      </c>
      <c r="I2311" s="156"/>
      <c r="L2311" s="152"/>
      <c r="M2311" s="157"/>
      <c r="T2311" s="158"/>
      <c r="AT2311" s="153" t="s">
        <v>226</v>
      </c>
      <c r="AU2311" s="153" t="s">
        <v>79</v>
      </c>
      <c r="AV2311" s="12" t="s">
        <v>79</v>
      </c>
      <c r="AW2311" s="12" t="s">
        <v>31</v>
      </c>
      <c r="AX2311" s="12" t="s">
        <v>69</v>
      </c>
      <c r="AY2311" s="153" t="s">
        <v>212</v>
      </c>
    </row>
    <row r="2312" spans="2:65" s="12" customFormat="1" x14ac:dyDescent="0.2">
      <c r="B2312" s="152"/>
      <c r="D2312" s="150" t="s">
        <v>226</v>
      </c>
      <c r="E2312" s="153" t="s">
        <v>19</v>
      </c>
      <c r="F2312" s="154" t="s">
        <v>4542</v>
      </c>
      <c r="H2312" s="155">
        <v>130.148</v>
      </c>
      <c r="I2312" s="156"/>
      <c r="L2312" s="152"/>
      <c r="M2312" s="157"/>
      <c r="T2312" s="158"/>
      <c r="AT2312" s="153" t="s">
        <v>226</v>
      </c>
      <c r="AU2312" s="153" t="s">
        <v>79</v>
      </c>
      <c r="AV2312" s="12" t="s">
        <v>79</v>
      </c>
      <c r="AW2312" s="12" t="s">
        <v>31</v>
      </c>
      <c r="AX2312" s="12" t="s">
        <v>69</v>
      </c>
      <c r="AY2312" s="153" t="s">
        <v>212</v>
      </c>
    </row>
    <row r="2313" spans="2:65" s="12" customFormat="1" x14ac:dyDescent="0.2">
      <c r="B2313" s="152"/>
      <c r="D2313" s="150" t="s">
        <v>226</v>
      </c>
      <c r="E2313" s="153" t="s">
        <v>19</v>
      </c>
      <c r="F2313" s="154" t="s">
        <v>4543</v>
      </c>
      <c r="H2313" s="155">
        <v>126.63</v>
      </c>
      <c r="I2313" s="156"/>
      <c r="L2313" s="152"/>
      <c r="M2313" s="157"/>
      <c r="T2313" s="158"/>
      <c r="AT2313" s="153" t="s">
        <v>226</v>
      </c>
      <c r="AU2313" s="153" t="s">
        <v>79</v>
      </c>
      <c r="AV2313" s="12" t="s">
        <v>79</v>
      </c>
      <c r="AW2313" s="12" t="s">
        <v>31</v>
      </c>
      <c r="AX2313" s="12" t="s">
        <v>69</v>
      </c>
      <c r="AY2313" s="153" t="s">
        <v>212</v>
      </c>
    </row>
    <row r="2314" spans="2:65" s="12" customFormat="1" x14ac:dyDescent="0.2">
      <c r="B2314" s="152"/>
      <c r="D2314" s="150" t="s">
        <v>226</v>
      </c>
      <c r="E2314" s="153" t="s">
        <v>19</v>
      </c>
      <c r="F2314" s="154" t="s">
        <v>4544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x14ac:dyDescent="0.2">
      <c r="B2315" s="152"/>
      <c r="D2315" s="150" t="s">
        <v>226</v>
      </c>
      <c r="E2315" s="153" t="s">
        <v>19</v>
      </c>
      <c r="F2315" s="154" t="s">
        <v>4545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x14ac:dyDescent="0.2">
      <c r="B2316" s="152"/>
      <c r="D2316" s="150" t="s">
        <v>226</v>
      </c>
      <c r="E2316" s="153" t="s">
        <v>19</v>
      </c>
      <c r="F2316" s="154" t="s">
        <v>4546</v>
      </c>
      <c r="H2316" s="155">
        <v>182.91</v>
      </c>
      <c r="I2316" s="156"/>
      <c r="L2316" s="152"/>
      <c r="M2316" s="157"/>
      <c r="T2316" s="158"/>
      <c r="AT2316" s="153" t="s">
        <v>226</v>
      </c>
      <c r="AU2316" s="153" t="s">
        <v>79</v>
      </c>
      <c r="AV2316" s="12" t="s">
        <v>79</v>
      </c>
      <c r="AW2316" s="12" t="s">
        <v>31</v>
      </c>
      <c r="AX2316" s="12" t="s">
        <v>69</v>
      </c>
      <c r="AY2316" s="153" t="s">
        <v>212</v>
      </c>
    </row>
    <row r="2317" spans="2:65" s="12" customFormat="1" x14ac:dyDescent="0.2">
      <c r="B2317" s="152"/>
      <c r="D2317" s="150" t="s">
        <v>226</v>
      </c>
      <c r="E2317" s="153" t="s">
        <v>19</v>
      </c>
      <c r="F2317" s="154" t="s">
        <v>4547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x14ac:dyDescent="0.2">
      <c r="B2318" s="152"/>
      <c r="D2318" s="150" t="s">
        <v>226</v>
      </c>
      <c r="E2318" s="153" t="s">
        <v>19</v>
      </c>
      <c r="F2318" s="154" t="s">
        <v>4548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x14ac:dyDescent="0.2">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x14ac:dyDescent="0.2">
      <c r="B2320" s="34"/>
      <c r="C2320" s="133" t="s">
        <v>2583</v>
      </c>
      <c r="D2320" s="133" t="s">
        <v>215</v>
      </c>
      <c r="E2320" s="134" t="s">
        <v>4549</v>
      </c>
      <c r="F2320" s="135" t="s">
        <v>4550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4551</v>
      </c>
    </row>
    <row r="2321" spans="2:65" s="14" customFormat="1" ht="22.5" x14ac:dyDescent="0.2">
      <c r="B2321" s="170"/>
      <c r="D2321" s="150" t="s">
        <v>226</v>
      </c>
      <c r="E2321" s="171" t="s">
        <v>19</v>
      </c>
      <c r="F2321" s="172" t="s">
        <v>4552</v>
      </c>
      <c r="H2321" s="171" t="s">
        <v>19</v>
      </c>
      <c r="I2321" s="173"/>
      <c r="L2321" s="170"/>
      <c r="M2321" s="174"/>
      <c r="T2321" s="175"/>
      <c r="AT2321" s="171" t="s">
        <v>226</v>
      </c>
      <c r="AU2321" s="171" t="s">
        <v>79</v>
      </c>
      <c r="AV2321" s="14" t="s">
        <v>77</v>
      </c>
      <c r="AW2321" s="14" t="s">
        <v>31</v>
      </c>
      <c r="AX2321" s="14" t="s">
        <v>69</v>
      </c>
      <c r="AY2321" s="171" t="s">
        <v>212</v>
      </c>
    </row>
    <row r="2322" spans="2:65" s="12" customFormat="1" x14ac:dyDescent="0.2">
      <c r="B2322" s="152"/>
      <c r="D2322" s="150" t="s">
        <v>226</v>
      </c>
      <c r="E2322" s="153" t="s">
        <v>19</v>
      </c>
      <c r="F2322" s="154" t="s">
        <v>4553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x14ac:dyDescent="0.2">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x14ac:dyDescent="0.2">
      <c r="B2324" s="34"/>
      <c r="C2324" s="186" t="s">
        <v>2590</v>
      </c>
      <c r="D2324" s="186" t="s">
        <v>3116</v>
      </c>
      <c r="E2324" s="187" t="s">
        <v>4554</v>
      </c>
      <c r="F2324" s="188" t="s">
        <v>4555</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3116</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4556</v>
      </c>
    </row>
    <row r="2325" spans="2:65" s="14" customFormat="1" ht="22.5" x14ac:dyDescent="0.2">
      <c r="B2325" s="170"/>
      <c r="D2325" s="150" t="s">
        <v>226</v>
      </c>
      <c r="E2325" s="171" t="s">
        <v>19</v>
      </c>
      <c r="F2325" s="172" t="s">
        <v>4557</v>
      </c>
      <c r="H2325" s="171" t="s">
        <v>19</v>
      </c>
      <c r="I2325" s="173"/>
      <c r="L2325" s="170"/>
      <c r="M2325" s="174"/>
      <c r="T2325" s="175"/>
      <c r="AT2325" s="171" t="s">
        <v>226</v>
      </c>
      <c r="AU2325" s="171" t="s">
        <v>79</v>
      </c>
      <c r="AV2325" s="14" t="s">
        <v>77</v>
      </c>
      <c r="AW2325" s="14" t="s">
        <v>31</v>
      </c>
      <c r="AX2325" s="14" t="s">
        <v>69</v>
      </c>
      <c r="AY2325" s="171" t="s">
        <v>212</v>
      </c>
    </row>
    <row r="2326" spans="2:65" s="12" customFormat="1" x14ac:dyDescent="0.2">
      <c r="B2326" s="152"/>
      <c r="D2326" s="150" t="s">
        <v>226</v>
      </c>
      <c r="E2326" s="153" t="s">
        <v>19</v>
      </c>
      <c r="F2326" s="154" t="s">
        <v>4558</v>
      </c>
      <c r="H2326" s="155">
        <v>249.614</v>
      </c>
      <c r="I2326" s="156"/>
      <c r="L2326" s="152"/>
      <c r="M2326" s="157"/>
      <c r="T2326" s="158"/>
      <c r="AT2326" s="153" t="s">
        <v>226</v>
      </c>
      <c r="AU2326" s="153" t="s">
        <v>79</v>
      </c>
      <c r="AV2326" s="12" t="s">
        <v>79</v>
      </c>
      <c r="AW2326" s="12" t="s">
        <v>31</v>
      </c>
      <c r="AX2326" s="12" t="s">
        <v>69</v>
      </c>
      <c r="AY2326" s="153" t="s">
        <v>212</v>
      </c>
    </row>
    <row r="2327" spans="2:65" s="13" customFormat="1" x14ac:dyDescent="0.2">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x14ac:dyDescent="0.2">
      <c r="B2328" s="34"/>
      <c r="C2328" s="186" t="s">
        <v>2605</v>
      </c>
      <c r="D2328" s="186" t="s">
        <v>3116</v>
      </c>
      <c r="E2328" s="187" t="s">
        <v>4559</v>
      </c>
      <c r="F2328" s="188" t="s">
        <v>4560</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3116</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4561</v>
      </c>
    </row>
    <row r="2329" spans="2:65" s="14" customFormat="1" x14ac:dyDescent="0.2">
      <c r="B2329" s="170"/>
      <c r="D2329" s="150" t="s">
        <v>226</v>
      </c>
      <c r="E2329" s="171" t="s">
        <v>19</v>
      </c>
      <c r="F2329" s="172" t="s">
        <v>4562</v>
      </c>
      <c r="H2329" s="171" t="s">
        <v>19</v>
      </c>
      <c r="I2329" s="173"/>
      <c r="L2329" s="170"/>
      <c r="M2329" s="174"/>
      <c r="T2329" s="175"/>
      <c r="AT2329" s="171" t="s">
        <v>226</v>
      </c>
      <c r="AU2329" s="171" t="s">
        <v>79</v>
      </c>
      <c r="AV2329" s="14" t="s">
        <v>77</v>
      </c>
      <c r="AW2329" s="14" t="s">
        <v>31</v>
      </c>
      <c r="AX2329" s="14" t="s">
        <v>69</v>
      </c>
      <c r="AY2329" s="171" t="s">
        <v>212</v>
      </c>
    </row>
    <row r="2330" spans="2:65" s="12" customFormat="1" x14ac:dyDescent="0.2">
      <c r="B2330" s="152"/>
      <c r="D2330" s="150" t="s">
        <v>226</v>
      </c>
      <c r="E2330" s="153" t="s">
        <v>19</v>
      </c>
      <c r="F2330" s="154" t="s">
        <v>4563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x14ac:dyDescent="0.2">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x14ac:dyDescent="0.2">
      <c r="B2332" s="34"/>
      <c r="C2332" s="186" t="s">
        <v>2618</v>
      </c>
      <c r="D2332" s="186" t="s">
        <v>3116</v>
      </c>
      <c r="E2332" s="187" t="s">
        <v>4564</v>
      </c>
      <c r="F2332" s="188" t="s">
        <v>4565</v>
      </c>
      <c r="G2332" s="189" t="s">
        <v>4566</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3116</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4567</v>
      </c>
    </row>
    <row r="2333" spans="2:65" s="14" customFormat="1" x14ac:dyDescent="0.2">
      <c r="B2333" s="170"/>
      <c r="D2333" s="150" t="s">
        <v>226</v>
      </c>
      <c r="E2333" s="171" t="s">
        <v>19</v>
      </c>
      <c r="F2333" s="172" t="s">
        <v>4568</v>
      </c>
      <c r="H2333" s="171" t="s">
        <v>19</v>
      </c>
      <c r="I2333" s="173"/>
      <c r="L2333" s="170"/>
      <c r="M2333" s="174"/>
      <c r="T2333" s="175"/>
      <c r="AT2333" s="171" t="s">
        <v>226</v>
      </c>
      <c r="AU2333" s="171" t="s">
        <v>79</v>
      </c>
      <c r="AV2333" s="14" t="s">
        <v>77</v>
      </c>
      <c r="AW2333" s="14" t="s">
        <v>31</v>
      </c>
      <c r="AX2333" s="14" t="s">
        <v>69</v>
      </c>
      <c r="AY2333" s="171" t="s">
        <v>212</v>
      </c>
    </row>
    <row r="2334" spans="2:65" s="12" customFormat="1" x14ac:dyDescent="0.2">
      <c r="B2334" s="152"/>
      <c r="D2334" s="150" t="s">
        <v>226</v>
      </c>
      <c r="E2334" s="153" t="s">
        <v>19</v>
      </c>
      <c r="F2334" s="154" t="s">
        <v>4569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x14ac:dyDescent="0.2">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x14ac:dyDescent="0.2">
      <c r="B2336" s="34"/>
      <c r="C2336" s="186" t="s">
        <v>2626</v>
      </c>
      <c r="D2336" s="186" t="s">
        <v>3116</v>
      </c>
      <c r="E2336" s="187" t="s">
        <v>4570</v>
      </c>
      <c r="F2336" s="188" t="s">
        <v>4571</v>
      </c>
      <c r="G2336" s="189" t="s">
        <v>2362</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3116</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4572</v>
      </c>
    </row>
    <row r="2337" spans="2:65" s="14" customFormat="1" x14ac:dyDescent="0.2">
      <c r="B2337" s="170"/>
      <c r="D2337" s="150" t="s">
        <v>226</v>
      </c>
      <c r="E2337" s="171" t="s">
        <v>19</v>
      </c>
      <c r="F2337" s="172" t="s">
        <v>4573</v>
      </c>
      <c r="H2337" s="171" t="s">
        <v>19</v>
      </c>
      <c r="I2337" s="173"/>
      <c r="L2337" s="170"/>
      <c r="M2337" s="174"/>
      <c r="T2337" s="175"/>
      <c r="AT2337" s="171" t="s">
        <v>226</v>
      </c>
      <c r="AU2337" s="171" t="s">
        <v>79</v>
      </c>
      <c r="AV2337" s="14" t="s">
        <v>77</v>
      </c>
      <c r="AW2337" s="14" t="s">
        <v>31</v>
      </c>
      <c r="AX2337" s="14" t="s">
        <v>69</v>
      </c>
      <c r="AY2337" s="171" t="s">
        <v>212</v>
      </c>
    </row>
    <row r="2338" spans="2:65" s="12" customFormat="1" x14ac:dyDescent="0.2">
      <c r="B2338" s="152"/>
      <c r="D2338" s="150" t="s">
        <v>226</v>
      </c>
      <c r="E2338" s="153" t="s">
        <v>19</v>
      </c>
      <c r="F2338" s="154" t="s">
        <v>4574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x14ac:dyDescent="0.2">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x14ac:dyDescent="0.2">
      <c r="B2340" s="34"/>
      <c r="C2340" s="133" t="s">
        <v>2641</v>
      </c>
      <c r="D2340" s="133" t="s">
        <v>215</v>
      </c>
      <c r="E2340" s="134" t="s">
        <v>4575</v>
      </c>
      <c r="F2340" s="135" t="s">
        <v>4576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4577</v>
      </c>
    </row>
    <row r="2341" spans="2:65" s="1" customFormat="1" x14ac:dyDescent="0.2">
      <c r="B2341" s="34"/>
      <c r="D2341" s="146" t="s">
        <v>222</v>
      </c>
      <c r="F2341" s="147" t="s">
        <v>4578</v>
      </c>
      <c r="I2341" s="148"/>
      <c r="L2341" s="34"/>
      <c r="M2341" s="149"/>
      <c r="T2341" s="55"/>
      <c r="AT2341" s="19" t="s">
        <v>222</v>
      </c>
      <c r="AU2341" s="19" t="s">
        <v>79</v>
      </c>
    </row>
    <row r="2342" spans="2:65" s="1" customFormat="1" ht="48.75" x14ac:dyDescent="0.2">
      <c r="B2342" s="34"/>
      <c r="D2342" s="150" t="s">
        <v>224</v>
      </c>
      <c r="F2342" s="151" t="s">
        <v>4579</v>
      </c>
      <c r="I2342" s="148"/>
      <c r="L2342" s="34"/>
      <c r="M2342" s="149"/>
      <c r="T2342" s="55"/>
      <c r="AT2342" s="19" t="s">
        <v>224</v>
      </c>
      <c r="AU2342" s="19" t="s">
        <v>79</v>
      </c>
    </row>
    <row r="2343" spans="2:65" s="14" customFormat="1" x14ac:dyDescent="0.2">
      <c r="B2343" s="170"/>
      <c r="D2343" s="150" t="s">
        <v>226</v>
      </c>
      <c r="E2343" s="171" t="s">
        <v>19</v>
      </c>
      <c r="F2343" s="172" t="s">
        <v>4580</v>
      </c>
      <c r="H2343" s="171" t="s">
        <v>19</v>
      </c>
      <c r="I2343" s="173"/>
      <c r="L2343" s="170"/>
      <c r="M2343" s="174"/>
      <c r="T2343" s="175"/>
      <c r="AT2343" s="171" t="s">
        <v>226</v>
      </c>
      <c r="AU2343" s="171" t="s">
        <v>79</v>
      </c>
      <c r="AV2343" s="14" t="s">
        <v>77</v>
      </c>
      <c r="AW2343" s="14" t="s">
        <v>31</v>
      </c>
      <c r="AX2343" s="14" t="s">
        <v>69</v>
      </c>
      <c r="AY2343" s="171" t="s">
        <v>212</v>
      </c>
    </row>
    <row r="2344" spans="2:65" s="12" customFormat="1" x14ac:dyDescent="0.2">
      <c r="B2344" s="152"/>
      <c r="D2344" s="150" t="s">
        <v>226</v>
      </c>
      <c r="E2344" s="153" t="s">
        <v>19</v>
      </c>
      <c r="F2344" s="154" t="s">
        <v>4331</v>
      </c>
      <c r="H2344" s="155">
        <v>50</v>
      </c>
      <c r="I2344" s="156"/>
      <c r="L2344" s="152"/>
      <c r="M2344" s="157"/>
      <c r="T2344" s="158"/>
      <c r="AT2344" s="153" t="s">
        <v>226</v>
      </c>
      <c r="AU2344" s="153" t="s">
        <v>79</v>
      </c>
      <c r="AV2344" s="12" t="s">
        <v>79</v>
      </c>
      <c r="AW2344" s="12" t="s">
        <v>31</v>
      </c>
      <c r="AX2344" s="12" t="s">
        <v>69</v>
      </c>
      <c r="AY2344" s="153" t="s">
        <v>212</v>
      </c>
    </row>
    <row r="2345" spans="2:65" s="12" customFormat="1" x14ac:dyDescent="0.2">
      <c r="B2345" s="152"/>
      <c r="D2345" s="150" t="s">
        <v>226</v>
      </c>
      <c r="E2345" s="153" t="s">
        <v>19</v>
      </c>
      <c r="F2345" s="154" t="s">
        <v>4332</v>
      </c>
      <c r="H2345" s="155">
        <v>20</v>
      </c>
      <c r="I2345" s="156"/>
      <c r="L2345" s="152"/>
      <c r="M2345" s="157"/>
      <c r="T2345" s="158"/>
      <c r="AT2345" s="153" t="s">
        <v>226</v>
      </c>
      <c r="AU2345" s="153" t="s">
        <v>79</v>
      </c>
      <c r="AV2345" s="12" t="s">
        <v>79</v>
      </c>
      <c r="AW2345" s="12" t="s">
        <v>31</v>
      </c>
      <c r="AX2345" s="12" t="s">
        <v>69</v>
      </c>
      <c r="AY2345" s="153" t="s">
        <v>212</v>
      </c>
    </row>
    <row r="2346" spans="2:65" s="13" customFormat="1" x14ac:dyDescent="0.2">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x14ac:dyDescent="0.2">
      <c r="B2347" s="34"/>
      <c r="C2347" s="133" t="s">
        <v>2649</v>
      </c>
      <c r="D2347" s="133" t="s">
        <v>215</v>
      </c>
      <c r="E2347" s="134" t="s">
        <v>4581</v>
      </c>
      <c r="F2347" s="135" t="s">
        <v>4582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4583</v>
      </c>
    </row>
    <row r="2348" spans="2:65" s="1" customFormat="1" x14ac:dyDescent="0.2">
      <c r="B2348" s="34"/>
      <c r="D2348" s="146" t="s">
        <v>222</v>
      </c>
      <c r="F2348" s="147" t="s">
        <v>4584</v>
      </c>
      <c r="I2348" s="148"/>
      <c r="L2348" s="34"/>
      <c r="M2348" s="149"/>
      <c r="T2348" s="55"/>
      <c r="AT2348" s="19" t="s">
        <v>222</v>
      </c>
      <c r="AU2348" s="19" t="s">
        <v>79</v>
      </c>
    </row>
    <row r="2349" spans="2:65" s="1" customFormat="1" ht="48.75" x14ac:dyDescent="0.2">
      <c r="B2349" s="34"/>
      <c r="D2349" s="150" t="s">
        <v>224</v>
      </c>
      <c r="F2349" s="151" t="s">
        <v>4579</v>
      </c>
      <c r="I2349" s="148"/>
      <c r="L2349" s="34"/>
      <c r="M2349" s="149"/>
      <c r="T2349" s="55"/>
      <c r="AT2349" s="19" t="s">
        <v>224</v>
      </c>
      <c r="AU2349" s="19" t="s">
        <v>79</v>
      </c>
    </row>
    <row r="2350" spans="2:65" s="14" customFormat="1" x14ac:dyDescent="0.2">
      <c r="B2350" s="170"/>
      <c r="D2350" s="150" t="s">
        <v>226</v>
      </c>
      <c r="E2350" s="171" t="s">
        <v>19</v>
      </c>
      <c r="F2350" s="172" t="s">
        <v>4580</v>
      </c>
      <c r="H2350" s="171" t="s">
        <v>19</v>
      </c>
      <c r="I2350" s="173"/>
      <c r="L2350" s="170"/>
      <c r="M2350" s="174"/>
      <c r="T2350" s="175"/>
      <c r="AT2350" s="171" t="s">
        <v>226</v>
      </c>
      <c r="AU2350" s="171" t="s">
        <v>79</v>
      </c>
      <c r="AV2350" s="14" t="s">
        <v>77</v>
      </c>
      <c r="AW2350" s="14" t="s">
        <v>31</v>
      </c>
      <c r="AX2350" s="14" t="s">
        <v>69</v>
      </c>
      <c r="AY2350" s="171" t="s">
        <v>212</v>
      </c>
    </row>
    <row r="2351" spans="2:65" s="12" customFormat="1" x14ac:dyDescent="0.2">
      <c r="B2351" s="152"/>
      <c r="D2351" s="150" t="s">
        <v>226</v>
      </c>
      <c r="E2351" s="153" t="s">
        <v>19</v>
      </c>
      <c r="F2351" s="154" t="s">
        <v>4585</v>
      </c>
      <c r="H2351" s="155">
        <v>20</v>
      </c>
      <c r="I2351" s="156"/>
      <c r="L2351" s="152"/>
      <c r="M2351" s="157"/>
      <c r="T2351" s="158"/>
      <c r="AT2351" s="153" t="s">
        <v>226</v>
      </c>
      <c r="AU2351" s="153" t="s">
        <v>79</v>
      </c>
      <c r="AV2351" s="12" t="s">
        <v>79</v>
      </c>
      <c r="AW2351" s="12" t="s">
        <v>31</v>
      </c>
      <c r="AX2351" s="12" t="s">
        <v>69</v>
      </c>
      <c r="AY2351" s="153" t="s">
        <v>212</v>
      </c>
    </row>
    <row r="2352" spans="2:65" s="12" customFormat="1" x14ac:dyDescent="0.2">
      <c r="B2352" s="152"/>
      <c r="D2352" s="150" t="s">
        <v>226</v>
      </c>
      <c r="E2352" s="153" t="s">
        <v>19</v>
      </c>
      <c r="F2352" s="154" t="s">
        <v>4326</v>
      </c>
      <c r="H2352" s="155">
        <v>10</v>
      </c>
      <c r="I2352" s="156"/>
      <c r="L2352" s="152"/>
      <c r="M2352" s="157"/>
      <c r="T2352" s="158"/>
      <c r="AT2352" s="153" t="s">
        <v>226</v>
      </c>
      <c r="AU2352" s="153" t="s">
        <v>79</v>
      </c>
      <c r="AV2352" s="12" t="s">
        <v>79</v>
      </c>
      <c r="AW2352" s="12" t="s">
        <v>31</v>
      </c>
      <c r="AX2352" s="12" t="s">
        <v>69</v>
      </c>
      <c r="AY2352" s="153" t="s">
        <v>212</v>
      </c>
    </row>
    <row r="2353" spans="2:65" s="13" customFormat="1" x14ac:dyDescent="0.2">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x14ac:dyDescent="0.2">
      <c r="B2354" s="34"/>
      <c r="C2354" s="133" t="s">
        <v>4586</v>
      </c>
      <c r="D2354" s="133" t="s">
        <v>215</v>
      </c>
      <c r="E2354" s="134" t="s">
        <v>4587</v>
      </c>
      <c r="F2354" s="135" t="s">
        <v>4588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4589</v>
      </c>
    </row>
    <row r="2355" spans="2:65" s="1" customFormat="1" x14ac:dyDescent="0.2">
      <c r="B2355" s="34"/>
      <c r="D2355" s="146" t="s">
        <v>222</v>
      </c>
      <c r="F2355" s="147" t="s">
        <v>4590</v>
      </c>
      <c r="I2355" s="148"/>
      <c r="L2355" s="34"/>
      <c r="M2355" s="149"/>
      <c r="T2355" s="55"/>
      <c r="AT2355" s="19" t="s">
        <v>222</v>
      </c>
      <c r="AU2355" s="19" t="s">
        <v>79</v>
      </c>
    </row>
    <row r="2356" spans="2:65" s="1" customFormat="1" ht="39" x14ac:dyDescent="0.2">
      <c r="B2356" s="34"/>
      <c r="D2356" s="150" t="s">
        <v>224</v>
      </c>
      <c r="F2356" s="151" t="s">
        <v>4289</v>
      </c>
      <c r="I2356" s="148"/>
      <c r="L2356" s="34"/>
      <c r="M2356" s="149"/>
      <c r="T2356" s="55"/>
      <c r="AT2356" s="19" t="s">
        <v>224</v>
      </c>
      <c r="AU2356" s="19" t="s">
        <v>79</v>
      </c>
    </row>
    <row r="2357" spans="2:65" s="14" customFormat="1" x14ac:dyDescent="0.2">
      <c r="B2357" s="170"/>
      <c r="D2357" s="150" t="s">
        <v>226</v>
      </c>
      <c r="E2357" s="171" t="s">
        <v>19</v>
      </c>
      <c r="F2357" s="172" t="s">
        <v>4580</v>
      </c>
      <c r="H2357" s="171" t="s">
        <v>19</v>
      </c>
      <c r="I2357" s="173"/>
      <c r="L2357" s="170"/>
      <c r="M2357" s="174"/>
      <c r="T2357" s="175"/>
      <c r="AT2357" s="171" t="s">
        <v>226</v>
      </c>
      <c r="AU2357" s="171" t="s">
        <v>79</v>
      </c>
      <c r="AV2357" s="14" t="s">
        <v>77</v>
      </c>
      <c r="AW2357" s="14" t="s">
        <v>31</v>
      </c>
      <c r="AX2357" s="14" t="s">
        <v>69</v>
      </c>
      <c r="AY2357" s="171" t="s">
        <v>212</v>
      </c>
    </row>
    <row r="2358" spans="2:65" s="12" customFormat="1" x14ac:dyDescent="0.2">
      <c r="B2358" s="152"/>
      <c r="D2358" s="150" t="s">
        <v>226</v>
      </c>
      <c r="E2358" s="153" t="s">
        <v>19</v>
      </c>
      <c r="F2358" s="154" t="s">
        <v>4591</v>
      </c>
      <c r="H2358" s="155">
        <v>90</v>
      </c>
      <c r="I2358" s="156"/>
      <c r="L2358" s="152"/>
      <c r="M2358" s="157"/>
      <c r="T2358" s="158"/>
      <c r="AT2358" s="153" t="s">
        <v>226</v>
      </c>
      <c r="AU2358" s="153" t="s">
        <v>79</v>
      </c>
      <c r="AV2358" s="12" t="s">
        <v>79</v>
      </c>
      <c r="AW2358" s="12" t="s">
        <v>31</v>
      </c>
      <c r="AX2358" s="12" t="s">
        <v>69</v>
      </c>
      <c r="AY2358" s="153" t="s">
        <v>212</v>
      </c>
    </row>
    <row r="2359" spans="2:65" s="12" customFormat="1" x14ac:dyDescent="0.2">
      <c r="B2359" s="152"/>
      <c r="D2359" s="150" t="s">
        <v>226</v>
      </c>
      <c r="E2359" s="153" t="s">
        <v>19</v>
      </c>
      <c r="F2359" s="154" t="s">
        <v>4310</v>
      </c>
      <c r="H2359" s="155">
        <v>50</v>
      </c>
      <c r="I2359" s="156"/>
      <c r="L2359" s="152"/>
      <c r="M2359" s="157"/>
      <c r="T2359" s="158"/>
      <c r="AT2359" s="153" t="s">
        <v>226</v>
      </c>
      <c r="AU2359" s="153" t="s">
        <v>79</v>
      </c>
      <c r="AV2359" s="12" t="s">
        <v>79</v>
      </c>
      <c r="AW2359" s="12" t="s">
        <v>31</v>
      </c>
      <c r="AX2359" s="12" t="s">
        <v>69</v>
      </c>
      <c r="AY2359" s="153" t="s">
        <v>212</v>
      </c>
    </row>
    <row r="2360" spans="2:65" s="13" customFormat="1" x14ac:dyDescent="0.2">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x14ac:dyDescent="0.2">
      <c r="B2361" s="34"/>
      <c r="C2361" s="133" t="s">
        <v>4592</v>
      </c>
      <c r="D2361" s="133" t="s">
        <v>215</v>
      </c>
      <c r="E2361" s="134" t="s">
        <v>4593</v>
      </c>
      <c r="F2361" s="135" t="s">
        <v>4594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4595</v>
      </c>
    </row>
    <row r="2362" spans="2:65" s="1" customFormat="1" x14ac:dyDescent="0.2">
      <c r="B2362" s="34"/>
      <c r="D2362" s="146" t="s">
        <v>222</v>
      </c>
      <c r="F2362" s="147" t="s">
        <v>4596</v>
      </c>
      <c r="I2362" s="148"/>
      <c r="L2362" s="34"/>
      <c r="M2362" s="149"/>
      <c r="T2362" s="55"/>
      <c r="AT2362" s="19" t="s">
        <v>222</v>
      </c>
      <c r="AU2362" s="19" t="s">
        <v>79</v>
      </c>
    </row>
    <row r="2363" spans="2:65" s="1" customFormat="1" ht="39" x14ac:dyDescent="0.2">
      <c r="B2363" s="34"/>
      <c r="D2363" s="150" t="s">
        <v>224</v>
      </c>
      <c r="F2363" s="151" t="s">
        <v>4289</v>
      </c>
      <c r="I2363" s="148"/>
      <c r="L2363" s="34"/>
      <c r="M2363" s="149"/>
      <c r="T2363" s="55"/>
      <c r="AT2363" s="19" t="s">
        <v>224</v>
      </c>
      <c r="AU2363" s="19" t="s">
        <v>79</v>
      </c>
    </row>
    <row r="2364" spans="2:65" s="14" customFormat="1" x14ac:dyDescent="0.2">
      <c r="B2364" s="170"/>
      <c r="D2364" s="150" t="s">
        <v>226</v>
      </c>
      <c r="E2364" s="171" t="s">
        <v>19</v>
      </c>
      <c r="F2364" s="172" t="s">
        <v>4580</v>
      </c>
      <c r="H2364" s="171" t="s">
        <v>19</v>
      </c>
      <c r="I2364" s="173"/>
      <c r="L2364" s="170"/>
      <c r="M2364" s="174"/>
      <c r="T2364" s="175"/>
      <c r="AT2364" s="171" t="s">
        <v>226</v>
      </c>
      <c r="AU2364" s="171" t="s">
        <v>79</v>
      </c>
      <c r="AV2364" s="14" t="s">
        <v>77</v>
      </c>
      <c r="AW2364" s="14" t="s">
        <v>31</v>
      </c>
      <c r="AX2364" s="14" t="s">
        <v>69</v>
      </c>
      <c r="AY2364" s="171" t="s">
        <v>212</v>
      </c>
    </row>
    <row r="2365" spans="2:65" s="12" customFormat="1" x14ac:dyDescent="0.2">
      <c r="B2365" s="152"/>
      <c r="D2365" s="150" t="s">
        <v>226</v>
      </c>
      <c r="E2365" s="153" t="s">
        <v>19</v>
      </c>
      <c r="F2365" s="154" t="s">
        <v>4331</v>
      </c>
      <c r="H2365" s="155">
        <v>50</v>
      </c>
      <c r="I2365" s="156"/>
      <c r="L2365" s="152"/>
      <c r="M2365" s="157"/>
      <c r="T2365" s="158"/>
      <c r="AT2365" s="153" t="s">
        <v>226</v>
      </c>
      <c r="AU2365" s="153" t="s">
        <v>79</v>
      </c>
      <c r="AV2365" s="12" t="s">
        <v>79</v>
      </c>
      <c r="AW2365" s="12" t="s">
        <v>31</v>
      </c>
      <c r="AX2365" s="12" t="s">
        <v>69</v>
      </c>
      <c r="AY2365" s="153" t="s">
        <v>212</v>
      </c>
    </row>
    <row r="2366" spans="2:65" s="12" customFormat="1" x14ac:dyDescent="0.2">
      <c r="B2366" s="152"/>
      <c r="D2366" s="150" t="s">
        <v>226</v>
      </c>
      <c r="E2366" s="153" t="s">
        <v>19</v>
      </c>
      <c r="F2366" s="154" t="s">
        <v>4320</v>
      </c>
      <c r="H2366" s="155">
        <v>30</v>
      </c>
      <c r="I2366" s="156"/>
      <c r="L2366" s="152"/>
      <c r="M2366" s="157"/>
      <c r="T2366" s="158"/>
      <c r="AT2366" s="153" t="s">
        <v>226</v>
      </c>
      <c r="AU2366" s="153" t="s">
        <v>79</v>
      </c>
      <c r="AV2366" s="12" t="s">
        <v>79</v>
      </c>
      <c r="AW2366" s="12" t="s">
        <v>31</v>
      </c>
      <c r="AX2366" s="12" t="s">
        <v>69</v>
      </c>
      <c r="AY2366" s="153" t="s">
        <v>212</v>
      </c>
    </row>
    <row r="2367" spans="2:65" s="13" customFormat="1" x14ac:dyDescent="0.2">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x14ac:dyDescent="0.2">
      <c r="B2368" s="34"/>
      <c r="C2368" s="133" t="s">
        <v>4597</v>
      </c>
      <c r="D2368" s="133" t="s">
        <v>215</v>
      </c>
      <c r="E2368" s="134" t="s">
        <v>4598</v>
      </c>
      <c r="F2368" s="135" t="s">
        <v>4599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4600</v>
      </c>
    </row>
    <row r="2369" spans="2:65" s="1" customFormat="1" x14ac:dyDescent="0.2">
      <c r="B2369" s="34"/>
      <c r="D2369" s="146" t="s">
        <v>222</v>
      </c>
      <c r="F2369" s="147" t="s">
        <v>4601</v>
      </c>
      <c r="I2369" s="148"/>
      <c r="L2369" s="34"/>
      <c r="M2369" s="149"/>
      <c r="T2369" s="55"/>
      <c r="AT2369" s="19" t="s">
        <v>222</v>
      </c>
      <c r="AU2369" s="19" t="s">
        <v>79</v>
      </c>
    </row>
    <row r="2370" spans="2:65" s="14" customFormat="1" x14ac:dyDescent="0.2">
      <c r="B2370" s="170"/>
      <c r="D2370" s="150" t="s">
        <v>226</v>
      </c>
      <c r="E2370" s="171" t="s">
        <v>19</v>
      </c>
      <c r="F2370" s="172" t="s">
        <v>4602</v>
      </c>
      <c r="H2370" s="171" t="s">
        <v>19</v>
      </c>
      <c r="I2370" s="173"/>
      <c r="L2370" s="170"/>
      <c r="M2370" s="174"/>
      <c r="T2370" s="175"/>
      <c r="AT2370" s="171" t="s">
        <v>226</v>
      </c>
      <c r="AU2370" s="171" t="s">
        <v>79</v>
      </c>
      <c r="AV2370" s="14" t="s">
        <v>77</v>
      </c>
      <c r="AW2370" s="14" t="s">
        <v>31</v>
      </c>
      <c r="AX2370" s="14" t="s">
        <v>69</v>
      </c>
      <c r="AY2370" s="171" t="s">
        <v>212</v>
      </c>
    </row>
    <row r="2371" spans="2:65" s="12" customFormat="1" x14ac:dyDescent="0.2">
      <c r="B2371" s="152"/>
      <c r="D2371" s="150" t="s">
        <v>226</v>
      </c>
      <c r="E2371" s="153" t="s">
        <v>19</v>
      </c>
      <c r="F2371" s="154" t="s">
        <v>4603</v>
      </c>
      <c r="H2371" s="155">
        <v>6</v>
      </c>
      <c r="I2371" s="156"/>
      <c r="L2371" s="152"/>
      <c r="M2371" s="157"/>
      <c r="T2371" s="158"/>
      <c r="AT2371" s="153" t="s">
        <v>226</v>
      </c>
      <c r="AU2371" s="153" t="s">
        <v>79</v>
      </c>
      <c r="AV2371" s="12" t="s">
        <v>79</v>
      </c>
      <c r="AW2371" s="12" t="s">
        <v>31</v>
      </c>
      <c r="AX2371" s="12" t="s">
        <v>69</v>
      </c>
      <c r="AY2371" s="153" t="s">
        <v>212</v>
      </c>
    </row>
    <row r="2372" spans="2:65" s="13" customFormat="1" x14ac:dyDescent="0.2">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x14ac:dyDescent="0.2">
      <c r="B2373" s="34"/>
      <c r="C2373" s="133" t="s">
        <v>4604</v>
      </c>
      <c r="D2373" s="133" t="s">
        <v>215</v>
      </c>
      <c r="E2373" s="134" t="s">
        <v>4605</v>
      </c>
      <c r="F2373" s="135" t="s">
        <v>4606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4607</v>
      </c>
    </row>
    <row r="2374" spans="2:65" s="1" customFormat="1" x14ac:dyDescent="0.2">
      <c r="B2374" s="34"/>
      <c r="D2374" s="146" t="s">
        <v>222</v>
      </c>
      <c r="F2374" s="147" t="s">
        <v>4608</v>
      </c>
      <c r="I2374" s="148"/>
      <c r="L2374" s="34"/>
      <c r="M2374" s="149"/>
      <c r="T2374" s="55"/>
      <c r="AT2374" s="19" t="s">
        <v>222</v>
      </c>
      <c r="AU2374" s="19" t="s">
        <v>79</v>
      </c>
    </row>
    <row r="2375" spans="2:65" s="14" customFormat="1" x14ac:dyDescent="0.2">
      <c r="B2375" s="170"/>
      <c r="D2375" s="150" t="s">
        <v>226</v>
      </c>
      <c r="E2375" s="171" t="s">
        <v>19</v>
      </c>
      <c r="F2375" s="172" t="s">
        <v>4602</v>
      </c>
      <c r="H2375" s="171" t="s">
        <v>19</v>
      </c>
      <c r="I2375" s="173"/>
      <c r="L2375" s="170"/>
      <c r="M2375" s="174"/>
      <c r="T2375" s="175"/>
      <c r="AT2375" s="171" t="s">
        <v>226</v>
      </c>
      <c r="AU2375" s="171" t="s">
        <v>79</v>
      </c>
      <c r="AV2375" s="14" t="s">
        <v>77</v>
      </c>
      <c r="AW2375" s="14" t="s">
        <v>31</v>
      </c>
      <c r="AX2375" s="14" t="s">
        <v>69</v>
      </c>
      <c r="AY2375" s="171" t="s">
        <v>212</v>
      </c>
    </row>
    <row r="2376" spans="2:65" s="12" customFormat="1" x14ac:dyDescent="0.2">
      <c r="B2376" s="152"/>
      <c r="D2376" s="150" t="s">
        <v>226</v>
      </c>
      <c r="E2376" s="153" t="s">
        <v>19</v>
      </c>
      <c r="F2376" s="154" t="s">
        <v>4609</v>
      </c>
      <c r="H2376" s="155">
        <v>7</v>
      </c>
      <c r="I2376" s="156"/>
      <c r="L2376" s="152"/>
      <c r="M2376" s="157"/>
      <c r="T2376" s="158"/>
      <c r="AT2376" s="153" t="s">
        <v>226</v>
      </c>
      <c r="AU2376" s="153" t="s">
        <v>79</v>
      </c>
      <c r="AV2376" s="12" t="s">
        <v>79</v>
      </c>
      <c r="AW2376" s="12" t="s">
        <v>31</v>
      </c>
      <c r="AX2376" s="12" t="s">
        <v>69</v>
      </c>
      <c r="AY2376" s="153" t="s">
        <v>212</v>
      </c>
    </row>
    <row r="2377" spans="2:65" s="13" customFormat="1" x14ac:dyDescent="0.2">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x14ac:dyDescent="0.2">
      <c r="B2378" s="34"/>
      <c r="C2378" s="133" t="s">
        <v>4610</v>
      </c>
      <c r="D2378" s="133" t="s">
        <v>215</v>
      </c>
      <c r="E2378" s="134" t="s">
        <v>4611</v>
      </c>
      <c r="F2378" s="135" t="s">
        <v>4612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4613</v>
      </c>
    </row>
    <row r="2379" spans="2:65" s="1" customFormat="1" x14ac:dyDescent="0.2">
      <c r="B2379" s="34"/>
      <c r="D2379" s="146" t="s">
        <v>222</v>
      </c>
      <c r="F2379" s="147" t="s">
        <v>4614</v>
      </c>
      <c r="I2379" s="148"/>
      <c r="L2379" s="34"/>
      <c r="M2379" s="149"/>
      <c r="T2379" s="55"/>
      <c r="AT2379" s="19" t="s">
        <v>222</v>
      </c>
      <c r="AU2379" s="19" t="s">
        <v>79</v>
      </c>
    </row>
    <row r="2380" spans="2:65" s="14" customFormat="1" x14ac:dyDescent="0.2">
      <c r="B2380" s="170"/>
      <c r="D2380" s="150" t="s">
        <v>226</v>
      </c>
      <c r="E2380" s="171" t="s">
        <v>19</v>
      </c>
      <c r="F2380" s="172" t="s">
        <v>4615</v>
      </c>
      <c r="H2380" s="171" t="s">
        <v>19</v>
      </c>
      <c r="I2380" s="173"/>
      <c r="L2380" s="170"/>
      <c r="M2380" s="174"/>
      <c r="T2380" s="175"/>
      <c r="AT2380" s="171" t="s">
        <v>226</v>
      </c>
      <c r="AU2380" s="171" t="s">
        <v>79</v>
      </c>
      <c r="AV2380" s="14" t="s">
        <v>77</v>
      </c>
      <c r="AW2380" s="14" t="s">
        <v>31</v>
      </c>
      <c r="AX2380" s="14" t="s">
        <v>69</v>
      </c>
      <c r="AY2380" s="171" t="s">
        <v>212</v>
      </c>
    </row>
    <row r="2381" spans="2:65" s="14" customFormat="1" x14ac:dyDescent="0.2">
      <c r="B2381" s="170"/>
      <c r="D2381" s="150" t="s">
        <v>226</v>
      </c>
      <c r="E2381" s="171" t="s">
        <v>19</v>
      </c>
      <c r="F2381" s="172" t="s">
        <v>4616</v>
      </c>
      <c r="H2381" s="171" t="s">
        <v>19</v>
      </c>
      <c r="I2381" s="173"/>
      <c r="L2381" s="170"/>
      <c r="M2381" s="174"/>
      <c r="T2381" s="175"/>
      <c r="AT2381" s="171" t="s">
        <v>226</v>
      </c>
      <c r="AU2381" s="171" t="s">
        <v>79</v>
      </c>
      <c r="AV2381" s="14" t="s">
        <v>77</v>
      </c>
      <c r="AW2381" s="14" t="s">
        <v>31</v>
      </c>
      <c r="AX2381" s="14" t="s">
        <v>69</v>
      </c>
      <c r="AY2381" s="171" t="s">
        <v>212</v>
      </c>
    </row>
    <row r="2382" spans="2:65" s="12" customFormat="1" x14ac:dyDescent="0.2">
      <c r="B2382" s="152"/>
      <c r="D2382" s="150" t="s">
        <v>226</v>
      </c>
      <c r="E2382" s="153" t="s">
        <v>19</v>
      </c>
      <c r="F2382" s="154" t="s">
        <v>4617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x14ac:dyDescent="0.2">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x14ac:dyDescent="0.2">
      <c r="B2384" s="34"/>
      <c r="C2384" s="133" t="s">
        <v>4618</v>
      </c>
      <c r="D2384" s="133" t="s">
        <v>215</v>
      </c>
      <c r="E2384" s="134" t="s">
        <v>4619</v>
      </c>
      <c r="F2384" s="135" t="s">
        <v>4620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4621</v>
      </c>
    </row>
    <row r="2385" spans="2:65" s="1" customFormat="1" x14ac:dyDescent="0.2">
      <c r="B2385" s="34"/>
      <c r="D2385" s="146" t="s">
        <v>222</v>
      </c>
      <c r="F2385" s="147" t="s">
        <v>4622</v>
      </c>
      <c r="I2385" s="148"/>
      <c r="L2385" s="34"/>
      <c r="M2385" s="149"/>
      <c r="T2385" s="55"/>
      <c r="AT2385" s="19" t="s">
        <v>222</v>
      </c>
      <c r="AU2385" s="19" t="s">
        <v>79</v>
      </c>
    </row>
    <row r="2386" spans="2:65" s="14" customFormat="1" x14ac:dyDescent="0.2">
      <c r="B2386" s="170"/>
      <c r="D2386" s="150" t="s">
        <v>226</v>
      </c>
      <c r="E2386" s="171" t="s">
        <v>19</v>
      </c>
      <c r="F2386" s="172" t="s">
        <v>4623</v>
      </c>
      <c r="H2386" s="171" t="s">
        <v>19</v>
      </c>
      <c r="I2386" s="173"/>
      <c r="L2386" s="170"/>
      <c r="M2386" s="174"/>
      <c r="T2386" s="175"/>
      <c r="AT2386" s="171" t="s">
        <v>226</v>
      </c>
      <c r="AU2386" s="171" t="s">
        <v>79</v>
      </c>
      <c r="AV2386" s="14" t="s">
        <v>77</v>
      </c>
      <c r="AW2386" s="14" t="s">
        <v>31</v>
      </c>
      <c r="AX2386" s="14" t="s">
        <v>69</v>
      </c>
      <c r="AY2386" s="171" t="s">
        <v>212</v>
      </c>
    </row>
    <row r="2387" spans="2:65" s="14" customFormat="1" x14ac:dyDescent="0.2">
      <c r="B2387" s="170"/>
      <c r="D2387" s="150" t="s">
        <v>226</v>
      </c>
      <c r="E2387" s="171" t="s">
        <v>19</v>
      </c>
      <c r="F2387" s="172" t="s">
        <v>4624</v>
      </c>
      <c r="H2387" s="171" t="s">
        <v>19</v>
      </c>
      <c r="I2387" s="173"/>
      <c r="L2387" s="170"/>
      <c r="M2387" s="174"/>
      <c r="T2387" s="175"/>
      <c r="AT2387" s="171" t="s">
        <v>226</v>
      </c>
      <c r="AU2387" s="171" t="s">
        <v>79</v>
      </c>
      <c r="AV2387" s="14" t="s">
        <v>77</v>
      </c>
      <c r="AW2387" s="14" t="s">
        <v>31</v>
      </c>
      <c r="AX2387" s="14" t="s">
        <v>69</v>
      </c>
      <c r="AY2387" s="171" t="s">
        <v>212</v>
      </c>
    </row>
    <row r="2388" spans="2:65" s="12" customFormat="1" x14ac:dyDescent="0.2">
      <c r="B2388" s="152"/>
      <c r="D2388" s="150" t="s">
        <v>226</v>
      </c>
      <c r="E2388" s="153" t="s">
        <v>19</v>
      </c>
      <c r="F2388" s="154" t="s">
        <v>4625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x14ac:dyDescent="0.2">
      <c r="B2389" s="152"/>
      <c r="D2389" s="150" t="s">
        <v>226</v>
      </c>
      <c r="E2389" s="153" t="s">
        <v>19</v>
      </c>
      <c r="F2389" s="154" t="s">
        <v>4626</v>
      </c>
      <c r="H2389" s="155">
        <v>16.3</v>
      </c>
      <c r="I2389" s="156"/>
      <c r="L2389" s="152"/>
      <c r="M2389" s="157"/>
      <c r="T2389" s="158"/>
      <c r="AT2389" s="153" t="s">
        <v>226</v>
      </c>
      <c r="AU2389" s="153" t="s">
        <v>79</v>
      </c>
      <c r="AV2389" s="12" t="s">
        <v>79</v>
      </c>
      <c r="AW2389" s="12" t="s">
        <v>31</v>
      </c>
      <c r="AX2389" s="12" t="s">
        <v>69</v>
      </c>
      <c r="AY2389" s="153" t="s">
        <v>212</v>
      </c>
    </row>
    <row r="2390" spans="2:65" s="12" customFormat="1" x14ac:dyDescent="0.2">
      <c r="B2390" s="152"/>
      <c r="D2390" s="150" t="s">
        <v>226</v>
      </c>
      <c r="E2390" s="153" t="s">
        <v>19</v>
      </c>
      <c r="F2390" s="154" t="s">
        <v>4627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x14ac:dyDescent="0.2">
      <c r="B2391" s="152"/>
      <c r="D2391" s="150" t="s">
        <v>226</v>
      </c>
      <c r="E2391" s="153" t="s">
        <v>19</v>
      </c>
      <c r="F2391" s="154" t="s">
        <v>4628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x14ac:dyDescent="0.2">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x14ac:dyDescent="0.2">
      <c r="B2393" s="34"/>
      <c r="C2393" s="133" t="s">
        <v>4629</v>
      </c>
      <c r="D2393" s="133" t="s">
        <v>215</v>
      </c>
      <c r="E2393" s="134" t="s">
        <v>4630</v>
      </c>
      <c r="F2393" s="135" t="s">
        <v>4631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4632</v>
      </c>
    </row>
    <row r="2394" spans="2:65" s="1" customFormat="1" x14ac:dyDescent="0.2">
      <c r="B2394" s="34"/>
      <c r="D2394" s="146" t="s">
        <v>222</v>
      </c>
      <c r="F2394" s="147" t="s">
        <v>4633</v>
      </c>
      <c r="I2394" s="148"/>
      <c r="L2394" s="34"/>
      <c r="M2394" s="149"/>
      <c r="T2394" s="55"/>
      <c r="AT2394" s="19" t="s">
        <v>222</v>
      </c>
      <c r="AU2394" s="19" t="s">
        <v>79</v>
      </c>
    </row>
    <row r="2395" spans="2:65" s="14" customFormat="1" x14ac:dyDescent="0.2">
      <c r="B2395" s="170"/>
      <c r="D2395" s="150" t="s">
        <v>226</v>
      </c>
      <c r="E2395" s="171" t="s">
        <v>19</v>
      </c>
      <c r="F2395" s="172" t="s">
        <v>4634</v>
      </c>
      <c r="H2395" s="171" t="s">
        <v>19</v>
      </c>
      <c r="I2395" s="173"/>
      <c r="L2395" s="170"/>
      <c r="M2395" s="174"/>
      <c r="T2395" s="175"/>
      <c r="AT2395" s="171" t="s">
        <v>226</v>
      </c>
      <c r="AU2395" s="171" t="s">
        <v>79</v>
      </c>
      <c r="AV2395" s="14" t="s">
        <v>77</v>
      </c>
      <c r="AW2395" s="14" t="s">
        <v>31</v>
      </c>
      <c r="AX2395" s="14" t="s">
        <v>69</v>
      </c>
      <c r="AY2395" s="171" t="s">
        <v>212</v>
      </c>
    </row>
    <row r="2396" spans="2:65" s="14" customFormat="1" x14ac:dyDescent="0.2">
      <c r="B2396" s="170"/>
      <c r="D2396" s="150" t="s">
        <v>226</v>
      </c>
      <c r="E2396" s="171" t="s">
        <v>19</v>
      </c>
      <c r="F2396" s="172" t="s">
        <v>4635</v>
      </c>
      <c r="H2396" s="171" t="s">
        <v>19</v>
      </c>
      <c r="I2396" s="173"/>
      <c r="L2396" s="170"/>
      <c r="M2396" s="174"/>
      <c r="T2396" s="175"/>
      <c r="AT2396" s="171" t="s">
        <v>226</v>
      </c>
      <c r="AU2396" s="171" t="s">
        <v>79</v>
      </c>
      <c r="AV2396" s="14" t="s">
        <v>77</v>
      </c>
      <c r="AW2396" s="14" t="s">
        <v>31</v>
      </c>
      <c r="AX2396" s="14" t="s">
        <v>69</v>
      </c>
      <c r="AY2396" s="171" t="s">
        <v>212</v>
      </c>
    </row>
    <row r="2397" spans="2:65" s="12" customFormat="1" x14ac:dyDescent="0.2">
      <c r="B2397" s="152"/>
      <c r="D2397" s="150" t="s">
        <v>226</v>
      </c>
      <c r="E2397" s="153" t="s">
        <v>19</v>
      </c>
      <c r="F2397" s="154" t="s">
        <v>4636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x14ac:dyDescent="0.2">
      <c r="B2398" s="152"/>
      <c r="D2398" s="150" t="s">
        <v>226</v>
      </c>
      <c r="E2398" s="153" t="s">
        <v>19</v>
      </c>
      <c r="F2398" s="154" t="s">
        <v>4637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x14ac:dyDescent="0.2">
      <c r="B2399" s="152"/>
      <c r="D2399" s="150" t="s">
        <v>226</v>
      </c>
      <c r="E2399" s="153" t="s">
        <v>19</v>
      </c>
      <c r="F2399" s="154" t="s">
        <v>4638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x14ac:dyDescent="0.2">
      <c r="B2400" s="152"/>
      <c r="D2400" s="150" t="s">
        <v>226</v>
      </c>
      <c r="E2400" s="153" t="s">
        <v>19</v>
      </c>
      <c r="F2400" s="154" t="s">
        <v>4639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x14ac:dyDescent="0.2">
      <c r="B2401" s="152"/>
      <c r="D2401" s="150" t="s">
        <v>226</v>
      </c>
      <c r="E2401" s="153" t="s">
        <v>19</v>
      </c>
      <c r="F2401" s="154" t="s">
        <v>4640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x14ac:dyDescent="0.2">
      <c r="B2402" s="152"/>
      <c r="D2402" s="150" t="s">
        <v>226</v>
      </c>
      <c r="E2402" s="153" t="s">
        <v>19</v>
      </c>
      <c r="F2402" s="154" t="s">
        <v>4641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x14ac:dyDescent="0.2">
      <c r="B2403" s="152"/>
      <c r="D2403" s="150" t="s">
        <v>226</v>
      </c>
      <c r="E2403" s="153" t="s">
        <v>19</v>
      </c>
      <c r="F2403" s="154" t="s">
        <v>4642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x14ac:dyDescent="0.2">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x14ac:dyDescent="0.2">
      <c r="B2405" s="34"/>
      <c r="C2405" s="133" t="s">
        <v>4643</v>
      </c>
      <c r="D2405" s="133" t="s">
        <v>215</v>
      </c>
      <c r="E2405" s="134" t="s">
        <v>4644</v>
      </c>
      <c r="F2405" s="135" t="s">
        <v>4645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4646</v>
      </c>
    </row>
    <row r="2406" spans="2:65" s="14" customFormat="1" ht="22.5" x14ac:dyDescent="0.2">
      <c r="B2406" s="170"/>
      <c r="D2406" s="150" t="s">
        <v>226</v>
      </c>
      <c r="E2406" s="171" t="s">
        <v>19</v>
      </c>
      <c r="F2406" s="172" t="s">
        <v>4647</v>
      </c>
      <c r="H2406" s="171" t="s">
        <v>19</v>
      </c>
      <c r="I2406" s="173"/>
      <c r="L2406" s="170"/>
      <c r="M2406" s="174"/>
      <c r="T2406" s="175"/>
      <c r="AT2406" s="171" t="s">
        <v>226</v>
      </c>
      <c r="AU2406" s="171" t="s">
        <v>79</v>
      </c>
      <c r="AV2406" s="14" t="s">
        <v>77</v>
      </c>
      <c r="AW2406" s="14" t="s">
        <v>31</v>
      </c>
      <c r="AX2406" s="14" t="s">
        <v>69</v>
      </c>
      <c r="AY2406" s="171" t="s">
        <v>212</v>
      </c>
    </row>
    <row r="2407" spans="2:65" s="14" customFormat="1" x14ac:dyDescent="0.2">
      <c r="B2407" s="170"/>
      <c r="D2407" s="150" t="s">
        <v>226</v>
      </c>
      <c r="E2407" s="171" t="s">
        <v>19</v>
      </c>
      <c r="F2407" s="172" t="s">
        <v>4624</v>
      </c>
      <c r="H2407" s="171" t="s">
        <v>19</v>
      </c>
      <c r="I2407" s="173"/>
      <c r="L2407" s="170"/>
      <c r="M2407" s="174"/>
      <c r="T2407" s="175"/>
      <c r="AT2407" s="171" t="s">
        <v>226</v>
      </c>
      <c r="AU2407" s="171" t="s">
        <v>79</v>
      </c>
      <c r="AV2407" s="14" t="s">
        <v>77</v>
      </c>
      <c r="AW2407" s="14" t="s">
        <v>31</v>
      </c>
      <c r="AX2407" s="14" t="s">
        <v>69</v>
      </c>
      <c r="AY2407" s="171" t="s">
        <v>212</v>
      </c>
    </row>
    <row r="2408" spans="2:65" s="12" customFormat="1" x14ac:dyDescent="0.2">
      <c r="B2408" s="152"/>
      <c r="D2408" s="150" t="s">
        <v>226</v>
      </c>
      <c r="E2408" s="153" t="s">
        <v>19</v>
      </c>
      <c r="F2408" s="154" t="s">
        <v>4648</v>
      </c>
      <c r="H2408" s="155">
        <v>1.968</v>
      </c>
      <c r="I2408" s="156"/>
      <c r="L2408" s="152"/>
      <c r="M2408" s="157"/>
      <c r="T2408" s="158"/>
      <c r="AT2408" s="153" t="s">
        <v>226</v>
      </c>
      <c r="AU2408" s="153" t="s">
        <v>79</v>
      </c>
      <c r="AV2408" s="12" t="s">
        <v>79</v>
      </c>
      <c r="AW2408" s="12" t="s">
        <v>31</v>
      </c>
      <c r="AX2408" s="12" t="s">
        <v>69</v>
      </c>
      <c r="AY2408" s="153" t="s">
        <v>212</v>
      </c>
    </row>
    <row r="2409" spans="2:65" s="15" customFormat="1" x14ac:dyDescent="0.2">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x14ac:dyDescent="0.2">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x14ac:dyDescent="0.2">
      <c r="B2411" s="34"/>
      <c r="C2411" s="133" t="s">
        <v>4649</v>
      </c>
      <c r="D2411" s="133" t="s">
        <v>215</v>
      </c>
      <c r="E2411" s="134" t="s">
        <v>4650</v>
      </c>
      <c r="F2411" s="135" t="s">
        <v>4651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4652</v>
      </c>
    </row>
    <row r="2412" spans="2:65" s="1" customFormat="1" x14ac:dyDescent="0.2">
      <c r="B2412" s="34"/>
      <c r="D2412" s="146" t="s">
        <v>222</v>
      </c>
      <c r="F2412" s="147" t="s">
        <v>4653</v>
      </c>
      <c r="I2412" s="148"/>
      <c r="L2412" s="34"/>
      <c r="M2412" s="149"/>
      <c r="T2412" s="55"/>
      <c r="AT2412" s="19" t="s">
        <v>222</v>
      </c>
      <c r="AU2412" s="19" t="s">
        <v>79</v>
      </c>
    </row>
    <row r="2413" spans="2:65" s="14" customFormat="1" x14ac:dyDescent="0.2">
      <c r="B2413" s="170"/>
      <c r="D2413" s="150" t="s">
        <v>226</v>
      </c>
      <c r="E2413" s="171" t="s">
        <v>19</v>
      </c>
      <c r="F2413" s="172" t="s">
        <v>4654</v>
      </c>
      <c r="H2413" s="171" t="s">
        <v>19</v>
      </c>
      <c r="I2413" s="173"/>
      <c r="L2413" s="170"/>
      <c r="M2413" s="174"/>
      <c r="T2413" s="175"/>
      <c r="AT2413" s="171" t="s">
        <v>226</v>
      </c>
      <c r="AU2413" s="171" t="s">
        <v>79</v>
      </c>
      <c r="AV2413" s="14" t="s">
        <v>77</v>
      </c>
      <c r="AW2413" s="14" t="s">
        <v>31</v>
      </c>
      <c r="AX2413" s="14" t="s">
        <v>69</v>
      </c>
      <c r="AY2413" s="171" t="s">
        <v>212</v>
      </c>
    </row>
    <row r="2414" spans="2:65" s="14" customFormat="1" x14ac:dyDescent="0.2">
      <c r="B2414" s="170"/>
      <c r="D2414" s="150" t="s">
        <v>226</v>
      </c>
      <c r="E2414" s="171" t="s">
        <v>19</v>
      </c>
      <c r="F2414" s="172" t="s">
        <v>4635</v>
      </c>
      <c r="H2414" s="171" t="s">
        <v>19</v>
      </c>
      <c r="I2414" s="173"/>
      <c r="L2414" s="170"/>
      <c r="M2414" s="174"/>
      <c r="T2414" s="175"/>
      <c r="AT2414" s="171" t="s">
        <v>226</v>
      </c>
      <c r="AU2414" s="171" t="s">
        <v>79</v>
      </c>
      <c r="AV2414" s="14" t="s">
        <v>77</v>
      </c>
      <c r="AW2414" s="14" t="s">
        <v>31</v>
      </c>
      <c r="AX2414" s="14" t="s">
        <v>69</v>
      </c>
      <c r="AY2414" s="171" t="s">
        <v>212</v>
      </c>
    </row>
    <row r="2415" spans="2:65" s="12" customFormat="1" x14ac:dyDescent="0.2">
      <c r="B2415" s="152"/>
      <c r="D2415" s="150" t="s">
        <v>226</v>
      </c>
      <c r="E2415" s="153" t="s">
        <v>19</v>
      </c>
      <c r="F2415" s="154" t="s">
        <v>4655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x14ac:dyDescent="0.2">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x14ac:dyDescent="0.2">
      <c r="B2417" s="34"/>
      <c r="C2417" s="133" t="s">
        <v>4656</v>
      </c>
      <c r="D2417" s="133" t="s">
        <v>215</v>
      </c>
      <c r="E2417" s="134" t="s">
        <v>4657</v>
      </c>
      <c r="F2417" s="135" t="s">
        <v>4658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4659</v>
      </c>
    </row>
    <row r="2418" spans="2:65" s="14" customFormat="1" x14ac:dyDescent="0.2">
      <c r="B2418" s="170"/>
      <c r="D2418" s="150" t="s">
        <v>226</v>
      </c>
      <c r="E2418" s="171" t="s">
        <v>19</v>
      </c>
      <c r="F2418" s="172" t="s">
        <v>4660</v>
      </c>
      <c r="H2418" s="171" t="s">
        <v>19</v>
      </c>
      <c r="I2418" s="173"/>
      <c r="L2418" s="170"/>
      <c r="M2418" s="174"/>
      <c r="T2418" s="175"/>
      <c r="AT2418" s="171" t="s">
        <v>226</v>
      </c>
      <c r="AU2418" s="171" t="s">
        <v>79</v>
      </c>
      <c r="AV2418" s="14" t="s">
        <v>77</v>
      </c>
      <c r="AW2418" s="14" t="s">
        <v>31</v>
      </c>
      <c r="AX2418" s="14" t="s">
        <v>69</v>
      </c>
      <c r="AY2418" s="171" t="s">
        <v>212</v>
      </c>
    </row>
    <row r="2419" spans="2:65" s="14" customFormat="1" x14ac:dyDescent="0.2">
      <c r="B2419" s="170"/>
      <c r="D2419" s="150" t="s">
        <v>226</v>
      </c>
      <c r="E2419" s="171" t="s">
        <v>19</v>
      </c>
      <c r="F2419" s="172" t="s">
        <v>4635</v>
      </c>
      <c r="H2419" s="171" t="s">
        <v>19</v>
      </c>
      <c r="I2419" s="173"/>
      <c r="L2419" s="170"/>
      <c r="M2419" s="174"/>
      <c r="T2419" s="175"/>
      <c r="AT2419" s="171" t="s">
        <v>226</v>
      </c>
      <c r="AU2419" s="171" t="s">
        <v>79</v>
      </c>
      <c r="AV2419" s="14" t="s">
        <v>77</v>
      </c>
      <c r="AW2419" s="14" t="s">
        <v>31</v>
      </c>
      <c r="AX2419" s="14" t="s">
        <v>69</v>
      </c>
      <c r="AY2419" s="171" t="s">
        <v>212</v>
      </c>
    </row>
    <row r="2420" spans="2:65" s="12" customFormat="1" x14ac:dyDescent="0.2">
      <c r="B2420" s="152"/>
      <c r="D2420" s="150" t="s">
        <v>226</v>
      </c>
      <c r="E2420" s="153" t="s">
        <v>19</v>
      </c>
      <c r="F2420" s="154" t="s">
        <v>4661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x14ac:dyDescent="0.2">
      <c r="B2421" s="152"/>
      <c r="D2421" s="150" t="s">
        <v>226</v>
      </c>
      <c r="E2421" s="153" t="s">
        <v>19</v>
      </c>
      <c r="F2421" s="154" t="s">
        <v>4662</v>
      </c>
      <c r="H2421" s="155">
        <v>16.884</v>
      </c>
      <c r="I2421" s="156"/>
      <c r="L2421" s="152"/>
      <c r="M2421" s="157"/>
      <c r="T2421" s="158"/>
      <c r="AT2421" s="153" t="s">
        <v>226</v>
      </c>
      <c r="AU2421" s="153" t="s">
        <v>79</v>
      </c>
      <c r="AV2421" s="12" t="s">
        <v>79</v>
      </c>
      <c r="AW2421" s="12" t="s">
        <v>31</v>
      </c>
      <c r="AX2421" s="12" t="s">
        <v>69</v>
      </c>
      <c r="AY2421" s="153" t="s">
        <v>212</v>
      </c>
    </row>
    <row r="2422" spans="2:65" s="12" customFormat="1" x14ac:dyDescent="0.2">
      <c r="B2422" s="152"/>
      <c r="D2422" s="150" t="s">
        <v>226</v>
      </c>
      <c r="E2422" s="153" t="s">
        <v>19</v>
      </c>
      <c r="F2422" s="154" t="s">
        <v>4663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x14ac:dyDescent="0.2">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x14ac:dyDescent="0.2">
      <c r="B2424" s="34"/>
      <c r="C2424" s="133" t="s">
        <v>4664</v>
      </c>
      <c r="D2424" s="133" t="s">
        <v>215</v>
      </c>
      <c r="E2424" s="134" t="s">
        <v>4665</v>
      </c>
      <c r="F2424" s="135" t="s">
        <v>4666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4667</v>
      </c>
    </row>
    <row r="2425" spans="2:65" s="14" customFormat="1" x14ac:dyDescent="0.2">
      <c r="B2425" s="170"/>
      <c r="D2425" s="150" t="s">
        <v>226</v>
      </c>
      <c r="E2425" s="171" t="s">
        <v>19</v>
      </c>
      <c r="F2425" s="172" t="s">
        <v>4668</v>
      </c>
      <c r="H2425" s="171" t="s">
        <v>19</v>
      </c>
      <c r="I2425" s="173"/>
      <c r="L2425" s="170"/>
      <c r="M2425" s="174"/>
      <c r="T2425" s="175"/>
      <c r="AT2425" s="171" t="s">
        <v>226</v>
      </c>
      <c r="AU2425" s="171" t="s">
        <v>79</v>
      </c>
      <c r="AV2425" s="14" t="s">
        <v>77</v>
      </c>
      <c r="AW2425" s="14" t="s">
        <v>31</v>
      </c>
      <c r="AX2425" s="14" t="s">
        <v>69</v>
      </c>
      <c r="AY2425" s="171" t="s">
        <v>212</v>
      </c>
    </row>
    <row r="2426" spans="2:65" s="14" customFormat="1" x14ac:dyDescent="0.2">
      <c r="B2426" s="170"/>
      <c r="D2426" s="150" t="s">
        <v>226</v>
      </c>
      <c r="E2426" s="171" t="s">
        <v>19</v>
      </c>
      <c r="F2426" s="172" t="s">
        <v>4635</v>
      </c>
      <c r="H2426" s="171" t="s">
        <v>19</v>
      </c>
      <c r="I2426" s="173"/>
      <c r="L2426" s="170"/>
      <c r="M2426" s="174"/>
      <c r="T2426" s="175"/>
      <c r="AT2426" s="171" t="s">
        <v>226</v>
      </c>
      <c r="AU2426" s="171" t="s">
        <v>79</v>
      </c>
      <c r="AV2426" s="14" t="s">
        <v>77</v>
      </c>
      <c r="AW2426" s="14" t="s">
        <v>31</v>
      </c>
      <c r="AX2426" s="14" t="s">
        <v>69</v>
      </c>
      <c r="AY2426" s="171" t="s">
        <v>212</v>
      </c>
    </row>
    <row r="2427" spans="2:65" s="12" customFormat="1" x14ac:dyDescent="0.2">
      <c r="B2427" s="152"/>
      <c r="D2427" s="150" t="s">
        <v>226</v>
      </c>
      <c r="E2427" s="153" t="s">
        <v>19</v>
      </c>
      <c r="F2427" s="154" t="s">
        <v>4669</v>
      </c>
      <c r="H2427" s="155">
        <v>29.65</v>
      </c>
      <c r="I2427" s="156"/>
      <c r="L2427" s="152"/>
      <c r="M2427" s="157"/>
      <c r="T2427" s="158"/>
      <c r="AT2427" s="153" t="s">
        <v>226</v>
      </c>
      <c r="AU2427" s="153" t="s">
        <v>79</v>
      </c>
      <c r="AV2427" s="12" t="s">
        <v>79</v>
      </c>
      <c r="AW2427" s="12" t="s">
        <v>31</v>
      </c>
      <c r="AX2427" s="12" t="s">
        <v>69</v>
      </c>
      <c r="AY2427" s="153" t="s">
        <v>212</v>
      </c>
    </row>
    <row r="2428" spans="2:65" s="12" customFormat="1" x14ac:dyDescent="0.2">
      <c r="B2428" s="152"/>
      <c r="D2428" s="150" t="s">
        <v>226</v>
      </c>
      <c r="E2428" s="153" t="s">
        <v>19</v>
      </c>
      <c r="F2428" s="154" t="s">
        <v>4670</v>
      </c>
      <c r="H2428" s="155">
        <v>16.459</v>
      </c>
      <c r="I2428" s="156"/>
      <c r="L2428" s="152"/>
      <c r="M2428" s="157"/>
      <c r="T2428" s="158"/>
      <c r="AT2428" s="153" t="s">
        <v>226</v>
      </c>
      <c r="AU2428" s="153" t="s">
        <v>79</v>
      </c>
      <c r="AV2428" s="12" t="s">
        <v>79</v>
      </c>
      <c r="AW2428" s="12" t="s">
        <v>31</v>
      </c>
      <c r="AX2428" s="12" t="s">
        <v>69</v>
      </c>
      <c r="AY2428" s="153" t="s">
        <v>212</v>
      </c>
    </row>
    <row r="2429" spans="2:65" s="12" customFormat="1" x14ac:dyDescent="0.2">
      <c r="B2429" s="152"/>
      <c r="D2429" s="150" t="s">
        <v>226</v>
      </c>
      <c r="E2429" s="153" t="s">
        <v>19</v>
      </c>
      <c r="F2429" s="154" t="s">
        <v>4671</v>
      </c>
      <c r="H2429" s="155">
        <v>22.79</v>
      </c>
      <c r="I2429" s="156"/>
      <c r="L2429" s="152"/>
      <c r="M2429" s="157"/>
      <c r="T2429" s="158"/>
      <c r="AT2429" s="153" t="s">
        <v>226</v>
      </c>
      <c r="AU2429" s="153" t="s">
        <v>79</v>
      </c>
      <c r="AV2429" s="12" t="s">
        <v>79</v>
      </c>
      <c r="AW2429" s="12" t="s">
        <v>31</v>
      </c>
      <c r="AX2429" s="12" t="s">
        <v>69</v>
      </c>
      <c r="AY2429" s="153" t="s">
        <v>212</v>
      </c>
    </row>
    <row r="2430" spans="2:65" s="12" customFormat="1" x14ac:dyDescent="0.2">
      <c r="B2430" s="152"/>
      <c r="D2430" s="150" t="s">
        <v>226</v>
      </c>
      <c r="E2430" s="153" t="s">
        <v>19</v>
      </c>
      <c r="F2430" s="154" t="s">
        <v>4672</v>
      </c>
      <c r="H2430" s="155">
        <v>22.79</v>
      </c>
      <c r="I2430" s="156"/>
      <c r="L2430" s="152"/>
      <c r="M2430" s="157"/>
      <c r="T2430" s="158"/>
      <c r="AT2430" s="153" t="s">
        <v>226</v>
      </c>
      <c r="AU2430" s="153" t="s">
        <v>79</v>
      </c>
      <c r="AV2430" s="12" t="s">
        <v>79</v>
      </c>
      <c r="AW2430" s="12" t="s">
        <v>31</v>
      </c>
      <c r="AX2430" s="12" t="s">
        <v>69</v>
      </c>
      <c r="AY2430" s="153" t="s">
        <v>212</v>
      </c>
    </row>
    <row r="2431" spans="2:65" s="12" customFormat="1" x14ac:dyDescent="0.2">
      <c r="B2431" s="152"/>
      <c r="D2431" s="150" t="s">
        <v>226</v>
      </c>
      <c r="E2431" s="153" t="s">
        <v>19</v>
      </c>
      <c r="F2431" s="154" t="s">
        <v>4673</v>
      </c>
      <c r="H2431" s="155">
        <v>22.79</v>
      </c>
      <c r="I2431" s="156"/>
      <c r="L2431" s="152"/>
      <c r="M2431" s="157"/>
      <c r="T2431" s="158"/>
      <c r="AT2431" s="153" t="s">
        <v>226</v>
      </c>
      <c r="AU2431" s="153" t="s">
        <v>79</v>
      </c>
      <c r="AV2431" s="12" t="s">
        <v>79</v>
      </c>
      <c r="AW2431" s="12" t="s">
        <v>31</v>
      </c>
      <c r="AX2431" s="12" t="s">
        <v>69</v>
      </c>
      <c r="AY2431" s="153" t="s">
        <v>212</v>
      </c>
    </row>
    <row r="2432" spans="2:65" s="12" customFormat="1" x14ac:dyDescent="0.2">
      <c r="B2432" s="152"/>
      <c r="D2432" s="150" t="s">
        <v>226</v>
      </c>
      <c r="E2432" s="153" t="s">
        <v>19</v>
      </c>
      <c r="F2432" s="154" t="s">
        <v>4674</v>
      </c>
      <c r="H2432" s="155">
        <v>22.79</v>
      </c>
      <c r="I2432" s="156"/>
      <c r="L2432" s="152"/>
      <c r="M2432" s="157"/>
      <c r="T2432" s="158"/>
      <c r="AT2432" s="153" t="s">
        <v>226</v>
      </c>
      <c r="AU2432" s="153" t="s">
        <v>79</v>
      </c>
      <c r="AV2432" s="12" t="s">
        <v>79</v>
      </c>
      <c r="AW2432" s="12" t="s">
        <v>31</v>
      </c>
      <c r="AX2432" s="12" t="s">
        <v>69</v>
      </c>
      <c r="AY2432" s="153" t="s">
        <v>212</v>
      </c>
    </row>
    <row r="2433" spans="2:65" s="12" customFormat="1" x14ac:dyDescent="0.2">
      <c r="B2433" s="152"/>
      <c r="D2433" s="150" t="s">
        <v>226</v>
      </c>
      <c r="E2433" s="153" t="s">
        <v>19</v>
      </c>
      <c r="F2433" s="154" t="s">
        <v>4675</v>
      </c>
      <c r="H2433" s="155">
        <v>22.79</v>
      </c>
      <c r="I2433" s="156"/>
      <c r="L2433" s="152"/>
      <c r="M2433" s="157"/>
      <c r="T2433" s="158"/>
      <c r="AT2433" s="153" t="s">
        <v>226</v>
      </c>
      <c r="AU2433" s="153" t="s">
        <v>79</v>
      </c>
      <c r="AV2433" s="12" t="s">
        <v>79</v>
      </c>
      <c r="AW2433" s="12" t="s">
        <v>31</v>
      </c>
      <c r="AX2433" s="12" t="s">
        <v>69</v>
      </c>
      <c r="AY2433" s="153" t="s">
        <v>212</v>
      </c>
    </row>
    <row r="2434" spans="2:65" s="13" customFormat="1" x14ac:dyDescent="0.2">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x14ac:dyDescent="0.2">
      <c r="B2435" s="34"/>
      <c r="C2435" s="133" t="s">
        <v>4676</v>
      </c>
      <c r="D2435" s="133" t="s">
        <v>215</v>
      </c>
      <c r="E2435" s="134" t="s">
        <v>4677</v>
      </c>
      <c r="F2435" s="135" t="s">
        <v>4678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4679</v>
      </c>
    </row>
    <row r="2436" spans="2:65" s="14" customFormat="1" ht="22.5" x14ac:dyDescent="0.2">
      <c r="B2436" s="170"/>
      <c r="D2436" s="150" t="s">
        <v>226</v>
      </c>
      <c r="E2436" s="171" t="s">
        <v>19</v>
      </c>
      <c r="F2436" s="172" t="s">
        <v>4680</v>
      </c>
      <c r="H2436" s="171" t="s">
        <v>19</v>
      </c>
      <c r="I2436" s="173"/>
      <c r="L2436" s="170"/>
      <c r="M2436" s="174"/>
      <c r="T2436" s="175"/>
      <c r="AT2436" s="171" t="s">
        <v>226</v>
      </c>
      <c r="AU2436" s="171" t="s">
        <v>79</v>
      </c>
      <c r="AV2436" s="14" t="s">
        <v>77</v>
      </c>
      <c r="AW2436" s="14" t="s">
        <v>31</v>
      </c>
      <c r="AX2436" s="14" t="s">
        <v>69</v>
      </c>
      <c r="AY2436" s="171" t="s">
        <v>212</v>
      </c>
    </row>
    <row r="2437" spans="2:65" s="14" customFormat="1" x14ac:dyDescent="0.2">
      <c r="B2437" s="170"/>
      <c r="D2437" s="150" t="s">
        <v>226</v>
      </c>
      <c r="E2437" s="171" t="s">
        <v>19</v>
      </c>
      <c r="F2437" s="172" t="s">
        <v>4681</v>
      </c>
      <c r="H2437" s="171" t="s">
        <v>19</v>
      </c>
      <c r="I2437" s="173"/>
      <c r="L2437" s="170"/>
      <c r="M2437" s="174"/>
      <c r="T2437" s="175"/>
      <c r="AT2437" s="171" t="s">
        <v>226</v>
      </c>
      <c r="AU2437" s="171" t="s">
        <v>79</v>
      </c>
      <c r="AV2437" s="14" t="s">
        <v>77</v>
      </c>
      <c r="AW2437" s="14" t="s">
        <v>31</v>
      </c>
      <c r="AX2437" s="14" t="s">
        <v>69</v>
      </c>
      <c r="AY2437" s="171" t="s">
        <v>212</v>
      </c>
    </row>
    <row r="2438" spans="2:65" s="12" customFormat="1" x14ac:dyDescent="0.2">
      <c r="B2438" s="152"/>
      <c r="D2438" s="150" t="s">
        <v>226</v>
      </c>
      <c r="E2438" s="153" t="s">
        <v>19</v>
      </c>
      <c r="F2438" s="154" t="s">
        <v>4682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x14ac:dyDescent="0.2">
      <c r="B2439" s="152"/>
      <c r="D2439" s="150" t="s">
        <v>226</v>
      </c>
      <c r="E2439" s="153" t="s">
        <v>19</v>
      </c>
      <c r="F2439" s="154" t="s">
        <v>4683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x14ac:dyDescent="0.2">
      <c r="B2440" s="152"/>
      <c r="D2440" s="150" t="s">
        <v>226</v>
      </c>
      <c r="E2440" s="153" t="s">
        <v>19</v>
      </c>
      <c r="F2440" s="154" t="s">
        <v>4684</v>
      </c>
      <c r="H2440" s="155">
        <v>106.739</v>
      </c>
      <c r="I2440" s="156"/>
      <c r="L2440" s="152"/>
      <c r="M2440" s="157"/>
      <c r="T2440" s="158"/>
      <c r="AT2440" s="153" t="s">
        <v>226</v>
      </c>
      <c r="AU2440" s="153" t="s">
        <v>79</v>
      </c>
      <c r="AV2440" s="12" t="s">
        <v>79</v>
      </c>
      <c r="AW2440" s="12" t="s">
        <v>31</v>
      </c>
      <c r="AX2440" s="12" t="s">
        <v>69</v>
      </c>
      <c r="AY2440" s="153" t="s">
        <v>212</v>
      </c>
    </row>
    <row r="2441" spans="2:65" s="12" customFormat="1" x14ac:dyDescent="0.2">
      <c r="B2441" s="152"/>
      <c r="D2441" s="150" t="s">
        <v>226</v>
      </c>
      <c r="E2441" s="153" t="s">
        <v>19</v>
      </c>
      <c r="F2441" s="154" t="s">
        <v>4685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x14ac:dyDescent="0.2">
      <c r="B2442" s="152"/>
      <c r="D2442" s="150" t="s">
        <v>226</v>
      </c>
      <c r="E2442" s="153" t="s">
        <v>19</v>
      </c>
      <c r="F2442" s="154" t="s">
        <v>4686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x14ac:dyDescent="0.2">
      <c r="B2443" s="152"/>
      <c r="D2443" s="150" t="s">
        <v>226</v>
      </c>
      <c r="E2443" s="153" t="s">
        <v>19</v>
      </c>
      <c r="F2443" s="154" t="s">
        <v>4687</v>
      </c>
      <c r="H2443" s="155">
        <v>123.416</v>
      </c>
      <c r="I2443" s="156"/>
      <c r="L2443" s="152"/>
      <c r="M2443" s="157"/>
      <c r="T2443" s="158"/>
      <c r="AT2443" s="153" t="s">
        <v>226</v>
      </c>
      <c r="AU2443" s="153" t="s">
        <v>79</v>
      </c>
      <c r="AV2443" s="12" t="s">
        <v>79</v>
      </c>
      <c r="AW2443" s="12" t="s">
        <v>31</v>
      </c>
      <c r="AX2443" s="12" t="s">
        <v>69</v>
      </c>
      <c r="AY2443" s="153" t="s">
        <v>212</v>
      </c>
    </row>
    <row r="2444" spans="2:65" s="13" customFormat="1" x14ac:dyDescent="0.2">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x14ac:dyDescent="0.2">
      <c r="B2445" s="34"/>
      <c r="C2445" s="133" t="s">
        <v>4688</v>
      </c>
      <c r="D2445" s="197" t="s">
        <v>215</v>
      </c>
      <c r="E2445" s="134" t="s">
        <v>4689</v>
      </c>
      <c r="F2445" s="135" t="s">
        <v>4690</v>
      </c>
      <c r="G2445" s="136" t="s">
        <v>495</v>
      </c>
      <c r="H2445" s="137">
        <v>1768.3</v>
      </c>
      <c r="I2445" s="138"/>
      <c r="J2445" s="139">
        <f>ROUND(I2445*H2445,2)</f>
        <v>0</v>
      </c>
      <c r="K2445" s="135" t="s">
        <v>219</v>
      </c>
      <c r="L2445" s="34"/>
      <c r="M2445" s="140" t="s">
        <v>19</v>
      </c>
      <c r="N2445" s="141" t="s">
        <v>40</v>
      </c>
      <c r="P2445" s="142">
        <f>O2445*H2445</f>
        <v>0</v>
      </c>
      <c r="Q2445" s="142">
        <v>6.2E-4</v>
      </c>
      <c r="R2445" s="142">
        <f>Q2445*H2445</f>
        <v>1.096346</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4691</v>
      </c>
    </row>
    <row r="2446" spans="2:65" s="1" customFormat="1" x14ac:dyDescent="0.2">
      <c r="B2446" s="34"/>
      <c r="D2446" s="146" t="s">
        <v>222</v>
      </c>
      <c r="F2446" s="147" t="s">
        <v>4692</v>
      </c>
      <c r="I2446" s="148"/>
      <c r="L2446" s="34"/>
      <c r="M2446" s="149"/>
      <c r="T2446" s="55"/>
      <c r="AT2446" s="19" t="s">
        <v>222</v>
      </c>
      <c r="AU2446" s="19" t="s">
        <v>79</v>
      </c>
    </row>
    <row r="2447" spans="2:65" s="1" customFormat="1" ht="29.25" x14ac:dyDescent="0.2">
      <c r="B2447" s="34"/>
      <c r="D2447" s="150" t="s">
        <v>224</v>
      </c>
      <c r="F2447" s="151" t="s">
        <v>4693</v>
      </c>
      <c r="I2447" s="148"/>
      <c r="L2447" s="34"/>
      <c r="M2447" s="149"/>
      <c r="T2447" s="55"/>
      <c r="AT2447" s="19" t="s">
        <v>224</v>
      </c>
      <c r="AU2447" s="19" t="s">
        <v>79</v>
      </c>
    </row>
    <row r="2448" spans="2:65" s="14" customFormat="1" x14ac:dyDescent="0.2">
      <c r="B2448" s="170"/>
      <c r="D2448" s="150" t="s">
        <v>226</v>
      </c>
      <c r="E2448" s="171" t="s">
        <v>19</v>
      </c>
      <c r="F2448" s="172" t="s">
        <v>4694</v>
      </c>
      <c r="H2448" s="171" t="s">
        <v>19</v>
      </c>
      <c r="I2448" s="173"/>
      <c r="L2448" s="170"/>
      <c r="M2448" s="174"/>
      <c r="T2448" s="175"/>
      <c r="AT2448" s="171" t="s">
        <v>226</v>
      </c>
      <c r="AU2448" s="171" t="s">
        <v>79</v>
      </c>
      <c r="AV2448" s="14" t="s">
        <v>77</v>
      </c>
      <c r="AW2448" s="14" t="s">
        <v>31</v>
      </c>
      <c r="AX2448" s="14" t="s">
        <v>69</v>
      </c>
      <c r="AY2448" s="171" t="s">
        <v>212</v>
      </c>
    </row>
    <row r="2449" spans="2:51" s="14" customFormat="1" ht="22.5" x14ac:dyDescent="0.2">
      <c r="B2449" s="170"/>
      <c r="D2449" s="150" t="s">
        <v>226</v>
      </c>
      <c r="E2449" s="171" t="s">
        <v>19</v>
      </c>
      <c r="F2449" s="172" t="s">
        <v>4695</v>
      </c>
      <c r="H2449" s="171" t="s">
        <v>19</v>
      </c>
      <c r="I2449" s="173"/>
      <c r="L2449" s="170"/>
      <c r="M2449" s="174"/>
      <c r="T2449" s="175"/>
      <c r="AT2449" s="171" t="s">
        <v>226</v>
      </c>
      <c r="AU2449" s="171" t="s">
        <v>79</v>
      </c>
      <c r="AV2449" s="14" t="s">
        <v>77</v>
      </c>
      <c r="AW2449" s="14" t="s">
        <v>31</v>
      </c>
      <c r="AX2449" s="14" t="s">
        <v>69</v>
      </c>
      <c r="AY2449" s="171" t="s">
        <v>212</v>
      </c>
    </row>
    <row r="2450" spans="2:51" s="12" customFormat="1" x14ac:dyDescent="0.2">
      <c r="B2450" s="152"/>
      <c r="D2450" s="150" t="s">
        <v>226</v>
      </c>
      <c r="E2450" s="153" t="s">
        <v>19</v>
      </c>
      <c r="F2450" s="154" t="s">
        <v>4696</v>
      </c>
      <c r="H2450" s="155">
        <v>0.33500000000000002</v>
      </c>
      <c r="I2450" s="156"/>
      <c r="L2450" s="152"/>
      <c r="M2450" s="157"/>
      <c r="T2450" s="158"/>
      <c r="AT2450" s="153" t="s">
        <v>226</v>
      </c>
      <c r="AU2450" s="153" t="s">
        <v>79</v>
      </c>
      <c r="AV2450" s="12" t="s">
        <v>79</v>
      </c>
      <c r="AW2450" s="12" t="s">
        <v>31</v>
      </c>
      <c r="AX2450" s="12" t="s">
        <v>69</v>
      </c>
      <c r="AY2450" s="153" t="s">
        <v>212</v>
      </c>
    </row>
    <row r="2451" spans="2:51" s="12" customFormat="1" x14ac:dyDescent="0.2">
      <c r="B2451" s="152"/>
      <c r="D2451" s="150" t="s">
        <v>226</v>
      </c>
      <c r="E2451" s="153" t="s">
        <v>19</v>
      </c>
      <c r="F2451" s="154" t="s">
        <v>4697</v>
      </c>
      <c r="H2451" s="155">
        <v>1.508</v>
      </c>
      <c r="I2451" s="156"/>
      <c r="L2451" s="152"/>
      <c r="M2451" s="157"/>
      <c r="T2451" s="158"/>
      <c r="AT2451" s="153" t="s">
        <v>226</v>
      </c>
      <c r="AU2451" s="153" t="s">
        <v>79</v>
      </c>
      <c r="AV2451" s="12" t="s">
        <v>79</v>
      </c>
      <c r="AW2451" s="12" t="s">
        <v>31</v>
      </c>
      <c r="AX2451" s="12" t="s">
        <v>69</v>
      </c>
      <c r="AY2451" s="153" t="s">
        <v>212</v>
      </c>
    </row>
    <row r="2452" spans="2:51" s="12" customFormat="1" x14ac:dyDescent="0.2">
      <c r="B2452" s="152"/>
      <c r="D2452" s="150" t="s">
        <v>226</v>
      </c>
      <c r="E2452" s="153" t="s">
        <v>19</v>
      </c>
      <c r="F2452" s="154" t="s">
        <v>4698</v>
      </c>
      <c r="H2452" s="155">
        <v>1.508</v>
      </c>
      <c r="I2452" s="156"/>
      <c r="L2452" s="152"/>
      <c r="M2452" s="157"/>
      <c r="T2452" s="158"/>
      <c r="AT2452" s="153" t="s">
        <v>226</v>
      </c>
      <c r="AU2452" s="153" t="s">
        <v>79</v>
      </c>
      <c r="AV2452" s="12" t="s">
        <v>79</v>
      </c>
      <c r="AW2452" s="12" t="s">
        <v>31</v>
      </c>
      <c r="AX2452" s="12" t="s">
        <v>69</v>
      </c>
      <c r="AY2452" s="153" t="s">
        <v>212</v>
      </c>
    </row>
    <row r="2453" spans="2:51" s="12" customFormat="1" x14ac:dyDescent="0.2">
      <c r="B2453" s="152"/>
      <c r="D2453" s="150" t="s">
        <v>226</v>
      </c>
      <c r="E2453" s="153" t="s">
        <v>19</v>
      </c>
      <c r="F2453" s="154" t="s">
        <v>4699</v>
      </c>
      <c r="H2453" s="155">
        <v>3.35</v>
      </c>
      <c r="I2453" s="156"/>
      <c r="L2453" s="152"/>
      <c r="M2453" s="157"/>
      <c r="T2453" s="158"/>
      <c r="AT2453" s="153" t="s">
        <v>226</v>
      </c>
      <c r="AU2453" s="153" t="s">
        <v>79</v>
      </c>
      <c r="AV2453" s="12" t="s">
        <v>79</v>
      </c>
      <c r="AW2453" s="12" t="s">
        <v>31</v>
      </c>
      <c r="AX2453" s="12" t="s">
        <v>69</v>
      </c>
      <c r="AY2453" s="153" t="s">
        <v>212</v>
      </c>
    </row>
    <row r="2454" spans="2:51" s="12" customFormat="1" x14ac:dyDescent="0.2">
      <c r="B2454" s="152"/>
      <c r="D2454" s="150" t="s">
        <v>226</v>
      </c>
      <c r="E2454" s="153" t="s">
        <v>19</v>
      </c>
      <c r="F2454" s="154" t="s">
        <v>4700</v>
      </c>
      <c r="H2454" s="155">
        <v>1.34</v>
      </c>
      <c r="I2454" s="156"/>
      <c r="L2454" s="152"/>
      <c r="M2454" s="157"/>
      <c r="T2454" s="158"/>
      <c r="AT2454" s="153" t="s">
        <v>226</v>
      </c>
      <c r="AU2454" s="153" t="s">
        <v>79</v>
      </c>
      <c r="AV2454" s="12" t="s">
        <v>79</v>
      </c>
      <c r="AW2454" s="12" t="s">
        <v>31</v>
      </c>
      <c r="AX2454" s="12" t="s">
        <v>69</v>
      </c>
      <c r="AY2454" s="153" t="s">
        <v>212</v>
      </c>
    </row>
    <row r="2455" spans="2:51" s="12" customFormat="1" x14ac:dyDescent="0.2">
      <c r="B2455" s="152"/>
      <c r="D2455" s="150" t="s">
        <v>226</v>
      </c>
      <c r="E2455" s="153" t="s">
        <v>19</v>
      </c>
      <c r="F2455" s="154" t="s">
        <v>4701</v>
      </c>
      <c r="H2455" s="155">
        <v>0.33500000000000002</v>
      </c>
      <c r="I2455" s="156"/>
      <c r="L2455" s="152"/>
      <c r="M2455" s="157"/>
      <c r="T2455" s="158"/>
      <c r="AT2455" s="153" t="s">
        <v>226</v>
      </c>
      <c r="AU2455" s="153" t="s">
        <v>79</v>
      </c>
      <c r="AV2455" s="12" t="s">
        <v>79</v>
      </c>
      <c r="AW2455" s="12" t="s">
        <v>31</v>
      </c>
      <c r="AX2455" s="12" t="s">
        <v>69</v>
      </c>
      <c r="AY2455" s="153" t="s">
        <v>212</v>
      </c>
    </row>
    <row r="2456" spans="2:51" s="12" customFormat="1" x14ac:dyDescent="0.2">
      <c r="B2456" s="152"/>
      <c r="D2456" s="150" t="s">
        <v>226</v>
      </c>
      <c r="E2456" s="153" t="s">
        <v>19</v>
      </c>
      <c r="F2456" s="154" t="s">
        <v>4702</v>
      </c>
      <c r="H2456" s="155">
        <v>1.675</v>
      </c>
      <c r="I2456" s="156"/>
      <c r="L2456" s="152"/>
      <c r="M2456" s="157"/>
      <c r="T2456" s="158"/>
      <c r="AT2456" s="153" t="s">
        <v>226</v>
      </c>
      <c r="AU2456" s="153" t="s">
        <v>79</v>
      </c>
      <c r="AV2456" s="12" t="s">
        <v>79</v>
      </c>
      <c r="AW2456" s="12" t="s">
        <v>31</v>
      </c>
      <c r="AX2456" s="12" t="s">
        <v>69</v>
      </c>
      <c r="AY2456" s="153" t="s">
        <v>212</v>
      </c>
    </row>
    <row r="2457" spans="2:51" s="12" customFormat="1" x14ac:dyDescent="0.2">
      <c r="B2457" s="152"/>
      <c r="D2457" s="150" t="s">
        <v>226</v>
      </c>
      <c r="E2457" s="153" t="s">
        <v>19</v>
      </c>
      <c r="F2457" s="154" t="s">
        <v>4703</v>
      </c>
      <c r="H2457" s="155">
        <v>2.0099999999999998</v>
      </c>
      <c r="I2457" s="156"/>
      <c r="L2457" s="152"/>
      <c r="M2457" s="157"/>
      <c r="T2457" s="158"/>
      <c r="AT2457" s="153" t="s">
        <v>226</v>
      </c>
      <c r="AU2457" s="153" t="s">
        <v>79</v>
      </c>
      <c r="AV2457" s="12" t="s">
        <v>79</v>
      </c>
      <c r="AW2457" s="12" t="s">
        <v>31</v>
      </c>
      <c r="AX2457" s="12" t="s">
        <v>69</v>
      </c>
      <c r="AY2457" s="153" t="s">
        <v>212</v>
      </c>
    </row>
    <row r="2458" spans="2:51" s="15" customFormat="1" x14ac:dyDescent="0.2">
      <c r="B2458" s="176"/>
      <c r="D2458" s="150" t="s">
        <v>226</v>
      </c>
      <c r="E2458" s="177" t="s">
        <v>19</v>
      </c>
      <c r="F2458" s="178" t="s">
        <v>455</v>
      </c>
      <c r="H2458" s="179">
        <v>12.061</v>
      </c>
      <c r="I2458" s="180"/>
      <c r="L2458" s="176"/>
      <c r="M2458" s="181"/>
      <c r="T2458" s="182"/>
      <c r="AT2458" s="177" t="s">
        <v>226</v>
      </c>
      <c r="AU2458" s="177" t="s">
        <v>79</v>
      </c>
      <c r="AV2458" s="15" t="s">
        <v>236</v>
      </c>
      <c r="AW2458" s="15" t="s">
        <v>31</v>
      </c>
      <c r="AX2458" s="15" t="s">
        <v>69</v>
      </c>
      <c r="AY2458" s="177" t="s">
        <v>212</v>
      </c>
    </row>
    <row r="2459" spans="2:51" s="14" customFormat="1" x14ac:dyDescent="0.2">
      <c r="B2459" s="170"/>
      <c r="D2459" s="150" t="s">
        <v>226</v>
      </c>
      <c r="E2459" s="171" t="s">
        <v>19</v>
      </c>
      <c r="F2459" s="172" t="s">
        <v>4704</v>
      </c>
      <c r="H2459" s="171" t="s">
        <v>19</v>
      </c>
      <c r="I2459" s="173"/>
      <c r="L2459" s="170"/>
      <c r="M2459" s="174"/>
      <c r="T2459" s="175"/>
      <c r="AT2459" s="171" t="s">
        <v>226</v>
      </c>
      <c r="AU2459" s="171" t="s">
        <v>79</v>
      </c>
      <c r="AV2459" s="14" t="s">
        <v>77</v>
      </c>
      <c r="AW2459" s="14" t="s">
        <v>31</v>
      </c>
      <c r="AX2459" s="14" t="s">
        <v>69</v>
      </c>
      <c r="AY2459" s="171" t="s">
        <v>212</v>
      </c>
    </row>
    <row r="2460" spans="2:51" s="12" customFormat="1" x14ac:dyDescent="0.2">
      <c r="B2460" s="152"/>
      <c r="D2460" s="150" t="s">
        <v>226</v>
      </c>
      <c r="E2460" s="153" t="s">
        <v>19</v>
      </c>
      <c r="F2460" s="154" t="s">
        <v>4705</v>
      </c>
      <c r="H2460" s="155">
        <v>2.0099999999999998</v>
      </c>
      <c r="I2460" s="156"/>
      <c r="L2460" s="152"/>
      <c r="M2460" s="157"/>
      <c r="T2460" s="158"/>
      <c r="AT2460" s="153" t="s">
        <v>226</v>
      </c>
      <c r="AU2460" s="153" t="s">
        <v>79</v>
      </c>
      <c r="AV2460" s="12" t="s">
        <v>79</v>
      </c>
      <c r="AW2460" s="12" t="s">
        <v>31</v>
      </c>
      <c r="AX2460" s="12" t="s">
        <v>69</v>
      </c>
      <c r="AY2460" s="153" t="s">
        <v>212</v>
      </c>
    </row>
    <row r="2461" spans="2:51" s="12" customFormat="1" x14ac:dyDescent="0.2">
      <c r="B2461" s="152"/>
      <c r="D2461" s="150" t="s">
        <v>226</v>
      </c>
      <c r="E2461" s="153" t="s">
        <v>19</v>
      </c>
      <c r="F2461" s="154" t="s">
        <v>4706</v>
      </c>
      <c r="H2461" s="155">
        <v>2.8479999999999999</v>
      </c>
      <c r="I2461" s="156"/>
      <c r="L2461" s="152"/>
      <c r="M2461" s="157"/>
      <c r="T2461" s="158"/>
      <c r="AT2461" s="153" t="s">
        <v>226</v>
      </c>
      <c r="AU2461" s="153" t="s">
        <v>79</v>
      </c>
      <c r="AV2461" s="12" t="s">
        <v>79</v>
      </c>
      <c r="AW2461" s="12" t="s">
        <v>31</v>
      </c>
      <c r="AX2461" s="12" t="s">
        <v>69</v>
      </c>
      <c r="AY2461" s="153" t="s">
        <v>212</v>
      </c>
    </row>
    <row r="2462" spans="2:51" s="12" customFormat="1" x14ac:dyDescent="0.2">
      <c r="B2462" s="152"/>
      <c r="D2462" s="150" t="s">
        <v>226</v>
      </c>
      <c r="E2462" s="153" t="s">
        <v>19</v>
      </c>
      <c r="F2462" s="154" t="s">
        <v>4707</v>
      </c>
      <c r="H2462" s="155">
        <v>1.34</v>
      </c>
      <c r="I2462" s="156"/>
      <c r="L2462" s="152"/>
      <c r="M2462" s="157"/>
      <c r="T2462" s="158"/>
      <c r="AT2462" s="153" t="s">
        <v>226</v>
      </c>
      <c r="AU2462" s="153" t="s">
        <v>79</v>
      </c>
      <c r="AV2462" s="12" t="s">
        <v>79</v>
      </c>
      <c r="AW2462" s="12" t="s">
        <v>31</v>
      </c>
      <c r="AX2462" s="12" t="s">
        <v>69</v>
      </c>
      <c r="AY2462" s="153" t="s">
        <v>212</v>
      </c>
    </row>
    <row r="2463" spans="2:51" s="12" customFormat="1" x14ac:dyDescent="0.2">
      <c r="B2463" s="152"/>
      <c r="D2463" s="150" t="s">
        <v>226</v>
      </c>
      <c r="E2463" s="153" t="s">
        <v>19</v>
      </c>
      <c r="F2463" s="154" t="s">
        <v>4708</v>
      </c>
      <c r="H2463" s="155">
        <v>1.34</v>
      </c>
      <c r="I2463" s="156"/>
      <c r="L2463" s="152"/>
      <c r="M2463" s="157"/>
      <c r="T2463" s="158"/>
      <c r="AT2463" s="153" t="s">
        <v>226</v>
      </c>
      <c r="AU2463" s="153" t="s">
        <v>79</v>
      </c>
      <c r="AV2463" s="12" t="s">
        <v>79</v>
      </c>
      <c r="AW2463" s="12" t="s">
        <v>31</v>
      </c>
      <c r="AX2463" s="12" t="s">
        <v>69</v>
      </c>
      <c r="AY2463" s="153" t="s">
        <v>212</v>
      </c>
    </row>
    <row r="2464" spans="2:51" s="12" customFormat="1" x14ac:dyDescent="0.2">
      <c r="B2464" s="152"/>
      <c r="D2464" s="150" t="s">
        <v>226</v>
      </c>
      <c r="E2464" s="153" t="s">
        <v>19</v>
      </c>
      <c r="F2464" s="154" t="s">
        <v>4709</v>
      </c>
      <c r="H2464" s="155">
        <v>2.3450000000000002</v>
      </c>
      <c r="I2464" s="156"/>
      <c r="L2464" s="152"/>
      <c r="M2464" s="157"/>
      <c r="T2464" s="158"/>
      <c r="AT2464" s="153" t="s">
        <v>226</v>
      </c>
      <c r="AU2464" s="153" t="s">
        <v>79</v>
      </c>
      <c r="AV2464" s="12" t="s">
        <v>79</v>
      </c>
      <c r="AW2464" s="12" t="s">
        <v>31</v>
      </c>
      <c r="AX2464" s="12" t="s">
        <v>69</v>
      </c>
      <c r="AY2464" s="153" t="s">
        <v>212</v>
      </c>
    </row>
    <row r="2465" spans="2:51" s="12" customFormat="1" x14ac:dyDescent="0.2">
      <c r="B2465" s="152"/>
      <c r="D2465" s="150" t="s">
        <v>226</v>
      </c>
      <c r="E2465" s="153" t="s">
        <v>19</v>
      </c>
      <c r="F2465" s="154" t="s">
        <v>4710</v>
      </c>
      <c r="H2465" s="155">
        <v>1.34</v>
      </c>
      <c r="I2465" s="156"/>
      <c r="L2465" s="152"/>
      <c r="M2465" s="157"/>
      <c r="T2465" s="158"/>
      <c r="AT2465" s="153" t="s">
        <v>226</v>
      </c>
      <c r="AU2465" s="153" t="s">
        <v>79</v>
      </c>
      <c r="AV2465" s="12" t="s">
        <v>79</v>
      </c>
      <c r="AW2465" s="12" t="s">
        <v>31</v>
      </c>
      <c r="AX2465" s="12" t="s">
        <v>69</v>
      </c>
      <c r="AY2465" s="153" t="s">
        <v>212</v>
      </c>
    </row>
    <row r="2466" spans="2:51" s="15" customFormat="1" x14ac:dyDescent="0.2">
      <c r="B2466" s="176"/>
      <c r="D2466" s="150" t="s">
        <v>226</v>
      </c>
      <c r="E2466" s="177" t="s">
        <v>19</v>
      </c>
      <c r="F2466" s="178" t="s">
        <v>455</v>
      </c>
      <c r="H2466" s="179">
        <v>11.223000000000001</v>
      </c>
      <c r="I2466" s="180"/>
      <c r="L2466" s="176"/>
      <c r="M2466" s="181"/>
      <c r="T2466" s="182"/>
      <c r="AT2466" s="177" t="s">
        <v>226</v>
      </c>
      <c r="AU2466" s="177" t="s">
        <v>79</v>
      </c>
      <c r="AV2466" s="15" t="s">
        <v>236</v>
      </c>
      <c r="AW2466" s="15" t="s">
        <v>31</v>
      </c>
      <c r="AX2466" s="15" t="s">
        <v>69</v>
      </c>
      <c r="AY2466" s="177" t="s">
        <v>212</v>
      </c>
    </row>
    <row r="2467" spans="2:51" s="14" customFormat="1" ht="22.5" x14ac:dyDescent="0.2">
      <c r="B2467" s="170"/>
      <c r="D2467" s="150" t="s">
        <v>226</v>
      </c>
      <c r="E2467" s="171" t="s">
        <v>19</v>
      </c>
      <c r="F2467" s="172" t="s">
        <v>4711</v>
      </c>
      <c r="H2467" s="171" t="s">
        <v>19</v>
      </c>
      <c r="I2467" s="173"/>
      <c r="L2467" s="170"/>
      <c r="M2467" s="174"/>
      <c r="T2467" s="175"/>
      <c r="AT2467" s="171" t="s">
        <v>226</v>
      </c>
      <c r="AU2467" s="171" t="s">
        <v>79</v>
      </c>
      <c r="AV2467" s="14" t="s">
        <v>77</v>
      </c>
      <c r="AW2467" s="14" t="s">
        <v>31</v>
      </c>
      <c r="AX2467" s="14" t="s">
        <v>69</v>
      </c>
      <c r="AY2467" s="171" t="s">
        <v>212</v>
      </c>
    </row>
    <row r="2468" spans="2:51" s="12" customFormat="1" x14ac:dyDescent="0.2">
      <c r="B2468" s="152"/>
      <c r="D2468" s="150" t="s">
        <v>226</v>
      </c>
      <c r="E2468" s="153" t="s">
        <v>19</v>
      </c>
      <c r="F2468" s="154" t="s">
        <v>4712</v>
      </c>
      <c r="H2468" s="155">
        <v>17.5</v>
      </c>
      <c r="I2468" s="156"/>
      <c r="L2468" s="152"/>
      <c r="M2468" s="157"/>
      <c r="T2468" s="158"/>
      <c r="AT2468" s="153" t="s">
        <v>226</v>
      </c>
      <c r="AU2468" s="153" t="s">
        <v>79</v>
      </c>
      <c r="AV2468" s="12" t="s">
        <v>79</v>
      </c>
      <c r="AW2468" s="12" t="s">
        <v>31</v>
      </c>
      <c r="AX2468" s="12" t="s">
        <v>69</v>
      </c>
      <c r="AY2468" s="153" t="s">
        <v>212</v>
      </c>
    </row>
    <row r="2469" spans="2:51" s="12" customFormat="1" x14ac:dyDescent="0.2">
      <c r="B2469" s="152"/>
      <c r="D2469" s="150" t="s">
        <v>226</v>
      </c>
      <c r="E2469" s="153" t="s">
        <v>19</v>
      </c>
      <c r="F2469" s="154" t="s">
        <v>4713</v>
      </c>
      <c r="H2469" s="155">
        <v>17.581</v>
      </c>
      <c r="I2469" s="156"/>
      <c r="L2469" s="152"/>
      <c r="M2469" s="157"/>
      <c r="T2469" s="158"/>
      <c r="AT2469" s="153" t="s">
        <v>226</v>
      </c>
      <c r="AU2469" s="153" t="s">
        <v>79</v>
      </c>
      <c r="AV2469" s="12" t="s">
        <v>79</v>
      </c>
      <c r="AW2469" s="12" t="s">
        <v>31</v>
      </c>
      <c r="AX2469" s="12" t="s">
        <v>69</v>
      </c>
      <c r="AY2469" s="153" t="s">
        <v>212</v>
      </c>
    </row>
    <row r="2470" spans="2:51" s="12" customFormat="1" x14ac:dyDescent="0.2">
      <c r="B2470" s="152"/>
      <c r="D2470" s="150" t="s">
        <v>226</v>
      </c>
      <c r="E2470" s="153" t="s">
        <v>19</v>
      </c>
      <c r="F2470" s="154" t="s">
        <v>4714</v>
      </c>
      <c r="H2470" s="155">
        <v>20.89</v>
      </c>
      <c r="I2470" s="156"/>
      <c r="L2470" s="152"/>
      <c r="M2470" s="157"/>
      <c r="T2470" s="158"/>
      <c r="AT2470" s="153" t="s">
        <v>226</v>
      </c>
      <c r="AU2470" s="153" t="s">
        <v>79</v>
      </c>
      <c r="AV2470" s="12" t="s">
        <v>79</v>
      </c>
      <c r="AW2470" s="12" t="s">
        <v>31</v>
      </c>
      <c r="AX2470" s="12" t="s">
        <v>69</v>
      </c>
      <c r="AY2470" s="153" t="s">
        <v>212</v>
      </c>
    </row>
    <row r="2471" spans="2:51" s="12" customFormat="1" x14ac:dyDescent="0.2">
      <c r="B2471" s="152"/>
      <c r="D2471" s="150" t="s">
        <v>226</v>
      </c>
      <c r="E2471" s="153" t="s">
        <v>19</v>
      </c>
      <c r="F2471" s="154" t="s">
        <v>4715</v>
      </c>
      <c r="H2471" s="155">
        <v>20.815000000000001</v>
      </c>
      <c r="I2471" s="156"/>
      <c r="L2471" s="152"/>
      <c r="M2471" s="157"/>
      <c r="T2471" s="158"/>
      <c r="AT2471" s="153" t="s">
        <v>226</v>
      </c>
      <c r="AU2471" s="153" t="s">
        <v>79</v>
      </c>
      <c r="AV2471" s="12" t="s">
        <v>79</v>
      </c>
      <c r="AW2471" s="12" t="s">
        <v>31</v>
      </c>
      <c r="AX2471" s="12" t="s">
        <v>69</v>
      </c>
      <c r="AY2471" s="153" t="s">
        <v>212</v>
      </c>
    </row>
    <row r="2472" spans="2:51" s="12" customFormat="1" x14ac:dyDescent="0.2">
      <c r="B2472" s="152"/>
      <c r="D2472" s="150" t="s">
        <v>226</v>
      </c>
      <c r="E2472" s="153" t="s">
        <v>19</v>
      </c>
      <c r="F2472" s="154" t="s">
        <v>4716</v>
      </c>
      <c r="H2472" s="155">
        <v>23.042999999999999</v>
      </c>
      <c r="I2472" s="156"/>
      <c r="L2472" s="152"/>
      <c r="M2472" s="157"/>
      <c r="T2472" s="158"/>
      <c r="AT2472" s="153" t="s">
        <v>226</v>
      </c>
      <c r="AU2472" s="153" t="s">
        <v>79</v>
      </c>
      <c r="AV2472" s="12" t="s">
        <v>79</v>
      </c>
      <c r="AW2472" s="12" t="s">
        <v>31</v>
      </c>
      <c r="AX2472" s="12" t="s">
        <v>69</v>
      </c>
      <c r="AY2472" s="153" t="s">
        <v>212</v>
      </c>
    </row>
    <row r="2473" spans="2:51" s="12" customFormat="1" x14ac:dyDescent="0.2">
      <c r="B2473" s="152"/>
      <c r="D2473" s="150" t="s">
        <v>226</v>
      </c>
      <c r="E2473" s="153" t="s">
        <v>19</v>
      </c>
      <c r="F2473" s="154" t="s">
        <v>4717</v>
      </c>
      <c r="H2473" s="155">
        <v>22.983000000000001</v>
      </c>
      <c r="I2473" s="156"/>
      <c r="L2473" s="152"/>
      <c r="M2473" s="157"/>
      <c r="T2473" s="158"/>
      <c r="AT2473" s="153" t="s">
        <v>226</v>
      </c>
      <c r="AU2473" s="153" t="s">
        <v>79</v>
      </c>
      <c r="AV2473" s="12" t="s">
        <v>79</v>
      </c>
      <c r="AW2473" s="12" t="s">
        <v>31</v>
      </c>
      <c r="AX2473" s="12" t="s">
        <v>69</v>
      </c>
      <c r="AY2473" s="153" t="s">
        <v>212</v>
      </c>
    </row>
    <row r="2474" spans="2:51" s="15" customFormat="1" x14ac:dyDescent="0.2">
      <c r="B2474" s="176"/>
      <c r="D2474" s="150" t="s">
        <v>226</v>
      </c>
      <c r="E2474" s="177" t="s">
        <v>19</v>
      </c>
      <c r="F2474" s="178" t="s">
        <v>455</v>
      </c>
      <c r="H2474" s="179">
        <v>122.812</v>
      </c>
      <c r="I2474" s="180"/>
      <c r="L2474" s="176"/>
      <c r="M2474" s="181"/>
      <c r="T2474" s="182"/>
      <c r="AT2474" s="177" t="s">
        <v>226</v>
      </c>
      <c r="AU2474" s="177" t="s">
        <v>79</v>
      </c>
      <c r="AV2474" s="15" t="s">
        <v>236</v>
      </c>
      <c r="AW2474" s="15" t="s">
        <v>31</v>
      </c>
      <c r="AX2474" s="15" t="s">
        <v>69</v>
      </c>
      <c r="AY2474" s="177" t="s">
        <v>212</v>
      </c>
    </row>
    <row r="2475" spans="2:51" s="14" customFormat="1" x14ac:dyDescent="0.2">
      <c r="B2475" s="170"/>
      <c r="D2475" s="150" t="s">
        <v>226</v>
      </c>
      <c r="E2475" s="171" t="s">
        <v>19</v>
      </c>
      <c r="F2475" s="172" t="s">
        <v>4718</v>
      </c>
      <c r="H2475" s="171" t="s">
        <v>19</v>
      </c>
      <c r="I2475" s="173"/>
      <c r="L2475" s="170"/>
      <c r="M2475" s="174"/>
      <c r="T2475" s="175"/>
      <c r="AT2475" s="171" t="s">
        <v>226</v>
      </c>
      <c r="AU2475" s="171" t="s">
        <v>79</v>
      </c>
      <c r="AV2475" s="14" t="s">
        <v>77</v>
      </c>
      <c r="AW2475" s="14" t="s">
        <v>31</v>
      </c>
      <c r="AX2475" s="14" t="s">
        <v>69</v>
      </c>
      <c r="AY2475" s="171" t="s">
        <v>212</v>
      </c>
    </row>
    <row r="2476" spans="2:51" s="12" customFormat="1" x14ac:dyDescent="0.2">
      <c r="B2476" s="152"/>
      <c r="D2476" s="150" t="s">
        <v>226</v>
      </c>
      <c r="E2476" s="153" t="s">
        <v>19</v>
      </c>
      <c r="F2476" s="154" t="s">
        <v>4719</v>
      </c>
      <c r="H2476" s="155">
        <v>359.12</v>
      </c>
      <c r="I2476" s="156"/>
      <c r="L2476" s="152"/>
      <c r="M2476" s="157"/>
      <c r="T2476" s="158"/>
      <c r="AT2476" s="153" t="s">
        <v>226</v>
      </c>
      <c r="AU2476" s="153" t="s">
        <v>79</v>
      </c>
      <c r="AV2476" s="12" t="s">
        <v>79</v>
      </c>
      <c r="AW2476" s="12" t="s">
        <v>31</v>
      </c>
      <c r="AX2476" s="12" t="s">
        <v>69</v>
      </c>
      <c r="AY2476" s="153" t="s">
        <v>212</v>
      </c>
    </row>
    <row r="2477" spans="2:51" s="12" customFormat="1" x14ac:dyDescent="0.2">
      <c r="B2477" s="152"/>
      <c r="D2477" s="150" t="s">
        <v>226</v>
      </c>
      <c r="E2477" s="153" t="s">
        <v>19</v>
      </c>
      <c r="F2477" s="154" t="s">
        <v>4720</v>
      </c>
      <c r="H2477" s="155">
        <v>359.12</v>
      </c>
      <c r="I2477" s="156"/>
      <c r="L2477" s="152"/>
      <c r="M2477" s="157"/>
      <c r="T2477" s="158"/>
      <c r="AT2477" s="153" t="s">
        <v>226</v>
      </c>
      <c r="AU2477" s="153" t="s">
        <v>79</v>
      </c>
      <c r="AV2477" s="12" t="s">
        <v>79</v>
      </c>
      <c r="AW2477" s="12" t="s">
        <v>31</v>
      </c>
      <c r="AX2477" s="12" t="s">
        <v>69</v>
      </c>
      <c r="AY2477" s="153" t="s">
        <v>212</v>
      </c>
    </row>
    <row r="2478" spans="2:51" s="12" customFormat="1" x14ac:dyDescent="0.2">
      <c r="B2478" s="152"/>
      <c r="D2478" s="150" t="s">
        <v>226</v>
      </c>
      <c r="E2478" s="153" t="s">
        <v>19</v>
      </c>
      <c r="F2478" s="154" t="s">
        <v>4721</v>
      </c>
      <c r="H2478" s="155">
        <v>403.005</v>
      </c>
      <c r="I2478" s="156"/>
      <c r="L2478" s="152"/>
      <c r="M2478" s="157"/>
      <c r="T2478" s="158"/>
      <c r="AT2478" s="153" t="s">
        <v>226</v>
      </c>
      <c r="AU2478" s="153" t="s">
        <v>79</v>
      </c>
      <c r="AV2478" s="12" t="s">
        <v>79</v>
      </c>
      <c r="AW2478" s="12" t="s">
        <v>31</v>
      </c>
      <c r="AX2478" s="12" t="s">
        <v>69</v>
      </c>
      <c r="AY2478" s="153" t="s">
        <v>212</v>
      </c>
    </row>
    <row r="2479" spans="2:51" s="12" customFormat="1" x14ac:dyDescent="0.2">
      <c r="B2479" s="152"/>
      <c r="D2479" s="150" t="s">
        <v>226</v>
      </c>
      <c r="E2479" s="153" t="s">
        <v>19</v>
      </c>
      <c r="F2479" s="154" t="s">
        <v>4722</v>
      </c>
      <c r="H2479" s="155">
        <v>403.005</v>
      </c>
      <c r="I2479" s="156"/>
      <c r="L2479" s="152"/>
      <c r="M2479" s="157"/>
      <c r="T2479" s="158"/>
      <c r="AT2479" s="153" t="s">
        <v>226</v>
      </c>
      <c r="AU2479" s="153" t="s">
        <v>79</v>
      </c>
      <c r="AV2479" s="12" t="s">
        <v>79</v>
      </c>
      <c r="AW2479" s="12" t="s">
        <v>31</v>
      </c>
      <c r="AX2479" s="12" t="s">
        <v>69</v>
      </c>
      <c r="AY2479" s="153" t="s">
        <v>212</v>
      </c>
    </row>
    <row r="2480" spans="2:51" s="12" customFormat="1" x14ac:dyDescent="0.2">
      <c r="B2480" s="152"/>
      <c r="D2480" s="150" t="s">
        <v>226</v>
      </c>
      <c r="E2480" s="153" t="s">
        <v>19</v>
      </c>
      <c r="F2480" s="154" t="s">
        <v>4723</v>
      </c>
      <c r="H2480" s="155">
        <v>419.08499999999998</v>
      </c>
      <c r="I2480" s="156"/>
      <c r="L2480" s="152"/>
      <c r="M2480" s="157"/>
      <c r="T2480" s="158"/>
      <c r="AT2480" s="153" t="s">
        <v>226</v>
      </c>
      <c r="AU2480" s="153" t="s">
        <v>79</v>
      </c>
      <c r="AV2480" s="12" t="s">
        <v>79</v>
      </c>
      <c r="AW2480" s="12" t="s">
        <v>31</v>
      </c>
      <c r="AX2480" s="12" t="s">
        <v>69</v>
      </c>
      <c r="AY2480" s="153" t="s">
        <v>212</v>
      </c>
    </row>
    <row r="2481" spans="2:51" s="12" customFormat="1" x14ac:dyDescent="0.2">
      <c r="B2481" s="152"/>
      <c r="D2481" s="150" t="s">
        <v>226</v>
      </c>
      <c r="E2481" s="153" t="s">
        <v>19</v>
      </c>
      <c r="F2481" s="154" t="s">
        <v>4724</v>
      </c>
      <c r="H2481" s="155">
        <v>419.08499999999998</v>
      </c>
      <c r="I2481" s="156"/>
      <c r="L2481" s="152"/>
      <c r="M2481" s="157"/>
      <c r="T2481" s="158"/>
      <c r="AT2481" s="153" t="s">
        <v>226</v>
      </c>
      <c r="AU2481" s="153" t="s">
        <v>79</v>
      </c>
      <c r="AV2481" s="12" t="s">
        <v>79</v>
      </c>
      <c r="AW2481" s="12" t="s">
        <v>31</v>
      </c>
      <c r="AX2481" s="12" t="s">
        <v>69</v>
      </c>
      <c r="AY2481" s="153" t="s">
        <v>212</v>
      </c>
    </row>
    <row r="2482" spans="2:51" s="14" customFormat="1" x14ac:dyDescent="0.2">
      <c r="B2482" s="170"/>
      <c r="D2482" s="150" t="s">
        <v>226</v>
      </c>
      <c r="E2482" s="171" t="s">
        <v>19</v>
      </c>
      <c r="F2482" s="172" t="s">
        <v>4725</v>
      </c>
      <c r="H2482" s="171" t="s">
        <v>19</v>
      </c>
      <c r="I2482" s="173"/>
      <c r="L2482" s="170"/>
      <c r="M2482" s="174"/>
      <c r="T2482" s="175"/>
      <c r="AT2482" s="171" t="s">
        <v>226</v>
      </c>
      <c r="AU2482" s="171" t="s">
        <v>79</v>
      </c>
      <c r="AV2482" s="14" t="s">
        <v>77</v>
      </c>
      <c r="AW2482" s="14" t="s">
        <v>31</v>
      </c>
      <c r="AX2482" s="14" t="s">
        <v>69</v>
      </c>
      <c r="AY2482" s="171" t="s">
        <v>212</v>
      </c>
    </row>
    <row r="2483" spans="2:51" s="12" customFormat="1" x14ac:dyDescent="0.2">
      <c r="B2483" s="152"/>
      <c r="D2483" s="150" t="s">
        <v>226</v>
      </c>
      <c r="E2483" s="153" t="s">
        <v>19</v>
      </c>
      <c r="F2483" s="154" t="s">
        <v>4726</v>
      </c>
      <c r="H2483" s="155">
        <v>-191.45500000000001</v>
      </c>
      <c r="I2483" s="156"/>
      <c r="L2483" s="152"/>
      <c r="M2483" s="157"/>
      <c r="T2483" s="158"/>
      <c r="AT2483" s="153" t="s">
        <v>226</v>
      </c>
      <c r="AU2483" s="153" t="s">
        <v>79</v>
      </c>
      <c r="AV2483" s="12" t="s">
        <v>79</v>
      </c>
      <c r="AW2483" s="12" t="s">
        <v>31</v>
      </c>
      <c r="AX2483" s="12" t="s">
        <v>69</v>
      </c>
      <c r="AY2483" s="153" t="s">
        <v>212</v>
      </c>
    </row>
    <row r="2484" spans="2:51" s="12" customFormat="1" x14ac:dyDescent="0.2">
      <c r="B2484" s="152"/>
      <c r="D2484" s="150" t="s">
        <v>226</v>
      </c>
      <c r="E2484" s="153" t="s">
        <v>19</v>
      </c>
      <c r="F2484" s="154" t="s">
        <v>4727</v>
      </c>
      <c r="H2484" s="155">
        <v>-197.85499999999999</v>
      </c>
      <c r="I2484" s="156"/>
      <c r="L2484" s="152"/>
      <c r="M2484" s="157"/>
      <c r="T2484" s="158"/>
      <c r="AT2484" s="153" t="s">
        <v>226</v>
      </c>
      <c r="AU2484" s="153" t="s">
        <v>79</v>
      </c>
      <c r="AV2484" s="12" t="s">
        <v>79</v>
      </c>
      <c r="AW2484" s="12" t="s">
        <v>31</v>
      </c>
      <c r="AX2484" s="12" t="s">
        <v>69</v>
      </c>
      <c r="AY2484" s="153" t="s">
        <v>212</v>
      </c>
    </row>
    <row r="2485" spans="2:51" s="12" customFormat="1" x14ac:dyDescent="0.2">
      <c r="B2485" s="152"/>
      <c r="D2485" s="150" t="s">
        <v>226</v>
      </c>
      <c r="E2485" s="153" t="s">
        <v>19</v>
      </c>
      <c r="F2485" s="154" t="s">
        <v>4728</v>
      </c>
      <c r="H2485" s="155">
        <v>-231.60599999999999</v>
      </c>
      <c r="I2485" s="156"/>
      <c r="L2485" s="152"/>
      <c r="M2485" s="157"/>
      <c r="T2485" s="158"/>
      <c r="AT2485" s="153" t="s">
        <v>226</v>
      </c>
      <c r="AU2485" s="153" t="s">
        <v>79</v>
      </c>
      <c r="AV2485" s="12" t="s">
        <v>79</v>
      </c>
      <c r="AW2485" s="12" t="s">
        <v>31</v>
      </c>
      <c r="AX2485" s="12" t="s">
        <v>69</v>
      </c>
      <c r="AY2485" s="153" t="s">
        <v>212</v>
      </c>
    </row>
    <row r="2486" spans="2:51" s="12" customFormat="1" x14ac:dyDescent="0.2">
      <c r="B2486" s="152"/>
      <c r="D2486" s="150" t="s">
        <v>226</v>
      </c>
      <c r="E2486" s="153" t="s">
        <v>19</v>
      </c>
      <c r="F2486" s="154" t="s">
        <v>4729</v>
      </c>
      <c r="H2486" s="155">
        <v>-230.417</v>
      </c>
      <c r="I2486" s="156"/>
      <c r="L2486" s="152"/>
      <c r="M2486" s="157"/>
      <c r="T2486" s="158"/>
      <c r="AT2486" s="153" t="s">
        <v>226</v>
      </c>
      <c r="AU2486" s="153" t="s">
        <v>79</v>
      </c>
      <c r="AV2486" s="12" t="s">
        <v>79</v>
      </c>
      <c r="AW2486" s="12" t="s">
        <v>31</v>
      </c>
      <c r="AX2486" s="12" t="s">
        <v>69</v>
      </c>
      <c r="AY2486" s="153" t="s">
        <v>212</v>
      </c>
    </row>
    <row r="2487" spans="2:51" s="12" customFormat="1" x14ac:dyDescent="0.2">
      <c r="B2487" s="152"/>
      <c r="D2487" s="150" t="s">
        <v>226</v>
      </c>
      <c r="E2487" s="153" t="s">
        <v>19</v>
      </c>
      <c r="F2487" s="154" t="s">
        <v>4730</v>
      </c>
      <c r="H2487" s="155">
        <v>-237.08199999999999</v>
      </c>
      <c r="I2487" s="156"/>
      <c r="L2487" s="152"/>
      <c r="M2487" s="157"/>
      <c r="T2487" s="158"/>
      <c r="AT2487" s="153" t="s">
        <v>226</v>
      </c>
      <c r="AU2487" s="153" t="s">
        <v>79</v>
      </c>
      <c r="AV2487" s="12" t="s">
        <v>79</v>
      </c>
      <c r="AW2487" s="12" t="s">
        <v>31</v>
      </c>
      <c r="AX2487" s="12" t="s">
        <v>69</v>
      </c>
      <c r="AY2487" s="153" t="s">
        <v>212</v>
      </c>
    </row>
    <row r="2488" spans="2:51" s="12" customFormat="1" x14ac:dyDescent="0.2">
      <c r="B2488" s="152"/>
      <c r="D2488" s="150" t="s">
        <v>226</v>
      </c>
      <c r="E2488" s="153" t="s">
        <v>19</v>
      </c>
      <c r="F2488" s="154" t="s">
        <v>4731</v>
      </c>
      <c r="H2488" s="155">
        <v>-247.94900000000001</v>
      </c>
      <c r="I2488" s="156"/>
      <c r="L2488" s="152"/>
      <c r="M2488" s="157"/>
      <c r="T2488" s="158"/>
      <c r="AT2488" s="153" t="s">
        <v>226</v>
      </c>
      <c r="AU2488" s="153" t="s">
        <v>79</v>
      </c>
      <c r="AV2488" s="12" t="s">
        <v>79</v>
      </c>
      <c r="AW2488" s="12" t="s">
        <v>31</v>
      </c>
      <c r="AX2488" s="12" t="s">
        <v>69</v>
      </c>
      <c r="AY2488" s="153" t="s">
        <v>212</v>
      </c>
    </row>
    <row r="2489" spans="2:51" s="14" customFormat="1" x14ac:dyDescent="0.2">
      <c r="B2489" s="170"/>
      <c r="D2489" s="150" t="s">
        <v>226</v>
      </c>
      <c r="E2489" s="171" t="s">
        <v>19</v>
      </c>
      <c r="F2489" s="172" t="s">
        <v>4732</v>
      </c>
      <c r="H2489" s="171" t="s">
        <v>19</v>
      </c>
      <c r="I2489" s="173"/>
      <c r="L2489" s="170"/>
      <c r="M2489" s="174"/>
      <c r="T2489" s="175"/>
      <c r="AT2489" s="171" t="s">
        <v>226</v>
      </c>
      <c r="AU2489" s="171" t="s">
        <v>79</v>
      </c>
      <c r="AV2489" s="14" t="s">
        <v>77</v>
      </c>
      <c r="AW2489" s="14" t="s">
        <v>31</v>
      </c>
      <c r="AX2489" s="14" t="s">
        <v>69</v>
      </c>
      <c r="AY2489" s="171" t="s">
        <v>212</v>
      </c>
    </row>
    <row r="2490" spans="2:51" s="15" customFormat="1" x14ac:dyDescent="0.2">
      <c r="B2490" s="176"/>
      <c r="D2490" s="150" t="s">
        <v>226</v>
      </c>
      <c r="E2490" s="177" t="s">
        <v>19</v>
      </c>
      <c r="F2490" s="178" t="s">
        <v>455</v>
      </c>
      <c r="H2490" s="179">
        <v>1026.056</v>
      </c>
      <c r="I2490" s="180"/>
      <c r="L2490" s="176"/>
      <c r="M2490" s="181"/>
      <c r="T2490" s="182"/>
      <c r="AT2490" s="177" t="s">
        <v>226</v>
      </c>
      <c r="AU2490" s="177" t="s">
        <v>79</v>
      </c>
      <c r="AV2490" s="15" t="s">
        <v>236</v>
      </c>
      <c r="AW2490" s="15" t="s">
        <v>31</v>
      </c>
      <c r="AX2490" s="15" t="s">
        <v>69</v>
      </c>
      <c r="AY2490" s="177" t="s">
        <v>212</v>
      </c>
    </row>
    <row r="2491" spans="2:51" s="14" customFormat="1" x14ac:dyDescent="0.2">
      <c r="B2491" s="170"/>
      <c r="D2491" s="150" t="s">
        <v>226</v>
      </c>
      <c r="E2491" s="171" t="s">
        <v>19</v>
      </c>
      <c r="F2491" s="172" t="s">
        <v>4733</v>
      </c>
      <c r="H2491" s="171" t="s">
        <v>19</v>
      </c>
      <c r="I2491" s="173"/>
      <c r="L2491" s="170"/>
      <c r="M2491" s="174"/>
      <c r="T2491" s="175"/>
      <c r="AT2491" s="171" t="s">
        <v>226</v>
      </c>
      <c r="AU2491" s="171" t="s">
        <v>79</v>
      </c>
      <c r="AV2491" s="14" t="s">
        <v>77</v>
      </c>
      <c r="AW2491" s="14" t="s">
        <v>31</v>
      </c>
      <c r="AX2491" s="14" t="s">
        <v>69</v>
      </c>
      <c r="AY2491" s="171" t="s">
        <v>212</v>
      </c>
    </row>
    <row r="2492" spans="2:51" s="12" customFormat="1" x14ac:dyDescent="0.2">
      <c r="B2492" s="152"/>
      <c r="D2492" s="150" t="s">
        <v>226</v>
      </c>
      <c r="E2492" s="153" t="s">
        <v>19</v>
      </c>
      <c r="F2492" s="154" t="s">
        <v>4734</v>
      </c>
      <c r="H2492" s="155">
        <v>78.754999999999995</v>
      </c>
      <c r="I2492" s="156"/>
      <c r="L2492" s="152"/>
      <c r="M2492" s="157"/>
      <c r="T2492" s="158"/>
      <c r="AT2492" s="153" t="s">
        <v>226</v>
      </c>
      <c r="AU2492" s="153" t="s">
        <v>79</v>
      </c>
      <c r="AV2492" s="12" t="s">
        <v>79</v>
      </c>
      <c r="AW2492" s="12" t="s">
        <v>31</v>
      </c>
      <c r="AX2492" s="12" t="s">
        <v>69</v>
      </c>
      <c r="AY2492" s="153" t="s">
        <v>212</v>
      </c>
    </row>
    <row r="2493" spans="2:51" s="12" customFormat="1" x14ac:dyDescent="0.2">
      <c r="B2493" s="152"/>
      <c r="D2493" s="150" t="s">
        <v>226</v>
      </c>
      <c r="E2493" s="153" t="s">
        <v>19</v>
      </c>
      <c r="F2493" s="154" t="s">
        <v>4735</v>
      </c>
      <c r="H2493" s="155">
        <v>79.117000000000004</v>
      </c>
      <c r="I2493" s="156"/>
      <c r="L2493" s="152"/>
      <c r="M2493" s="157"/>
      <c r="T2493" s="158"/>
      <c r="AT2493" s="153" t="s">
        <v>226</v>
      </c>
      <c r="AU2493" s="153" t="s">
        <v>79</v>
      </c>
      <c r="AV2493" s="12" t="s">
        <v>79</v>
      </c>
      <c r="AW2493" s="12" t="s">
        <v>31</v>
      </c>
      <c r="AX2493" s="12" t="s">
        <v>69</v>
      </c>
      <c r="AY2493" s="153" t="s">
        <v>212</v>
      </c>
    </row>
    <row r="2494" spans="2:51" s="12" customFormat="1" x14ac:dyDescent="0.2">
      <c r="B2494" s="152"/>
      <c r="D2494" s="150" t="s">
        <v>226</v>
      </c>
      <c r="E2494" s="153" t="s">
        <v>19</v>
      </c>
      <c r="F2494" s="154" t="s">
        <v>4736</v>
      </c>
      <c r="H2494" s="155">
        <v>101.65600000000001</v>
      </c>
      <c r="I2494" s="156"/>
      <c r="L2494" s="152"/>
      <c r="M2494" s="157"/>
      <c r="T2494" s="158"/>
      <c r="AT2494" s="153" t="s">
        <v>226</v>
      </c>
      <c r="AU2494" s="153" t="s">
        <v>79</v>
      </c>
      <c r="AV2494" s="12" t="s">
        <v>79</v>
      </c>
      <c r="AW2494" s="12" t="s">
        <v>31</v>
      </c>
      <c r="AX2494" s="12" t="s">
        <v>69</v>
      </c>
      <c r="AY2494" s="153" t="s">
        <v>212</v>
      </c>
    </row>
    <row r="2495" spans="2:51" s="12" customFormat="1" x14ac:dyDescent="0.2">
      <c r="B2495" s="152"/>
      <c r="D2495" s="150" t="s">
        <v>226</v>
      </c>
      <c r="E2495" s="153" t="s">
        <v>19</v>
      </c>
      <c r="F2495" s="154" t="s">
        <v>4737</v>
      </c>
      <c r="H2495" s="155">
        <v>99.834000000000003</v>
      </c>
      <c r="I2495" s="156"/>
      <c r="L2495" s="152"/>
      <c r="M2495" s="157"/>
      <c r="T2495" s="158"/>
      <c r="AT2495" s="153" t="s">
        <v>226</v>
      </c>
      <c r="AU2495" s="153" t="s">
        <v>79</v>
      </c>
      <c r="AV2495" s="12" t="s">
        <v>79</v>
      </c>
      <c r="AW2495" s="12" t="s">
        <v>31</v>
      </c>
      <c r="AX2495" s="12" t="s">
        <v>69</v>
      </c>
      <c r="AY2495" s="153" t="s">
        <v>212</v>
      </c>
    </row>
    <row r="2496" spans="2:51" s="12" customFormat="1" x14ac:dyDescent="0.2">
      <c r="B2496" s="152"/>
      <c r="D2496" s="150" t="s">
        <v>226</v>
      </c>
      <c r="E2496" s="153" t="s">
        <v>19</v>
      </c>
      <c r="F2496" s="154" t="s">
        <v>4738</v>
      </c>
      <c r="H2496" s="155">
        <v>110.00700000000001</v>
      </c>
      <c r="I2496" s="156"/>
      <c r="L2496" s="152"/>
      <c r="M2496" s="157"/>
      <c r="T2496" s="158"/>
      <c r="AT2496" s="153" t="s">
        <v>226</v>
      </c>
      <c r="AU2496" s="153" t="s">
        <v>79</v>
      </c>
      <c r="AV2496" s="12" t="s">
        <v>79</v>
      </c>
      <c r="AW2496" s="12" t="s">
        <v>31</v>
      </c>
      <c r="AX2496" s="12" t="s">
        <v>69</v>
      </c>
      <c r="AY2496" s="153" t="s">
        <v>212</v>
      </c>
    </row>
    <row r="2497" spans="2:65" s="12" customFormat="1" x14ac:dyDescent="0.2">
      <c r="B2497" s="152"/>
      <c r="D2497" s="150" t="s">
        <v>226</v>
      </c>
      <c r="E2497" s="153" t="s">
        <v>19</v>
      </c>
      <c r="F2497" s="154" t="s">
        <v>4739</v>
      </c>
      <c r="H2497" s="155">
        <v>117.539</v>
      </c>
      <c r="I2497" s="156"/>
      <c r="L2497" s="152"/>
      <c r="M2497" s="157"/>
      <c r="T2497" s="158"/>
      <c r="AT2497" s="153" t="s">
        <v>226</v>
      </c>
      <c r="AU2497" s="153" t="s">
        <v>79</v>
      </c>
      <c r="AV2497" s="12" t="s">
        <v>79</v>
      </c>
      <c r="AW2497" s="12" t="s">
        <v>31</v>
      </c>
      <c r="AX2497" s="12" t="s">
        <v>69</v>
      </c>
      <c r="AY2497" s="153" t="s">
        <v>212</v>
      </c>
    </row>
    <row r="2498" spans="2:65" s="14" customFormat="1" x14ac:dyDescent="0.2">
      <c r="B2498" s="170"/>
      <c r="D2498" s="150" t="s">
        <v>226</v>
      </c>
      <c r="E2498" s="171" t="s">
        <v>19</v>
      </c>
      <c r="F2498" s="172" t="s">
        <v>4740</v>
      </c>
      <c r="H2498" s="171" t="s">
        <v>19</v>
      </c>
      <c r="I2498" s="173"/>
      <c r="L2498" s="170"/>
      <c r="M2498" s="174"/>
      <c r="T2498" s="175"/>
      <c r="AT2498" s="171" t="s">
        <v>226</v>
      </c>
      <c r="AU2498" s="171" t="s">
        <v>79</v>
      </c>
      <c r="AV2498" s="14" t="s">
        <v>77</v>
      </c>
      <c r="AW2498" s="14" t="s">
        <v>31</v>
      </c>
      <c r="AX2498" s="14" t="s">
        <v>69</v>
      </c>
      <c r="AY2498" s="171" t="s">
        <v>212</v>
      </c>
    </row>
    <row r="2499" spans="2:65" s="15" customFormat="1" x14ac:dyDescent="0.2">
      <c r="B2499" s="176"/>
      <c r="D2499" s="150" t="s">
        <v>226</v>
      </c>
      <c r="E2499" s="177" t="s">
        <v>19</v>
      </c>
      <c r="F2499" s="178" t="s">
        <v>455</v>
      </c>
      <c r="H2499" s="179">
        <v>586.90800000000002</v>
      </c>
      <c r="I2499" s="180"/>
      <c r="L2499" s="176"/>
      <c r="M2499" s="181"/>
      <c r="T2499" s="182"/>
      <c r="AT2499" s="177" t="s">
        <v>226</v>
      </c>
      <c r="AU2499" s="177" t="s">
        <v>79</v>
      </c>
      <c r="AV2499" s="15" t="s">
        <v>236</v>
      </c>
      <c r="AW2499" s="15" t="s">
        <v>31</v>
      </c>
      <c r="AX2499" s="15" t="s">
        <v>69</v>
      </c>
      <c r="AY2499" s="177" t="s">
        <v>212</v>
      </c>
    </row>
    <row r="2500" spans="2:65" s="14" customFormat="1" x14ac:dyDescent="0.2">
      <c r="B2500" s="170"/>
      <c r="D2500" s="150" t="s">
        <v>226</v>
      </c>
      <c r="E2500" s="171" t="s">
        <v>19</v>
      </c>
      <c r="F2500" s="172" t="s">
        <v>4741</v>
      </c>
      <c r="H2500" s="171" t="s">
        <v>19</v>
      </c>
      <c r="I2500" s="173"/>
      <c r="L2500" s="170"/>
      <c r="M2500" s="174"/>
      <c r="T2500" s="175"/>
      <c r="AT2500" s="171" t="s">
        <v>226</v>
      </c>
      <c r="AU2500" s="171" t="s">
        <v>79</v>
      </c>
      <c r="AV2500" s="14" t="s">
        <v>77</v>
      </c>
      <c r="AW2500" s="14" t="s">
        <v>31</v>
      </c>
      <c r="AX2500" s="14" t="s">
        <v>69</v>
      </c>
      <c r="AY2500" s="171" t="s">
        <v>212</v>
      </c>
    </row>
    <row r="2501" spans="2:65" s="12" customFormat="1" x14ac:dyDescent="0.2">
      <c r="B2501" s="152"/>
      <c r="D2501" s="150" t="s">
        <v>226</v>
      </c>
      <c r="E2501" s="153" t="s">
        <v>19</v>
      </c>
      <c r="F2501" s="154" t="s">
        <v>4742</v>
      </c>
      <c r="H2501" s="155">
        <v>9.24</v>
      </c>
      <c r="I2501" s="156"/>
      <c r="L2501" s="152"/>
      <c r="M2501" s="157"/>
      <c r="T2501" s="158"/>
      <c r="AT2501" s="153" t="s">
        <v>226</v>
      </c>
      <c r="AU2501" s="153" t="s">
        <v>79</v>
      </c>
      <c r="AV2501" s="12" t="s">
        <v>79</v>
      </c>
      <c r="AW2501" s="12" t="s">
        <v>31</v>
      </c>
      <c r="AX2501" s="12" t="s">
        <v>69</v>
      </c>
      <c r="AY2501" s="153" t="s">
        <v>212</v>
      </c>
    </row>
    <row r="2502" spans="2:65" s="15" customFormat="1" x14ac:dyDescent="0.2">
      <c r="B2502" s="176"/>
      <c r="D2502" s="150" t="s">
        <v>226</v>
      </c>
      <c r="E2502" s="177" t="s">
        <v>19</v>
      </c>
      <c r="F2502" s="178" t="s">
        <v>455</v>
      </c>
      <c r="H2502" s="179">
        <v>9.24</v>
      </c>
      <c r="I2502" s="180"/>
      <c r="L2502" s="176"/>
      <c r="M2502" s="181"/>
      <c r="T2502" s="182"/>
      <c r="AT2502" s="177" t="s">
        <v>226</v>
      </c>
      <c r="AU2502" s="177" t="s">
        <v>79</v>
      </c>
      <c r="AV2502" s="15" t="s">
        <v>236</v>
      </c>
      <c r="AW2502" s="15" t="s">
        <v>31</v>
      </c>
      <c r="AX2502" s="15" t="s">
        <v>69</v>
      </c>
      <c r="AY2502" s="177" t="s">
        <v>212</v>
      </c>
    </row>
    <row r="2503" spans="2:65" s="13" customFormat="1" x14ac:dyDescent="0.2">
      <c r="B2503" s="159"/>
      <c r="D2503" s="150" t="s">
        <v>226</v>
      </c>
      <c r="E2503" s="160" t="s">
        <v>19</v>
      </c>
      <c r="F2503" s="161" t="s">
        <v>228</v>
      </c>
      <c r="H2503" s="162">
        <v>1768.3</v>
      </c>
      <c r="I2503" s="163"/>
      <c r="L2503" s="159"/>
      <c r="M2503" s="164"/>
      <c r="T2503" s="165"/>
      <c r="AT2503" s="160" t="s">
        <v>226</v>
      </c>
      <c r="AU2503" s="160" t="s">
        <v>79</v>
      </c>
      <c r="AV2503" s="13" t="s">
        <v>229</v>
      </c>
      <c r="AW2503" s="13" t="s">
        <v>31</v>
      </c>
      <c r="AX2503" s="13" t="s">
        <v>77</v>
      </c>
      <c r="AY2503" s="160" t="s">
        <v>212</v>
      </c>
    </row>
    <row r="2504" spans="2:65" s="1" customFormat="1" ht="16.5" customHeight="1" x14ac:dyDescent="0.2">
      <c r="B2504" s="34"/>
      <c r="C2504" s="186" t="s">
        <v>4743</v>
      </c>
      <c r="D2504" s="186" t="s">
        <v>3116</v>
      </c>
      <c r="E2504" s="187" t="s">
        <v>4437</v>
      </c>
      <c r="F2504" s="188" t="s">
        <v>4438</v>
      </c>
      <c r="G2504" s="189" t="s">
        <v>495</v>
      </c>
      <c r="H2504" s="190">
        <v>148.36000000000001</v>
      </c>
      <c r="I2504" s="191"/>
      <c r="J2504" s="192">
        <f>ROUND(I2504*H2504,2)</f>
        <v>0</v>
      </c>
      <c r="K2504" s="188" t="s">
        <v>219</v>
      </c>
      <c r="L2504" s="193"/>
      <c r="M2504" s="194" t="s">
        <v>19</v>
      </c>
      <c r="N2504" s="195" t="s">
        <v>40</v>
      </c>
      <c r="P2504" s="142">
        <f>O2504*H2504</f>
        <v>0</v>
      </c>
      <c r="Q2504" s="142">
        <v>8.9999999999999993E-3</v>
      </c>
      <c r="R2504" s="142">
        <f>Q2504*H2504</f>
        <v>1.33524</v>
      </c>
      <c r="S2504" s="142">
        <v>0</v>
      </c>
      <c r="T2504" s="143">
        <f>S2504*H2504</f>
        <v>0</v>
      </c>
      <c r="AR2504" s="144" t="s">
        <v>631</v>
      </c>
      <c r="AT2504" s="144" t="s">
        <v>3116</v>
      </c>
      <c r="AU2504" s="144" t="s">
        <v>79</v>
      </c>
      <c r="AY2504" s="19" t="s">
        <v>212</v>
      </c>
      <c r="BE2504" s="145">
        <f>IF(N2504="základní",J2504,0)</f>
        <v>0</v>
      </c>
      <c r="BF2504" s="145">
        <f>IF(N2504="snížená",J2504,0)</f>
        <v>0</v>
      </c>
      <c r="BG2504" s="145">
        <f>IF(N2504="zákl. přenesená",J2504,0)</f>
        <v>0</v>
      </c>
      <c r="BH2504" s="145">
        <f>IF(N2504="sníž. přenesená",J2504,0)</f>
        <v>0</v>
      </c>
      <c r="BI2504" s="145">
        <f>IF(N2504="nulová",J2504,0)</f>
        <v>0</v>
      </c>
      <c r="BJ2504" s="19" t="s">
        <v>77</v>
      </c>
      <c r="BK2504" s="145">
        <f>ROUND(I2504*H2504,2)</f>
        <v>0</v>
      </c>
      <c r="BL2504" s="19" t="s">
        <v>316</v>
      </c>
      <c r="BM2504" s="144" t="s">
        <v>4744</v>
      </c>
    </row>
    <row r="2505" spans="2:65" s="14" customFormat="1" x14ac:dyDescent="0.2">
      <c r="B2505" s="170"/>
      <c r="D2505" s="150" t="s">
        <v>226</v>
      </c>
      <c r="E2505" s="171" t="s">
        <v>19</v>
      </c>
      <c r="F2505" s="172" t="s">
        <v>4745</v>
      </c>
      <c r="H2505" s="171" t="s">
        <v>19</v>
      </c>
      <c r="I2505" s="173"/>
      <c r="L2505" s="170"/>
      <c r="M2505" s="174"/>
      <c r="T2505" s="175"/>
      <c r="AT2505" s="171" t="s">
        <v>226</v>
      </c>
      <c r="AU2505" s="171" t="s">
        <v>79</v>
      </c>
      <c r="AV2505" s="14" t="s">
        <v>77</v>
      </c>
      <c r="AW2505" s="14" t="s">
        <v>31</v>
      </c>
      <c r="AX2505" s="14" t="s">
        <v>69</v>
      </c>
      <c r="AY2505" s="171" t="s">
        <v>212</v>
      </c>
    </row>
    <row r="2506" spans="2:65" s="14" customFormat="1" ht="22.5" x14ac:dyDescent="0.2">
      <c r="B2506" s="170"/>
      <c r="D2506" s="150" t="s">
        <v>226</v>
      </c>
      <c r="E2506" s="171" t="s">
        <v>19</v>
      </c>
      <c r="F2506" s="172" t="s">
        <v>4746</v>
      </c>
      <c r="H2506" s="171" t="s">
        <v>19</v>
      </c>
      <c r="I2506" s="173"/>
      <c r="L2506" s="170"/>
      <c r="M2506" s="174"/>
      <c r="T2506" s="175"/>
      <c r="AT2506" s="171" t="s">
        <v>226</v>
      </c>
      <c r="AU2506" s="171" t="s">
        <v>79</v>
      </c>
      <c r="AV2506" s="14" t="s">
        <v>77</v>
      </c>
      <c r="AW2506" s="14" t="s">
        <v>31</v>
      </c>
      <c r="AX2506" s="14" t="s">
        <v>69</v>
      </c>
      <c r="AY2506" s="171" t="s">
        <v>212</v>
      </c>
    </row>
    <row r="2507" spans="2:65" s="12" customFormat="1" x14ac:dyDescent="0.2">
      <c r="B2507" s="152"/>
      <c r="D2507" s="150" t="s">
        <v>226</v>
      </c>
      <c r="E2507" s="153" t="s">
        <v>19</v>
      </c>
      <c r="F2507" s="154" t="s">
        <v>4747</v>
      </c>
      <c r="H2507" s="155">
        <v>0.36899999999999999</v>
      </c>
      <c r="I2507" s="156"/>
      <c r="L2507" s="152"/>
      <c r="M2507" s="157"/>
      <c r="T2507" s="158"/>
      <c r="AT2507" s="153" t="s">
        <v>226</v>
      </c>
      <c r="AU2507" s="153" t="s">
        <v>79</v>
      </c>
      <c r="AV2507" s="12" t="s">
        <v>79</v>
      </c>
      <c r="AW2507" s="12" t="s">
        <v>31</v>
      </c>
      <c r="AX2507" s="12" t="s">
        <v>69</v>
      </c>
      <c r="AY2507" s="153" t="s">
        <v>212</v>
      </c>
    </row>
    <row r="2508" spans="2:65" s="12" customFormat="1" x14ac:dyDescent="0.2">
      <c r="B2508" s="152"/>
      <c r="D2508" s="150" t="s">
        <v>226</v>
      </c>
      <c r="E2508" s="153" t="s">
        <v>19</v>
      </c>
      <c r="F2508" s="154" t="s">
        <v>4748</v>
      </c>
      <c r="H2508" s="155">
        <v>1.6579999999999999</v>
      </c>
      <c r="I2508" s="156"/>
      <c r="L2508" s="152"/>
      <c r="M2508" s="157"/>
      <c r="T2508" s="158"/>
      <c r="AT2508" s="153" t="s">
        <v>226</v>
      </c>
      <c r="AU2508" s="153" t="s">
        <v>79</v>
      </c>
      <c r="AV2508" s="12" t="s">
        <v>79</v>
      </c>
      <c r="AW2508" s="12" t="s">
        <v>31</v>
      </c>
      <c r="AX2508" s="12" t="s">
        <v>69</v>
      </c>
      <c r="AY2508" s="153" t="s">
        <v>212</v>
      </c>
    </row>
    <row r="2509" spans="2:65" s="12" customFormat="1" x14ac:dyDescent="0.2">
      <c r="B2509" s="152"/>
      <c r="D2509" s="150" t="s">
        <v>226</v>
      </c>
      <c r="E2509" s="153" t="s">
        <v>19</v>
      </c>
      <c r="F2509" s="154" t="s">
        <v>4749</v>
      </c>
      <c r="H2509" s="155">
        <v>1.6579999999999999</v>
      </c>
      <c r="I2509" s="156"/>
      <c r="L2509" s="152"/>
      <c r="M2509" s="157"/>
      <c r="T2509" s="158"/>
      <c r="AT2509" s="153" t="s">
        <v>226</v>
      </c>
      <c r="AU2509" s="153" t="s">
        <v>79</v>
      </c>
      <c r="AV2509" s="12" t="s">
        <v>79</v>
      </c>
      <c r="AW2509" s="12" t="s">
        <v>31</v>
      </c>
      <c r="AX2509" s="12" t="s">
        <v>69</v>
      </c>
      <c r="AY2509" s="153" t="s">
        <v>212</v>
      </c>
    </row>
    <row r="2510" spans="2:65" s="12" customFormat="1" x14ac:dyDescent="0.2">
      <c r="B2510" s="152"/>
      <c r="D2510" s="150" t="s">
        <v>226</v>
      </c>
      <c r="E2510" s="153" t="s">
        <v>19</v>
      </c>
      <c r="F2510" s="154" t="s">
        <v>4750</v>
      </c>
      <c r="H2510" s="155">
        <v>3.6850000000000001</v>
      </c>
      <c r="I2510" s="156"/>
      <c r="L2510" s="152"/>
      <c r="M2510" s="157"/>
      <c r="T2510" s="158"/>
      <c r="AT2510" s="153" t="s">
        <v>226</v>
      </c>
      <c r="AU2510" s="153" t="s">
        <v>79</v>
      </c>
      <c r="AV2510" s="12" t="s">
        <v>79</v>
      </c>
      <c r="AW2510" s="12" t="s">
        <v>31</v>
      </c>
      <c r="AX2510" s="12" t="s">
        <v>69</v>
      </c>
      <c r="AY2510" s="153" t="s">
        <v>212</v>
      </c>
    </row>
    <row r="2511" spans="2:65" s="12" customFormat="1" x14ac:dyDescent="0.2">
      <c r="B2511" s="152"/>
      <c r="D2511" s="150" t="s">
        <v>226</v>
      </c>
      <c r="E2511" s="153" t="s">
        <v>19</v>
      </c>
      <c r="F2511" s="154" t="s">
        <v>4751</v>
      </c>
      <c r="H2511" s="155">
        <v>1.474</v>
      </c>
      <c r="I2511" s="156"/>
      <c r="L2511" s="152"/>
      <c r="M2511" s="157"/>
      <c r="T2511" s="158"/>
      <c r="AT2511" s="153" t="s">
        <v>226</v>
      </c>
      <c r="AU2511" s="153" t="s">
        <v>79</v>
      </c>
      <c r="AV2511" s="12" t="s">
        <v>79</v>
      </c>
      <c r="AW2511" s="12" t="s">
        <v>31</v>
      </c>
      <c r="AX2511" s="12" t="s">
        <v>69</v>
      </c>
      <c r="AY2511" s="153" t="s">
        <v>212</v>
      </c>
    </row>
    <row r="2512" spans="2:65" s="12" customFormat="1" x14ac:dyDescent="0.2">
      <c r="B2512" s="152"/>
      <c r="D2512" s="150" t="s">
        <v>226</v>
      </c>
      <c r="E2512" s="153" t="s">
        <v>19</v>
      </c>
      <c r="F2512" s="154" t="s">
        <v>4752</v>
      </c>
      <c r="H2512" s="155">
        <v>0.36899999999999999</v>
      </c>
      <c r="I2512" s="156"/>
      <c r="L2512" s="152"/>
      <c r="M2512" s="157"/>
      <c r="T2512" s="158"/>
      <c r="AT2512" s="153" t="s">
        <v>226</v>
      </c>
      <c r="AU2512" s="153" t="s">
        <v>79</v>
      </c>
      <c r="AV2512" s="12" t="s">
        <v>79</v>
      </c>
      <c r="AW2512" s="12" t="s">
        <v>31</v>
      </c>
      <c r="AX2512" s="12" t="s">
        <v>69</v>
      </c>
      <c r="AY2512" s="153" t="s">
        <v>212</v>
      </c>
    </row>
    <row r="2513" spans="2:65" s="12" customFormat="1" x14ac:dyDescent="0.2">
      <c r="B2513" s="152"/>
      <c r="D2513" s="150" t="s">
        <v>226</v>
      </c>
      <c r="E2513" s="153" t="s">
        <v>19</v>
      </c>
      <c r="F2513" s="154" t="s">
        <v>4753</v>
      </c>
      <c r="H2513" s="155">
        <v>1.843</v>
      </c>
      <c r="I2513" s="156"/>
      <c r="L2513" s="152"/>
      <c r="M2513" s="157"/>
      <c r="T2513" s="158"/>
      <c r="AT2513" s="153" t="s">
        <v>226</v>
      </c>
      <c r="AU2513" s="153" t="s">
        <v>79</v>
      </c>
      <c r="AV2513" s="12" t="s">
        <v>79</v>
      </c>
      <c r="AW2513" s="12" t="s">
        <v>31</v>
      </c>
      <c r="AX2513" s="12" t="s">
        <v>69</v>
      </c>
      <c r="AY2513" s="153" t="s">
        <v>212</v>
      </c>
    </row>
    <row r="2514" spans="2:65" s="12" customFormat="1" x14ac:dyDescent="0.2">
      <c r="B2514" s="152"/>
      <c r="D2514" s="150" t="s">
        <v>226</v>
      </c>
      <c r="E2514" s="153" t="s">
        <v>19</v>
      </c>
      <c r="F2514" s="154" t="s">
        <v>4754</v>
      </c>
      <c r="H2514" s="155">
        <v>2.2109999999999999</v>
      </c>
      <c r="I2514" s="156"/>
      <c r="L2514" s="152"/>
      <c r="M2514" s="157"/>
      <c r="T2514" s="158"/>
      <c r="AT2514" s="153" t="s">
        <v>226</v>
      </c>
      <c r="AU2514" s="153" t="s">
        <v>79</v>
      </c>
      <c r="AV2514" s="12" t="s">
        <v>79</v>
      </c>
      <c r="AW2514" s="12" t="s">
        <v>31</v>
      </c>
      <c r="AX2514" s="12" t="s">
        <v>69</v>
      </c>
      <c r="AY2514" s="153" t="s">
        <v>212</v>
      </c>
    </row>
    <row r="2515" spans="2:65" s="15" customFormat="1" x14ac:dyDescent="0.2">
      <c r="B2515" s="176"/>
      <c r="D2515" s="150" t="s">
        <v>226</v>
      </c>
      <c r="E2515" s="177" t="s">
        <v>19</v>
      </c>
      <c r="F2515" s="178" t="s">
        <v>455</v>
      </c>
      <c r="H2515" s="179">
        <v>13.266999999999999</v>
      </c>
      <c r="I2515" s="180"/>
      <c r="L2515" s="176"/>
      <c r="M2515" s="181"/>
      <c r="T2515" s="182"/>
      <c r="AT2515" s="177" t="s">
        <v>226</v>
      </c>
      <c r="AU2515" s="177" t="s">
        <v>79</v>
      </c>
      <c r="AV2515" s="15" t="s">
        <v>236</v>
      </c>
      <c r="AW2515" s="15" t="s">
        <v>31</v>
      </c>
      <c r="AX2515" s="15" t="s">
        <v>69</v>
      </c>
      <c r="AY2515" s="177" t="s">
        <v>212</v>
      </c>
    </row>
    <row r="2516" spans="2:65" s="14" customFormat="1" ht="22.5" x14ac:dyDescent="0.2">
      <c r="B2516" s="170"/>
      <c r="D2516" s="150" t="s">
        <v>226</v>
      </c>
      <c r="E2516" s="171" t="s">
        <v>19</v>
      </c>
      <c r="F2516" s="172" t="s">
        <v>4755</v>
      </c>
      <c r="H2516" s="171" t="s">
        <v>19</v>
      </c>
      <c r="I2516" s="173"/>
      <c r="L2516" s="170"/>
      <c r="M2516" s="174"/>
      <c r="T2516" s="175"/>
      <c r="AT2516" s="171" t="s">
        <v>226</v>
      </c>
      <c r="AU2516" s="171" t="s">
        <v>79</v>
      </c>
      <c r="AV2516" s="14" t="s">
        <v>77</v>
      </c>
      <c r="AW2516" s="14" t="s">
        <v>31</v>
      </c>
      <c r="AX2516" s="14" t="s">
        <v>69</v>
      </c>
      <c r="AY2516" s="171" t="s">
        <v>212</v>
      </c>
    </row>
    <row r="2517" spans="2:65" s="12" customFormat="1" ht="22.5" x14ac:dyDescent="0.2">
      <c r="B2517" s="152"/>
      <c r="D2517" s="150" t="s">
        <v>226</v>
      </c>
      <c r="E2517" s="153" t="s">
        <v>19</v>
      </c>
      <c r="F2517" s="154" t="s">
        <v>4756</v>
      </c>
      <c r="H2517" s="155">
        <v>19.25</v>
      </c>
      <c r="I2517" s="156"/>
      <c r="L2517" s="152"/>
      <c r="M2517" s="157"/>
      <c r="T2517" s="158"/>
      <c r="AT2517" s="153" t="s">
        <v>226</v>
      </c>
      <c r="AU2517" s="153" t="s">
        <v>79</v>
      </c>
      <c r="AV2517" s="12" t="s">
        <v>79</v>
      </c>
      <c r="AW2517" s="12" t="s">
        <v>31</v>
      </c>
      <c r="AX2517" s="12" t="s">
        <v>69</v>
      </c>
      <c r="AY2517" s="153" t="s">
        <v>212</v>
      </c>
    </row>
    <row r="2518" spans="2:65" s="12" customFormat="1" x14ac:dyDescent="0.2">
      <c r="B2518" s="152"/>
      <c r="D2518" s="150" t="s">
        <v>226</v>
      </c>
      <c r="E2518" s="153" t="s">
        <v>19</v>
      </c>
      <c r="F2518" s="154" t="s">
        <v>4757</v>
      </c>
      <c r="H2518" s="155">
        <v>19.338999999999999</v>
      </c>
      <c r="I2518" s="156"/>
      <c r="L2518" s="152"/>
      <c r="M2518" s="157"/>
      <c r="T2518" s="158"/>
      <c r="AT2518" s="153" t="s">
        <v>226</v>
      </c>
      <c r="AU2518" s="153" t="s">
        <v>79</v>
      </c>
      <c r="AV2518" s="12" t="s">
        <v>79</v>
      </c>
      <c r="AW2518" s="12" t="s">
        <v>31</v>
      </c>
      <c r="AX2518" s="12" t="s">
        <v>69</v>
      </c>
      <c r="AY2518" s="153" t="s">
        <v>212</v>
      </c>
    </row>
    <row r="2519" spans="2:65" s="12" customFormat="1" x14ac:dyDescent="0.2">
      <c r="B2519" s="152"/>
      <c r="D2519" s="150" t="s">
        <v>226</v>
      </c>
      <c r="E2519" s="153" t="s">
        <v>19</v>
      </c>
      <c r="F2519" s="154" t="s">
        <v>4758</v>
      </c>
      <c r="H2519" s="155">
        <v>22.978999999999999</v>
      </c>
      <c r="I2519" s="156"/>
      <c r="L2519" s="152"/>
      <c r="M2519" s="157"/>
      <c r="T2519" s="158"/>
      <c r="AT2519" s="153" t="s">
        <v>226</v>
      </c>
      <c r="AU2519" s="153" t="s">
        <v>79</v>
      </c>
      <c r="AV2519" s="12" t="s">
        <v>79</v>
      </c>
      <c r="AW2519" s="12" t="s">
        <v>31</v>
      </c>
      <c r="AX2519" s="12" t="s">
        <v>69</v>
      </c>
      <c r="AY2519" s="153" t="s">
        <v>212</v>
      </c>
    </row>
    <row r="2520" spans="2:65" s="12" customFormat="1" x14ac:dyDescent="0.2">
      <c r="B2520" s="152"/>
      <c r="D2520" s="150" t="s">
        <v>226</v>
      </c>
      <c r="E2520" s="153" t="s">
        <v>19</v>
      </c>
      <c r="F2520" s="154" t="s">
        <v>4759</v>
      </c>
      <c r="H2520" s="155">
        <v>22.896999999999998</v>
      </c>
      <c r="I2520" s="156"/>
      <c r="L2520" s="152"/>
      <c r="M2520" s="157"/>
      <c r="T2520" s="158"/>
      <c r="AT2520" s="153" t="s">
        <v>226</v>
      </c>
      <c r="AU2520" s="153" t="s">
        <v>79</v>
      </c>
      <c r="AV2520" s="12" t="s">
        <v>79</v>
      </c>
      <c r="AW2520" s="12" t="s">
        <v>31</v>
      </c>
      <c r="AX2520" s="12" t="s">
        <v>69</v>
      </c>
      <c r="AY2520" s="153" t="s">
        <v>212</v>
      </c>
    </row>
    <row r="2521" spans="2:65" s="12" customFormat="1" x14ac:dyDescent="0.2">
      <c r="B2521" s="152"/>
      <c r="D2521" s="150" t="s">
        <v>226</v>
      </c>
      <c r="E2521" s="153" t="s">
        <v>19</v>
      </c>
      <c r="F2521" s="154" t="s">
        <v>4760</v>
      </c>
      <c r="H2521" s="155">
        <v>25.347000000000001</v>
      </c>
      <c r="I2521" s="156"/>
      <c r="L2521" s="152"/>
      <c r="M2521" s="157"/>
      <c r="T2521" s="158"/>
      <c r="AT2521" s="153" t="s">
        <v>226</v>
      </c>
      <c r="AU2521" s="153" t="s">
        <v>79</v>
      </c>
      <c r="AV2521" s="12" t="s">
        <v>79</v>
      </c>
      <c r="AW2521" s="12" t="s">
        <v>31</v>
      </c>
      <c r="AX2521" s="12" t="s">
        <v>69</v>
      </c>
      <c r="AY2521" s="153" t="s">
        <v>212</v>
      </c>
    </row>
    <row r="2522" spans="2:65" s="12" customFormat="1" x14ac:dyDescent="0.2">
      <c r="B2522" s="152"/>
      <c r="D2522" s="150" t="s">
        <v>226</v>
      </c>
      <c r="E2522" s="153" t="s">
        <v>19</v>
      </c>
      <c r="F2522" s="154" t="s">
        <v>4761</v>
      </c>
      <c r="H2522" s="155">
        <v>25.280999999999999</v>
      </c>
      <c r="I2522" s="156"/>
      <c r="L2522" s="152"/>
      <c r="M2522" s="157"/>
      <c r="T2522" s="158"/>
      <c r="AT2522" s="153" t="s">
        <v>226</v>
      </c>
      <c r="AU2522" s="153" t="s">
        <v>79</v>
      </c>
      <c r="AV2522" s="12" t="s">
        <v>79</v>
      </c>
      <c r="AW2522" s="12" t="s">
        <v>31</v>
      </c>
      <c r="AX2522" s="12" t="s">
        <v>69</v>
      </c>
      <c r="AY2522" s="153" t="s">
        <v>212</v>
      </c>
    </row>
    <row r="2523" spans="2:65" s="15" customFormat="1" x14ac:dyDescent="0.2">
      <c r="B2523" s="176"/>
      <c r="D2523" s="150" t="s">
        <v>226</v>
      </c>
      <c r="E2523" s="177" t="s">
        <v>19</v>
      </c>
      <c r="F2523" s="178" t="s">
        <v>455</v>
      </c>
      <c r="H2523" s="179">
        <v>135.09299999999999</v>
      </c>
      <c r="I2523" s="180"/>
      <c r="L2523" s="176"/>
      <c r="M2523" s="181"/>
      <c r="T2523" s="182"/>
      <c r="AT2523" s="177" t="s">
        <v>226</v>
      </c>
      <c r="AU2523" s="177" t="s">
        <v>79</v>
      </c>
      <c r="AV2523" s="15" t="s">
        <v>236</v>
      </c>
      <c r="AW2523" s="15" t="s">
        <v>31</v>
      </c>
      <c r="AX2523" s="15" t="s">
        <v>69</v>
      </c>
      <c r="AY2523" s="177" t="s">
        <v>212</v>
      </c>
    </row>
    <row r="2524" spans="2:65" s="13" customFormat="1" x14ac:dyDescent="0.2">
      <c r="B2524" s="159"/>
      <c r="D2524" s="150" t="s">
        <v>226</v>
      </c>
      <c r="E2524" s="160" t="s">
        <v>19</v>
      </c>
      <c r="F2524" s="161" t="s">
        <v>228</v>
      </c>
      <c r="H2524" s="162">
        <v>148.36000000000001</v>
      </c>
      <c r="I2524" s="163"/>
      <c r="L2524" s="159"/>
      <c r="M2524" s="164"/>
      <c r="T2524" s="165"/>
      <c r="AT2524" s="160" t="s">
        <v>226</v>
      </c>
      <c r="AU2524" s="160" t="s">
        <v>79</v>
      </c>
      <c r="AV2524" s="13" t="s">
        <v>229</v>
      </c>
      <c r="AW2524" s="13" t="s">
        <v>31</v>
      </c>
      <c r="AX2524" s="13" t="s">
        <v>77</v>
      </c>
      <c r="AY2524" s="160" t="s">
        <v>212</v>
      </c>
    </row>
    <row r="2525" spans="2:65" s="1" customFormat="1" ht="16.5" customHeight="1" x14ac:dyDescent="0.2">
      <c r="B2525" s="34"/>
      <c r="C2525" s="186" t="s">
        <v>4762</v>
      </c>
      <c r="D2525" s="186" t="s">
        <v>3116</v>
      </c>
      <c r="E2525" s="187" t="s">
        <v>4763</v>
      </c>
      <c r="F2525" s="188" t="s">
        <v>4764</v>
      </c>
      <c r="G2525" s="189" t="s">
        <v>495</v>
      </c>
      <c r="H2525" s="190">
        <v>24.69</v>
      </c>
      <c r="I2525" s="191"/>
      <c r="J2525" s="192">
        <f>ROUND(I2525*H2525,2)</f>
        <v>0</v>
      </c>
      <c r="K2525" s="188" t="s">
        <v>219</v>
      </c>
      <c r="L2525" s="193"/>
      <c r="M2525" s="194" t="s">
        <v>19</v>
      </c>
      <c r="N2525" s="195" t="s">
        <v>40</v>
      </c>
      <c r="P2525" s="142">
        <f>O2525*H2525</f>
        <v>0</v>
      </c>
      <c r="Q2525" s="142">
        <v>1.0500000000000001E-2</v>
      </c>
      <c r="R2525" s="142">
        <f>Q2525*H2525</f>
        <v>0.259245</v>
      </c>
      <c r="S2525" s="142">
        <v>0</v>
      </c>
      <c r="T2525" s="143">
        <f>S2525*H2525</f>
        <v>0</v>
      </c>
      <c r="AR2525" s="144" t="s">
        <v>631</v>
      </c>
      <c r="AT2525" s="144" t="s">
        <v>3116</v>
      </c>
      <c r="AU2525" s="144" t="s">
        <v>79</v>
      </c>
      <c r="AY2525" s="19" t="s">
        <v>212</v>
      </c>
      <c r="BE2525" s="145">
        <f>IF(N2525="základní",J2525,0)</f>
        <v>0</v>
      </c>
      <c r="BF2525" s="145">
        <f>IF(N2525="snížená",J2525,0)</f>
        <v>0</v>
      </c>
      <c r="BG2525" s="145">
        <f>IF(N2525="zákl. přenesená",J2525,0)</f>
        <v>0</v>
      </c>
      <c r="BH2525" s="145">
        <f>IF(N2525="sníž. přenesená",J2525,0)</f>
        <v>0</v>
      </c>
      <c r="BI2525" s="145">
        <f>IF(N2525="nulová",J2525,0)</f>
        <v>0</v>
      </c>
      <c r="BJ2525" s="19" t="s">
        <v>77</v>
      </c>
      <c r="BK2525" s="145">
        <f>ROUND(I2525*H2525,2)</f>
        <v>0</v>
      </c>
      <c r="BL2525" s="19" t="s">
        <v>316</v>
      </c>
      <c r="BM2525" s="144" t="s">
        <v>4765</v>
      </c>
    </row>
    <row r="2526" spans="2:65" s="14" customFormat="1" x14ac:dyDescent="0.2">
      <c r="B2526" s="170"/>
      <c r="D2526" s="150" t="s">
        <v>226</v>
      </c>
      <c r="E2526" s="171" t="s">
        <v>19</v>
      </c>
      <c r="F2526" s="172" t="s">
        <v>4745</v>
      </c>
      <c r="H2526" s="171" t="s">
        <v>19</v>
      </c>
      <c r="I2526" s="173"/>
      <c r="L2526" s="170"/>
      <c r="M2526" s="174"/>
      <c r="T2526" s="175"/>
      <c r="AT2526" s="171" t="s">
        <v>226</v>
      </c>
      <c r="AU2526" s="171" t="s">
        <v>79</v>
      </c>
      <c r="AV2526" s="14" t="s">
        <v>77</v>
      </c>
      <c r="AW2526" s="14" t="s">
        <v>31</v>
      </c>
      <c r="AX2526" s="14" t="s">
        <v>69</v>
      </c>
      <c r="AY2526" s="171" t="s">
        <v>212</v>
      </c>
    </row>
    <row r="2527" spans="2:65" s="14" customFormat="1" ht="22.5" x14ac:dyDescent="0.2">
      <c r="B2527" s="170"/>
      <c r="D2527" s="150" t="s">
        <v>226</v>
      </c>
      <c r="E2527" s="171" t="s">
        <v>19</v>
      </c>
      <c r="F2527" s="172" t="s">
        <v>4766</v>
      </c>
      <c r="H2527" s="171" t="s">
        <v>19</v>
      </c>
      <c r="I2527" s="173"/>
      <c r="L2527" s="170"/>
      <c r="M2527" s="174"/>
      <c r="T2527" s="175"/>
      <c r="AT2527" s="171" t="s">
        <v>226</v>
      </c>
      <c r="AU2527" s="171" t="s">
        <v>79</v>
      </c>
      <c r="AV2527" s="14" t="s">
        <v>77</v>
      </c>
      <c r="AW2527" s="14" t="s">
        <v>31</v>
      </c>
      <c r="AX2527" s="14" t="s">
        <v>69</v>
      </c>
      <c r="AY2527" s="171" t="s">
        <v>212</v>
      </c>
    </row>
    <row r="2528" spans="2:65" s="12" customFormat="1" x14ac:dyDescent="0.2">
      <c r="B2528" s="152"/>
      <c r="D2528" s="150" t="s">
        <v>226</v>
      </c>
      <c r="E2528" s="153" t="s">
        <v>19</v>
      </c>
      <c r="F2528" s="154" t="s">
        <v>4767</v>
      </c>
      <c r="H2528" s="155">
        <v>4.4219999999999997</v>
      </c>
      <c r="I2528" s="156"/>
      <c r="L2528" s="152"/>
      <c r="M2528" s="157"/>
      <c r="T2528" s="158"/>
      <c r="AT2528" s="153" t="s">
        <v>226</v>
      </c>
      <c r="AU2528" s="153" t="s">
        <v>79</v>
      </c>
      <c r="AV2528" s="12" t="s">
        <v>79</v>
      </c>
      <c r="AW2528" s="12" t="s">
        <v>31</v>
      </c>
      <c r="AX2528" s="12" t="s">
        <v>69</v>
      </c>
      <c r="AY2528" s="153" t="s">
        <v>212</v>
      </c>
    </row>
    <row r="2529" spans="2:65" s="12" customFormat="1" x14ac:dyDescent="0.2">
      <c r="B2529" s="152"/>
      <c r="D2529" s="150" t="s">
        <v>226</v>
      </c>
      <c r="E2529" s="153" t="s">
        <v>19</v>
      </c>
      <c r="F2529" s="154" t="s">
        <v>4768</v>
      </c>
      <c r="H2529" s="155">
        <v>6.2649999999999997</v>
      </c>
      <c r="I2529" s="156"/>
      <c r="L2529" s="152"/>
      <c r="M2529" s="157"/>
      <c r="T2529" s="158"/>
      <c r="AT2529" s="153" t="s">
        <v>226</v>
      </c>
      <c r="AU2529" s="153" t="s">
        <v>79</v>
      </c>
      <c r="AV2529" s="12" t="s">
        <v>79</v>
      </c>
      <c r="AW2529" s="12" t="s">
        <v>31</v>
      </c>
      <c r="AX2529" s="12" t="s">
        <v>69</v>
      </c>
      <c r="AY2529" s="153" t="s">
        <v>212</v>
      </c>
    </row>
    <row r="2530" spans="2:65" s="12" customFormat="1" x14ac:dyDescent="0.2">
      <c r="B2530" s="152"/>
      <c r="D2530" s="150" t="s">
        <v>226</v>
      </c>
      <c r="E2530" s="153" t="s">
        <v>19</v>
      </c>
      <c r="F2530" s="154" t="s">
        <v>4769</v>
      </c>
      <c r="H2530" s="155">
        <v>2.948</v>
      </c>
      <c r="I2530" s="156"/>
      <c r="L2530" s="152"/>
      <c r="M2530" s="157"/>
      <c r="T2530" s="158"/>
      <c r="AT2530" s="153" t="s">
        <v>226</v>
      </c>
      <c r="AU2530" s="153" t="s">
        <v>79</v>
      </c>
      <c r="AV2530" s="12" t="s">
        <v>79</v>
      </c>
      <c r="AW2530" s="12" t="s">
        <v>31</v>
      </c>
      <c r="AX2530" s="12" t="s">
        <v>69</v>
      </c>
      <c r="AY2530" s="153" t="s">
        <v>212</v>
      </c>
    </row>
    <row r="2531" spans="2:65" s="12" customFormat="1" x14ac:dyDescent="0.2">
      <c r="B2531" s="152"/>
      <c r="D2531" s="150" t="s">
        <v>226</v>
      </c>
      <c r="E2531" s="153" t="s">
        <v>19</v>
      </c>
      <c r="F2531" s="154" t="s">
        <v>4770</v>
      </c>
      <c r="H2531" s="155">
        <v>2.948</v>
      </c>
      <c r="I2531" s="156"/>
      <c r="L2531" s="152"/>
      <c r="M2531" s="157"/>
      <c r="T2531" s="158"/>
      <c r="AT2531" s="153" t="s">
        <v>226</v>
      </c>
      <c r="AU2531" s="153" t="s">
        <v>79</v>
      </c>
      <c r="AV2531" s="12" t="s">
        <v>79</v>
      </c>
      <c r="AW2531" s="12" t="s">
        <v>31</v>
      </c>
      <c r="AX2531" s="12" t="s">
        <v>69</v>
      </c>
      <c r="AY2531" s="153" t="s">
        <v>212</v>
      </c>
    </row>
    <row r="2532" spans="2:65" s="12" customFormat="1" x14ac:dyDescent="0.2">
      <c r="B2532" s="152"/>
      <c r="D2532" s="150" t="s">
        <v>226</v>
      </c>
      <c r="E2532" s="153" t="s">
        <v>19</v>
      </c>
      <c r="F2532" s="154" t="s">
        <v>4771</v>
      </c>
      <c r="H2532" s="155">
        <v>5.1589999999999998</v>
      </c>
      <c r="I2532" s="156"/>
      <c r="L2532" s="152"/>
      <c r="M2532" s="157"/>
      <c r="T2532" s="158"/>
      <c r="AT2532" s="153" t="s">
        <v>226</v>
      </c>
      <c r="AU2532" s="153" t="s">
        <v>79</v>
      </c>
      <c r="AV2532" s="12" t="s">
        <v>79</v>
      </c>
      <c r="AW2532" s="12" t="s">
        <v>31</v>
      </c>
      <c r="AX2532" s="12" t="s">
        <v>69</v>
      </c>
      <c r="AY2532" s="153" t="s">
        <v>212</v>
      </c>
    </row>
    <row r="2533" spans="2:65" s="12" customFormat="1" x14ac:dyDescent="0.2">
      <c r="B2533" s="152"/>
      <c r="D2533" s="150" t="s">
        <v>226</v>
      </c>
      <c r="E2533" s="153" t="s">
        <v>19</v>
      </c>
      <c r="F2533" s="154" t="s">
        <v>4772</v>
      </c>
      <c r="H2533" s="155">
        <v>2.948</v>
      </c>
      <c r="I2533" s="156"/>
      <c r="L2533" s="152"/>
      <c r="M2533" s="157"/>
      <c r="T2533" s="158"/>
      <c r="AT2533" s="153" t="s">
        <v>226</v>
      </c>
      <c r="AU2533" s="153" t="s">
        <v>79</v>
      </c>
      <c r="AV2533" s="12" t="s">
        <v>79</v>
      </c>
      <c r="AW2533" s="12" t="s">
        <v>31</v>
      </c>
      <c r="AX2533" s="12" t="s">
        <v>69</v>
      </c>
      <c r="AY2533" s="153" t="s">
        <v>212</v>
      </c>
    </row>
    <row r="2534" spans="2:65" s="13" customFormat="1" x14ac:dyDescent="0.2">
      <c r="B2534" s="159"/>
      <c r="D2534" s="150" t="s">
        <v>226</v>
      </c>
      <c r="E2534" s="160" t="s">
        <v>19</v>
      </c>
      <c r="F2534" s="161" t="s">
        <v>228</v>
      </c>
      <c r="H2534" s="162">
        <v>24.69</v>
      </c>
      <c r="I2534" s="163"/>
      <c r="L2534" s="159"/>
      <c r="M2534" s="164"/>
      <c r="T2534" s="165"/>
      <c r="AT2534" s="160" t="s">
        <v>226</v>
      </c>
      <c r="AU2534" s="160" t="s">
        <v>79</v>
      </c>
      <c r="AV2534" s="13" t="s">
        <v>229</v>
      </c>
      <c r="AW2534" s="13" t="s">
        <v>31</v>
      </c>
      <c r="AX2534" s="13" t="s">
        <v>77</v>
      </c>
      <c r="AY2534" s="160" t="s">
        <v>212</v>
      </c>
    </row>
    <row r="2535" spans="2:65" s="1" customFormat="1" ht="16.5" customHeight="1" x14ac:dyDescent="0.2">
      <c r="B2535" s="34"/>
      <c r="C2535" s="186" t="s">
        <v>4773</v>
      </c>
      <c r="D2535" s="186" t="s">
        <v>3116</v>
      </c>
      <c r="E2535" s="187" t="s">
        <v>4450</v>
      </c>
      <c r="F2535" s="188" t="s">
        <v>4451</v>
      </c>
      <c r="G2535" s="189" t="s">
        <v>495</v>
      </c>
      <c r="H2535" s="190">
        <v>148.36000000000001</v>
      </c>
      <c r="I2535" s="191"/>
      <c r="J2535" s="192">
        <f>ROUND(I2535*H2535,2)</f>
        <v>0</v>
      </c>
      <c r="K2535" s="188" t="s">
        <v>219</v>
      </c>
      <c r="L2535" s="193"/>
      <c r="M2535" s="194" t="s">
        <v>19</v>
      </c>
      <c r="N2535" s="195" t="s">
        <v>40</v>
      </c>
      <c r="P2535" s="142">
        <f>O2535*H2535</f>
        <v>0</v>
      </c>
      <c r="Q2535" s="142">
        <v>1.2800000000000001E-2</v>
      </c>
      <c r="R2535" s="142">
        <f>Q2535*H2535</f>
        <v>1.8990080000000003</v>
      </c>
      <c r="S2535" s="142">
        <v>0</v>
      </c>
      <c r="T2535" s="143">
        <f>S2535*H2535</f>
        <v>0</v>
      </c>
      <c r="AR2535" s="144" t="s">
        <v>631</v>
      </c>
      <c r="AT2535" s="144" t="s">
        <v>3116</v>
      </c>
      <c r="AU2535" s="144" t="s">
        <v>79</v>
      </c>
      <c r="AY2535" s="19" t="s">
        <v>212</v>
      </c>
      <c r="BE2535" s="145">
        <f>IF(N2535="základní",J2535,0)</f>
        <v>0</v>
      </c>
      <c r="BF2535" s="145">
        <f>IF(N2535="snížená",J2535,0)</f>
        <v>0</v>
      </c>
      <c r="BG2535" s="145">
        <f>IF(N2535="zákl. přenesená",J2535,0)</f>
        <v>0</v>
      </c>
      <c r="BH2535" s="145">
        <f>IF(N2535="sníž. přenesená",J2535,0)</f>
        <v>0</v>
      </c>
      <c r="BI2535" s="145">
        <f>IF(N2535="nulová",J2535,0)</f>
        <v>0</v>
      </c>
      <c r="BJ2535" s="19" t="s">
        <v>77</v>
      </c>
      <c r="BK2535" s="145">
        <f>ROUND(I2535*H2535,2)</f>
        <v>0</v>
      </c>
      <c r="BL2535" s="19" t="s">
        <v>316</v>
      </c>
      <c r="BM2535" s="144" t="s">
        <v>4774</v>
      </c>
    </row>
    <row r="2536" spans="2:65" s="14" customFormat="1" x14ac:dyDescent="0.2">
      <c r="B2536" s="170"/>
      <c r="D2536" s="150" t="s">
        <v>226</v>
      </c>
      <c r="E2536" s="171" t="s">
        <v>19</v>
      </c>
      <c r="F2536" s="172" t="s">
        <v>4745</v>
      </c>
      <c r="H2536" s="171" t="s">
        <v>19</v>
      </c>
      <c r="I2536" s="173"/>
      <c r="L2536" s="170"/>
      <c r="M2536" s="174"/>
      <c r="T2536" s="175"/>
      <c r="AT2536" s="171" t="s">
        <v>226</v>
      </c>
      <c r="AU2536" s="171" t="s">
        <v>79</v>
      </c>
      <c r="AV2536" s="14" t="s">
        <v>77</v>
      </c>
      <c r="AW2536" s="14" t="s">
        <v>31</v>
      </c>
      <c r="AX2536" s="14" t="s">
        <v>69</v>
      </c>
      <c r="AY2536" s="171" t="s">
        <v>212</v>
      </c>
    </row>
    <row r="2537" spans="2:65" s="14" customFormat="1" ht="22.5" x14ac:dyDescent="0.2">
      <c r="B2537" s="170"/>
      <c r="D2537" s="150" t="s">
        <v>226</v>
      </c>
      <c r="E2537" s="171" t="s">
        <v>19</v>
      </c>
      <c r="F2537" s="172" t="s">
        <v>4746</v>
      </c>
      <c r="H2537" s="171" t="s">
        <v>19</v>
      </c>
      <c r="I2537" s="173"/>
      <c r="L2537" s="170"/>
      <c r="M2537" s="174"/>
      <c r="T2537" s="175"/>
      <c r="AT2537" s="171" t="s">
        <v>226</v>
      </c>
      <c r="AU2537" s="171" t="s">
        <v>79</v>
      </c>
      <c r="AV2537" s="14" t="s">
        <v>77</v>
      </c>
      <c r="AW2537" s="14" t="s">
        <v>31</v>
      </c>
      <c r="AX2537" s="14" t="s">
        <v>69</v>
      </c>
      <c r="AY2537" s="171" t="s">
        <v>212</v>
      </c>
    </row>
    <row r="2538" spans="2:65" s="12" customFormat="1" x14ac:dyDescent="0.2">
      <c r="B2538" s="152"/>
      <c r="D2538" s="150" t="s">
        <v>226</v>
      </c>
      <c r="E2538" s="153" t="s">
        <v>19</v>
      </c>
      <c r="F2538" s="154" t="s">
        <v>4747</v>
      </c>
      <c r="H2538" s="155">
        <v>0.36899999999999999</v>
      </c>
      <c r="I2538" s="156"/>
      <c r="L2538" s="152"/>
      <c r="M2538" s="157"/>
      <c r="T2538" s="158"/>
      <c r="AT2538" s="153" t="s">
        <v>226</v>
      </c>
      <c r="AU2538" s="153" t="s">
        <v>79</v>
      </c>
      <c r="AV2538" s="12" t="s">
        <v>79</v>
      </c>
      <c r="AW2538" s="12" t="s">
        <v>31</v>
      </c>
      <c r="AX2538" s="12" t="s">
        <v>69</v>
      </c>
      <c r="AY2538" s="153" t="s">
        <v>212</v>
      </c>
    </row>
    <row r="2539" spans="2:65" s="12" customFormat="1" x14ac:dyDescent="0.2">
      <c r="B2539" s="152"/>
      <c r="D2539" s="150" t="s">
        <v>226</v>
      </c>
      <c r="E2539" s="153" t="s">
        <v>19</v>
      </c>
      <c r="F2539" s="154" t="s">
        <v>4748</v>
      </c>
      <c r="H2539" s="155">
        <v>1.6579999999999999</v>
      </c>
      <c r="I2539" s="156"/>
      <c r="L2539" s="152"/>
      <c r="M2539" s="157"/>
      <c r="T2539" s="158"/>
      <c r="AT2539" s="153" t="s">
        <v>226</v>
      </c>
      <c r="AU2539" s="153" t="s">
        <v>79</v>
      </c>
      <c r="AV2539" s="12" t="s">
        <v>79</v>
      </c>
      <c r="AW2539" s="12" t="s">
        <v>31</v>
      </c>
      <c r="AX2539" s="12" t="s">
        <v>69</v>
      </c>
      <c r="AY2539" s="153" t="s">
        <v>212</v>
      </c>
    </row>
    <row r="2540" spans="2:65" s="12" customFormat="1" x14ac:dyDescent="0.2">
      <c r="B2540" s="152"/>
      <c r="D2540" s="150" t="s">
        <v>226</v>
      </c>
      <c r="E2540" s="153" t="s">
        <v>19</v>
      </c>
      <c r="F2540" s="154" t="s">
        <v>4749</v>
      </c>
      <c r="H2540" s="155">
        <v>1.6579999999999999</v>
      </c>
      <c r="I2540" s="156"/>
      <c r="L2540" s="152"/>
      <c r="M2540" s="157"/>
      <c r="T2540" s="158"/>
      <c r="AT2540" s="153" t="s">
        <v>226</v>
      </c>
      <c r="AU2540" s="153" t="s">
        <v>79</v>
      </c>
      <c r="AV2540" s="12" t="s">
        <v>79</v>
      </c>
      <c r="AW2540" s="12" t="s">
        <v>31</v>
      </c>
      <c r="AX2540" s="12" t="s">
        <v>69</v>
      </c>
      <c r="AY2540" s="153" t="s">
        <v>212</v>
      </c>
    </row>
    <row r="2541" spans="2:65" s="12" customFormat="1" x14ac:dyDescent="0.2">
      <c r="B2541" s="152"/>
      <c r="D2541" s="150" t="s">
        <v>226</v>
      </c>
      <c r="E2541" s="153" t="s">
        <v>19</v>
      </c>
      <c r="F2541" s="154" t="s">
        <v>4750</v>
      </c>
      <c r="H2541" s="155">
        <v>3.6850000000000001</v>
      </c>
      <c r="I2541" s="156"/>
      <c r="L2541" s="152"/>
      <c r="M2541" s="157"/>
      <c r="T2541" s="158"/>
      <c r="AT2541" s="153" t="s">
        <v>226</v>
      </c>
      <c r="AU2541" s="153" t="s">
        <v>79</v>
      </c>
      <c r="AV2541" s="12" t="s">
        <v>79</v>
      </c>
      <c r="AW2541" s="12" t="s">
        <v>31</v>
      </c>
      <c r="AX2541" s="12" t="s">
        <v>69</v>
      </c>
      <c r="AY2541" s="153" t="s">
        <v>212</v>
      </c>
    </row>
    <row r="2542" spans="2:65" s="12" customFormat="1" x14ac:dyDescent="0.2">
      <c r="B2542" s="152"/>
      <c r="D2542" s="150" t="s">
        <v>226</v>
      </c>
      <c r="E2542" s="153" t="s">
        <v>19</v>
      </c>
      <c r="F2542" s="154" t="s">
        <v>4751</v>
      </c>
      <c r="H2542" s="155">
        <v>1.474</v>
      </c>
      <c r="I2542" s="156"/>
      <c r="L2542" s="152"/>
      <c r="M2542" s="157"/>
      <c r="T2542" s="158"/>
      <c r="AT2542" s="153" t="s">
        <v>226</v>
      </c>
      <c r="AU2542" s="153" t="s">
        <v>79</v>
      </c>
      <c r="AV2542" s="12" t="s">
        <v>79</v>
      </c>
      <c r="AW2542" s="12" t="s">
        <v>31</v>
      </c>
      <c r="AX2542" s="12" t="s">
        <v>69</v>
      </c>
      <c r="AY2542" s="153" t="s">
        <v>212</v>
      </c>
    </row>
    <row r="2543" spans="2:65" s="12" customFormat="1" x14ac:dyDescent="0.2">
      <c r="B2543" s="152"/>
      <c r="D2543" s="150" t="s">
        <v>226</v>
      </c>
      <c r="E2543" s="153" t="s">
        <v>19</v>
      </c>
      <c r="F2543" s="154" t="s">
        <v>4752</v>
      </c>
      <c r="H2543" s="155">
        <v>0.36899999999999999</v>
      </c>
      <c r="I2543" s="156"/>
      <c r="L2543" s="152"/>
      <c r="M2543" s="157"/>
      <c r="T2543" s="158"/>
      <c r="AT2543" s="153" t="s">
        <v>226</v>
      </c>
      <c r="AU2543" s="153" t="s">
        <v>79</v>
      </c>
      <c r="AV2543" s="12" t="s">
        <v>79</v>
      </c>
      <c r="AW2543" s="12" t="s">
        <v>31</v>
      </c>
      <c r="AX2543" s="12" t="s">
        <v>69</v>
      </c>
      <c r="AY2543" s="153" t="s">
        <v>212</v>
      </c>
    </row>
    <row r="2544" spans="2:65" s="12" customFormat="1" x14ac:dyDescent="0.2">
      <c r="B2544" s="152"/>
      <c r="D2544" s="150" t="s">
        <v>226</v>
      </c>
      <c r="E2544" s="153" t="s">
        <v>19</v>
      </c>
      <c r="F2544" s="154" t="s">
        <v>4753</v>
      </c>
      <c r="H2544" s="155">
        <v>1.843</v>
      </c>
      <c r="I2544" s="156"/>
      <c r="L2544" s="152"/>
      <c r="M2544" s="157"/>
      <c r="T2544" s="158"/>
      <c r="AT2544" s="153" t="s">
        <v>226</v>
      </c>
      <c r="AU2544" s="153" t="s">
        <v>79</v>
      </c>
      <c r="AV2544" s="12" t="s">
        <v>79</v>
      </c>
      <c r="AW2544" s="12" t="s">
        <v>31</v>
      </c>
      <c r="AX2544" s="12" t="s">
        <v>69</v>
      </c>
      <c r="AY2544" s="153" t="s">
        <v>212</v>
      </c>
    </row>
    <row r="2545" spans="2:65" s="12" customFormat="1" x14ac:dyDescent="0.2">
      <c r="B2545" s="152"/>
      <c r="D2545" s="150" t="s">
        <v>226</v>
      </c>
      <c r="E2545" s="153" t="s">
        <v>19</v>
      </c>
      <c r="F2545" s="154" t="s">
        <v>4754</v>
      </c>
      <c r="H2545" s="155">
        <v>2.2109999999999999</v>
      </c>
      <c r="I2545" s="156"/>
      <c r="L2545" s="152"/>
      <c r="M2545" s="157"/>
      <c r="T2545" s="158"/>
      <c r="AT2545" s="153" t="s">
        <v>226</v>
      </c>
      <c r="AU2545" s="153" t="s">
        <v>79</v>
      </c>
      <c r="AV2545" s="12" t="s">
        <v>79</v>
      </c>
      <c r="AW2545" s="12" t="s">
        <v>31</v>
      </c>
      <c r="AX2545" s="12" t="s">
        <v>69</v>
      </c>
      <c r="AY2545" s="153" t="s">
        <v>212</v>
      </c>
    </row>
    <row r="2546" spans="2:65" s="15" customFormat="1" x14ac:dyDescent="0.2">
      <c r="B2546" s="176"/>
      <c r="D2546" s="150" t="s">
        <v>226</v>
      </c>
      <c r="E2546" s="177" t="s">
        <v>19</v>
      </c>
      <c r="F2546" s="178" t="s">
        <v>455</v>
      </c>
      <c r="H2546" s="179">
        <v>13.266999999999999</v>
      </c>
      <c r="I2546" s="180"/>
      <c r="L2546" s="176"/>
      <c r="M2546" s="181"/>
      <c r="T2546" s="182"/>
      <c r="AT2546" s="177" t="s">
        <v>226</v>
      </c>
      <c r="AU2546" s="177" t="s">
        <v>79</v>
      </c>
      <c r="AV2546" s="15" t="s">
        <v>236</v>
      </c>
      <c r="AW2546" s="15" t="s">
        <v>31</v>
      </c>
      <c r="AX2546" s="15" t="s">
        <v>69</v>
      </c>
      <c r="AY2546" s="177" t="s">
        <v>212</v>
      </c>
    </row>
    <row r="2547" spans="2:65" s="14" customFormat="1" ht="22.5" x14ac:dyDescent="0.2">
      <c r="B2547" s="170"/>
      <c r="D2547" s="150" t="s">
        <v>226</v>
      </c>
      <c r="E2547" s="171" t="s">
        <v>19</v>
      </c>
      <c r="F2547" s="172" t="s">
        <v>4755</v>
      </c>
      <c r="H2547" s="171" t="s">
        <v>19</v>
      </c>
      <c r="I2547" s="173"/>
      <c r="L2547" s="170"/>
      <c r="M2547" s="174"/>
      <c r="T2547" s="175"/>
      <c r="AT2547" s="171" t="s">
        <v>226</v>
      </c>
      <c r="AU2547" s="171" t="s">
        <v>79</v>
      </c>
      <c r="AV2547" s="14" t="s">
        <v>77</v>
      </c>
      <c r="AW2547" s="14" t="s">
        <v>31</v>
      </c>
      <c r="AX2547" s="14" t="s">
        <v>69</v>
      </c>
      <c r="AY2547" s="171" t="s">
        <v>212</v>
      </c>
    </row>
    <row r="2548" spans="2:65" s="12" customFormat="1" ht="22.5" x14ac:dyDescent="0.2">
      <c r="B2548" s="152"/>
      <c r="D2548" s="150" t="s">
        <v>226</v>
      </c>
      <c r="E2548" s="153" t="s">
        <v>19</v>
      </c>
      <c r="F2548" s="154" t="s">
        <v>4756</v>
      </c>
      <c r="H2548" s="155">
        <v>19.25</v>
      </c>
      <c r="I2548" s="156"/>
      <c r="L2548" s="152"/>
      <c r="M2548" s="157"/>
      <c r="T2548" s="158"/>
      <c r="AT2548" s="153" t="s">
        <v>226</v>
      </c>
      <c r="AU2548" s="153" t="s">
        <v>79</v>
      </c>
      <c r="AV2548" s="12" t="s">
        <v>79</v>
      </c>
      <c r="AW2548" s="12" t="s">
        <v>31</v>
      </c>
      <c r="AX2548" s="12" t="s">
        <v>69</v>
      </c>
      <c r="AY2548" s="153" t="s">
        <v>212</v>
      </c>
    </row>
    <row r="2549" spans="2:65" s="12" customFormat="1" x14ac:dyDescent="0.2">
      <c r="B2549" s="152"/>
      <c r="D2549" s="150" t="s">
        <v>226</v>
      </c>
      <c r="E2549" s="153" t="s">
        <v>19</v>
      </c>
      <c r="F2549" s="154" t="s">
        <v>4757</v>
      </c>
      <c r="H2549" s="155">
        <v>19.338999999999999</v>
      </c>
      <c r="I2549" s="156"/>
      <c r="L2549" s="152"/>
      <c r="M2549" s="157"/>
      <c r="T2549" s="158"/>
      <c r="AT2549" s="153" t="s">
        <v>226</v>
      </c>
      <c r="AU2549" s="153" t="s">
        <v>79</v>
      </c>
      <c r="AV2549" s="12" t="s">
        <v>79</v>
      </c>
      <c r="AW2549" s="12" t="s">
        <v>31</v>
      </c>
      <c r="AX2549" s="12" t="s">
        <v>69</v>
      </c>
      <c r="AY2549" s="153" t="s">
        <v>212</v>
      </c>
    </row>
    <row r="2550" spans="2:65" s="12" customFormat="1" x14ac:dyDescent="0.2">
      <c r="B2550" s="152"/>
      <c r="D2550" s="150" t="s">
        <v>226</v>
      </c>
      <c r="E2550" s="153" t="s">
        <v>19</v>
      </c>
      <c r="F2550" s="154" t="s">
        <v>4758</v>
      </c>
      <c r="H2550" s="155">
        <v>22.978999999999999</v>
      </c>
      <c r="I2550" s="156"/>
      <c r="L2550" s="152"/>
      <c r="M2550" s="157"/>
      <c r="T2550" s="158"/>
      <c r="AT2550" s="153" t="s">
        <v>226</v>
      </c>
      <c r="AU2550" s="153" t="s">
        <v>79</v>
      </c>
      <c r="AV2550" s="12" t="s">
        <v>79</v>
      </c>
      <c r="AW2550" s="12" t="s">
        <v>31</v>
      </c>
      <c r="AX2550" s="12" t="s">
        <v>69</v>
      </c>
      <c r="AY2550" s="153" t="s">
        <v>212</v>
      </c>
    </row>
    <row r="2551" spans="2:65" s="12" customFormat="1" x14ac:dyDescent="0.2">
      <c r="B2551" s="152"/>
      <c r="D2551" s="150" t="s">
        <v>226</v>
      </c>
      <c r="E2551" s="153" t="s">
        <v>19</v>
      </c>
      <c r="F2551" s="154" t="s">
        <v>4759</v>
      </c>
      <c r="H2551" s="155">
        <v>22.896999999999998</v>
      </c>
      <c r="I2551" s="156"/>
      <c r="L2551" s="152"/>
      <c r="M2551" s="157"/>
      <c r="T2551" s="158"/>
      <c r="AT2551" s="153" t="s">
        <v>226</v>
      </c>
      <c r="AU2551" s="153" t="s">
        <v>79</v>
      </c>
      <c r="AV2551" s="12" t="s">
        <v>79</v>
      </c>
      <c r="AW2551" s="12" t="s">
        <v>31</v>
      </c>
      <c r="AX2551" s="12" t="s">
        <v>69</v>
      </c>
      <c r="AY2551" s="153" t="s">
        <v>212</v>
      </c>
    </row>
    <row r="2552" spans="2:65" s="12" customFormat="1" x14ac:dyDescent="0.2">
      <c r="B2552" s="152"/>
      <c r="D2552" s="150" t="s">
        <v>226</v>
      </c>
      <c r="E2552" s="153" t="s">
        <v>19</v>
      </c>
      <c r="F2552" s="154" t="s">
        <v>4760</v>
      </c>
      <c r="H2552" s="155">
        <v>25.347000000000001</v>
      </c>
      <c r="I2552" s="156"/>
      <c r="L2552" s="152"/>
      <c r="M2552" s="157"/>
      <c r="T2552" s="158"/>
      <c r="AT2552" s="153" t="s">
        <v>226</v>
      </c>
      <c r="AU2552" s="153" t="s">
        <v>79</v>
      </c>
      <c r="AV2552" s="12" t="s">
        <v>79</v>
      </c>
      <c r="AW2552" s="12" t="s">
        <v>31</v>
      </c>
      <c r="AX2552" s="12" t="s">
        <v>69</v>
      </c>
      <c r="AY2552" s="153" t="s">
        <v>212</v>
      </c>
    </row>
    <row r="2553" spans="2:65" s="12" customFormat="1" x14ac:dyDescent="0.2">
      <c r="B2553" s="152"/>
      <c r="D2553" s="150" t="s">
        <v>226</v>
      </c>
      <c r="E2553" s="153" t="s">
        <v>19</v>
      </c>
      <c r="F2553" s="154" t="s">
        <v>4761</v>
      </c>
      <c r="H2553" s="155">
        <v>25.280999999999999</v>
      </c>
      <c r="I2553" s="156"/>
      <c r="L2553" s="152"/>
      <c r="M2553" s="157"/>
      <c r="T2553" s="158"/>
      <c r="AT2553" s="153" t="s">
        <v>226</v>
      </c>
      <c r="AU2553" s="153" t="s">
        <v>79</v>
      </c>
      <c r="AV2553" s="12" t="s">
        <v>79</v>
      </c>
      <c r="AW2553" s="12" t="s">
        <v>31</v>
      </c>
      <c r="AX2553" s="12" t="s">
        <v>69</v>
      </c>
      <c r="AY2553" s="153" t="s">
        <v>212</v>
      </c>
    </row>
    <row r="2554" spans="2:65" s="15" customFormat="1" x14ac:dyDescent="0.2">
      <c r="B2554" s="176"/>
      <c r="D2554" s="150" t="s">
        <v>226</v>
      </c>
      <c r="E2554" s="177" t="s">
        <v>19</v>
      </c>
      <c r="F2554" s="178" t="s">
        <v>455</v>
      </c>
      <c r="H2554" s="179">
        <v>135.09299999999999</v>
      </c>
      <c r="I2554" s="180"/>
      <c r="L2554" s="176"/>
      <c r="M2554" s="181"/>
      <c r="T2554" s="182"/>
      <c r="AT2554" s="177" t="s">
        <v>226</v>
      </c>
      <c r="AU2554" s="177" t="s">
        <v>79</v>
      </c>
      <c r="AV2554" s="15" t="s">
        <v>236</v>
      </c>
      <c r="AW2554" s="15" t="s">
        <v>31</v>
      </c>
      <c r="AX2554" s="15" t="s">
        <v>69</v>
      </c>
      <c r="AY2554" s="177" t="s">
        <v>212</v>
      </c>
    </row>
    <row r="2555" spans="2:65" s="13" customFormat="1" x14ac:dyDescent="0.2">
      <c r="B2555" s="159"/>
      <c r="D2555" s="150" t="s">
        <v>226</v>
      </c>
      <c r="E2555" s="160" t="s">
        <v>19</v>
      </c>
      <c r="F2555" s="161" t="s">
        <v>228</v>
      </c>
      <c r="H2555" s="162">
        <v>148.36000000000001</v>
      </c>
      <c r="I2555" s="163"/>
      <c r="L2555" s="159"/>
      <c r="M2555" s="164"/>
      <c r="T2555" s="165"/>
      <c r="AT2555" s="160" t="s">
        <v>226</v>
      </c>
      <c r="AU2555" s="160" t="s">
        <v>79</v>
      </c>
      <c r="AV2555" s="13" t="s">
        <v>229</v>
      </c>
      <c r="AW2555" s="13" t="s">
        <v>31</v>
      </c>
      <c r="AX2555" s="13" t="s">
        <v>77</v>
      </c>
      <c r="AY2555" s="160" t="s">
        <v>212</v>
      </c>
    </row>
    <row r="2556" spans="2:65" s="1" customFormat="1" ht="16.5" customHeight="1" x14ac:dyDescent="0.2">
      <c r="B2556" s="34"/>
      <c r="C2556" s="186" t="s">
        <v>4775</v>
      </c>
      <c r="D2556" s="198" t="s">
        <v>3116</v>
      </c>
      <c r="E2556" s="187" t="s">
        <v>4776</v>
      </c>
      <c r="F2556" s="188" t="s">
        <v>4777</v>
      </c>
      <c r="G2556" s="189" t="s">
        <v>495</v>
      </c>
      <c r="H2556" s="190">
        <v>3568.8490000000002</v>
      </c>
      <c r="I2556" s="191"/>
      <c r="J2556" s="192">
        <f>ROUND(I2556*H2556,2)</f>
        <v>0</v>
      </c>
      <c r="K2556" s="188" t="s">
        <v>219</v>
      </c>
      <c r="L2556" s="193"/>
      <c r="M2556" s="194" t="s">
        <v>19</v>
      </c>
      <c r="N2556" s="195" t="s">
        <v>40</v>
      </c>
      <c r="P2556" s="142">
        <f>O2556*H2556</f>
        <v>0</v>
      </c>
      <c r="Q2556" s="142">
        <v>1.0500000000000001E-2</v>
      </c>
      <c r="R2556" s="142">
        <f>Q2556*H2556</f>
        <v>37.472914500000002</v>
      </c>
      <c r="S2556" s="142">
        <v>0</v>
      </c>
      <c r="T2556" s="143">
        <f>S2556*H2556</f>
        <v>0</v>
      </c>
      <c r="AR2556" s="144" t="s">
        <v>631</v>
      </c>
      <c r="AT2556" s="144" t="s">
        <v>3116</v>
      </c>
      <c r="AU2556" s="144" t="s">
        <v>79</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4778</v>
      </c>
    </row>
    <row r="2557" spans="2:65" s="14" customFormat="1" x14ac:dyDescent="0.2">
      <c r="B2557" s="170"/>
      <c r="D2557" s="150" t="s">
        <v>226</v>
      </c>
      <c r="E2557" s="171" t="s">
        <v>19</v>
      </c>
      <c r="F2557" s="172" t="s">
        <v>4779</v>
      </c>
      <c r="H2557" s="171" t="s">
        <v>19</v>
      </c>
      <c r="I2557" s="173"/>
      <c r="L2557" s="170"/>
      <c r="M2557" s="174"/>
      <c r="T2557" s="175"/>
      <c r="AT2557" s="171" t="s">
        <v>226</v>
      </c>
      <c r="AU2557" s="171" t="s">
        <v>79</v>
      </c>
      <c r="AV2557" s="14" t="s">
        <v>77</v>
      </c>
      <c r="AW2557" s="14" t="s">
        <v>31</v>
      </c>
      <c r="AX2557" s="14" t="s">
        <v>69</v>
      </c>
      <c r="AY2557" s="171" t="s">
        <v>212</v>
      </c>
    </row>
    <row r="2558" spans="2:65" s="12" customFormat="1" x14ac:dyDescent="0.2">
      <c r="B2558" s="152"/>
      <c r="D2558" s="150" t="s">
        <v>226</v>
      </c>
      <c r="E2558" s="153" t="s">
        <v>19</v>
      </c>
      <c r="F2558" s="154" t="s">
        <v>4780</v>
      </c>
      <c r="H2558" s="155">
        <v>368.863</v>
      </c>
      <c r="I2558" s="156"/>
      <c r="L2558" s="152"/>
      <c r="M2558" s="157"/>
      <c r="T2558" s="158"/>
      <c r="AT2558" s="153" t="s">
        <v>226</v>
      </c>
      <c r="AU2558" s="153" t="s">
        <v>79</v>
      </c>
      <c r="AV2558" s="12" t="s">
        <v>79</v>
      </c>
      <c r="AW2558" s="12" t="s">
        <v>31</v>
      </c>
      <c r="AX2558" s="12" t="s">
        <v>69</v>
      </c>
      <c r="AY2558" s="153" t="s">
        <v>212</v>
      </c>
    </row>
    <row r="2559" spans="2:65" s="12" customFormat="1" x14ac:dyDescent="0.2">
      <c r="B2559" s="152"/>
      <c r="D2559" s="150" t="s">
        <v>226</v>
      </c>
      <c r="E2559" s="153" t="s">
        <v>19</v>
      </c>
      <c r="F2559" s="154" t="s">
        <v>4781</v>
      </c>
      <c r="H2559" s="155">
        <v>354.78300000000002</v>
      </c>
      <c r="I2559" s="156"/>
      <c r="L2559" s="152"/>
      <c r="M2559" s="157"/>
      <c r="T2559" s="158"/>
      <c r="AT2559" s="153" t="s">
        <v>226</v>
      </c>
      <c r="AU2559" s="153" t="s">
        <v>79</v>
      </c>
      <c r="AV2559" s="12" t="s">
        <v>79</v>
      </c>
      <c r="AW2559" s="12" t="s">
        <v>31</v>
      </c>
      <c r="AX2559" s="12" t="s">
        <v>69</v>
      </c>
      <c r="AY2559" s="153" t="s">
        <v>212</v>
      </c>
    </row>
    <row r="2560" spans="2:65" s="12" customFormat="1" x14ac:dyDescent="0.2">
      <c r="B2560" s="152"/>
      <c r="D2560" s="150" t="s">
        <v>226</v>
      </c>
      <c r="E2560" s="153" t="s">
        <v>19</v>
      </c>
      <c r="F2560" s="154" t="s">
        <v>4782</v>
      </c>
      <c r="H2560" s="155">
        <v>377.07799999999997</v>
      </c>
      <c r="I2560" s="156"/>
      <c r="L2560" s="152"/>
      <c r="M2560" s="157"/>
      <c r="T2560" s="158"/>
      <c r="AT2560" s="153" t="s">
        <v>226</v>
      </c>
      <c r="AU2560" s="153" t="s">
        <v>79</v>
      </c>
      <c r="AV2560" s="12" t="s">
        <v>79</v>
      </c>
      <c r="AW2560" s="12" t="s">
        <v>31</v>
      </c>
      <c r="AX2560" s="12" t="s">
        <v>69</v>
      </c>
      <c r="AY2560" s="153" t="s">
        <v>212</v>
      </c>
    </row>
    <row r="2561" spans="2:51" s="12" customFormat="1" x14ac:dyDescent="0.2">
      <c r="B2561" s="152"/>
      <c r="D2561" s="150" t="s">
        <v>226</v>
      </c>
      <c r="E2561" s="153" t="s">
        <v>19</v>
      </c>
      <c r="F2561" s="154" t="s">
        <v>4783</v>
      </c>
      <c r="H2561" s="155">
        <v>379.69400000000002</v>
      </c>
      <c r="I2561" s="156"/>
      <c r="L2561" s="152"/>
      <c r="M2561" s="157"/>
      <c r="T2561" s="158"/>
      <c r="AT2561" s="153" t="s">
        <v>226</v>
      </c>
      <c r="AU2561" s="153" t="s">
        <v>79</v>
      </c>
      <c r="AV2561" s="12" t="s">
        <v>79</v>
      </c>
      <c r="AW2561" s="12" t="s">
        <v>31</v>
      </c>
      <c r="AX2561" s="12" t="s">
        <v>69</v>
      </c>
      <c r="AY2561" s="153" t="s">
        <v>212</v>
      </c>
    </row>
    <row r="2562" spans="2:51" s="12" customFormat="1" x14ac:dyDescent="0.2">
      <c r="B2562" s="152"/>
      <c r="D2562" s="150" t="s">
        <v>226</v>
      </c>
      <c r="E2562" s="153" t="s">
        <v>19</v>
      </c>
      <c r="F2562" s="154" t="s">
        <v>4784</v>
      </c>
      <c r="H2562" s="155">
        <v>400.40699999999998</v>
      </c>
      <c r="I2562" s="156"/>
      <c r="L2562" s="152"/>
      <c r="M2562" s="157"/>
      <c r="T2562" s="158"/>
      <c r="AT2562" s="153" t="s">
        <v>226</v>
      </c>
      <c r="AU2562" s="153" t="s">
        <v>79</v>
      </c>
      <c r="AV2562" s="12" t="s">
        <v>79</v>
      </c>
      <c r="AW2562" s="12" t="s">
        <v>31</v>
      </c>
      <c r="AX2562" s="12" t="s">
        <v>69</v>
      </c>
      <c r="AY2562" s="153" t="s">
        <v>212</v>
      </c>
    </row>
    <row r="2563" spans="2:51" s="12" customFormat="1" x14ac:dyDescent="0.2">
      <c r="B2563" s="152"/>
      <c r="D2563" s="150" t="s">
        <v>226</v>
      </c>
      <c r="E2563" s="153" t="s">
        <v>19</v>
      </c>
      <c r="F2563" s="154" t="s">
        <v>4785</v>
      </c>
      <c r="H2563" s="155">
        <v>376.49900000000002</v>
      </c>
      <c r="I2563" s="156"/>
      <c r="L2563" s="152"/>
      <c r="M2563" s="157"/>
      <c r="T2563" s="158"/>
      <c r="AT2563" s="153" t="s">
        <v>226</v>
      </c>
      <c r="AU2563" s="153" t="s">
        <v>79</v>
      </c>
      <c r="AV2563" s="12" t="s">
        <v>79</v>
      </c>
      <c r="AW2563" s="12" t="s">
        <v>31</v>
      </c>
      <c r="AX2563" s="12" t="s">
        <v>69</v>
      </c>
      <c r="AY2563" s="153" t="s">
        <v>212</v>
      </c>
    </row>
    <row r="2564" spans="2:51" s="15" customFormat="1" x14ac:dyDescent="0.2">
      <c r="B2564" s="176"/>
      <c r="D2564" s="150" t="s">
        <v>226</v>
      </c>
      <c r="E2564" s="177" t="s">
        <v>19</v>
      </c>
      <c r="F2564" s="178" t="s">
        <v>455</v>
      </c>
      <c r="H2564" s="179">
        <v>2257.3240000000001</v>
      </c>
      <c r="I2564" s="180"/>
      <c r="L2564" s="176"/>
      <c r="M2564" s="181"/>
      <c r="T2564" s="182"/>
      <c r="AT2564" s="177" t="s">
        <v>226</v>
      </c>
      <c r="AU2564" s="177" t="s">
        <v>79</v>
      </c>
      <c r="AV2564" s="15" t="s">
        <v>236</v>
      </c>
      <c r="AW2564" s="15" t="s">
        <v>31</v>
      </c>
      <c r="AX2564" s="15" t="s">
        <v>69</v>
      </c>
      <c r="AY2564" s="177" t="s">
        <v>212</v>
      </c>
    </row>
    <row r="2565" spans="2:51" s="14" customFormat="1" x14ac:dyDescent="0.2">
      <c r="B2565" s="170"/>
      <c r="D2565" s="150" t="s">
        <v>226</v>
      </c>
      <c r="E2565" s="171" t="s">
        <v>19</v>
      </c>
      <c r="F2565" s="172" t="s">
        <v>4786</v>
      </c>
      <c r="H2565" s="171" t="s">
        <v>19</v>
      </c>
      <c r="I2565" s="173"/>
      <c r="L2565" s="170"/>
      <c r="M2565" s="174"/>
      <c r="T2565" s="175"/>
      <c r="AT2565" s="171" t="s">
        <v>226</v>
      </c>
      <c r="AU2565" s="171" t="s">
        <v>79</v>
      </c>
      <c r="AV2565" s="14" t="s">
        <v>77</v>
      </c>
      <c r="AW2565" s="14" t="s">
        <v>31</v>
      </c>
      <c r="AX2565" s="14" t="s">
        <v>69</v>
      </c>
      <c r="AY2565" s="171" t="s">
        <v>212</v>
      </c>
    </row>
    <row r="2566" spans="2:51" s="12" customFormat="1" x14ac:dyDescent="0.2">
      <c r="B2566" s="152"/>
      <c r="D2566" s="150" t="s">
        <v>226</v>
      </c>
      <c r="E2566" s="153" t="s">
        <v>19</v>
      </c>
      <c r="F2566" s="154" t="s">
        <v>4787</v>
      </c>
      <c r="H2566" s="155">
        <v>173.261</v>
      </c>
      <c r="I2566" s="156"/>
      <c r="L2566" s="152"/>
      <c r="M2566" s="157"/>
      <c r="T2566" s="158"/>
      <c r="AT2566" s="153" t="s">
        <v>226</v>
      </c>
      <c r="AU2566" s="153" t="s">
        <v>79</v>
      </c>
      <c r="AV2566" s="12" t="s">
        <v>79</v>
      </c>
      <c r="AW2566" s="12" t="s">
        <v>31</v>
      </c>
      <c r="AX2566" s="12" t="s">
        <v>69</v>
      </c>
      <c r="AY2566" s="153" t="s">
        <v>212</v>
      </c>
    </row>
    <row r="2567" spans="2:51" s="12" customFormat="1" x14ac:dyDescent="0.2">
      <c r="B2567" s="152"/>
      <c r="D2567" s="150" t="s">
        <v>226</v>
      </c>
      <c r="E2567" s="153" t="s">
        <v>19</v>
      </c>
      <c r="F2567" s="154" t="s">
        <v>4788</v>
      </c>
      <c r="H2567" s="155">
        <v>174.05699999999999</v>
      </c>
      <c r="I2567" s="156"/>
      <c r="L2567" s="152"/>
      <c r="M2567" s="157"/>
      <c r="T2567" s="158"/>
      <c r="AT2567" s="153" t="s">
        <v>226</v>
      </c>
      <c r="AU2567" s="153" t="s">
        <v>79</v>
      </c>
      <c r="AV2567" s="12" t="s">
        <v>79</v>
      </c>
      <c r="AW2567" s="12" t="s">
        <v>31</v>
      </c>
      <c r="AX2567" s="12" t="s">
        <v>69</v>
      </c>
      <c r="AY2567" s="153" t="s">
        <v>212</v>
      </c>
    </row>
    <row r="2568" spans="2:51" s="12" customFormat="1" x14ac:dyDescent="0.2">
      <c r="B2568" s="152"/>
      <c r="D2568" s="150" t="s">
        <v>226</v>
      </c>
      <c r="E2568" s="153" t="s">
        <v>19</v>
      </c>
      <c r="F2568" s="154" t="s">
        <v>4789</v>
      </c>
      <c r="H2568" s="155">
        <v>223.643</v>
      </c>
      <c r="I2568" s="156"/>
      <c r="L2568" s="152"/>
      <c r="M2568" s="157"/>
      <c r="T2568" s="158"/>
      <c r="AT2568" s="153" t="s">
        <v>226</v>
      </c>
      <c r="AU2568" s="153" t="s">
        <v>79</v>
      </c>
      <c r="AV2568" s="12" t="s">
        <v>79</v>
      </c>
      <c r="AW2568" s="12" t="s">
        <v>31</v>
      </c>
      <c r="AX2568" s="12" t="s">
        <v>69</v>
      </c>
      <c r="AY2568" s="153" t="s">
        <v>212</v>
      </c>
    </row>
    <row r="2569" spans="2:51" s="12" customFormat="1" x14ac:dyDescent="0.2">
      <c r="B2569" s="152"/>
      <c r="D2569" s="150" t="s">
        <v>226</v>
      </c>
      <c r="E2569" s="153" t="s">
        <v>19</v>
      </c>
      <c r="F2569" s="154" t="s">
        <v>4790</v>
      </c>
      <c r="H2569" s="155">
        <v>219.63499999999999</v>
      </c>
      <c r="I2569" s="156"/>
      <c r="L2569" s="152"/>
      <c r="M2569" s="157"/>
      <c r="T2569" s="158"/>
      <c r="AT2569" s="153" t="s">
        <v>226</v>
      </c>
      <c r="AU2569" s="153" t="s">
        <v>79</v>
      </c>
      <c r="AV2569" s="12" t="s">
        <v>79</v>
      </c>
      <c r="AW2569" s="12" t="s">
        <v>31</v>
      </c>
      <c r="AX2569" s="12" t="s">
        <v>69</v>
      </c>
      <c r="AY2569" s="153" t="s">
        <v>212</v>
      </c>
    </row>
    <row r="2570" spans="2:51" s="12" customFormat="1" x14ac:dyDescent="0.2">
      <c r="B2570" s="152"/>
      <c r="D2570" s="150" t="s">
        <v>226</v>
      </c>
      <c r="E2570" s="153" t="s">
        <v>19</v>
      </c>
      <c r="F2570" s="154" t="s">
        <v>4791</v>
      </c>
      <c r="H2570" s="155">
        <v>242.01499999999999</v>
      </c>
      <c r="I2570" s="156"/>
      <c r="L2570" s="152"/>
      <c r="M2570" s="157"/>
      <c r="T2570" s="158"/>
      <c r="AT2570" s="153" t="s">
        <v>226</v>
      </c>
      <c r="AU2570" s="153" t="s">
        <v>79</v>
      </c>
      <c r="AV2570" s="12" t="s">
        <v>79</v>
      </c>
      <c r="AW2570" s="12" t="s">
        <v>31</v>
      </c>
      <c r="AX2570" s="12" t="s">
        <v>69</v>
      </c>
      <c r="AY2570" s="153" t="s">
        <v>212</v>
      </c>
    </row>
    <row r="2571" spans="2:51" s="12" customFormat="1" x14ac:dyDescent="0.2">
      <c r="B2571" s="152"/>
      <c r="D2571" s="150" t="s">
        <v>226</v>
      </c>
      <c r="E2571" s="153" t="s">
        <v>19</v>
      </c>
      <c r="F2571" s="154" t="s">
        <v>4792</v>
      </c>
      <c r="H2571" s="155">
        <v>258.58600000000001</v>
      </c>
      <c r="I2571" s="156"/>
      <c r="L2571" s="152"/>
      <c r="M2571" s="157"/>
      <c r="T2571" s="158"/>
      <c r="AT2571" s="153" t="s">
        <v>226</v>
      </c>
      <c r="AU2571" s="153" t="s">
        <v>79</v>
      </c>
      <c r="AV2571" s="12" t="s">
        <v>79</v>
      </c>
      <c r="AW2571" s="12" t="s">
        <v>31</v>
      </c>
      <c r="AX2571" s="12" t="s">
        <v>69</v>
      </c>
      <c r="AY2571" s="153" t="s">
        <v>212</v>
      </c>
    </row>
    <row r="2572" spans="2:51" s="15" customFormat="1" x14ac:dyDescent="0.2">
      <c r="B2572" s="176"/>
      <c r="D2572" s="150" t="s">
        <v>226</v>
      </c>
      <c r="E2572" s="177" t="s">
        <v>19</v>
      </c>
      <c r="F2572" s="178" t="s">
        <v>455</v>
      </c>
      <c r="H2572" s="179">
        <v>1291.1969999999999</v>
      </c>
      <c r="I2572" s="180"/>
      <c r="L2572" s="176"/>
      <c r="M2572" s="181"/>
      <c r="T2572" s="182"/>
      <c r="AT2572" s="177" t="s">
        <v>226</v>
      </c>
      <c r="AU2572" s="177" t="s">
        <v>79</v>
      </c>
      <c r="AV2572" s="15" t="s">
        <v>236</v>
      </c>
      <c r="AW2572" s="15" t="s">
        <v>31</v>
      </c>
      <c r="AX2572" s="15" t="s">
        <v>69</v>
      </c>
      <c r="AY2572" s="177" t="s">
        <v>212</v>
      </c>
    </row>
    <row r="2573" spans="2:51" s="14" customFormat="1" x14ac:dyDescent="0.2">
      <c r="B2573" s="170"/>
      <c r="D2573" s="150" t="s">
        <v>226</v>
      </c>
      <c r="E2573" s="171" t="s">
        <v>19</v>
      </c>
      <c r="F2573" s="172" t="s">
        <v>4793</v>
      </c>
      <c r="H2573" s="171" t="s">
        <v>19</v>
      </c>
      <c r="I2573" s="173"/>
      <c r="L2573" s="170"/>
      <c r="M2573" s="174"/>
      <c r="T2573" s="175"/>
      <c r="AT2573" s="171" t="s">
        <v>226</v>
      </c>
      <c r="AU2573" s="171" t="s">
        <v>79</v>
      </c>
      <c r="AV2573" s="14" t="s">
        <v>77</v>
      </c>
      <c r="AW2573" s="14" t="s">
        <v>31</v>
      </c>
      <c r="AX2573" s="14" t="s">
        <v>69</v>
      </c>
      <c r="AY2573" s="171" t="s">
        <v>212</v>
      </c>
    </row>
    <row r="2574" spans="2:51" s="12" customFormat="1" x14ac:dyDescent="0.2">
      <c r="B2574" s="152"/>
      <c r="D2574" s="150" t="s">
        <v>226</v>
      </c>
      <c r="E2574" s="153" t="s">
        <v>19</v>
      </c>
      <c r="F2574" s="154" t="s">
        <v>4794</v>
      </c>
      <c r="H2574" s="155">
        <v>20.327999999999999</v>
      </c>
      <c r="I2574" s="156"/>
      <c r="L2574" s="152"/>
      <c r="M2574" s="157"/>
      <c r="T2574" s="158"/>
      <c r="AT2574" s="153" t="s">
        <v>226</v>
      </c>
      <c r="AU2574" s="153" t="s">
        <v>79</v>
      </c>
      <c r="AV2574" s="12" t="s">
        <v>79</v>
      </c>
      <c r="AW2574" s="12" t="s">
        <v>31</v>
      </c>
      <c r="AX2574" s="12" t="s">
        <v>69</v>
      </c>
      <c r="AY2574" s="153" t="s">
        <v>212</v>
      </c>
    </row>
    <row r="2575" spans="2:51" s="15" customFormat="1" x14ac:dyDescent="0.2">
      <c r="B2575" s="176"/>
      <c r="D2575" s="150" t="s">
        <v>226</v>
      </c>
      <c r="E2575" s="177" t="s">
        <v>19</v>
      </c>
      <c r="F2575" s="178" t="s">
        <v>455</v>
      </c>
      <c r="H2575" s="179">
        <v>20.327999999999999</v>
      </c>
      <c r="I2575" s="180"/>
      <c r="L2575" s="176"/>
      <c r="M2575" s="181"/>
      <c r="T2575" s="182"/>
      <c r="AT2575" s="177" t="s">
        <v>226</v>
      </c>
      <c r="AU2575" s="177" t="s">
        <v>79</v>
      </c>
      <c r="AV2575" s="15" t="s">
        <v>236</v>
      </c>
      <c r="AW2575" s="15" t="s">
        <v>31</v>
      </c>
      <c r="AX2575" s="15" t="s">
        <v>69</v>
      </c>
      <c r="AY2575" s="177" t="s">
        <v>212</v>
      </c>
    </row>
    <row r="2576" spans="2:51" s="13" customFormat="1" x14ac:dyDescent="0.2">
      <c r="B2576" s="159"/>
      <c r="D2576" s="150" t="s">
        <v>226</v>
      </c>
      <c r="E2576" s="160" t="s">
        <v>19</v>
      </c>
      <c r="F2576" s="161" t="s">
        <v>228</v>
      </c>
      <c r="H2576" s="162">
        <v>3568.8490000000002</v>
      </c>
      <c r="I2576" s="163"/>
      <c r="L2576" s="159"/>
      <c r="M2576" s="164"/>
      <c r="T2576" s="165"/>
      <c r="AT2576" s="160" t="s">
        <v>226</v>
      </c>
      <c r="AU2576" s="160" t="s">
        <v>79</v>
      </c>
      <c r="AV2576" s="13" t="s">
        <v>229</v>
      </c>
      <c r="AW2576" s="13" t="s">
        <v>31</v>
      </c>
      <c r="AX2576" s="13" t="s">
        <v>77</v>
      </c>
      <c r="AY2576" s="160" t="s">
        <v>212</v>
      </c>
    </row>
    <row r="2577" spans="2:65" s="1" customFormat="1" ht="24.2" customHeight="1" x14ac:dyDescent="0.2">
      <c r="B2577" s="34"/>
      <c r="C2577" s="133" t="s">
        <v>4795</v>
      </c>
      <c r="D2577" s="133" t="s">
        <v>215</v>
      </c>
      <c r="E2577" s="134" t="s">
        <v>4796</v>
      </c>
      <c r="F2577" s="135" t="s">
        <v>4797</v>
      </c>
      <c r="G2577" s="136" t="s">
        <v>536</v>
      </c>
      <c r="H2577" s="137">
        <v>266.95</v>
      </c>
      <c r="I2577" s="138"/>
      <c r="J2577" s="139">
        <f>ROUND(I2577*H2577,2)</f>
        <v>0</v>
      </c>
      <c r="K2577" s="135" t="s">
        <v>245</v>
      </c>
      <c r="L2577" s="34"/>
      <c r="M2577" s="140" t="s">
        <v>19</v>
      </c>
      <c r="N2577" s="141" t="s">
        <v>40</v>
      </c>
      <c r="P2577" s="142">
        <f>O2577*H2577</f>
        <v>0</v>
      </c>
      <c r="Q2577" s="142">
        <v>9.1E-4</v>
      </c>
      <c r="R2577" s="142">
        <f>Q2577*H2577</f>
        <v>0.24292449999999999</v>
      </c>
      <c r="S2577" s="142">
        <v>0</v>
      </c>
      <c r="T2577" s="143">
        <f>S2577*H2577</f>
        <v>0</v>
      </c>
      <c r="AR2577" s="144" t="s">
        <v>316</v>
      </c>
      <c r="AT2577" s="144" t="s">
        <v>215</v>
      </c>
      <c r="AU2577" s="144" t="s">
        <v>79</v>
      </c>
      <c r="AY2577" s="19" t="s">
        <v>212</v>
      </c>
      <c r="BE2577" s="145">
        <f>IF(N2577="základní",J2577,0)</f>
        <v>0</v>
      </c>
      <c r="BF2577" s="145">
        <f>IF(N2577="snížená",J2577,0)</f>
        <v>0</v>
      </c>
      <c r="BG2577" s="145">
        <f>IF(N2577="zákl. přenesená",J2577,0)</f>
        <v>0</v>
      </c>
      <c r="BH2577" s="145">
        <f>IF(N2577="sníž. přenesená",J2577,0)</f>
        <v>0</v>
      </c>
      <c r="BI2577" s="145">
        <f>IF(N2577="nulová",J2577,0)</f>
        <v>0</v>
      </c>
      <c r="BJ2577" s="19" t="s">
        <v>77</v>
      </c>
      <c r="BK2577" s="145">
        <f>ROUND(I2577*H2577,2)</f>
        <v>0</v>
      </c>
      <c r="BL2577" s="19" t="s">
        <v>316</v>
      </c>
      <c r="BM2577" s="144" t="s">
        <v>4798</v>
      </c>
    </row>
    <row r="2578" spans="2:65" s="14" customFormat="1" x14ac:dyDescent="0.2">
      <c r="B2578" s="170"/>
      <c r="D2578" s="150" t="s">
        <v>226</v>
      </c>
      <c r="E2578" s="171" t="s">
        <v>19</v>
      </c>
      <c r="F2578" s="172" t="s">
        <v>4799</v>
      </c>
      <c r="H2578" s="171" t="s">
        <v>19</v>
      </c>
      <c r="I2578" s="173"/>
      <c r="L2578" s="170"/>
      <c r="M2578" s="174"/>
      <c r="T2578" s="175"/>
      <c r="AT2578" s="171" t="s">
        <v>226</v>
      </c>
      <c r="AU2578" s="171" t="s">
        <v>79</v>
      </c>
      <c r="AV2578" s="14" t="s">
        <v>77</v>
      </c>
      <c r="AW2578" s="14" t="s">
        <v>31</v>
      </c>
      <c r="AX2578" s="14" t="s">
        <v>69</v>
      </c>
      <c r="AY2578" s="171" t="s">
        <v>212</v>
      </c>
    </row>
    <row r="2579" spans="2:65" s="12" customFormat="1" x14ac:dyDescent="0.2">
      <c r="B2579" s="152"/>
      <c r="D2579" s="150" t="s">
        <v>226</v>
      </c>
      <c r="E2579" s="153" t="s">
        <v>19</v>
      </c>
      <c r="F2579" s="154" t="s">
        <v>4800</v>
      </c>
      <c r="H2579" s="155">
        <v>16.75</v>
      </c>
      <c r="I2579" s="156"/>
      <c r="L2579" s="152"/>
      <c r="M2579" s="157"/>
      <c r="T2579" s="158"/>
      <c r="AT2579" s="153" t="s">
        <v>226</v>
      </c>
      <c r="AU2579" s="153" t="s">
        <v>79</v>
      </c>
      <c r="AV2579" s="12" t="s">
        <v>79</v>
      </c>
      <c r="AW2579" s="12" t="s">
        <v>31</v>
      </c>
      <c r="AX2579" s="12" t="s">
        <v>69</v>
      </c>
      <c r="AY2579" s="153" t="s">
        <v>212</v>
      </c>
    </row>
    <row r="2580" spans="2:65" s="12" customFormat="1" x14ac:dyDescent="0.2">
      <c r="B2580" s="152"/>
      <c r="D2580" s="150" t="s">
        <v>226</v>
      </c>
      <c r="E2580" s="153" t="s">
        <v>19</v>
      </c>
      <c r="F2580" s="154" t="s">
        <v>4801</v>
      </c>
      <c r="H2580" s="155">
        <v>20.100000000000001</v>
      </c>
      <c r="I2580" s="156"/>
      <c r="L2580" s="152"/>
      <c r="M2580" s="157"/>
      <c r="T2580" s="158"/>
      <c r="AT2580" s="153" t="s">
        <v>226</v>
      </c>
      <c r="AU2580" s="153" t="s">
        <v>79</v>
      </c>
      <c r="AV2580" s="12" t="s">
        <v>79</v>
      </c>
      <c r="AW2580" s="12" t="s">
        <v>31</v>
      </c>
      <c r="AX2580" s="12" t="s">
        <v>69</v>
      </c>
      <c r="AY2580" s="153" t="s">
        <v>212</v>
      </c>
    </row>
    <row r="2581" spans="2:65" s="12" customFormat="1" x14ac:dyDescent="0.2">
      <c r="B2581" s="152"/>
      <c r="D2581" s="150" t="s">
        <v>226</v>
      </c>
      <c r="E2581" s="153" t="s">
        <v>19</v>
      </c>
      <c r="F2581" s="154" t="s">
        <v>4802</v>
      </c>
      <c r="H2581" s="155">
        <v>20.100000000000001</v>
      </c>
      <c r="I2581" s="156"/>
      <c r="L2581" s="152"/>
      <c r="M2581" s="157"/>
      <c r="T2581" s="158"/>
      <c r="AT2581" s="153" t="s">
        <v>226</v>
      </c>
      <c r="AU2581" s="153" t="s">
        <v>79</v>
      </c>
      <c r="AV2581" s="12" t="s">
        <v>79</v>
      </c>
      <c r="AW2581" s="12" t="s">
        <v>31</v>
      </c>
      <c r="AX2581" s="12" t="s">
        <v>69</v>
      </c>
      <c r="AY2581" s="153" t="s">
        <v>212</v>
      </c>
    </row>
    <row r="2582" spans="2:65" s="12" customFormat="1" x14ac:dyDescent="0.2">
      <c r="B2582" s="152"/>
      <c r="D2582" s="150" t="s">
        <v>226</v>
      </c>
      <c r="E2582" s="153" t="s">
        <v>19</v>
      </c>
      <c r="F2582" s="154" t="s">
        <v>4803</v>
      </c>
      <c r="H2582" s="155">
        <v>23.45</v>
      </c>
      <c r="I2582" s="156"/>
      <c r="L2582" s="152"/>
      <c r="M2582" s="157"/>
      <c r="T2582" s="158"/>
      <c r="AT2582" s="153" t="s">
        <v>226</v>
      </c>
      <c r="AU2582" s="153" t="s">
        <v>79</v>
      </c>
      <c r="AV2582" s="12" t="s">
        <v>79</v>
      </c>
      <c r="AW2582" s="12" t="s">
        <v>31</v>
      </c>
      <c r="AX2582" s="12" t="s">
        <v>69</v>
      </c>
      <c r="AY2582" s="153" t="s">
        <v>212</v>
      </c>
    </row>
    <row r="2583" spans="2:65" s="12" customFormat="1" x14ac:dyDescent="0.2">
      <c r="B2583" s="152"/>
      <c r="D2583" s="150" t="s">
        <v>226</v>
      </c>
      <c r="E2583" s="153" t="s">
        <v>19</v>
      </c>
      <c r="F2583" s="154" t="s">
        <v>4804</v>
      </c>
      <c r="H2583" s="155">
        <v>30.15</v>
      </c>
      <c r="I2583" s="156"/>
      <c r="L2583" s="152"/>
      <c r="M2583" s="157"/>
      <c r="T2583" s="158"/>
      <c r="AT2583" s="153" t="s">
        <v>226</v>
      </c>
      <c r="AU2583" s="153" t="s">
        <v>79</v>
      </c>
      <c r="AV2583" s="12" t="s">
        <v>79</v>
      </c>
      <c r="AW2583" s="12" t="s">
        <v>31</v>
      </c>
      <c r="AX2583" s="12" t="s">
        <v>69</v>
      </c>
      <c r="AY2583" s="153" t="s">
        <v>212</v>
      </c>
    </row>
    <row r="2584" spans="2:65" s="12" customFormat="1" x14ac:dyDescent="0.2">
      <c r="B2584" s="152"/>
      <c r="D2584" s="150" t="s">
        <v>226</v>
      </c>
      <c r="E2584" s="153" t="s">
        <v>19</v>
      </c>
      <c r="F2584" s="154" t="s">
        <v>4805</v>
      </c>
      <c r="H2584" s="155">
        <v>43.55</v>
      </c>
      <c r="I2584" s="156"/>
      <c r="L2584" s="152"/>
      <c r="M2584" s="157"/>
      <c r="T2584" s="158"/>
      <c r="AT2584" s="153" t="s">
        <v>226</v>
      </c>
      <c r="AU2584" s="153" t="s">
        <v>79</v>
      </c>
      <c r="AV2584" s="12" t="s">
        <v>79</v>
      </c>
      <c r="AW2584" s="12" t="s">
        <v>31</v>
      </c>
      <c r="AX2584" s="12" t="s">
        <v>69</v>
      </c>
      <c r="AY2584" s="153" t="s">
        <v>212</v>
      </c>
    </row>
    <row r="2585" spans="2:65" s="12" customFormat="1" x14ac:dyDescent="0.2">
      <c r="B2585" s="152"/>
      <c r="D2585" s="150" t="s">
        <v>226</v>
      </c>
      <c r="E2585" s="153" t="s">
        <v>19</v>
      </c>
      <c r="F2585" s="154" t="s">
        <v>4806</v>
      </c>
      <c r="H2585" s="155">
        <v>63.65</v>
      </c>
      <c r="I2585" s="156"/>
      <c r="L2585" s="152"/>
      <c r="M2585" s="157"/>
      <c r="T2585" s="158"/>
      <c r="AT2585" s="153" t="s">
        <v>226</v>
      </c>
      <c r="AU2585" s="153" t="s">
        <v>79</v>
      </c>
      <c r="AV2585" s="12" t="s">
        <v>79</v>
      </c>
      <c r="AW2585" s="12" t="s">
        <v>31</v>
      </c>
      <c r="AX2585" s="12" t="s">
        <v>69</v>
      </c>
      <c r="AY2585" s="153" t="s">
        <v>212</v>
      </c>
    </row>
    <row r="2586" spans="2:65" s="12" customFormat="1" x14ac:dyDescent="0.2">
      <c r="B2586" s="152"/>
      <c r="D2586" s="150" t="s">
        <v>226</v>
      </c>
      <c r="E2586" s="153" t="s">
        <v>19</v>
      </c>
      <c r="F2586" s="154" t="s">
        <v>4807</v>
      </c>
      <c r="H2586" s="155">
        <v>49.2</v>
      </c>
      <c r="I2586" s="156"/>
      <c r="L2586" s="152"/>
      <c r="M2586" s="157"/>
      <c r="T2586" s="158"/>
      <c r="AT2586" s="153" t="s">
        <v>226</v>
      </c>
      <c r="AU2586" s="153" t="s">
        <v>79</v>
      </c>
      <c r="AV2586" s="12" t="s">
        <v>79</v>
      </c>
      <c r="AW2586" s="12" t="s">
        <v>31</v>
      </c>
      <c r="AX2586" s="12" t="s">
        <v>69</v>
      </c>
      <c r="AY2586" s="153" t="s">
        <v>212</v>
      </c>
    </row>
    <row r="2587" spans="2:65" s="13" customFormat="1" x14ac:dyDescent="0.2">
      <c r="B2587" s="159"/>
      <c r="D2587" s="150" t="s">
        <v>226</v>
      </c>
      <c r="E2587" s="160" t="s">
        <v>19</v>
      </c>
      <c r="F2587" s="161" t="s">
        <v>228</v>
      </c>
      <c r="H2587" s="162">
        <v>266.95</v>
      </c>
      <c r="I2587" s="163"/>
      <c r="L2587" s="159"/>
      <c r="M2587" s="164"/>
      <c r="T2587" s="165"/>
      <c r="AT2587" s="160" t="s">
        <v>226</v>
      </c>
      <c r="AU2587" s="160" t="s">
        <v>79</v>
      </c>
      <c r="AV2587" s="13" t="s">
        <v>229</v>
      </c>
      <c r="AW2587" s="13" t="s">
        <v>31</v>
      </c>
      <c r="AX2587" s="13" t="s">
        <v>77</v>
      </c>
      <c r="AY2587" s="160" t="s">
        <v>212</v>
      </c>
    </row>
    <row r="2588" spans="2:65" s="1" customFormat="1" ht="24.2" customHeight="1" x14ac:dyDescent="0.2">
      <c r="B2588" s="34"/>
      <c r="C2588" s="133" t="s">
        <v>4808</v>
      </c>
      <c r="D2588" s="197" t="s">
        <v>215</v>
      </c>
      <c r="E2588" s="134" t="s">
        <v>4809</v>
      </c>
      <c r="F2588" s="135" t="s">
        <v>4810</v>
      </c>
      <c r="G2588" s="136" t="s">
        <v>495</v>
      </c>
      <c r="H2588" s="137">
        <v>2695.4670000000001</v>
      </c>
      <c r="I2588" s="138"/>
      <c r="J2588" s="139">
        <f>ROUND(I2588*H2588,2)</f>
        <v>0</v>
      </c>
      <c r="K2588" s="135" t="s">
        <v>245</v>
      </c>
      <c r="L2588" s="34"/>
      <c r="M2588" s="140" t="s">
        <v>19</v>
      </c>
      <c r="N2588" s="141" t="s">
        <v>40</v>
      </c>
      <c r="P2588" s="142">
        <f>O2588*H2588</f>
        <v>0</v>
      </c>
      <c r="Q2588" s="142">
        <v>1E-4</v>
      </c>
      <c r="R2588" s="142">
        <f>Q2588*H2588</f>
        <v>0.26954670000000003</v>
      </c>
      <c r="S2588" s="142">
        <v>0</v>
      </c>
      <c r="T2588" s="143">
        <f>S2588*H2588</f>
        <v>0</v>
      </c>
      <c r="AR2588" s="144" t="s">
        <v>316</v>
      </c>
      <c r="AT2588" s="144" t="s">
        <v>215</v>
      </c>
      <c r="AU2588" s="144" t="s">
        <v>79</v>
      </c>
      <c r="AY2588" s="19" t="s">
        <v>212</v>
      </c>
      <c r="BE2588" s="145">
        <f>IF(N2588="základní",J2588,0)</f>
        <v>0</v>
      </c>
      <c r="BF2588" s="145">
        <f>IF(N2588="snížená",J2588,0)</f>
        <v>0</v>
      </c>
      <c r="BG2588" s="145">
        <f>IF(N2588="zákl. přenesená",J2588,0)</f>
        <v>0</v>
      </c>
      <c r="BH2588" s="145">
        <f>IF(N2588="sníž. přenesená",J2588,0)</f>
        <v>0</v>
      </c>
      <c r="BI2588" s="145">
        <f>IF(N2588="nulová",J2588,0)</f>
        <v>0</v>
      </c>
      <c r="BJ2588" s="19" t="s">
        <v>77</v>
      </c>
      <c r="BK2588" s="145">
        <f>ROUND(I2588*H2588,2)</f>
        <v>0</v>
      </c>
      <c r="BL2588" s="19" t="s">
        <v>316</v>
      </c>
      <c r="BM2588" s="144" t="s">
        <v>4811</v>
      </c>
    </row>
    <row r="2589" spans="2:65" s="14" customFormat="1" x14ac:dyDescent="0.2">
      <c r="B2589" s="170"/>
      <c r="D2589" s="150" t="s">
        <v>226</v>
      </c>
      <c r="E2589" s="171" t="s">
        <v>19</v>
      </c>
      <c r="F2589" s="172" t="s">
        <v>4812</v>
      </c>
      <c r="H2589" s="171" t="s">
        <v>19</v>
      </c>
      <c r="I2589" s="173"/>
      <c r="L2589" s="170"/>
      <c r="M2589" s="174"/>
      <c r="T2589" s="175"/>
      <c r="AT2589" s="171" t="s">
        <v>226</v>
      </c>
      <c r="AU2589" s="171" t="s">
        <v>79</v>
      </c>
      <c r="AV2589" s="14" t="s">
        <v>77</v>
      </c>
      <c r="AW2589" s="14" t="s">
        <v>31</v>
      </c>
      <c r="AX2589" s="14" t="s">
        <v>69</v>
      </c>
      <c r="AY2589" s="171" t="s">
        <v>212</v>
      </c>
    </row>
    <row r="2590" spans="2:65" s="12" customFormat="1" x14ac:dyDescent="0.2">
      <c r="B2590" s="152"/>
      <c r="D2590" s="150" t="s">
        <v>226</v>
      </c>
      <c r="E2590" s="153" t="s">
        <v>19</v>
      </c>
      <c r="F2590" s="154" t="s">
        <v>4813</v>
      </c>
      <c r="H2590" s="155">
        <v>893.93100000000004</v>
      </c>
      <c r="I2590" s="156"/>
      <c r="L2590" s="152"/>
      <c r="M2590" s="157"/>
      <c r="T2590" s="158"/>
      <c r="AT2590" s="153" t="s">
        <v>226</v>
      </c>
      <c r="AU2590" s="153" t="s">
        <v>79</v>
      </c>
      <c r="AV2590" s="12" t="s">
        <v>79</v>
      </c>
      <c r="AW2590" s="12" t="s">
        <v>31</v>
      </c>
      <c r="AX2590" s="12" t="s">
        <v>69</v>
      </c>
      <c r="AY2590" s="153" t="s">
        <v>212</v>
      </c>
    </row>
    <row r="2591" spans="2:65" s="12" customFormat="1" x14ac:dyDescent="0.2">
      <c r="B2591" s="152"/>
      <c r="D2591" s="150" t="s">
        <v>226</v>
      </c>
      <c r="E2591" s="153" t="s">
        <v>19</v>
      </c>
      <c r="F2591" s="154" t="s">
        <v>4814</v>
      </c>
      <c r="H2591" s="155">
        <v>620.14400000000001</v>
      </c>
      <c r="I2591" s="156"/>
      <c r="L2591" s="152"/>
      <c r="M2591" s="157"/>
      <c r="T2591" s="158"/>
      <c r="AT2591" s="153" t="s">
        <v>226</v>
      </c>
      <c r="AU2591" s="153" t="s">
        <v>79</v>
      </c>
      <c r="AV2591" s="12" t="s">
        <v>79</v>
      </c>
      <c r="AW2591" s="12" t="s">
        <v>31</v>
      </c>
      <c r="AX2591" s="12" t="s">
        <v>69</v>
      </c>
      <c r="AY2591" s="153" t="s">
        <v>212</v>
      </c>
    </row>
    <row r="2592" spans="2:65" s="12" customFormat="1" x14ac:dyDescent="0.2">
      <c r="B2592" s="152"/>
      <c r="D2592" s="150" t="s">
        <v>226</v>
      </c>
      <c r="E2592" s="153" t="s">
        <v>19</v>
      </c>
      <c r="F2592" s="154" t="s">
        <v>4815</v>
      </c>
      <c r="H2592" s="155">
        <v>146.096</v>
      </c>
      <c r="I2592" s="156"/>
      <c r="L2592" s="152"/>
      <c r="M2592" s="157"/>
      <c r="T2592" s="158"/>
      <c r="AT2592" s="153" t="s">
        <v>226</v>
      </c>
      <c r="AU2592" s="153" t="s">
        <v>79</v>
      </c>
      <c r="AV2592" s="12" t="s">
        <v>79</v>
      </c>
      <c r="AW2592" s="12" t="s">
        <v>31</v>
      </c>
      <c r="AX2592" s="12" t="s">
        <v>69</v>
      </c>
      <c r="AY2592" s="153" t="s">
        <v>212</v>
      </c>
    </row>
    <row r="2593" spans="2:65" s="12" customFormat="1" x14ac:dyDescent="0.2">
      <c r="B2593" s="152"/>
      <c r="D2593" s="150" t="s">
        <v>226</v>
      </c>
      <c r="E2593" s="153" t="s">
        <v>19</v>
      </c>
      <c r="F2593" s="154" t="s">
        <v>4816</v>
      </c>
      <c r="H2593" s="155">
        <v>1035.296</v>
      </c>
      <c r="I2593" s="156"/>
      <c r="L2593" s="152"/>
      <c r="M2593" s="157"/>
      <c r="T2593" s="158"/>
      <c r="AT2593" s="153" t="s">
        <v>226</v>
      </c>
      <c r="AU2593" s="153" t="s">
        <v>79</v>
      </c>
      <c r="AV2593" s="12" t="s">
        <v>79</v>
      </c>
      <c r="AW2593" s="12" t="s">
        <v>31</v>
      </c>
      <c r="AX2593" s="12" t="s">
        <v>69</v>
      </c>
      <c r="AY2593" s="153" t="s">
        <v>212</v>
      </c>
    </row>
    <row r="2594" spans="2:65" s="13" customFormat="1" x14ac:dyDescent="0.2">
      <c r="B2594" s="159"/>
      <c r="D2594" s="150" t="s">
        <v>226</v>
      </c>
      <c r="E2594" s="160" t="s">
        <v>19</v>
      </c>
      <c r="F2594" s="161" t="s">
        <v>228</v>
      </c>
      <c r="H2594" s="162">
        <v>2695.4670000000001</v>
      </c>
      <c r="I2594" s="163"/>
      <c r="L2594" s="159"/>
      <c r="M2594" s="164"/>
      <c r="T2594" s="165"/>
      <c r="AT2594" s="160" t="s">
        <v>226</v>
      </c>
      <c r="AU2594" s="160" t="s">
        <v>79</v>
      </c>
      <c r="AV2594" s="13" t="s">
        <v>229</v>
      </c>
      <c r="AW2594" s="13" t="s">
        <v>31</v>
      </c>
      <c r="AX2594" s="13" t="s">
        <v>77</v>
      </c>
      <c r="AY2594" s="160" t="s">
        <v>212</v>
      </c>
    </row>
    <row r="2595" spans="2:65" s="14" customFormat="1" x14ac:dyDescent="0.2">
      <c r="B2595" s="170"/>
      <c r="D2595" s="150" t="s">
        <v>226</v>
      </c>
      <c r="E2595" s="171" t="s">
        <v>19</v>
      </c>
      <c r="F2595" s="172" t="s">
        <v>4817</v>
      </c>
      <c r="H2595" s="171" t="s">
        <v>19</v>
      </c>
      <c r="I2595" s="173"/>
      <c r="L2595" s="170"/>
      <c r="M2595" s="174"/>
      <c r="T2595" s="175"/>
      <c r="AT2595" s="171" t="s">
        <v>226</v>
      </c>
      <c r="AU2595" s="171" t="s">
        <v>79</v>
      </c>
      <c r="AV2595" s="14" t="s">
        <v>77</v>
      </c>
      <c r="AW2595" s="14" t="s">
        <v>31</v>
      </c>
      <c r="AX2595" s="14" t="s">
        <v>69</v>
      </c>
      <c r="AY2595" s="171" t="s">
        <v>212</v>
      </c>
    </row>
    <row r="2596" spans="2:65" s="1" customFormat="1" ht="37.9" customHeight="1" x14ac:dyDescent="0.2">
      <c r="B2596" s="34"/>
      <c r="C2596" s="133" t="s">
        <v>4818</v>
      </c>
      <c r="D2596" s="133" t="s">
        <v>215</v>
      </c>
      <c r="E2596" s="134" t="s">
        <v>4819</v>
      </c>
      <c r="F2596" s="135" t="s">
        <v>4820</v>
      </c>
      <c r="G2596" s="136" t="s">
        <v>624</v>
      </c>
      <c r="H2596" s="137">
        <v>90</v>
      </c>
      <c r="I2596" s="138"/>
      <c r="J2596" s="139">
        <f>ROUND(I2596*H2596,2)</f>
        <v>0</v>
      </c>
      <c r="K2596" s="135" t="s">
        <v>219</v>
      </c>
      <c r="L2596" s="34"/>
      <c r="M2596" s="140" t="s">
        <v>19</v>
      </c>
      <c r="N2596" s="141" t="s">
        <v>40</v>
      </c>
      <c r="P2596" s="142">
        <f>O2596*H2596</f>
        <v>0</v>
      </c>
      <c r="Q2596" s="142">
        <v>1.01E-3</v>
      </c>
      <c r="R2596" s="142">
        <f>Q2596*H2596</f>
        <v>9.0900000000000009E-2</v>
      </c>
      <c r="S2596" s="142">
        <v>1.6999999999999999E-3</v>
      </c>
      <c r="T2596" s="143">
        <f>S2596*H2596</f>
        <v>0.153</v>
      </c>
      <c r="AR2596" s="144" t="s">
        <v>316</v>
      </c>
      <c r="AT2596" s="144" t="s">
        <v>215</v>
      </c>
      <c r="AU2596" s="144" t="s">
        <v>79</v>
      </c>
      <c r="AY2596" s="19" t="s">
        <v>212</v>
      </c>
      <c r="BE2596" s="145">
        <f>IF(N2596="základní",J2596,0)</f>
        <v>0</v>
      </c>
      <c r="BF2596" s="145">
        <f>IF(N2596="snížená",J2596,0)</f>
        <v>0</v>
      </c>
      <c r="BG2596" s="145">
        <f>IF(N2596="zákl. přenesená",J2596,0)</f>
        <v>0</v>
      </c>
      <c r="BH2596" s="145">
        <f>IF(N2596="sníž. přenesená",J2596,0)</f>
        <v>0</v>
      </c>
      <c r="BI2596" s="145">
        <f>IF(N2596="nulová",J2596,0)</f>
        <v>0</v>
      </c>
      <c r="BJ2596" s="19" t="s">
        <v>77</v>
      </c>
      <c r="BK2596" s="145">
        <f>ROUND(I2596*H2596,2)</f>
        <v>0</v>
      </c>
      <c r="BL2596" s="19" t="s">
        <v>316</v>
      </c>
      <c r="BM2596" s="144" t="s">
        <v>4821</v>
      </c>
    </row>
    <row r="2597" spans="2:65" s="1" customFormat="1" x14ac:dyDescent="0.2">
      <c r="B2597" s="34"/>
      <c r="D2597" s="146" t="s">
        <v>222</v>
      </c>
      <c r="F2597" s="147" t="s">
        <v>4822</v>
      </c>
      <c r="I2597" s="148"/>
      <c r="L2597" s="34"/>
      <c r="M2597" s="149"/>
      <c r="T2597" s="55"/>
      <c r="AT2597" s="19" t="s">
        <v>222</v>
      </c>
      <c r="AU2597" s="19" t="s">
        <v>79</v>
      </c>
    </row>
    <row r="2598" spans="2:65" s="1" customFormat="1" ht="48.75" x14ac:dyDescent="0.2">
      <c r="B2598" s="34"/>
      <c r="D2598" s="150" t="s">
        <v>224</v>
      </c>
      <c r="F2598" s="151" t="s">
        <v>4579</v>
      </c>
      <c r="I2598" s="148"/>
      <c r="L2598" s="34"/>
      <c r="M2598" s="149"/>
      <c r="T2598" s="55"/>
      <c r="AT2598" s="19" t="s">
        <v>224</v>
      </c>
      <c r="AU2598" s="19" t="s">
        <v>79</v>
      </c>
    </row>
    <row r="2599" spans="2:65" s="14" customFormat="1" x14ac:dyDescent="0.2">
      <c r="B2599" s="170"/>
      <c r="D2599" s="150" t="s">
        <v>226</v>
      </c>
      <c r="E2599" s="171" t="s">
        <v>19</v>
      </c>
      <c r="F2599" s="172" t="s">
        <v>4580</v>
      </c>
      <c r="H2599" s="171" t="s">
        <v>19</v>
      </c>
      <c r="I2599" s="173"/>
      <c r="L2599" s="170"/>
      <c r="M2599" s="174"/>
      <c r="T2599" s="175"/>
      <c r="AT2599" s="171" t="s">
        <v>226</v>
      </c>
      <c r="AU2599" s="171" t="s">
        <v>79</v>
      </c>
      <c r="AV2599" s="14" t="s">
        <v>77</v>
      </c>
      <c r="AW2599" s="14" t="s">
        <v>31</v>
      </c>
      <c r="AX2599" s="14" t="s">
        <v>69</v>
      </c>
      <c r="AY2599" s="171" t="s">
        <v>212</v>
      </c>
    </row>
    <row r="2600" spans="2:65" s="12" customFormat="1" x14ac:dyDescent="0.2">
      <c r="B2600" s="152"/>
      <c r="D2600" s="150" t="s">
        <v>226</v>
      </c>
      <c r="E2600" s="153" t="s">
        <v>19</v>
      </c>
      <c r="F2600" s="154" t="s">
        <v>4823</v>
      </c>
      <c r="H2600" s="155">
        <v>70</v>
      </c>
      <c r="I2600" s="156"/>
      <c r="L2600" s="152"/>
      <c r="M2600" s="157"/>
      <c r="T2600" s="158"/>
      <c r="AT2600" s="153" t="s">
        <v>226</v>
      </c>
      <c r="AU2600" s="153" t="s">
        <v>79</v>
      </c>
      <c r="AV2600" s="12" t="s">
        <v>79</v>
      </c>
      <c r="AW2600" s="12" t="s">
        <v>31</v>
      </c>
      <c r="AX2600" s="12" t="s">
        <v>69</v>
      </c>
      <c r="AY2600" s="153" t="s">
        <v>212</v>
      </c>
    </row>
    <row r="2601" spans="2:65" s="12" customFormat="1" x14ac:dyDescent="0.2">
      <c r="B2601" s="152"/>
      <c r="D2601" s="150" t="s">
        <v>226</v>
      </c>
      <c r="E2601" s="153" t="s">
        <v>19</v>
      </c>
      <c r="F2601" s="154" t="s">
        <v>4332</v>
      </c>
      <c r="H2601" s="155">
        <v>20</v>
      </c>
      <c r="I2601" s="156"/>
      <c r="L2601" s="152"/>
      <c r="M2601" s="157"/>
      <c r="T2601" s="158"/>
      <c r="AT2601" s="153" t="s">
        <v>226</v>
      </c>
      <c r="AU2601" s="153" t="s">
        <v>79</v>
      </c>
      <c r="AV2601" s="12" t="s">
        <v>79</v>
      </c>
      <c r="AW2601" s="12" t="s">
        <v>31</v>
      </c>
      <c r="AX2601" s="12" t="s">
        <v>69</v>
      </c>
      <c r="AY2601" s="153" t="s">
        <v>212</v>
      </c>
    </row>
    <row r="2602" spans="2:65" s="13" customFormat="1" x14ac:dyDescent="0.2">
      <c r="B2602" s="159"/>
      <c r="D2602" s="150" t="s">
        <v>226</v>
      </c>
      <c r="E2602" s="160" t="s">
        <v>19</v>
      </c>
      <c r="F2602" s="161" t="s">
        <v>228</v>
      </c>
      <c r="H2602" s="162">
        <v>90</v>
      </c>
      <c r="I2602" s="163"/>
      <c r="L2602" s="159"/>
      <c r="M2602" s="164"/>
      <c r="T2602" s="165"/>
      <c r="AT2602" s="160" t="s">
        <v>226</v>
      </c>
      <c r="AU2602" s="160" t="s">
        <v>79</v>
      </c>
      <c r="AV2602" s="13" t="s">
        <v>229</v>
      </c>
      <c r="AW2602" s="13" t="s">
        <v>31</v>
      </c>
      <c r="AX2602" s="13" t="s">
        <v>77</v>
      </c>
      <c r="AY2602" s="160" t="s">
        <v>212</v>
      </c>
    </row>
    <row r="2603" spans="2:65" s="1" customFormat="1" ht="37.9" customHeight="1" x14ac:dyDescent="0.2">
      <c r="B2603" s="34"/>
      <c r="C2603" s="133" t="s">
        <v>4824</v>
      </c>
      <c r="D2603" s="133" t="s">
        <v>215</v>
      </c>
      <c r="E2603" s="134" t="s">
        <v>4825</v>
      </c>
      <c r="F2603" s="135" t="s">
        <v>4826</v>
      </c>
      <c r="G2603" s="136" t="s">
        <v>624</v>
      </c>
      <c r="H2603" s="137">
        <v>25</v>
      </c>
      <c r="I2603" s="138"/>
      <c r="J2603" s="139">
        <f>ROUND(I2603*H2603,2)</f>
        <v>0</v>
      </c>
      <c r="K2603" s="135" t="s">
        <v>219</v>
      </c>
      <c r="L2603" s="34"/>
      <c r="M2603" s="140" t="s">
        <v>19</v>
      </c>
      <c r="N2603" s="141" t="s">
        <v>40</v>
      </c>
      <c r="P2603" s="142">
        <f>O2603*H2603</f>
        <v>0</v>
      </c>
      <c r="Q2603" s="142">
        <v>1.6800000000000001E-3</v>
      </c>
      <c r="R2603" s="142">
        <f>Q2603*H2603</f>
        <v>4.2000000000000003E-2</v>
      </c>
      <c r="S2603" s="142">
        <v>4.2500000000000003E-3</v>
      </c>
      <c r="T2603" s="143">
        <f>S2603*H2603</f>
        <v>0.10625000000000001</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4827</v>
      </c>
    </row>
    <row r="2604" spans="2:65" s="1" customFormat="1" x14ac:dyDescent="0.2">
      <c r="B2604" s="34"/>
      <c r="D2604" s="146" t="s">
        <v>222</v>
      </c>
      <c r="F2604" s="147" t="s">
        <v>4828</v>
      </c>
      <c r="I2604" s="148"/>
      <c r="L2604" s="34"/>
      <c r="M2604" s="149"/>
      <c r="T2604" s="55"/>
      <c r="AT2604" s="19" t="s">
        <v>222</v>
      </c>
      <c r="AU2604" s="19" t="s">
        <v>79</v>
      </c>
    </row>
    <row r="2605" spans="2:65" s="1" customFormat="1" ht="39" x14ac:dyDescent="0.2">
      <c r="B2605" s="34"/>
      <c r="D2605" s="150" t="s">
        <v>224</v>
      </c>
      <c r="F2605" s="151" t="s">
        <v>4289</v>
      </c>
      <c r="I2605" s="148"/>
      <c r="L2605" s="34"/>
      <c r="M2605" s="149"/>
      <c r="T2605" s="55"/>
      <c r="AT2605" s="19" t="s">
        <v>224</v>
      </c>
      <c r="AU2605" s="19" t="s">
        <v>79</v>
      </c>
    </row>
    <row r="2606" spans="2:65" s="14" customFormat="1" x14ac:dyDescent="0.2">
      <c r="B2606" s="170"/>
      <c r="D2606" s="150" t="s">
        <v>226</v>
      </c>
      <c r="E2606" s="171" t="s">
        <v>19</v>
      </c>
      <c r="F2606" s="172" t="s">
        <v>4580</v>
      </c>
      <c r="H2606" s="171" t="s">
        <v>19</v>
      </c>
      <c r="I2606" s="173"/>
      <c r="L2606" s="170"/>
      <c r="M2606" s="174"/>
      <c r="T2606" s="175"/>
      <c r="AT2606" s="171" t="s">
        <v>226</v>
      </c>
      <c r="AU2606" s="171" t="s">
        <v>79</v>
      </c>
      <c r="AV2606" s="14" t="s">
        <v>77</v>
      </c>
      <c r="AW2606" s="14" t="s">
        <v>31</v>
      </c>
      <c r="AX2606" s="14" t="s">
        <v>69</v>
      </c>
      <c r="AY2606" s="171" t="s">
        <v>212</v>
      </c>
    </row>
    <row r="2607" spans="2:65" s="12" customFormat="1" x14ac:dyDescent="0.2">
      <c r="B2607" s="152"/>
      <c r="D2607" s="150" t="s">
        <v>226</v>
      </c>
      <c r="E2607" s="153" t="s">
        <v>19</v>
      </c>
      <c r="F2607" s="154" t="s">
        <v>4829</v>
      </c>
      <c r="H2607" s="155">
        <v>10</v>
      </c>
      <c r="I2607" s="156"/>
      <c r="L2607" s="152"/>
      <c r="M2607" s="157"/>
      <c r="T2607" s="158"/>
      <c r="AT2607" s="153" t="s">
        <v>226</v>
      </c>
      <c r="AU2607" s="153" t="s">
        <v>79</v>
      </c>
      <c r="AV2607" s="12" t="s">
        <v>79</v>
      </c>
      <c r="AW2607" s="12" t="s">
        <v>31</v>
      </c>
      <c r="AX2607" s="12" t="s">
        <v>69</v>
      </c>
      <c r="AY2607" s="153" t="s">
        <v>212</v>
      </c>
    </row>
    <row r="2608" spans="2:65" s="12" customFormat="1" x14ac:dyDescent="0.2">
      <c r="B2608" s="152"/>
      <c r="D2608" s="150" t="s">
        <v>226</v>
      </c>
      <c r="E2608" s="153" t="s">
        <v>19</v>
      </c>
      <c r="F2608" s="154" t="s">
        <v>4830</v>
      </c>
      <c r="H2608" s="155">
        <v>15</v>
      </c>
      <c r="I2608" s="156"/>
      <c r="L2608" s="152"/>
      <c r="M2608" s="157"/>
      <c r="T2608" s="158"/>
      <c r="AT2608" s="153" t="s">
        <v>226</v>
      </c>
      <c r="AU2608" s="153" t="s">
        <v>79</v>
      </c>
      <c r="AV2608" s="12" t="s">
        <v>79</v>
      </c>
      <c r="AW2608" s="12" t="s">
        <v>31</v>
      </c>
      <c r="AX2608" s="12" t="s">
        <v>69</v>
      </c>
      <c r="AY2608" s="153" t="s">
        <v>212</v>
      </c>
    </row>
    <row r="2609" spans="2:65" s="13" customFormat="1" x14ac:dyDescent="0.2">
      <c r="B2609" s="159"/>
      <c r="D2609" s="150" t="s">
        <v>226</v>
      </c>
      <c r="E2609" s="160" t="s">
        <v>19</v>
      </c>
      <c r="F2609" s="161" t="s">
        <v>228</v>
      </c>
      <c r="H2609" s="162">
        <v>25</v>
      </c>
      <c r="I2609" s="163"/>
      <c r="L2609" s="159"/>
      <c r="M2609" s="164"/>
      <c r="T2609" s="165"/>
      <c r="AT2609" s="160" t="s">
        <v>226</v>
      </c>
      <c r="AU2609" s="160" t="s">
        <v>79</v>
      </c>
      <c r="AV2609" s="13" t="s">
        <v>229</v>
      </c>
      <c r="AW2609" s="13" t="s">
        <v>31</v>
      </c>
      <c r="AX2609" s="13" t="s">
        <v>77</v>
      </c>
      <c r="AY2609" s="160" t="s">
        <v>212</v>
      </c>
    </row>
    <row r="2610" spans="2:65" s="1" customFormat="1" ht="37.9" customHeight="1" x14ac:dyDescent="0.2">
      <c r="B2610" s="34"/>
      <c r="C2610" s="133" t="s">
        <v>4831</v>
      </c>
      <c r="D2610" s="133" t="s">
        <v>215</v>
      </c>
      <c r="E2610" s="134" t="s">
        <v>4832</v>
      </c>
      <c r="F2610" s="135" t="s">
        <v>4833</v>
      </c>
      <c r="G2610" s="136" t="s">
        <v>624</v>
      </c>
      <c r="H2610" s="137">
        <v>20</v>
      </c>
      <c r="I2610" s="138"/>
      <c r="J2610" s="139">
        <f>ROUND(I2610*H2610,2)</f>
        <v>0</v>
      </c>
      <c r="K2610" s="135" t="s">
        <v>219</v>
      </c>
      <c r="L2610" s="34"/>
      <c r="M2610" s="140" t="s">
        <v>19</v>
      </c>
      <c r="N2610" s="141" t="s">
        <v>40</v>
      </c>
      <c r="P2610" s="142">
        <f>O2610*H2610</f>
        <v>0</v>
      </c>
      <c r="Q2610" s="142">
        <v>2.2899999999999999E-3</v>
      </c>
      <c r="R2610" s="142">
        <f>Q2610*H2610</f>
        <v>4.58E-2</v>
      </c>
      <c r="S2610" s="142">
        <v>8.5000000000000006E-3</v>
      </c>
      <c r="T2610" s="143">
        <f>S2610*H2610</f>
        <v>0.17</v>
      </c>
      <c r="AR2610" s="144" t="s">
        <v>316</v>
      </c>
      <c r="AT2610" s="144" t="s">
        <v>215</v>
      </c>
      <c r="AU2610" s="144" t="s">
        <v>79</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316</v>
      </c>
      <c r="BM2610" s="144" t="s">
        <v>4834</v>
      </c>
    </row>
    <row r="2611" spans="2:65" s="1" customFormat="1" x14ac:dyDescent="0.2">
      <c r="B2611" s="34"/>
      <c r="D2611" s="146" t="s">
        <v>222</v>
      </c>
      <c r="F2611" s="147" t="s">
        <v>4835</v>
      </c>
      <c r="I2611" s="148"/>
      <c r="L2611" s="34"/>
      <c r="M2611" s="149"/>
      <c r="T2611" s="55"/>
      <c r="AT2611" s="19" t="s">
        <v>222</v>
      </c>
      <c r="AU2611" s="19" t="s">
        <v>79</v>
      </c>
    </row>
    <row r="2612" spans="2:65" s="1" customFormat="1" ht="39" x14ac:dyDescent="0.2">
      <c r="B2612" s="34"/>
      <c r="D2612" s="150" t="s">
        <v>224</v>
      </c>
      <c r="F2612" s="151" t="s">
        <v>4289</v>
      </c>
      <c r="I2612" s="148"/>
      <c r="L2612" s="34"/>
      <c r="M2612" s="149"/>
      <c r="T2612" s="55"/>
      <c r="AT2612" s="19" t="s">
        <v>224</v>
      </c>
      <c r="AU2612" s="19" t="s">
        <v>79</v>
      </c>
    </row>
    <row r="2613" spans="2:65" s="14" customFormat="1" x14ac:dyDescent="0.2">
      <c r="B2613" s="170"/>
      <c r="D2613" s="150" t="s">
        <v>226</v>
      </c>
      <c r="E2613" s="171" t="s">
        <v>19</v>
      </c>
      <c r="F2613" s="172" t="s">
        <v>4580</v>
      </c>
      <c r="H2613" s="171" t="s">
        <v>19</v>
      </c>
      <c r="I2613" s="173"/>
      <c r="L2613" s="170"/>
      <c r="M2613" s="174"/>
      <c r="T2613" s="175"/>
      <c r="AT2613" s="171" t="s">
        <v>226</v>
      </c>
      <c r="AU2613" s="171" t="s">
        <v>79</v>
      </c>
      <c r="AV2613" s="14" t="s">
        <v>77</v>
      </c>
      <c r="AW2613" s="14" t="s">
        <v>31</v>
      </c>
      <c r="AX2613" s="14" t="s">
        <v>69</v>
      </c>
      <c r="AY2613" s="171" t="s">
        <v>212</v>
      </c>
    </row>
    <row r="2614" spans="2:65" s="12" customFormat="1" x14ac:dyDescent="0.2">
      <c r="B2614" s="152"/>
      <c r="D2614" s="150" t="s">
        <v>226</v>
      </c>
      <c r="E2614" s="153" t="s">
        <v>19</v>
      </c>
      <c r="F2614" s="154" t="s">
        <v>4836</v>
      </c>
      <c r="H2614" s="155">
        <v>5</v>
      </c>
      <c r="I2614" s="156"/>
      <c r="L2614" s="152"/>
      <c r="M2614" s="157"/>
      <c r="T2614" s="158"/>
      <c r="AT2614" s="153" t="s">
        <v>226</v>
      </c>
      <c r="AU2614" s="153" t="s">
        <v>79</v>
      </c>
      <c r="AV2614" s="12" t="s">
        <v>79</v>
      </c>
      <c r="AW2614" s="12" t="s">
        <v>31</v>
      </c>
      <c r="AX2614" s="12" t="s">
        <v>69</v>
      </c>
      <c r="AY2614" s="153" t="s">
        <v>212</v>
      </c>
    </row>
    <row r="2615" spans="2:65" s="12" customFormat="1" x14ac:dyDescent="0.2">
      <c r="B2615" s="152"/>
      <c r="D2615" s="150" t="s">
        <v>226</v>
      </c>
      <c r="E2615" s="153" t="s">
        <v>19</v>
      </c>
      <c r="F2615" s="154" t="s">
        <v>4830</v>
      </c>
      <c r="H2615" s="155">
        <v>15</v>
      </c>
      <c r="I2615" s="156"/>
      <c r="L2615" s="152"/>
      <c r="M2615" s="157"/>
      <c r="T2615" s="158"/>
      <c r="AT2615" s="153" t="s">
        <v>226</v>
      </c>
      <c r="AU2615" s="153" t="s">
        <v>79</v>
      </c>
      <c r="AV2615" s="12" t="s">
        <v>79</v>
      </c>
      <c r="AW2615" s="12" t="s">
        <v>31</v>
      </c>
      <c r="AX2615" s="12" t="s">
        <v>69</v>
      </c>
      <c r="AY2615" s="153" t="s">
        <v>212</v>
      </c>
    </row>
    <row r="2616" spans="2:65" s="13" customFormat="1" x14ac:dyDescent="0.2">
      <c r="B2616" s="159"/>
      <c r="D2616" s="150" t="s">
        <v>226</v>
      </c>
      <c r="E2616" s="160" t="s">
        <v>19</v>
      </c>
      <c r="F2616" s="161" t="s">
        <v>228</v>
      </c>
      <c r="H2616" s="162">
        <v>20</v>
      </c>
      <c r="I2616" s="163"/>
      <c r="L2616" s="159"/>
      <c r="M2616" s="164"/>
      <c r="T2616" s="165"/>
      <c r="AT2616" s="160" t="s">
        <v>226</v>
      </c>
      <c r="AU2616" s="160" t="s">
        <v>79</v>
      </c>
      <c r="AV2616" s="13" t="s">
        <v>229</v>
      </c>
      <c r="AW2616" s="13" t="s">
        <v>31</v>
      </c>
      <c r="AX2616" s="13" t="s">
        <v>77</v>
      </c>
      <c r="AY2616" s="160" t="s">
        <v>212</v>
      </c>
    </row>
    <row r="2617" spans="2:65" s="1" customFormat="1" ht="37.9" customHeight="1" x14ac:dyDescent="0.2">
      <c r="B2617" s="34"/>
      <c r="C2617" s="133" t="s">
        <v>4837</v>
      </c>
      <c r="D2617" s="133" t="s">
        <v>215</v>
      </c>
      <c r="E2617" s="134" t="s">
        <v>4838</v>
      </c>
      <c r="F2617" s="135" t="s">
        <v>4839</v>
      </c>
      <c r="G2617" s="136" t="s">
        <v>624</v>
      </c>
      <c r="H2617" s="137">
        <v>15</v>
      </c>
      <c r="I2617" s="138"/>
      <c r="J2617" s="139">
        <f>ROUND(I2617*H2617,2)</f>
        <v>0</v>
      </c>
      <c r="K2617" s="135" t="s">
        <v>219</v>
      </c>
      <c r="L2617" s="34"/>
      <c r="M2617" s="140" t="s">
        <v>19</v>
      </c>
      <c r="N2617" s="141" t="s">
        <v>40</v>
      </c>
      <c r="P2617" s="142">
        <f>O2617*H2617</f>
        <v>0</v>
      </c>
      <c r="Q2617" s="142">
        <v>1.15E-3</v>
      </c>
      <c r="R2617" s="142">
        <f>Q2617*H2617</f>
        <v>1.7250000000000001E-2</v>
      </c>
      <c r="S2617" s="142">
        <v>2.8E-3</v>
      </c>
      <c r="T2617" s="143">
        <f>S2617*H2617</f>
        <v>4.2000000000000003E-2</v>
      </c>
      <c r="AR2617" s="144" t="s">
        <v>316</v>
      </c>
      <c r="AT2617" s="144" t="s">
        <v>215</v>
      </c>
      <c r="AU2617" s="144" t="s">
        <v>79</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4840</v>
      </c>
    </row>
    <row r="2618" spans="2:65" s="1" customFormat="1" x14ac:dyDescent="0.2">
      <c r="B2618" s="34"/>
      <c r="D2618" s="146" t="s">
        <v>222</v>
      </c>
      <c r="F2618" s="147" t="s">
        <v>4841</v>
      </c>
      <c r="I2618" s="148"/>
      <c r="L2618" s="34"/>
      <c r="M2618" s="149"/>
      <c r="T2618" s="55"/>
      <c r="AT2618" s="19" t="s">
        <v>222</v>
      </c>
      <c r="AU2618" s="19" t="s">
        <v>79</v>
      </c>
    </row>
    <row r="2619" spans="2:65" s="1" customFormat="1" ht="48.75" x14ac:dyDescent="0.2">
      <c r="B2619" s="34"/>
      <c r="D2619" s="150" t="s">
        <v>224</v>
      </c>
      <c r="F2619" s="151" t="s">
        <v>4579</v>
      </c>
      <c r="I2619" s="148"/>
      <c r="L2619" s="34"/>
      <c r="M2619" s="149"/>
      <c r="T2619" s="55"/>
      <c r="AT2619" s="19" t="s">
        <v>224</v>
      </c>
      <c r="AU2619" s="19" t="s">
        <v>79</v>
      </c>
    </row>
    <row r="2620" spans="2:65" s="14" customFormat="1" x14ac:dyDescent="0.2">
      <c r="B2620" s="170"/>
      <c r="D2620" s="150" t="s">
        <v>226</v>
      </c>
      <c r="E2620" s="171" t="s">
        <v>19</v>
      </c>
      <c r="F2620" s="172" t="s">
        <v>4580</v>
      </c>
      <c r="H2620" s="171" t="s">
        <v>19</v>
      </c>
      <c r="I2620" s="173"/>
      <c r="L2620" s="170"/>
      <c r="M2620" s="174"/>
      <c r="T2620" s="175"/>
      <c r="AT2620" s="171" t="s">
        <v>226</v>
      </c>
      <c r="AU2620" s="171" t="s">
        <v>79</v>
      </c>
      <c r="AV2620" s="14" t="s">
        <v>77</v>
      </c>
      <c r="AW2620" s="14" t="s">
        <v>31</v>
      </c>
      <c r="AX2620" s="14" t="s">
        <v>69</v>
      </c>
      <c r="AY2620" s="171" t="s">
        <v>212</v>
      </c>
    </row>
    <row r="2621" spans="2:65" s="12" customFormat="1" x14ac:dyDescent="0.2">
      <c r="B2621" s="152"/>
      <c r="D2621" s="150" t="s">
        <v>226</v>
      </c>
      <c r="E2621" s="153" t="s">
        <v>19</v>
      </c>
      <c r="F2621" s="154" t="s">
        <v>4829</v>
      </c>
      <c r="H2621" s="155">
        <v>10</v>
      </c>
      <c r="I2621" s="156"/>
      <c r="L2621" s="152"/>
      <c r="M2621" s="157"/>
      <c r="T2621" s="158"/>
      <c r="AT2621" s="153" t="s">
        <v>226</v>
      </c>
      <c r="AU2621" s="153" t="s">
        <v>79</v>
      </c>
      <c r="AV2621" s="12" t="s">
        <v>79</v>
      </c>
      <c r="AW2621" s="12" t="s">
        <v>31</v>
      </c>
      <c r="AX2621" s="12" t="s">
        <v>69</v>
      </c>
      <c r="AY2621" s="153" t="s">
        <v>212</v>
      </c>
    </row>
    <row r="2622" spans="2:65" s="12" customFormat="1" x14ac:dyDescent="0.2">
      <c r="B2622" s="152"/>
      <c r="D2622" s="150" t="s">
        <v>226</v>
      </c>
      <c r="E2622" s="153" t="s">
        <v>19</v>
      </c>
      <c r="F2622" s="154" t="s">
        <v>4342</v>
      </c>
      <c r="H2622" s="155">
        <v>5</v>
      </c>
      <c r="I2622" s="156"/>
      <c r="L2622" s="152"/>
      <c r="M2622" s="157"/>
      <c r="T2622" s="158"/>
      <c r="AT2622" s="153" t="s">
        <v>226</v>
      </c>
      <c r="AU2622" s="153" t="s">
        <v>79</v>
      </c>
      <c r="AV2622" s="12" t="s">
        <v>79</v>
      </c>
      <c r="AW2622" s="12" t="s">
        <v>31</v>
      </c>
      <c r="AX2622" s="12" t="s">
        <v>69</v>
      </c>
      <c r="AY2622" s="153" t="s">
        <v>212</v>
      </c>
    </row>
    <row r="2623" spans="2:65" s="13" customFormat="1" x14ac:dyDescent="0.2">
      <c r="B2623" s="159"/>
      <c r="D2623" s="150" t="s">
        <v>226</v>
      </c>
      <c r="E2623" s="160" t="s">
        <v>19</v>
      </c>
      <c r="F2623" s="161" t="s">
        <v>228</v>
      </c>
      <c r="H2623" s="162">
        <v>15</v>
      </c>
      <c r="I2623" s="163"/>
      <c r="L2623" s="159"/>
      <c r="M2623" s="164"/>
      <c r="T2623" s="165"/>
      <c r="AT2623" s="160" t="s">
        <v>226</v>
      </c>
      <c r="AU2623" s="160" t="s">
        <v>79</v>
      </c>
      <c r="AV2623" s="13" t="s">
        <v>229</v>
      </c>
      <c r="AW2623" s="13" t="s">
        <v>31</v>
      </c>
      <c r="AX2623" s="13" t="s">
        <v>77</v>
      </c>
      <c r="AY2623" s="160" t="s">
        <v>212</v>
      </c>
    </row>
    <row r="2624" spans="2:65" s="1" customFormat="1" ht="37.9" customHeight="1" x14ac:dyDescent="0.2">
      <c r="B2624" s="34"/>
      <c r="C2624" s="133" t="s">
        <v>4842</v>
      </c>
      <c r="D2624" s="133" t="s">
        <v>215</v>
      </c>
      <c r="E2624" s="134" t="s">
        <v>4843</v>
      </c>
      <c r="F2624" s="135" t="s">
        <v>4844</v>
      </c>
      <c r="G2624" s="136" t="s">
        <v>624</v>
      </c>
      <c r="H2624" s="137">
        <v>8</v>
      </c>
      <c r="I2624" s="138"/>
      <c r="J2624" s="139">
        <f>ROUND(I2624*H2624,2)</f>
        <v>0</v>
      </c>
      <c r="K2624" s="135" t="s">
        <v>219</v>
      </c>
      <c r="L2624" s="34"/>
      <c r="M2624" s="140" t="s">
        <v>19</v>
      </c>
      <c r="N2624" s="141" t="s">
        <v>40</v>
      </c>
      <c r="P2624" s="142">
        <f>O2624*H2624</f>
        <v>0</v>
      </c>
      <c r="Q2624" s="142">
        <v>1.9E-3</v>
      </c>
      <c r="R2624" s="142">
        <f>Q2624*H2624</f>
        <v>1.52E-2</v>
      </c>
      <c r="S2624" s="142">
        <v>7.0000000000000001E-3</v>
      </c>
      <c r="T2624" s="143">
        <f>S2624*H2624</f>
        <v>5.6000000000000001E-2</v>
      </c>
      <c r="AR2624" s="144" t="s">
        <v>316</v>
      </c>
      <c r="AT2624" s="144" t="s">
        <v>215</v>
      </c>
      <c r="AU2624" s="144" t="s">
        <v>79</v>
      </c>
      <c r="AY2624" s="19" t="s">
        <v>212</v>
      </c>
      <c r="BE2624" s="145">
        <f>IF(N2624="základní",J2624,0)</f>
        <v>0</v>
      </c>
      <c r="BF2624" s="145">
        <f>IF(N2624="snížená",J2624,0)</f>
        <v>0</v>
      </c>
      <c r="BG2624" s="145">
        <f>IF(N2624="zákl. přenesená",J2624,0)</f>
        <v>0</v>
      </c>
      <c r="BH2624" s="145">
        <f>IF(N2624="sníž. přenesená",J2624,0)</f>
        <v>0</v>
      </c>
      <c r="BI2624" s="145">
        <f>IF(N2624="nulová",J2624,0)</f>
        <v>0</v>
      </c>
      <c r="BJ2624" s="19" t="s">
        <v>77</v>
      </c>
      <c r="BK2624" s="145">
        <f>ROUND(I2624*H2624,2)</f>
        <v>0</v>
      </c>
      <c r="BL2624" s="19" t="s">
        <v>316</v>
      </c>
      <c r="BM2624" s="144" t="s">
        <v>4845</v>
      </c>
    </row>
    <row r="2625" spans="2:65" s="1" customFormat="1" x14ac:dyDescent="0.2">
      <c r="B2625" s="34"/>
      <c r="D2625" s="146" t="s">
        <v>222</v>
      </c>
      <c r="F2625" s="147" t="s">
        <v>4846</v>
      </c>
      <c r="I2625" s="148"/>
      <c r="L2625" s="34"/>
      <c r="M2625" s="149"/>
      <c r="T2625" s="55"/>
      <c r="AT2625" s="19" t="s">
        <v>222</v>
      </c>
      <c r="AU2625" s="19" t="s">
        <v>79</v>
      </c>
    </row>
    <row r="2626" spans="2:65" s="1" customFormat="1" ht="39" x14ac:dyDescent="0.2">
      <c r="B2626" s="34"/>
      <c r="D2626" s="150" t="s">
        <v>224</v>
      </c>
      <c r="F2626" s="151" t="s">
        <v>4289</v>
      </c>
      <c r="I2626" s="148"/>
      <c r="L2626" s="34"/>
      <c r="M2626" s="149"/>
      <c r="T2626" s="55"/>
      <c r="AT2626" s="19" t="s">
        <v>224</v>
      </c>
      <c r="AU2626" s="19" t="s">
        <v>79</v>
      </c>
    </row>
    <row r="2627" spans="2:65" s="14" customFormat="1" x14ac:dyDescent="0.2">
      <c r="B2627" s="170"/>
      <c r="D2627" s="150" t="s">
        <v>226</v>
      </c>
      <c r="E2627" s="171" t="s">
        <v>19</v>
      </c>
      <c r="F2627" s="172" t="s">
        <v>4580</v>
      </c>
      <c r="H2627" s="171" t="s">
        <v>19</v>
      </c>
      <c r="I2627" s="173"/>
      <c r="L2627" s="170"/>
      <c r="M2627" s="174"/>
      <c r="T2627" s="175"/>
      <c r="AT2627" s="171" t="s">
        <v>226</v>
      </c>
      <c r="AU2627" s="171" t="s">
        <v>79</v>
      </c>
      <c r="AV2627" s="14" t="s">
        <v>77</v>
      </c>
      <c r="AW2627" s="14" t="s">
        <v>31</v>
      </c>
      <c r="AX2627" s="14" t="s">
        <v>69</v>
      </c>
      <c r="AY2627" s="171" t="s">
        <v>212</v>
      </c>
    </row>
    <row r="2628" spans="2:65" s="12" customFormat="1" x14ac:dyDescent="0.2">
      <c r="B2628" s="152"/>
      <c r="D2628" s="150" t="s">
        <v>226</v>
      </c>
      <c r="E2628" s="153" t="s">
        <v>19</v>
      </c>
      <c r="F2628" s="154" t="s">
        <v>4836</v>
      </c>
      <c r="H2628" s="155">
        <v>5</v>
      </c>
      <c r="I2628" s="156"/>
      <c r="L2628" s="152"/>
      <c r="M2628" s="157"/>
      <c r="T2628" s="158"/>
      <c r="AT2628" s="153" t="s">
        <v>226</v>
      </c>
      <c r="AU2628" s="153" t="s">
        <v>79</v>
      </c>
      <c r="AV2628" s="12" t="s">
        <v>79</v>
      </c>
      <c r="AW2628" s="12" t="s">
        <v>31</v>
      </c>
      <c r="AX2628" s="12" t="s">
        <v>69</v>
      </c>
      <c r="AY2628" s="153" t="s">
        <v>212</v>
      </c>
    </row>
    <row r="2629" spans="2:65" s="12" customFormat="1" x14ac:dyDescent="0.2">
      <c r="B2629" s="152"/>
      <c r="D2629" s="150" t="s">
        <v>226</v>
      </c>
      <c r="E2629" s="153" t="s">
        <v>19</v>
      </c>
      <c r="F2629" s="154" t="s">
        <v>4847</v>
      </c>
      <c r="H2629" s="155">
        <v>3</v>
      </c>
      <c r="I2629" s="156"/>
      <c r="L2629" s="152"/>
      <c r="M2629" s="157"/>
      <c r="T2629" s="158"/>
      <c r="AT2629" s="153" t="s">
        <v>226</v>
      </c>
      <c r="AU2629" s="153" t="s">
        <v>79</v>
      </c>
      <c r="AV2629" s="12" t="s">
        <v>79</v>
      </c>
      <c r="AW2629" s="12" t="s">
        <v>31</v>
      </c>
      <c r="AX2629" s="12" t="s">
        <v>69</v>
      </c>
      <c r="AY2629" s="153" t="s">
        <v>212</v>
      </c>
    </row>
    <row r="2630" spans="2:65" s="13" customFormat="1" x14ac:dyDescent="0.2">
      <c r="B2630" s="159"/>
      <c r="D2630" s="150" t="s">
        <v>226</v>
      </c>
      <c r="E2630" s="160" t="s">
        <v>19</v>
      </c>
      <c r="F2630" s="161" t="s">
        <v>228</v>
      </c>
      <c r="H2630" s="162">
        <v>8</v>
      </c>
      <c r="I2630" s="163"/>
      <c r="L2630" s="159"/>
      <c r="M2630" s="164"/>
      <c r="T2630" s="165"/>
      <c r="AT2630" s="160" t="s">
        <v>226</v>
      </c>
      <c r="AU2630" s="160" t="s">
        <v>79</v>
      </c>
      <c r="AV2630" s="13" t="s">
        <v>229</v>
      </c>
      <c r="AW2630" s="13" t="s">
        <v>31</v>
      </c>
      <c r="AX2630" s="13" t="s">
        <v>77</v>
      </c>
      <c r="AY2630" s="160" t="s">
        <v>212</v>
      </c>
    </row>
    <row r="2631" spans="2:65" s="1" customFormat="1" ht="37.9" customHeight="1" x14ac:dyDescent="0.2">
      <c r="B2631" s="34"/>
      <c r="C2631" s="133" t="s">
        <v>4848</v>
      </c>
      <c r="D2631" s="133" t="s">
        <v>215</v>
      </c>
      <c r="E2631" s="134" t="s">
        <v>4849</v>
      </c>
      <c r="F2631" s="135" t="s">
        <v>4850</v>
      </c>
      <c r="G2631" s="136" t="s">
        <v>624</v>
      </c>
      <c r="H2631" s="137">
        <v>6</v>
      </c>
      <c r="I2631" s="138"/>
      <c r="J2631" s="139">
        <f>ROUND(I2631*H2631,2)</f>
        <v>0</v>
      </c>
      <c r="K2631" s="135" t="s">
        <v>219</v>
      </c>
      <c r="L2631" s="34"/>
      <c r="M2631" s="140" t="s">
        <v>19</v>
      </c>
      <c r="N2631" s="141" t="s">
        <v>40</v>
      </c>
      <c r="P2631" s="142">
        <f>O2631*H2631</f>
        <v>0</v>
      </c>
      <c r="Q2631" s="142">
        <v>2.5899999999999999E-3</v>
      </c>
      <c r="R2631" s="142">
        <f>Q2631*H2631</f>
        <v>1.5539999999999998E-2</v>
      </c>
      <c r="S2631" s="142">
        <v>1.4E-2</v>
      </c>
      <c r="T2631" s="143">
        <f>S2631*H2631</f>
        <v>8.4000000000000005E-2</v>
      </c>
      <c r="AR2631" s="144" t="s">
        <v>316</v>
      </c>
      <c r="AT2631" s="144" t="s">
        <v>215</v>
      </c>
      <c r="AU2631" s="144" t="s">
        <v>79</v>
      </c>
      <c r="AY2631" s="19" t="s">
        <v>212</v>
      </c>
      <c r="BE2631" s="145">
        <f>IF(N2631="základní",J2631,0)</f>
        <v>0</v>
      </c>
      <c r="BF2631" s="145">
        <f>IF(N2631="snížená",J2631,0)</f>
        <v>0</v>
      </c>
      <c r="BG2631" s="145">
        <f>IF(N2631="zákl. přenesená",J2631,0)</f>
        <v>0</v>
      </c>
      <c r="BH2631" s="145">
        <f>IF(N2631="sníž. přenesená",J2631,0)</f>
        <v>0</v>
      </c>
      <c r="BI2631" s="145">
        <f>IF(N2631="nulová",J2631,0)</f>
        <v>0</v>
      </c>
      <c r="BJ2631" s="19" t="s">
        <v>77</v>
      </c>
      <c r="BK2631" s="145">
        <f>ROUND(I2631*H2631,2)</f>
        <v>0</v>
      </c>
      <c r="BL2631" s="19" t="s">
        <v>316</v>
      </c>
      <c r="BM2631" s="144" t="s">
        <v>4851</v>
      </c>
    </row>
    <row r="2632" spans="2:65" s="1" customFormat="1" x14ac:dyDescent="0.2">
      <c r="B2632" s="34"/>
      <c r="D2632" s="146" t="s">
        <v>222</v>
      </c>
      <c r="F2632" s="147" t="s">
        <v>4852</v>
      </c>
      <c r="I2632" s="148"/>
      <c r="L2632" s="34"/>
      <c r="M2632" s="149"/>
      <c r="T2632" s="55"/>
      <c r="AT2632" s="19" t="s">
        <v>222</v>
      </c>
      <c r="AU2632" s="19" t="s">
        <v>79</v>
      </c>
    </row>
    <row r="2633" spans="2:65" s="1" customFormat="1" ht="39" x14ac:dyDescent="0.2">
      <c r="B2633" s="34"/>
      <c r="D2633" s="150" t="s">
        <v>224</v>
      </c>
      <c r="F2633" s="151" t="s">
        <v>4289</v>
      </c>
      <c r="I2633" s="148"/>
      <c r="L2633" s="34"/>
      <c r="M2633" s="149"/>
      <c r="T2633" s="55"/>
      <c r="AT2633" s="19" t="s">
        <v>224</v>
      </c>
      <c r="AU2633" s="19" t="s">
        <v>79</v>
      </c>
    </row>
    <row r="2634" spans="2:65" s="14" customFormat="1" x14ac:dyDescent="0.2">
      <c r="B2634" s="170"/>
      <c r="D2634" s="150" t="s">
        <v>226</v>
      </c>
      <c r="E2634" s="171" t="s">
        <v>19</v>
      </c>
      <c r="F2634" s="172" t="s">
        <v>4580</v>
      </c>
      <c r="H2634" s="171" t="s">
        <v>19</v>
      </c>
      <c r="I2634" s="173"/>
      <c r="L2634" s="170"/>
      <c r="M2634" s="174"/>
      <c r="T2634" s="175"/>
      <c r="AT2634" s="171" t="s">
        <v>226</v>
      </c>
      <c r="AU2634" s="171" t="s">
        <v>79</v>
      </c>
      <c r="AV2634" s="14" t="s">
        <v>77</v>
      </c>
      <c r="AW2634" s="14" t="s">
        <v>31</v>
      </c>
      <c r="AX2634" s="14" t="s">
        <v>69</v>
      </c>
      <c r="AY2634" s="171" t="s">
        <v>212</v>
      </c>
    </row>
    <row r="2635" spans="2:65" s="12" customFormat="1" x14ac:dyDescent="0.2">
      <c r="B2635" s="152"/>
      <c r="D2635" s="150" t="s">
        <v>226</v>
      </c>
      <c r="E2635" s="153" t="s">
        <v>19</v>
      </c>
      <c r="F2635" s="154" t="s">
        <v>4853</v>
      </c>
      <c r="H2635" s="155">
        <v>3</v>
      </c>
      <c r="I2635" s="156"/>
      <c r="L2635" s="152"/>
      <c r="M2635" s="157"/>
      <c r="T2635" s="158"/>
      <c r="AT2635" s="153" t="s">
        <v>226</v>
      </c>
      <c r="AU2635" s="153" t="s">
        <v>79</v>
      </c>
      <c r="AV2635" s="12" t="s">
        <v>79</v>
      </c>
      <c r="AW2635" s="12" t="s">
        <v>31</v>
      </c>
      <c r="AX2635" s="12" t="s">
        <v>69</v>
      </c>
      <c r="AY2635" s="153" t="s">
        <v>212</v>
      </c>
    </row>
    <row r="2636" spans="2:65" s="12" customFormat="1" x14ac:dyDescent="0.2">
      <c r="B2636" s="152"/>
      <c r="D2636" s="150" t="s">
        <v>226</v>
      </c>
      <c r="E2636" s="153" t="s">
        <v>19</v>
      </c>
      <c r="F2636" s="154" t="s">
        <v>4847</v>
      </c>
      <c r="H2636" s="155">
        <v>3</v>
      </c>
      <c r="I2636" s="156"/>
      <c r="L2636" s="152"/>
      <c r="M2636" s="157"/>
      <c r="T2636" s="158"/>
      <c r="AT2636" s="153" t="s">
        <v>226</v>
      </c>
      <c r="AU2636" s="153" t="s">
        <v>79</v>
      </c>
      <c r="AV2636" s="12" t="s">
        <v>79</v>
      </c>
      <c r="AW2636" s="12" t="s">
        <v>31</v>
      </c>
      <c r="AX2636" s="12" t="s">
        <v>69</v>
      </c>
      <c r="AY2636" s="153" t="s">
        <v>212</v>
      </c>
    </row>
    <row r="2637" spans="2:65" s="13" customFormat="1" x14ac:dyDescent="0.2">
      <c r="B2637" s="159"/>
      <c r="D2637" s="150" t="s">
        <v>226</v>
      </c>
      <c r="E2637" s="160" t="s">
        <v>19</v>
      </c>
      <c r="F2637" s="161" t="s">
        <v>228</v>
      </c>
      <c r="H2637" s="162">
        <v>6</v>
      </c>
      <c r="I2637" s="163"/>
      <c r="L2637" s="159"/>
      <c r="M2637" s="164"/>
      <c r="T2637" s="165"/>
      <c r="AT2637" s="160" t="s">
        <v>226</v>
      </c>
      <c r="AU2637" s="160" t="s">
        <v>79</v>
      </c>
      <c r="AV2637" s="13" t="s">
        <v>229</v>
      </c>
      <c r="AW2637" s="13" t="s">
        <v>31</v>
      </c>
      <c r="AX2637" s="13" t="s">
        <v>77</v>
      </c>
      <c r="AY2637" s="160" t="s">
        <v>212</v>
      </c>
    </row>
    <row r="2638" spans="2:65" s="1" customFormat="1" ht="33" customHeight="1" x14ac:dyDescent="0.2">
      <c r="B2638" s="34"/>
      <c r="C2638" s="133" t="s">
        <v>4854</v>
      </c>
      <c r="D2638" s="133" t="s">
        <v>215</v>
      </c>
      <c r="E2638" s="134" t="s">
        <v>4855</v>
      </c>
      <c r="F2638" s="135" t="s">
        <v>4856</v>
      </c>
      <c r="G2638" s="136" t="s">
        <v>495</v>
      </c>
      <c r="H2638" s="137">
        <v>651.15099999999995</v>
      </c>
      <c r="I2638" s="138"/>
      <c r="J2638" s="139">
        <f>ROUND(I2638*H2638,2)</f>
        <v>0</v>
      </c>
      <c r="K2638" s="135" t="s">
        <v>219</v>
      </c>
      <c r="L2638" s="34"/>
      <c r="M2638" s="140" t="s">
        <v>19</v>
      </c>
      <c r="N2638" s="141" t="s">
        <v>40</v>
      </c>
      <c r="P2638" s="142">
        <f>O2638*H2638</f>
        <v>0</v>
      </c>
      <c r="Q2638" s="142">
        <v>2.4680000000000001E-2</v>
      </c>
      <c r="R2638" s="142">
        <f>Q2638*H2638</f>
        <v>16.070406679999998</v>
      </c>
      <c r="S2638" s="142">
        <v>0</v>
      </c>
      <c r="T2638" s="143">
        <f>S2638*H2638</f>
        <v>0</v>
      </c>
      <c r="AR2638" s="144" t="s">
        <v>316</v>
      </c>
      <c r="AT2638" s="144" t="s">
        <v>215</v>
      </c>
      <c r="AU2638" s="144" t="s">
        <v>79</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4857</v>
      </c>
    </row>
    <row r="2639" spans="2:65" s="1" customFormat="1" x14ac:dyDescent="0.2">
      <c r="B2639" s="34"/>
      <c r="D2639" s="146" t="s">
        <v>222</v>
      </c>
      <c r="F2639" s="147" t="s">
        <v>4858</v>
      </c>
      <c r="I2639" s="148"/>
      <c r="L2639" s="34"/>
      <c r="M2639" s="149"/>
      <c r="T2639" s="55"/>
      <c r="AT2639" s="19" t="s">
        <v>222</v>
      </c>
      <c r="AU2639" s="19" t="s">
        <v>79</v>
      </c>
    </row>
    <row r="2640" spans="2:65" s="14" customFormat="1" x14ac:dyDescent="0.2">
      <c r="B2640" s="170"/>
      <c r="D2640" s="150" t="s">
        <v>226</v>
      </c>
      <c r="E2640" s="171" t="s">
        <v>19</v>
      </c>
      <c r="F2640" s="172" t="s">
        <v>4859</v>
      </c>
      <c r="H2640" s="171" t="s">
        <v>19</v>
      </c>
      <c r="I2640" s="173"/>
      <c r="L2640" s="170"/>
      <c r="M2640" s="174"/>
      <c r="T2640" s="175"/>
      <c r="AT2640" s="171" t="s">
        <v>226</v>
      </c>
      <c r="AU2640" s="171" t="s">
        <v>79</v>
      </c>
      <c r="AV2640" s="14" t="s">
        <v>77</v>
      </c>
      <c r="AW2640" s="14" t="s">
        <v>31</v>
      </c>
      <c r="AX2640" s="14" t="s">
        <v>69</v>
      </c>
      <c r="AY2640" s="171" t="s">
        <v>212</v>
      </c>
    </row>
    <row r="2641" spans="2:65" s="12" customFormat="1" x14ac:dyDescent="0.2">
      <c r="B2641" s="152"/>
      <c r="D2641" s="150" t="s">
        <v>226</v>
      </c>
      <c r="E2641" s="153" t="s">
        <v>19</v>
      </c>
      <c r="F2641" s="154" t="s">
        <v>4860</v>
      </c>
      <c r="H2641" s="155">
        <v>24.614999999999998</v>
      </c>
      <c r="I2641" s="156"/>
      <c r="L2641" s="152"/>
      <c r="M2641" s="157"/>
      <c r="T2641" s="158"/>
      <c r="AT2641" s="153" t="s">
        <v>226</v>
      </c>
      <c r="AU2641" s="153" t="s">
        <v>79</v>
      </c>
      <c r="AV2641" s="12" t="s">
        <v>79</v>
      </c>
      <c r="AW2641" s="12" t="s">
        <v>31</v>
      </c>
      <c r="AX2641" s="12" t="s">
        <v>69</v>
      </c>
      <c r="AY2641" s="153" t="s">
        <v>212</v>
      </c>
    </row>
    <row r="2642" spans="2:65" s="12" customFormat="1" x14ac:dyDescent="0.2">
      <c r="B2642" s="152"/>
      <c r="D2642" s="150" t="s">
        <v>226</v>
      </c>
      <c r="E2642" s="153" t="s">
        <v>19</v>
      </c>
      <c r="F2642" s="154" t="s">
        <v>4861</v>
      </c>
      <c r="H2642" s="155">
        <v>63.877000000000002</v>
      </c>
      <c r="I2642" s="156"/>
      <c r="L2642" s="152"/>
      <c r="M2642" s="157"/>
      <c r="T2642" s="158"/>
      <c r="AT2642" s="153" t="s">
        <v>226</v>
      </c>
      <c r="AU2642" s="153" t="s">
        <v>79</v>
      </c>
      <c r="AV2642" s="12" t="s">
        <v>79</v>
      </c>
      <c r="AW2642" s="12" t="s">
        <v>31</v>
      </c>
      <c r="AX2642" s="12" t="s">
        <v>69</v>
      </c>
      <c r="AY2642" s="153" t="s">
        <v>212</v>
      </c>
    </row>
    <row r="2643" spans="2:65" s="12" customFormat="1" x14ac:dyDescent="0.2">
      <c r="B2643" s="152"/>
      <c r="D2643" s="150" t="s">
        <v>226</v>
      </c>
      <c r="E2643" s="153" t="s">
        <v>19</v>
      </c>
      <c r="F2643" s="154" t="s">
        <v>4862</v>
      </c>
      <c r="H2643" s="155">
        <v>58.664000000000001</v>
      </c>
      <c r="I2643" s="156"/>
      <c r="L2643" s="152"/>
      <c r="M2643" s="157"/>
      <c r="T2643" s="158"/>
      <c r="AT2643" s="153" t="s">
        <v>226</v>
      </c>
      <c r="AU2643" s="153" t="s">
        <v>79</v>
      </c>
      <c r="AV2643" s="12" t="s">
        <v>79</v>
      </c>
      <c r="AW2643" s="12" t="s">
        <v>31</v>
      </c>
      <c r="AX2643" s="12" t="s">
        <v>69</v>
      </c>
      <c r="AY2643" s="153" t="s">
        <v>212</v>
      </c>
    </row>
    <row r="2644" spans="2:65" s="12" customFormat="1" x14ac:dyDescent="0.2">
      <c r="B2644" s="152"/>
      <c r="D2644" s="150" t="s">
        <v>226</v>
      </c>
      <c r="E2644" s="153" t="s">
        <v>19</v>
      </c>
      <c r="F2644" s="154" t="s">
        <v>4863</v>
      </c>
      <c r="H2644" s="155">
        <v>64.42</v>
      </c>
      <c r="I2644" s="156"/>
      <c r="L2644" s="152"/>
      <c r="M2644" s="157"/>
      <c r="T2644" s="158"/>
      <c r="AT2644" s="153" t="s">
        <v>226</v>
      </c>
      <c r="AU2644" s="153" t="s">
        <v>79</v>
      </c>
      <c r="AV2644" s="12" t="s">
        <v>79</v>
      </c>
      <c r="AW2644" s="12" t="s">
        <v>31</v>
      </c>
      <c r="AX2644" s="12" t="s">
        <v>69</v>
      </c>
      <c r="AY2644" s="153" t="s">
        <v>212</v>
      </c>
    </row>
    <row r="2645" spans="2:65" s="12" customFormat="1" x14ac:dyDescent="0.2">
      <c r="B2645" s="152"/>
      <c r="D2645" s="150" t="s">
        <v>226</v>
      </c>
      <c r="E2645" s="153" t="s">
        <v>19</v>
      </c>
      <c r="F2645" s="154" t="s">
        <v>4864</v>
      </c>
      <c r="H2645" s="155">
        <v>75.055000000000007</v>
      </c>
      <c r="I2645" s="156"/>
      <c r="L2645" s="152"/>
      <c r="M2645" s="157"/>
      <c r="T2645" s="158"/>
      <c r="AT2645" s="153" t="s">
        <v>226</v>
      </c>
      <c r="AU2645" s="153" t="s">
        <v>79</v>
      </c>
      <c r="AV2645" s="12" t="s">
        <v>79</v>
      </c>
      <c r="AW2645" s="12" t="s">
        <v>31</v>
      </c>
      <c r="AX2645" s="12" t="s">
        <v>69</v>
      </c>
      <c r="AY2645" s="153" t="s">
        <v>212</v>
      </c>
    </row>
    <row r="2646" spans="2:65" s="12" customFormat="1" x14ac:dyDescent="0.2">
      <c r="B2646" s="152"/>
      <c r="D2646" s="150" t="s">
        <v>226</v>
      </c>
      <c r="E2646" s="153" t="s">
        <v>19</v>
      </c>
      <c r="F2646" s="154" t="s">
        <v>4865</v>
      </c>
      <c r="H2646" s="155">
        <v>70.72</v>
      </c>
      <c r="I2646" s="156"/>
      <c r="L2646" s="152"/>
      <c r="M2646" s="157"/>
      <c r="T2646" s="158"/>
      <c r="AT2646" s="153" t="s">
        <v>226</v>
      </c>
      <c r="AU2646" s="153" t="s">
        <v>79</v>
      </c>
      <c r="AV2646" s="12" t="s">
        <v>79</v>
      </c>
      <c r="AW2646" s="12" t="s">
        <v>31</v>
      </c>
      <c r="AX2646" s="12" t="s">
        <v>69</v>
      </c>
      <c r="AY2646" s="153" t="s">
        <v>212</v>
      </c>
    </row>
    <row r="2647" spans="2:65" s="12" customFormat="1" x14ac:dyDescent="0.2">
      <c r="B2647" s="152"/>
      <c r="D2647" s="150" t="s">
        <v>226</v>
      </c>
      <c r="E2647" s="153" t="s">
        <v>19</v>
      </c>
      <c r="F2647" s="154" t="s">
        <v>4866</v>
      </c>
      <c r="H2647" s="155">
        <v>78.299000000000007</v>
      </c>
      <c r="I2647" s="156"/>
      <c r="L2647" s="152"/>
      <c r="M2647" s="157"/>
      <c r="T2647" s="158"/>
      <c r="AT2647" s="153" t="s">
        <v>226</v>
      </c>
      <c r="AU2647" s="153" t="s">
        <v>79</v>
      </c>
      <c r="AV2647" s="12" t="s">
        <v>79</v>
      </c>
      <c r="AW2647" s="12" t="s">
        <v>31</v>
      </c>
      <c r="AX2647" s="12" t="s">
        <v>69</v>
      </c>
      <c r="AY2647" s="153" t="s">
        <v>212</v>
      </c>
    </row>
    <row r="2648" spans="2:65" s="12" customFormat="1" x14ac:dyDescent="0.2">
      <c r="B2648" s="152"/>
      <c r="D2648" s="150" t="s">
        <v>226</v>
      </c>
      <c r="E2648" s="153" t="s">
        <v>19</v>
      </c>
      <c r="F2648" s="154" t="s">
        <v>4867</v>
      </c>
      <c r="H2648" s="155">
        <v>215.501</v>
      </c>
      <c r="I2648" s="156"/>
      <c r="L2648" s="152"/>
      <c r="M2648" s="157"/>
      <c r="T2648" s="158"/>
      <c r="AT2648" s="153" t="s">
        <v>226</v>
      </c>
      <c r="AU2648" s="153" t="s">
        <v>79</v>
      </c>
      <c r="AV2648" s="12" t="s">
        <v>79</v>
      </c>
      <c r="AW2648" s="12" t="s">
        <v>31</v>
      </c>
      <c r="AX2648" s="12" t="s">
        <v>69</v>
      </c>
      <c r="AY2648" s="153" t="s">
        <v>212</v>
      </c>
    </row>
    <row r="2649" spans="2:65" s="13" customFormat="1" x14ac:dyDescent="0.2">
      <c r="B2649" s="159"/>
      <c r="D2649" s="150" t="s">
        <v>226</v>
      </c>
      <c r="E2649" s="160" t="s">
        <v>19</v>
      </c>
      <c r="F2649" s="161" t="s">
        <v>228</v>
      </c>
      <c r="H2649" s="162">
        <v>651.15099999999995</v>
      </c>
      <c r="I2649" s="163"/>
      <c r="L2649" s="159"/>
      <c r="M2649" s="164"/>
      <c r="T2649" s="165"/>
      <c r="AT2649" s="160" t="s">
        <v>226</v>
      </c>
      <c r="AU2649" s="160" t="s">
        <v>79</v>
      </c>
      <c r="AV2649" s="13" t="s">
        <v>229</v>
      </c>
      <c r="AW2649" s="13" t="s">
        <v>31</v>
      </c>
      <c r="AX2649" s="13" t="s">
        <v>77</v>
      </c>
      <c r="AY2649" s="160" t="s">
        <v>212</v>
      </c>
    </row>
    <row r="2650" spans="2:65" s="1" customFormat="1" ht="24.2" customHeight="1" x14ac:dyDescent="0.2">
      <c r="B2650" s="34"/>
      <c r="C2650" s="133" t="s">
        <v>4868</v>
      </c>
      <c r="D2650" s="133" t="s">
        <v>215</v>
      </c>
      <c r="E2650" s="134" t="s">
        <v>4869</v>
      </c>
      <c r="F2650" s="135" t="s">
        <v>4870</v>
      </c>
      <c r="G2650" s="136" t="s">
        <v>495</v>
      </c>
      <c r="H2650" s="137">
        <v>16.768999999999998</v>
      </c>
      <c r="I2650" s="138"/>
      <c r="J2650" s="139">
        <f>ROUND(I2650*H2650,2)</f>
        <v>0</v>
      </c>
      <c r="K2650" s="135" t="s">
        <v>219</v>
      </c>
      <c r="L2650" s="34"/>
      <c r="M2650" s="140" t="s">
        <v>19</v>
      </c>
      <c r="N2650" s="141" t="s">
        <v>40</v>
      </c>
      <c r="P2650" s="142">
        <f>O2650*H2650</f>
        <v>0</v>
      </c>
      <c r="Q2650" s="142">
        <v>1.4500000000000001E-2</v>
      </c>
      <c r="R2650" s="142">
        <f>Q2650*H2650</f>
        <v>0.24315049999999999</v>
      </c>
      <c r="S2650" s="142">
        <v>0</v>
      </c>
      <c r="T2650" s="143">
        <f>S2650*H2650</f>
        <v>0</v>
      </c>
      <c r="AR2650" s="144" t="s">
        <v>316</v>
      </c>
      <c r="AT2650" s="144" t="s">
        <v>215</v>
      </c>
      <c r="AU2650" s="144" t="s">
        <v>79</v>
      </c>
      <c r="AY2650" s="19" t="s">
        <v>212</v>
      </c>
      <c r="BE2650" s="145">
        <f>IF(N2650="základní",J2650,0)</f>
        <v>0</v>
      </c>
      <c r="BF2650" s="145">
        <f>IF(N2650="snížená",J2650,0)</f>
        <v>0</v>
      </c>
      <c r="BG2650" s="145">
        <f>IF(N2650="zákl. přenesená",J2650,0)</f>
        <v>0</v>
      </c>
      <c r="BH2650" s="145">
        <f>IF(N2650="sníž. přenesená",J2650,0)</f>
        <v>0</v>
      </c>
      <c r="BI2650" s="145">
        <f>IF(N2650="nulová",J2650,0)</f>
        <v>0</v>
      </c>
      <c r="BJ2650" s="19" t="s">
        <v>77</v>
      </c>
      <c r="BK2650" s="145">
        <f>ROUND(I2650*H2650,2)</f>
        <v>0</v>
      </c>
      <c r="BL2650" s="19" t="s">
        <v>316</v>
      </c>
      <c r="BM2650" s="144" t="s">
        <v>4871</v>
      </c>
    </row>
    <row r="2651" spans="2:65" s="1" customFormat="1" x14ac:dyDescent="0.2">
      <c r="B2651" s="34"/>
      <c r="D2651" s="146" t="s">
        <v>222</v>
      </c>
      <c r="F2651" s="147" t="s">
        <v>4872</v>
      </c>
      <c r="I2651" s="148"/>
      <c r="L2651" s="34"/>
      <c r="M2651" s="149"/>
      <c r="T2651" s="55"/>
      <c r="AT2651" s="19" t="s">
        <v>222</v>
      </c>
      <c r="AU2651" s="19" t="s">
        <v>79</v>
      </c>
    </row>
    <row r="2652" spans="2:65" s="12" customFormat="1" x14ac:dyDescent="0.2">
      <c r="B2652" s="152"/>
      <c r="D2652" s="150" t="s">
        <v>226</v>
      </c>
      <c r="E2652" s="153" t="s">
        <v>19</v>
      </c>
      <c r="F2652" s="154" t="s">
        <v>4873</v>
      </c>
      <c r="H2652" s="155">
        <v>1.57</v>
      </c>
      <c r="I2652" s="156"/>
      <c r="L2652" s="152"/>
      <c r="M2652" s="157"/>
      <c r="T2652" s="158"/>
      <c r="AT2652" s="153" t="s">
        <v>226</v>
      </c>
      <c r="AU2652" s="153" t="s">
        <v>79</v>
      </c>
      <c r="AV2652" s="12" t="s">
        <v>79</v>
      </c>
      <c r="AW2652" s="12" t="s">
        <v>31</v>
      </c>
      <c r="AX2652" s="12" t="s">
        <v>69</v>
      </c>
      <c r="AY2652" s="153" t="s">
        <v>212</v>
      </c>
    </row>
    <row r="2653" spans="2:65" s="12" customFormat="1" x14ac:dyDescent="0.2">
      <c r="B2653" s="152"/>
      <c r="D2653" s="150" t="s">
        <v>226</v>
      </c>
      <c r="E2653" s="153" t="s">
        <v>19</v>
      </c>
      <c r="F2653" s="154" t="s">
        <v>4874</v>
      </c>
      <c r="H2653" s="155">
        <v>15.199</v>
      </c>
      <c r="I2653" s="156"/>
      <c r="L2653" s="152"/>
      <c r="M2653" s="157"/>
      <c r="T2653" s="158"/>
      <c r="AT2653" s="153" t="s">
        <v>226</v>
      </c>
      <c r="AU2653" s="153" t="s">
        <v>79</v>
      </c>
      <c r="AV2653" s="12" t="s">
        <v>79</v>
      </c>
      <c r="AW2653" s="12" t="s">
        <v>31</v>
      </c>
      <c r="AX2653" s="12" t="s">
        <v>69</v>
      </c>
      <c r="AY2653" s="153" t="s">
        <v>212</v>
      </c>
    </row>
    <row r="2654" spans="2:65" s="13" customFormat="1" x14ac:dyDescent="0.2">
      <c r="B2654" s="159"/>
      <c r="D2654" s="150" t="s">
        <v>226</v>
      </c>
      <c r="E2654" s="160" t="s">
        <v>19</v>
      </c>
      <c r="F2654" s="161" t="s">
        <v>228</v>
      </c>
      <c r="H2654" s="162">
        <v>16.768999999999998</v>
      </c>
      <c r="I2654" s="163"/>
      <c r="L2654" s="159"/>
      <c r="M2654" s="164"/>
      <c r="T2654" s="165"/>
      <c r="AT2654" s="160" t="s">
        <v>226</v>
      </c>
      <c r="AU2654" s="160" t="s">
        <v>79</v>
      </c>
      <c r="AV2654" s="13" t="s">
        <v>229</v>
      </c>
      <c r="AW2654" s="13" t="s">
        <v>31</v>
      </c>
      <c r="AX2654" s="13" t="s">
        <v>77</v>
      </c>
      <c r="AY2654" s="160" t="s">
        <v>212</v>
      </c>
    </row>
    <row r="2655" spans="2:65" s="1" customFormat="1" ht="24.2" customHeight="1" x14ac:dyDescent="0.2">
      <c r="B2655" s="34"/>
      <c r="C2655" s="133" t="s">
        <v>4875</v>
      </c>
      <c r="D2655" s="133" t="s">
        <v>215</v>
      </c>
      <c r="E2655" s="134" t="s">
        <v>4876</v>
      </c>
      <c r="F2655" s="135" t="s">
        <v>4877</v>
      </c>
      <c r="G2655" s="136" t="s">
        <v>495</v>
      </c>
      <c r="H2655" s="137">
        <v>156.93899999999999</v>
      </c>
      <c r="I2655" s="138"/>
      <c r="J2655" s="139">
        <f>ROUND(I2655*H2655,2)</f>
        <v>0</v>
      </c>
      <c r="K2655" s="135" t="s">
        <v>219</v>
      </c>
      <c r="L2655" s="34"/>
      <c r="M2655" s="140" t="s">
        <v>19</v>
      </c>
      <c r="N2655" s="141" t="s">
        <v>40</v>
      </c>
      <c r="P2655" s="142">
        <f>O2655*H2655</f>
        <v>0</v>
      </c>
      <c r="Q2655" s="142">
        <v>2.5059999999999999E-2</v>
      </c>
      <c r="R2655" s="142">
        <f>Q2655*H2655</f>
        <v>3.9328913399999998</v>
      </c>
      <c r="S2655" s="142">
        <v>0</v>
      </c>
      <c r="T2655" s="143">
        <f>S2655*H2655</f>
        <v>0</v>
      </c>
      <c r="AR2655" s="144" t="s">
        <v>316</v>
      </c>
      <c r="AT2655" s="144" t="s">
        <v>215</v>
      </c>
      <c r="AU2655" s="144" t="s">
        <v>79</v>
      </c>
      <c r="AY2655" s="19" t="s">
        <v>212</v>
      </c>
      <c r="BE2655" s="145">
        <f>IF(N2655="základní",J2655,0)</f>
        <v>0</v>
      </c>
      <c r="BF2655" s="145">
        <f>IF(N2655="snížená",J2655,0)</f>
        <v>0</v>
      </c>
      <c r="BG2655" s="145">
        <f>IF(N2655="zákl. přenesená",J2655,0)</f>
        <v>0</v>
      </c>
      <c r="BH2655" s="145">
        <f>IF(N2655="sníž. přenesená",J2655,0)</f>
        <v>0</v>
      </c>
      <c r="BI2655" s="145">
        <f>IF(N2655="nulová",J2655,0)</f>
        <v>0</v>
      </c>
      <c r="BJ2655" s="19" t="s">
        <v>77</v>
      </c>
      <c r="BK2655" s="145">
        <f>ROUND(I2655*H2655,2)</f>
        <v>0</v>
      </c>
      <c r="BL2655" s="19" t="s">
        <v>316</v>
      </c>
      <c r="BM2655" s="144" t="s">
        <v>4878</v>
      </c>
    </row>
    <row r="2656" spans="2:65" s="1" customFormat="1" x14ac:dyDescent="0.2">
      <c r="B2656" s="34"/>
      <c r="D2656" s="146" t="s">
        <v>222</v>
      </c>
      <c r="F2656" s="147" t="s">
        <v>4879</v>
      </c>
      <c r="I2656" s="148"/>
      <c r="L2656" s="34"/>
      <c r="M2656" s="149"/>
      <c r="T2656" s="55"/>
      <c r="AT2656" s="19" t="s">
        <v>222</v>
      </c>
      <c r="AU2656" s="19" t="s">
        <v>79</v>
      </c>
    </row>
    <row r="2657" spans="2:65" s="14" customFormat="1" x14ac:dyDescent="0.2">
      <c r="B2657" s="170"/>
      <c r="D2657" s="150" t="s">
        <v>226</v>
      </c>
      <c r="E2657" s="171" t="s">
        <v>19</v>
      </c>
      <c r="F2657" s="172" t="s">
        <v>4880</v>
      </c>
      <c r="H2657" s="171" t="s">
        <v>19</v>
      </c>
      <c r="I2657" s="173"/>
      <c r="L2657" s="170"/>
      <c r="M2657" s="174"/>
      <c r="T2657" s="175"/>
      <c r="AT2657" s="171" t="s">
        <v>226</v>
      </c>
      <c r="AU2657" s="171" t="s">
        <v>79</v>
      </c>
      <c r="AV2657" s="14" t="s">
        <v>77</v>
      </c>
      <c r="AW2657" s="14" t="s">
        <v>31</v>
      </c>
      <c r="AX2657" s="14" t="s">
        <v>69</v>
      </c>
      <c r="AY2657" s="171" t="s">
        <v>212</v>
      </c>
    </row>
    <row r="2658" spans="2:65" s="14" customFormat="1" x14ac:dyDescent="0.2">
      <c r="B2658" s="170"/>
      <c r="D2658" s="150" t="s">
        <v>226</v>
      </c>
      <c r="E2658" s="171" t="s">
        <v>19</v>
      </c>
      <c r="F2658" s="172" t="s">
        <v>4881</v>
      </c>
      <c r="H2658" s="171" t="s">
        <v>19</v>
      </c>
      <c r="I2658" s="173"/>
      <c r="L2658" s="170"/>
      <c r="M2658" s="174"/>
      <c r="T2658" s="175"/>
      <c r="AT2658" s="171" t="s">
        <v>226</v>
      </c>
      <c r="AU2658" s="171" t="s">
        <v>79</v>
      </c>
      <c r="AV2658" s="14" t="s">
        <v>77</v>
      </c>
      <c r="AW2658" s="14" t="s">
        <v>31</v>
      </c>
      <c r="AX2658" s="14" t="s">
        <v>69</v>
      </c>
      <c r="AY2658" s="171" t="s">
        <v>212</v>
      </c>
    </row>
    <row r="2659" spans="2:65" s="12" customFormat="1" x14ac:dyDescent="0.2">
      <c r="B2659" s="152"/>
      <c r="D2659" s="150" t="s">
        <v>226</v>
      </c>
      <c r="E2659" s="153" t="s">
        <v>19</v>
      </c>
      <c r="F2659" s="154" t="s">
        <v>4882</v>
      </c>
      <c r="H2659" s="155">
        <v>17.736000000000001</v>
      </c>
      <c r="I2659" s="156"/>
      <c r="L2659" s="152"/>
      <c r="M2659" s="157"/>
      <c r="T2659" s="158"/>
      <c r="AT2659" s="153" t="s">
        <v>226</v>
      </c>
      <c r="AU2659" s="153" t="s">
        <v>79</v>
      </c>
      <c r="AV2659" s="12" t="s">
        <v>79</v>
      </c>
      <c r="AW2659" s="12" t="s">
        <v>31</v>
      </c>
      <c r="AX2659" s="12" t="s">
        <v>69</v>
      </c>
      <c r="AY2659" s="153" t="s">
        <v>212</v>
      </c>
    </row>
    <row r="2660" spans="2:65" s="12" customFormat="1" x14ac:dyDescent="0.2">
      <c r="B2660" s="152"/>
      <c r="D2660" s="150" t="s">
        <v>226</v>
      </c>
      <c r="E2660" s="153" t="s">
        <v>19</v>
      </c>
      <c r="F2660" s="154" t="s">
        <v>4883</v>
      </c>
      <c r="H2660" s="155">
        <v>19.888000000000002</v>
      </c>
      <c r="I2660" s="156"/>
      <c r="L2660" s="152"/>
      <c r="M2660" s="157"/>
      <c r="T2660" s="158"/>
      <c r="AT2660" s="153" t="s">
        <v>226</v>
      </c>
      <c r="AU2660" s="153" t="s">
        <v>79</v>
      </c>
      <c r="AV2660" s="12" t="s">
        <v>79</v>
      </c>
      <c r="AW2660" s="12" t="s">
        <v>31</v>
      </c>
      <c r="AX2660" s="12" t="s">
        <v>69</v>
      </c>
      <c r="AY2660" s="153" t="s">
        <v>212</v>
      </c>
    </row>
    <row r="2661" spans="2:65" s="12" customFormat="1" x14ac:dyDescent="0.2">
      <c r="B2661" s="152"/>
      <c r="D2661" s="150" t="s">
        <v>226</v>
      </c>
      <c r="E2661" s="153" t="s">
        <v>19</v>
      </c>
      <c r="F2661" s="154" t="s">
        <v>4884</v>
      </c>
      <c r="H2661" s="155">
        <v>19.542000000000002</v>
      </c>
      <c r="I2661" s="156"/>
      <c r="L2661" s="152"/>
      <c r="M2661" s="157"/>
      <c r="T2661" s="158"/>
      <c r="AT2661" s="153" t="s">
        <v>226</v>
      </c>
      <c r="AU2661" s="153" t="s">
        <v>79</v>
      </c>
      <c r="AV2661" s="12" t="s">
        <v>79</v>
      </c>
      <c r="AW2661" s="12" t="s">
        <v>31</v>
      </c>
      <c r="AX2661" s="12" t="s">
        <v>69</v>
      </c>
      <c r="AY2661" s="153" t="s">
        <v>212</v>
      </c>
    </row>
    <row r="2662" spans="2:65" s="12" customFormat="1" x14ac:dyDescent="0.2">
      <c r="B2662" s="152"/>
      <c r="D2662" s="150" t="s">
        <v>226</v>
      </c>
      <c r="E2662" s="153" t="s">
        <v>19</v>
      </c>
      <c r="F2662" s="154" t="s">
        <v>4885</v>
      </c>
      <c r="H2662" s="155">
        <v>19.699000000000002</v>
      </c>
      <c r="I2662" s="156"/>
      <c r="L2662" s="152"/>
      <c r="M2662" s="157"/>
      <c r="T2662" s="158"/>
      <c r="AT2662" s="153" t="s">
        <v>226</v>
      </c>
      <c r="AU2662" s="153" t="s">
        <v>79</v>
      </c>
      <c r="AV2662" s="12" t="s">
        <v>79</v>
      </c>
      <c r="AW2662" s="12" t="s">
        <v>31</v>
      </c>
      <c r="AX2662" s="12" t="s">
        <v>69</v>
      </c>
      <c r="AY2662" s="153" t="s">
        <v>212</v>
      </c>
    </row>
    <row r="2663" spans="2:65" s="12" customFormat="1" x14ac:dyDescent="0.2">
      <c r="B2663" s="152"/>
      <c r="D2663" s="150" t="s">
        <v>226</v>
      </c>
      <c r="E2663" s="153" t="s">
        <v>19</v>
      </c>
      <c r="F2663" s="154" t="s">
        <v>4886</v>
      </c>
      <c r="H2663" s="155">
        <v>19.699000000000002</v>
      </c>
      <c r="I2663" s="156"/>
      <c r="L2663" s="152"/>
      <c r="M2663" s="157"/>
      <c r="T2663" s="158"/>
      <c r="AT2663" s="153" t="s">
        <v>226</v>
      </c>
      <c r="AU2663" s="153" t="s">
        <v>79</v>
      </c>
      <c r="AV2663" s="12" t="s">
        <v>79</v>
      </c>
      <c r="AW2663" s="12" t="s">
        <v>31</v>
      </c>
      <c r="AX2663" s="12" t="s">
        <v>69</v>
      </c>
      <c r="AY2663" s="153" t="s">
        <v>212</v>
      </c>
    </row>
    <row r="2664" spans="2:65" s="12" customFormat="1" x14ac:dyDescent="0.2">
      <c r="B2664" s="152"/>
      <c r="D2664" s="150" t="s">
        <v>226</v>
      </c>
      <c r="E2664" s="153" t="s">
        <v>19</v>
      </c>
      <c r="F2664" s="154" t="s">
        <v>4887</v>
      </c>
      <c r="H2664" s="155">
        <v>19.72</v>
      </c>
      <c r="I2664" s="156"/>
      <c r="L2664" s="152"/>
      <c r="M2664" s="157"/>
      <c r="T2664" s="158"/>
      <c r="AT2664" s="153" t="s">
        <v>226</v>
      </c>
      <c r="AU2664" s="153" t="s">
        <v>79</v>
      </c>
      <c r="AV2664" s="12" t="s">
        <v>79</v>
      </c>
      <c r="AW2664" s="12" t="s">
        <v>31</v>
      </c>
      <c r="AX2664" s="12" t="s">
        <v>69</v>
      </c>
      <c r="AY2664" s="153" t="s">
        <v>212</v>
      </c>
    </row>
    <row r="2665" spans="2:65" s="12" customFormat="1" x14ac:dyDescent="0.2">
      <c r="B2665" s="152"/>
      <c r="D2665" s="150" t="s">
        <v>226</v>
      </c>
      <c r="E2665" s="153" t="s">
        <v>19</v>
      </c>
      <c r="F2665" s="154" t="s">
        <v>4888</v>
      </c>
      <c r="H2665" s="155">
        <v>40.655000000000001</v>
      </c>
      <c r="I2665" s="156"/>
      <c r="L2665" s="152"/>
      <c r="M2665" s="157"/>
      <c r="T2665" s="158"/>
      <c r="AT2665" s="153" t="s">
        <v>226</v>
      </c>
      <c r="AU2665" s="153" t="s">
        <v>79</v>
      </c>
      <c r="AV2665" s="12" t="s">
        <v>79</v>
      </c>
      <c r="AW2665" s="12" t="s">
        <v>31</v>
      </c>
      <c r="AX2665" s="12" t="s">
        <v>69</v>
      </c>
      <c r="AY2665" s="153" t="s">
        <v>212</v>
      </c>
    </row>
    <row r="2666" spans="2:65" s="13" customFormat="1" x14ac:dyDescent="0.2">
      <c r="B2666" s="159"/>
      <c r="D2666" s="150" t="s">
        <v>226</v>
      </c>
      <c r="E2666" s="160" t="s">
        <v>19</v>
      </c>
      <c r="F2666" s="161" t="s">
        <v>228</v>
      </c>
      <c r="H2666" s="162">
        <v>156.93899999999999</v>
      </c>
      <c r="I2666" s="163"/>
      <c r="L2666" s="159"/>
      <c r="M2666" s="164"/>
      <c r="T2666" s="165"/>
      <c r="AT2666" s="160" t="s">
        <v>226</v>
      </c>
      <c r="AU2666" s="160" t="s">
        <v>79</v>
      </c>
      <c r="AV2666" s="13" t="s">
        <v>229</v>
      </c>
      <c r="AW2666" s="13" t="s">
        <v>31</v>
      </c>
      <c r="AX2666" s="13" t="s">
        <v>77</v>
      </c>
      <c r="AY2666" s="160" t="s">
        <v>212</v>
      </c>
    </row>
    <row r="2667" spans="2:65" s="1" customFormat="1" ht="24.2" customHeight="1" x14ac:dyDescent="0.2">
      <c r="B2667" s="34"/>
      <c r="C2667" s="133" t="s">
        <v>4889</v>
      </c>
      <c r="D2667" s="133" t="s">
        <v>215</v>
      </c>
      <c r="E2667" s="134" t="s">
        <v>4890</v>
      </c>
      <c r="F2667" s="135" t="s">
        <v>4891</v>
      </c>
      <c r="G2667" s="136" t="s">
        <v>495</v>
      </c>
      <c r="H2667" s="137">
        <v>319.00299999999999</v>
      </c>
      <c r="I2667" s="138"/>
      <c r="J2667" s="139">
        <f>ROUND(I2667*H2667,2)</f>
        <v>0</v>
      </c>
      <c r="K2667" s="135" t="s">
        <v>219</v>
      </c>
      <c r="L2667" s="34"/>
      <c r="M2667" s="140" t="s">
        <v>19</v>
      </c>
      <c r="N2667" s="141" t="s">
        <v>40</v>
      </c>
      <c r="P2667" s="142">
        <f>O2667*H2667</f>
        <v>0</v>
      </c>
      <c r="Q2667" s="142">
        <v>1E-4</v>
      </c>
      <c r="R2667" s="142">
        <f>Q2667*H2667</f>
        <v>3.1900299999999999E-2</v>
      </c>
      <c r="S2667" s="142">
        <v>0</v>
      </c>
      <c r="T2667" s="143">
        <f>S2667*H2667</f>
        <v>0</v>
      </c>
      <c r="AR2667" s="144" t="s">
        <v>316</v>
      </c>
      <c r="AT2667" s="144" t="s">
        <v>215</v>
      </c>
      <c r="AU2667" s="144" t="s">
        <v>79</v>
      </c>
      <c r="AY2667" s="19" t="s">
        <v>212</v>
      </c>
      <c r="BE2667" s="145">
        <f>IF(N2667="základní",J2667,0)</f>
        <v>0</v>
      </c>
      <c r="BF2667" s="145">
        <f>IF(N2667="snížená",J2667,0)</f>
        <v>0</v>
      </c>
      <c r="BG2667" s="145">
        <f>IF(N2667="zákl. přenesená",J2667,0)</f>
        <v>0</v>
      </c>
      <c r="BH2667" s="145">
        <f>IF(N2667="sníž. přenesená",J2667,0)</f>
        <v>0</v>
      </c>
      <c r="BI2667" s="145">
        <f>IF(N2667="nulová",J2667,0)</f>
        <v>0</v>
      </c>
      <c r="BJ2667" s="19" t="s">
        <v>77</v>
      </c>
      <c r="BK2667" s="145">
        <f>ROUND(I2667*H2667,2)</f>
        <v>0</v>
      </c>
      <c r="BL2667" s="19" t="s">
        <v>316</v>
      </c>
      <c r="BM2667" s="144" t="s">
        <v>4892</v>
      </c>
    </row>
    <row r="2668" spans="2:65" s="1" customFormat="1" x14ac:dyDescent="0.2">
      <c r="B2668" s="34"/>
      <c r="D2668" s="146" t="s">
        <v>222</v>
      </c>
      <c r="F2668" s="147" t="s">
        <v>4893</v>
      </c>
      <c r="I2668" s="148"/>
      <c r="L2668" s="34"/>
      <c r="M2668" s="149"/>
      <c r="T2668" s="55"/>
      <c r="AT2668" s="19" t="s">
        <v>222</v>
      </c>
      <c r="AU2668" s="19" t="s">
        <v>79</v>
      </c>
    </row>
    <row r="2669" spans="2:65" s="14" customFormat="1" x14ac:dyDescent="0.2">
      <c r="B2669" s="170"/>
      <c r="D2669" s="150" t="s">
        <v>226</v>
      </c>
      <c r="E2669" s="171" t="s">
        <v>19</v>
      </c>
      <c r="F2669" s="172" t="s">
        <v>4894</v>
      </c>
      <c r="H2669" s="171" t="s">
        <v>19</v>
      </c>
      <c r="I2669" s="173"/>
      <c r="L2669" s="170"/>
      <c r="M2669" s="174"/>
      <c r="T2669" s="175"/>
      <c r="AT2669" s="171" t="s">
        <v>226</v>
      </c>
      <c r="AU2669" s="171" t="s">
        <v>79</v>
      </c>
      <c r="AV2669" s="14" t="s">
        <v>77</v>
      </c>
      <c r="AW2669" s="14" t="s">
        <v>31</v>
      </c>
      <c r="AX2669" s="14" t="s">
        <v>69</v>
      </c>
      <c r="AY2669" s="171" t="s">
        <v>212</v>
      </c>
    </row>
    <row r="2670" spans="2:65" s="12" customFormat="1" x14ac:dyDescent="0.2">
      <c r="B2670" s="152"/>
      <c r="D2670" s="150" t="s">
        <v>226</v>
      </c>
      <c r="E2670" s="153" t="s">
        <v>19</v>
      </c>
      <c r="F2670" s="154" t="s">
        <v>4895</v>
      </c>
      <c r="H2670" s="155">
        <v>165.43600000000001</v>
      </c>
      <c r="I2670" s="156"/>
      <c r="L2670" s="152"/>
      <c r="M2670" s="157"/>
      <c r="T2670" s="158"/>
      <c r="AT2670" s="153" t="s">
        <v>226</v>
      </c>
      <c r="AU2670" s="153" t="s">
        <v>79</v>
      </c>
      <c r="AV2670" s="12" t="s">
        <v>79</v>
      </c>
      <c r="AW2670" s="12" t="s">
        <v>31</v>
      </c>
      <c r="AX2670" s="12" t="s">
        <v>69</v>
      </c>
      <c r="AY2670" s="153" t="s">
        <v>212</v>
      </c>
    </row>
    <row r="2671" spans="2:65" s="12" customFormat="1" x14ac:dyDescent="0.2">
      <c r="B2671" s="152"/>
      <c r="D2671" s="150" t="s">
        <v>226</v>
      </c>
      <c r="E2671" s="153" t="s">
        <v>19</v>
      </c>
      <c r="F2671" s="154" t="s">
        <v>4896</v>
      </c>
      <c r="H2671" s="155">
        <v>153.56700000000001</v>
      </c>
      <c r="I2671" s="156"/>
      <c r="L2671" s="152"/>
      <c r="M2671" s="157"/>
      <c r="T2671" s="158"/>
      <c r="AT2671" s="153" t="s">
        <v>226</v>
      </c>
      <c r="AU2671" s="153" t="s">
        <v>79</v>
      </c>
      <c r="AV2671" s="12" t="s">
        <v>79</v>
      </c>
      <c r="AW2671" s="12" t="s">
        <v>31</v>
      </c>
      <c r="AX2671" s="12" t="s">
        <v>69</v>
      </c>
      <c r="AY2671" s="153" t="s">
        <v>212</v>
      </c>
    </row>
    <row r="2672" spans="2:65" s="13" customFormat="1" x14ac:dyDescent="0.2">
      <c r="B2672" s="159"/>
      <c r="D2672" s="150" t="s">
        <v>226</v>
      </c>
      <c r="E2672" s="160" t="s">
        <v>19</v>
      </c>
      <c r="F2672" s="161" t="s">
        <v>228</v>
      </c>
      <c r="H2672" s="162">
        <v>319.00299999999999</v>
      </c>
      <c r="I2672" s="163"/>
      <c r="L2672" s="159"/>
      <c r="M2672" s="164"/>
      <c r="T2672" s="165"/>
      <c r="AT2672" s="160" t="s">
        <v>226</v>
      </c>
      <c r="AU2672" s="160" t="s">
        <v>79</v>
      </c>
      <c r="AV2672" s="13" t="s">
        <v>229</v>
      </c>
      <c r="AW2672" s="13" t="s">
        <v>31</v>
      </c>
      <c r="AX2672" s="13" t="s">
        <v>77</v>
      </c>
      <c r="AY2672" s="160" t="s">
        <v>212</v>
      </c>
    </row>
    <row r="2673" spans="2:65" s="1" customFormat="1" ht="16.5" customHeight="1" x14ac:dyDescent="0.2">
      <c r="B2673" s="34"/>
      <c r="C2673" s="133" t="s">
        <v>4897</v>
      </c>
      <c r="D2673" s="133" t="s">
        <v>215</v>
      </c>
      <c r="E2673" s="134" t="s">
        <v>4898</v>
      </c>
      <c r="F2673" s="135" t="s">
        <v>4899</v>
      </c>
      <c r="G2673" s="136" t="s">
        <v>495</v>
      </c>
      <c r="H2673" s="137">
        <v>1.4950000000000001</v>
      </c>
      <c r="I2673" s="138"/>
      <c r="J2673" s="139">
        <f>ROUND(I2673*H2673,2)</f>
        <v>0</v>
      </c>
      <c r="K2673" s="135" t="s">
        <v>219</v>
      </c>
      <c r="L2673" s="34"/>
      <c r="M2673" s="140" t="s">
        <v>19</v>
      </c>
      <c r="N2673" s="141" t="s">
        <v>40</v>
      </c>
      <c r="P2673" s="142">
        <f>O2673*H2673</f>
        <v>0</v>
      </c>
      <c r="Q2673" s="142">
        <v>1.4999999999999999E-4</v>
      </c>
      <c r="R2673" s="142">
        <f>Q2673*H2673</f>
        <v>2.2425E-4</v>
      </c>
      <c r="S2673" s="142">
        <v>0</v>
      </c>
      <c r="T2673" s="143">
        <f>S2673*H2673</f>
        <v>0</v>
      </c>
      <c r="AR2673" s="144" t="s">
        <v>316</v>
      </c>
      <c r="AT2673" s="144" t="s">
        <v>215</v>
      </c>
      <c r="AU2673" s="144" t="s">
        <v>79</v>
      </c>
      <c r="AY2673" s="19" t="s">
        <v>212</v>
      </c>
      <c r="BE2673" s="145">
        <f>IF(N2673="základní",J2673,0)</f>
        <v>0</v>
      </c>
      <c r="BF2673" s="145">
        <f>IF(N2673="snížená",J2673,0)</f>
        <v>0</v>
      </c>
      <c r="BG2673" s="145">
        <f>IF(N2673="zákl. přenesená",J2673,0)</f>
        <v>0</v>
      </c>
      <c r="BH2673" s="145">
        <f>IF(N2673="sníž. přenesená",J2673,0)</f>
        <v>0</v>
      </c>
      <c r="BI2673" s="145">
        <f>IF(N2673="nulová",J2673,0)</f>
        <v>0</v>
      </c>
      <c r="BJ2673" s="19" t="s">
        <v>77</v>
      </c>
      <c r="BK2673" s="145">
        <f>ROUND(I2673*H2673,2)</f>
        <v>0</v>
      </c>
      <c r="BL2673" s="19" t="s">
        <v>316</v>
      </c>
      <c r="BM2673" s="144" t="s">
        <v>4900</v>
      </c>
    </row>
    <row r="2674" spans="2:65" s="1" customFormat="1" x14ac:dyDescent="0.2">
      <c r="B2674" s="34"/>
      <c r="D2674" s="146" t="s">
        <v>222</v>
      </c>
      <c r="F2674" s="147" t="s">
        <v>4901</v>
      </c>
      <c r="I2674" s="148"/>
      <c r="L2674" s="34"/>
      <c r="M2674" s="149"/>
      <c r="T2674" s="55"/>
      <c r="AT2674" s="19" t="s">
        <v>222</v>
      </c>
      <c r="AU2674" s="19" t="s">
        <v>79</v>
      </c>
    </row>
    <row r="2675" spans="2:65" s="14" customFormat="1" x14ac:dyDescent="0.2">
      <c r="B2675" s="170"/>
      <c r="D2675" s="150" t="s">
        <v>226</v>
      </c>
      <c r="E2675" s="171" t="s">
        <v>19</v>
      </c>
      <c r="F2675" s="172" t="s">
        <v>4902</v>
      </c>
      <c r="H2675" s="171" t="s">
        <v>19</v>
      </c>
      <c r="I2675" s="173"/>
      <c r="L2675" s="170"/>
      <c r="M2675" s="174"/>
      <c r="T2675" s="175"/>
      <c r="AT2675" s="171" t="s">
        <v>226</v>
      </c>
      <c r="AU2675" s="171" t="s">
        <v>79</v>
      </c>
      <c r="AV2675" s="14" t="s">
        <v>77</v>
      </c>
      <c r="AW2675" s="14" t="s">
        <v>31</v>
      </c>
      <c r="AX2675" s="14" t="s">
        <v>69</v>
      </c>
      <c r="AY2675" s="171" t="s">
        <v>212</v>
      </c>
    </row>
    <row r="2676" spans="2:65" s="14" customFormat="1" x14ac:dyDescent="0.2">
      <c r="B2676" s="170"/>
      <c r="D2676" s="150" t="s">
        <v>226</v>
      </c>
      <c r="E2676" s="171" t="s">
        <v>19</v>
      </c>
      <c r="F2676" s="172" t="s">
        <v>4903</v>
      </c>
      <c r="H2676" s="171" t="s">
        <v>19</v>
      </c>
      <c r="I2676" s="173"/>
      <c r="L2676" s="170"/>
      <c r="M2676" s="174"/>
      <c r="T2676" s="175"/>
      <c r="AT2676" s="171" t="s">
        <v>226</v>
      </c>
      <c r="AU2676" s="171" t="s">
        <v>79</v>
      </c>
      <c r="AV2676" s="14" t="s">
        <v>77</v>
      </c>
      <c r="AW2676" s="14" t="s">
        <v>31</v>
      </c>
      <c r="AX2676" s="14" t="s">
        <v>69</v>
      </c>
      <c r="AY2676" s="171" t="s">
        <v>212</v>
      </c>
    </row>
    <row r="2677" spans="2:65" s="12" customFormat="1" x14ac:dyDescent="0.2">
      <c r="B2677" s="152"/>
      <c r="D2677" s="150" t="s">
        <v>226</v>
      </c>
      <c r="E2677" s="153" t="s">
        <v>19</v>
      </c>
      <c r="F2677" s="154" t="s">
        <v>4904</v>
      </c>
      <c r="H2677" s="155">
        <v>1.4950000000000001</v>
      </c>
      <c r="I2677" s="156"/>
      <c r="L2677" s="152"/>
      <c r="M2677" s="157"/>
      <c r="T2677" s="158"/>
      <c r="AT2677" s="153" t="s">
        <v>226</v>
      </c>
      <c r="AU2677" s="153" t="s">
        <v>79</v>
      </c>
      <c r="AV2677" s="12" t="s">
        <v>79</v>
      </c>
      <c r="AW2677" s="12" t="s">
        <v>31</v>
      </c>
      <c r="AX2677" s="12" t="s">
        <v>69</v>
      </c>
      <c r="AY2677" s="153" t="s">
        <v>212</v>
      </c>
    </row>
    <row r="2678" spans="2:65" s="13" customFormat="1" x14ac:dyDescent="0.2">
      <c r="B2678" s="159"/>
      <c r="D2678" s="150" t="s">
        <v>226</v>
      </c>
      <c r="E2678" s="160" t="s">
        <v>19</v>
      </c>
      <c r="F2678" s="161" t="s">
        <v>228</v>
      </c>
      <c r="H2678" s="162">
        <v>1.4950000000000001</v>
      </c>
      <c r="I2678" s="163"/>
      <c r="L2678" s="159"/>
      <c r="M2678" s="164"/>
      <c r="T2678" s="165"/>
      <c r="AT2678" s="160" t="s">
        <v>226</v>
      </c>
      <c r="AU2678" s="160" t="s">
        <v>79</v>
      </c>
      <c r="AV2678" s="13" t="s">
        <v>229</v>
      </c>
      <c r="AW2678" s="13" t="s">
        <v>31</v>
      </c>
      <c r="AX2678" s="13" t="s">
        <v>77</v>
      </c>
      <c r="AY2678" s="160" t="s">
        <v>212</v>
      </c>
    </row>
    <row r="2679" spans="2:65" s="1" customFormat="1" ht="33" customHeight="1" x14ac:dyDescent="0.2">
      <c r="B2679" s="34"/>
      <c r="C2679" s="133" t="s">
        <v>4905</v>
      </c>
      <c r="D2679" s="133" t="s">
        <v>215</v>
      </c>
      <c r="E2679" s="134" t="s">
        <v>4906</v>
      </c>
      <c r="F2679" s="135" t="s">
        <v>4907</v>
      </c>
      <c r="G2679" s="136" t="s">
        <v>624</v>
      </c>
      <c r="H2679" s="137">
        <v>15</v>
      </c>
      <c r="I2679" s="138"/>
      <c r="J2679" s="139">
        <f>ROUND(I2679*H2679,2)</f>
        <v>0</v>
      </c>
      <c r="K2679" s="135" t="s">
        <v>219</v>
      </c>
      <c r="L2679" s="34"/>
      <c r="M2679" s="140" t="s">
        <v>19</v>
      </c>
      <c r="N2679" s="141" t="s">
        <v>40</v>
      </c>
      <c r="P2679" s="142">
        <f>O2679*H2679</f>
        <v>0</v>
      </c>
      <c r="Q2679" s="142">
        <v>6.4000000000000005E-4</v>
      </c>
      <c r="R2679" s="142">
        <f>Q2679*H2679</f>
        <v>9.6000000000000009E-3</v>
      </c>
      <c r="S2679" s="142">
        <v>2.2000000000000001E-3</v>
      </c>
      <c r="T2679" s="143">
        <f>S2679*H2679</f>
        <v>3.3000000000000002E-2</v>
      </c>
      <c r="AR2679" s="144" t="s">
        <v>316</v>
      </c>
      <c r="AT2679" s="144" t="s">
        <v>215</v>
      </c>
      <c r="AU2679" s="144" t="s">
        <v>79</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4908</v>
      </c>
    </row>
    <row r="2680" spans="2:65" s="1" customFormat="1" x14ac:dyDescent="0.2">
      <c r="B2680" s="34"/>
      <c r="D2680" s="146" t="s">
        <v>222</v>
      </c>
      <c r="F2680" s="147" t="s">
        <v>4909</v>
      </c>
      <c r="I2680" s="148"/>
      <c r="L2680" s="34"/>
      <c r="M2680" s="149"/>
      <c r="T2680" s="55"/>
      <c r="AT2680" s="19" t="s">
        <v>222</v>
      </c>
      <c r="AU2680" s="19" t="s">
        <v>79</v>
      </c>
    </row>
    <row r="2681" spans="2:65" s="1" customFormat="1" ht="48.75" x14ac:dyDescent="0.2">
      <c r="B2681" s="34"/>
      <c r="D2681" s="150" t="s">
        <v>224</v>
      </c>
      <c r="F2681" s="151" t="s">
        <v>4579</v>
      </c>
      <c r="I2681" s="148"/>
      <c r="L2681" s="34"/>
      <c r="M2681" s="149"/>
      <c r="T2681" s="55"/>
      <c r="AT2681" s="19" t="s">
        <v>224</v>
      </c>
      <c r="AU2681" s="19" t="s">
        <v>79</v>
      </c>
    </row>
    <row r="2682" spans="2:65" s="14" customFormat="1" x14ac:dyDescent="0.2">
      <c r="B2682" s="170"/>
      <c r="D2682" s="150" t="s">
        <v>226</v>
      </c>
      <c r="E2682" s="171" t="s">
        <v>19</v>
      </c>
      <c r="F2682" s="172" t="s">
        <v>4580</v>
      </c>
      <c r="H2682" s="171" t="s">
        <v>19</v>
      </c>
      <c r="I2682" s="173"/>
      <c r="L2682" s="170"/>
      <c r="M2682" s="174"/>
      <c r="T2682" s="175"/>
      <c r="AT2682" s="171" t="s">
        <v>226</v>
      </c>
      <c r="AU2682" s="171" t="s">
        <v>79</v>
      </c>
      <c r="AV2682" s="14" t="s">
        <v>77</v>
      </c>
      <c r="AW2682" s="14" t="s">
        <v>31</v>
      </c>
      <c r="AX2682" s="14" t="s">
        <v>69</v>
      </c>
      <c r="AY2682" s="171" t="s">
        <v>212</v>
      </c>
    </row>
    <row r="2683" spans="2:65" s="12" customFormat="1" x14ac:dyDescent="0.2">
      <c r="B2683" s="152"/>
      <c r="D2683" s="150" t="s">
        <v>226</v>
      </c>
      <c r="E2683" s="153" t="s">
        <v>19</v>
      </c>
      <c r="F2683" s="154" t="s">
        <v>4341</v>
      </c>
      <c r="H2683" s="155">
        <v>15</v>
      </c>
      <c r="I2683" s="156"/>
      <c r="L2683" s="152"/>
      <c r="M2683" s="157"/>
      <c r="T2683" s="158"/>
      <c r="AT2683" s="153" t="s">
        <v>226</v>
      </c>
      <c r="AU2683" s="153" t="s">
        <v>79</v>
      </c>
      <c r="AV2683" s="12" t="s">
        <v>79</v>
      </c>
      <c r="AW2683" s="12" t="s">
        <v>31</v>
      </c>
      <c r="AX2683" s="12" t="s">
        <v>69</v>
      </c>
      <c r="AY2683" s="153" t="s">
        <v>212</v>
      </c>
    </row>
    <row r="2684" spans="2:65" s="13" customFormat="1" x14ac:dyDescent="0.2">
      <c r="B2684" s="159"/>
      <c r="D2684" s="150" t="s">
        <v>226</v>
      </c>
      <c r="E2684" s="160" t="s">
        <v>19</v>
      </c>
      <c r="F2684" s="161" t="s">
        <v>228</v>
      </c>
      <c r="H2684" s="162">
        <v>15</v>
      </c>
      <c r="I2684" s="163"/>
      <c r="L2684" s="159"/>
      <c r="M2684" s="164"/>
      <c r="T2684" s="165"/>
      <c r="AT2684" s="160" t="s">
        <v>226</v>
      </c>
      <c r="AU2684" s="160" t="s">
        <v>79</v>
      </c>
      <c r="AV2684" s="13" t="s">
        <v>229</v>
      </c>
      <c r="AW2684" s="13" t="s">
        <v>31</v>
      </c>
      <c r="AX2684" s="13" t="s">
        <v>77</v>
      </c>
      <c r="AY2684" s="160" t="s">
        <v>212</v>
      </c>
    </row>
    <row r="2685" spans="2:65" s="1" customFormat="1" ht="33" customHeight="1" x14ac:dyDescent="0.2">
      <c r="B2685" s="34"/>
      <c r="C2685" s="133" t="s">
        <v>4910</v>
      </c>
      <c r="D2685" s="133" t="s">
        <v>215</v>
      </c>
      <c r="E2685" s="134" t="s">
        <v>4911</v>
      </c>
      <c r="F2685" s="135" t="s">
        <v>4912</v>
      </c>
      <c r="G2685" s="136" t="s">
        <v>624</v>
      </c>
      <c r="H2685" s="137">
        <v>8</v>
      </c>
      <c r="I2685" s="138"/>
      <c r="J2685" s="139">
        <f>ROUND(I2685*H2685,2)</f>
        <v>0</v>
      </c>
      <c r="K2685" s="135" t="s">
        <v>219</v>
      </c>
      <c r="L2685" s="34"/>
      <c r="M2685" s="140" t="s">
        <v>19</v>
      </c>
      <c r="N2685" s="141" t="s">
        <v>40</v>
      </c>
      <c r="P2685" s="142">
        <f>O2685*H2685</f>
        <v>0</v>
      </c>
      <c r="Q2685" s="142">
        <v>1.4400000000000001E-3</v>
      </c>
      <c r="R2685" s="142">
        <f>Q2685*H2685</f>
        <v>1.1520000000000001E-2</v>
      </c>
      <c r="S2685" s="142">
        <v>1.0999999999999999E-2</v>
      </c>
      <c r="T2685" s="143">
        <f>S2685*H2685</f>
        <v>8.7999999999999995E-2</v>
      </c>
      <c r="AR2685" s="144" t="s">
        <v>316</v>
      </c>
      <c r="AT2685" s="144" t="s">
        <v>215</v>
      </c>
      <c r="AU2685" s="144" t="s">
        <v>79</v>
      </c>
      <c r="AY2685" s="19" t="s">
        <v>212</v>
      </c>
      <c r="BE2685" s="145">
        <f>IF(N2685="základní",J2685,0)</f>
        <v>0</v>
      </c>
      <c r="BF2685" s="145">
        <f>IF(N2685="snížená",J2685,0)</f>
        <v>0</v>
      </c>
      <c r="BG2685" s="145">
        <f>IF(N2685="zákl. přenesená",J2685,0)</f>
        <v>0</v>
      </c>
      <c r="BH2685" s="145">
        <f>IF(N2685="sníž. přenesená",J2685,0)</f>
        <v>0</v>
      </c>
      <c r="BI2685" s="145">
        <f>IF(N2685="nulová",J2685,0)</f>
        <v>0</v>
      </c>
      <c r="BJ2685" s="19" t="s">
        <v>77</v>
      </c>
      <c r="BK2685" s="145">
        <f>ROUND(I2685*H2685,2)</f>
        <v>0</v>
      </c>
      <c r="BL2685" s="19" t="s">
        <v>316</v>
      </c>
      <c r="BM2685" s="144" t="s">
        <v>4913</v>
      </c>
    </row>
    <row r="2686" spans="2:65" s="1" customFormat="1" x14ac:dyDescent="0.2">
      <c r="B2686" s="34"/>
      <c r="D2686" s="146" t="s">
        <v>222</v>
      </c>
      <c r="F2686" s="147" t="s">
        <v>4914</v>
      </c>
      <c r="I2686" s="148"/>
      <c r="L2686" s="34"/>
      <c r="M2686" s="149"/>
      <c r="T2686" s="55"/>
      <c r="AT2686" s="19" t="s">
        <v>222</v>
      </c>
      <c r="AU2686" s="19" t="s">
        <v>79</v>
      </c>
    </row>
    <row r="2687" spans="2:65" s="1" customFormat="1" ht="48.75" x14ac:dyDescent="0.2">
      <c r="B2687" s="34"/>
      <c r="D2687" s="150" t="s">
        <v>224</v>
      </c>
      <c r="F2687" s="151" t="s">
        <v>4579</v>
      </c>
      <c r="I2687" s="148"/>
      <c r="L2687" s="34"/>
      <c r="M2687" s="149"/>
      <c r="T2687" s="55"/>
      <c r="AT2687" s="19" t="s">
        <v>224</v>
      </c>
      <c r="AU2687" s="19" t="s">
        <v>79</v>
      </c>
    </row>
    <row r="2688" spans="2:65" s="14" customFormat="1" x14ac:dyDescent="0.2">
      <c r="B2688" s="170"/>
      <c r="D2688" s="150" t="s">
        <v>226</v>
      </c>
      <c r="E2688" s="171" t="s">
        <v>19</v>
      </c>
      <c r="F2688" s="172" t="s">
        <v>4580</v>
      </c>
      <c r="H2688" s="171" t="s">
        <v>19</v>
      </c>
      <c r="I2688" s="173"/>
      <c r="L2688" s="170"/>
      <c r="M2688" s="174"/>
      <c r="T2688" s="175"/>
      <c r="AT2688" s="171" t="s">
        <v>226</v>
      </c>
      <c r="AU2688" s="171" t="s">
        <v>79</v>
      </c>
      <c r="AV2688" s="14" t="s">
        <v>77</v>
      </c>
      <c r="AW2688" s="14" t="s">
        <v>31</v>
      </c>
      <c r="AX2688" s="14" t="s">
        <v>69</v>
      </c>
      <c r="AY2688" s="171" t="s">
        <v>212</v>
      </c>
    </row>
    <row r="2689" spans="2:65" s="12" customFormat="1" x14ac:dyDescent="0.2">
      <c r="B2689" s="152"/>
      <c r="D2689" s="150" t="s">
        <v>226</v>
      </c>
      <c r="E2689" s="153" t="s">
        <v>19</v>
      </c>
      <c r="F2689" s="154" t="s">
        <v>4915</v>
      </c>
      <c r="H2689" s="155">
        <v>5</v>
      </c>
      <c r="I2689" s="156"/>
      <c r="L2689" s="152"/>
      <c r="M2689" s="157"/>
      <c r="T2689" s="158"/>
      <c r="AT2689" s="153" t="s">
        <v>226</v>
      </c>
      <c r="AU2689" s="153" t="s">
        <v>79</v>
      </c>
      <c r="AV2689" s="12" t="s">
        <v>79</v>
      </c>
      <c r="AW2689" s="12" t="s">
        <v>31</v>
      </c>
      <c r="AX2689" s="12" t="s">
        <v>69</v>
      </c>
      <c r="AY2689" s="153" t="s">
        <v>212</v>
      </c>
    </row>
    <row r="2690" spans="2:65" s="12" customFormat="1" x14ac:dyDescent="0.2">
      <c r="B2690" s="152"/>
      <c r="D2690" s="150" t="s">
        <v>226</v>
      </c>
      <c r="E2690" s="153" t="s">
        <v>19</v>
      </c>
      <c r="F2690" s="154" t="s">
        <v>4847</v>
      </c>
      <c r="H2690" s="155">
        <v>3</v>
      </c>
      <c r="I2690" s="156"/>
      <c r="L2690" s="152"/>
      <c r="M2690" s="157"/>
      <c r="T2690" s="158"/>
      <c r="AT2690" s="153" t="s">
        <v>226</v>
      </c>
      <c r="AU2690" s="153" t="s">
        <v>79</v>
      </c>
      <c r="AV2690" s="12" t="s">
        <v>79</v>
      </c>
      <c r="AW2690" s="12" t="s">
        <v>31</v>
      </c>
      <c r="AX2690" s="12" t="s">
        <v>69</v>
      </c>
      <c r="AY2690" s="153" t="s">
        <v>212</v>
      </c>
    </row>
    <row r="2691" spans="2:65" s="13" customFormat="1" x14ac:dyDescent="0.2">
      <c r="B2691" s="159"/>
      <c r="D2691" s="150" t="s">
        <v>226</v>
      </c>
      <c r="E2691" s="160" t="s">
        <v>19</v>
      </c>
      <c r="F2691" s="161" t="s">
        <v>228</v>
      </c>
      <c r="H2691" s="162">
        <v>8</v>
      </c>
      <c r="I2691" s="163"/>
      <c r="L2691" s="159"/>
      <c r="M2691" s="164"/>
      <c r="T2691" s="165"/>
      <c r="AT2691" s="160" t="s">
        <v>226</v>
      </c>
      <c r="AU2691" s="160" t="s">
        <v>79</v>
      </c>
      <c r="AV2691" s="13" t="s">
        <v>229</v>
      </c>
      <c r="AW2691" s="13" t="s">
        <v>31</v>
      </c>
      <c r="AX2691" s="13" t="s">
        <v>77</v>
      </c>
      <c r="AY2691" s="160" t="s">
        <v>212</v>
      </c>
    </row>
    <row r="2692" spans="2:65" s="1" customFormat="1" ht="49.15" customHeight="1" x14ac:dyDescent="0.2">
      <c r="B2692" s="34"/>
      <c r="C2692" s="133" t="s">
        <v>4916</v>
      </c>
      <c r="D2692" s="133" t="s">
        <v>215</v>
      </c>
      <c r="E2692" s="134" t="s">
        <v>4917</v>
      </c>
      <c r="F2692" s="135" t="s">
        <v>4918</v>
      </c>
      <c r="G2692" s="136" t="s">
        <v>495</v>
      </c>
      <c r="H2692" s="137">
        <v>161.245</v>
      </c>
      <c r="I2692" s="138"/>
      <c r="J2692" s="139">
        <f>ROUND(I2692*H2692,2)</f>
        <v>0</v>
      </c>
      <c r="K2692" s="135" t="s">
        <v>219</v>
      </c>
      <c r="L2692" s="34"/>
      <c r="M2692" s="140" t="s">
        <v>19</v>
      </c>
      <c r="N2692" s="141" t="s">
        <v>40</v>
      </c>
      <c r="P2692" s="142">
        <f>O2692*H2692</f>
        <v>0</v>
      </c>
      <c r="Q2692" s="142">
        <v>2.0449999999999999E-2</v>
      </c>
      <c r="R2692" s="142">
        <f>Q2692*H2692</f>
        <v>3.2974602499999999</v>
      </c>
      <c r="S2692" s="142">
        <v>0</v>
      </c>
      <c r="T2692" s="143">
        <f>S2692*H2692</f>
        <v>0</v>
      </c>
      <c r="AR2692" s="144" t="s">
        <v>316</v>
      </c>
      <c r="AT2692" s="144" t="s">
        <v>215</v>
      </c>
      <c r="AU2692" s="144" t="s">
        <v>79</v>
      </c>
      <c r="AY2692" s="19" t="s">
        <v>212</v>
      </c>
      <c r="BE2692" s="145">
        <f>IF(N2692="základní",J2692,0)</f>
        <v>0</v>
      </c>
      <c r="BF2692" s="145">
        <f>IF(N2692="snížená",J2692,0)</f>
        <v>0</v>
      </c>
      <c r="BG2692" s="145">
        <f>IF(N2692="zákl. přenesená",J2692,0)</f>
        <v>0</v>
      </c>
      <c r="BH2692" s="145">
        <f>IF(N2692="sníž. přenesená",J2692,0)</f>
        <v>0</v>
      </c>
      <c r="BI2692" s="145">
        <f>IF(N2692="nulová",J2692,0)</f>
        <v>0</v>
      </c>
      <c r="BJ2692" s="19" t="s">
        <v>77</v>
      </c>
      <c r="BK2692" s="145">
        <f>ROUND(I2692*H2692,2)</f>
        <v>0</v>
      </c>
      <c r="BL2692" s="19" t="s">
        <v>316</v>
      </c>
      <c r="BM2692" s="144" t="s">
        <v>4919</v>
      </c>
    </row>
    <row r="2693" spans="2:65" s="1" customFormat="1" x14ac:dyDescent="0.2">
      <c r="B2693" s="34"/>
      <c r="D2693" s="146" t="s">
        <v>222</v>
      </c>
      <c r="F2693" s="147" t="s">
        <v>4920</v>
      </c>
      <c r="I2693" s="148"/>
      <c r="L2693" s="34"/>
      <c r="M2693" s="149"/>
      <c r="T2693" s="55"/>
      <c r="AT2693" s="19" t="s">
        <v>222</v>
      </c>
      <c r="AU2693" s="19" t="s">
        <v>79</v>
      </c>
    </row>
    <row r="2694" spans="2:65" s="14" customFormat="1" x14ac:dyDescent="0.2">
      <c r="B2694" s="170"/>
      <c r="D2694" s="150" t="s">
        <v>226</v>
      </c>
      <c r="E2694" s="171" t="s">
        <v>19</v>
      </c>
      <c r="F2694" s="172" t="s">
        <v>4921</v>
      </c>
      <c r="H2694" s="171" t="s">
        <v>19</v>
      </c>
      <c r="I2694" s="173"/>
      <c r="L2694" s="170"/>
      <c r="M2694" s="174"/>
      <c r="T2694" s="175"/>
      <c r="AT2694" s="171" t="s">
        <v>226</v>
      </c>
      <c r="AU2694" s="171" t="s">
        <v>79</v>
      </c>
      <c r="AV2694" s="14" t="s">
        <v>77</v>
      </c>
      <c r="AW2694" s="14" t="s">
        <v>31</v>
      </c>
      <c r="AX2694" s="14" t="s">
        <v>69</v>
      </c>
      <c r="AY2694" s="171" t="s">
        <v>212</v>
      </c>
    </row>
    <row r="2695" spans="2:65" s="12" customFormat="1" x14ac:dyDescent="0.2">
      <c r="B2695" s="152"/>
      <c r="D2695" s="150" t="s">
        <v>226</v>
      </c>
      <c r="E2695" s="153" t="s">
        <v>19</v>
      </c>
      <c r="F2695" s="154" t="s">
        <v>4922</v>
      </c>
      <c r="H2695" s="155">
        <v>161.245</v>
      </c>
      <c r="I2695" s="156"/>
      <c r="L2695" s="152"/>
      <c r="M2695" s="157"/>
      <c r="T2695" s="158"/>
      <c r="AT2695" s="153" t="s">
        <v>226</v>
      </c>
      <c r="AU2695" s="153" t="s">
        <v>79</v>
      </c>
      <c r="AV2695" s="12" t="s">
        <v>79</v>
      </c>
      <c r="AW2695" s="12" t="s">
        <v>31</v>
      </c>
      <c r="AX2695" s="12" t="s">
        <v>69</v>
      </c>
      <c r="AY2695" s="153" t="s">
        <v>212</v>
      </c>
    </row>
    <row r="2696" spans="2:65" s="13" customFormat="1" x14ac:dyDescent="0.2">
      <c r="B2696" s="159"/>
      <c r="D2696" s="150" t="s">
        <v>226</v>
      </c>
      <c r="E2696" s="160" t="s">
        <v>19</v>
      </c>
      <c r="F2696" s="161" t="s">
        <v>4923</v>
      </c>
      <c r="H2696" s="162">
        <v>161.245</v>
      </c>
      <c r="I2696" s="163"/>
      <c r="L2696" s="159"/>
      <c r="M2696" s="164"/>
      <c r="T2696" s="165"/>
      <c r="AT2696" s="160" t="s">
        <v>226</v>
      </c>
      <c r="AU2696" s="160" t="s">
        <v>79</v>
      </c>
      <c r="AV2696" s="13" t="s">
        <v>229</v>
      </c>
      <c r="AW2696" s="13" t="s">
        <v>31</v>
      </c>
      <c r="AX2696" s="13" t="s">
        <v>77</v>
      </c>
      <c r="AY2696" s="160" t="s">
        <v>212</v>
      </c>
    </row>
    <row r="2697" spans="2:65" s="1" customFormat="1" ht="24.2" customHeight="1" x14ac:dyDescent="0.2">
      <c r="B2697" s="34"/>
      <c r="C2697" s="133" t="s">
        <v>4924</v>
      </c>
      <c r="D2697" s="133" t="s">
        <v>215</v>
      </c>
      <c r="E2697" s="134" t="s">
        <v>4925</v>
      </c>
      <c r="F2697" s="135" t="s">
        <v>4926</v>
      </c>
      <c r="G2697" s="136" t="s">
        <v>624</v>
      </c>
      <c r="H2697" s="137">
        <v>204</v>
      </c>
      <c r="I2697" s="138"/>
      <c r="J2697" s="139">
        <f>ROUND(I2697*H2697,2)</f>
        <v>0</v>
      </c>
      <c r="K2697" s="135" t="s">
        <v>219</v>
      </c>
      <c r="L2697" s="34"/>
      <c r="M2697" s="140" t="s">
        <v>19</v>
      </c>
      <c r="N2697" s="141" t="s">
        <v>40</v>
      </c>
      <c r="P2697" s="142">
        <f>O2697*H2697</f>
        <v>0</v>
      </c>
      <c r="Q2697" s="142">
        <v>1.8339999999999999E-2</v>
      </c>
      <c r="R2697" s="142">
        <f>Q2697*H2697</f>
        <v>3.7413599999999998</v>
      </c>
      <c r="S2697" s="142">
        <v>0</v>
      </c>
      <c r="T2697" s="143">
        <f>S2697*H2697</f>
        <v>0</v>
      </c>
      <c r="AR2697" s="144" t="s">
        <v>316</v>
      </c>
      <c r="AT2697" s="144" t="s">
        <v>215</v>
      </c>
      <c r="AU2697" s="144" t="s">
        <v>79</v>
      </c>
      <c r="AY2697" s="19" t="s">
        <v>212</v>
      </c>
      <c r="BE2697" s="145">
        <f>IF(N2697="základní",J2697,0)</f>
        <v>0</v>
      </c>
      <c r="BF2697" s="145">
        <f>IF(N2697="snížená",J2697,0)</f>
        <v>0</v>
      </c>
      <c r="BG2697" s="145">
        <f>IF(N2697="zákl. přenesená",J2697,0)</f>
        <v>0</v>
      </c>
      <c r="BH2697" s="145">
        <f>IF(N2697="sníž. přenesená",J2697,0)</f>
        <v>0</v>
      </c>
      <c r="BI2697" s="145">
        <f>IF(N2697="nulová",J2697,0)</f>
        <v>0</v>
      </c>
      <c r="BJ2697" s="19" t="s">
        <v>77</v>
      </c>
      <c r="BK2697" s="145">
        <f>ROUND(I2697*H2697,2)</f>
        <v>0</v>
      </c>
      <c r="BL2697" s="19" t="s">
        <v>316</v>
      </c>
      <c r="BM2697" s="144" t="s">
        <v>4927</v>
      </c>
    </row>
    <row r="2698" spans="2:65" s="1" customFormat="1" x14ac:dyDescent="0.2">
      <c r="B2698" s="34"/>
      <c r="D2698" s="146" t="s">
        <v>222</v>
      </c>
      <c r="F2698" s="147" t="s">
        <v>4928</v>
      </c>
      <c r="I2698" s="148"/>
      <c r="L2698" s="34"/>
      <c r="M2698" s="149"/>
      <c r="T2698" s="55"/>
      <c r="AT2698" s="19" t="s">
        <v>222</v>
      </c>
      <c r="AU2698" s="19" t="s">
        <v>79</v>
      </c>
    </row>
    <row r="2699" spans="2:65" s="14" customFormat="1" x14ac:dyDescent="0.2">
      <c r="B2699" s="170"/>
      <c r="D2699" s="150" t="s">
        <v>226</v>
      </c>
      <c r="E2699" s="171" t="s">
        <v>19</v>
      </c>
      <c r="F2699" s="172" t="s">
        <v>4929</v>
      </c>
      <c r="H2699" s="171" t="s">
        <v>19</v>
      </c>
      <c r="I2699" s="173"/>
      <c r="L2699" s="170"/>
      <c r="M2699" s="174"/>
      <c r="T2699" s="175"/>
      <c r="AT2699" s="171" t="s">
        <v>226</v>
      </c>
      <c r="AU2699" s="171" t="s">
        <v>79</v>
      </c>
      <c r="AV2699" s="14" t="s">
        <v>77</v>
      </c>
      <c r="AW2699" s="14" t="s">
        <v>31</v>
      </c>
      <c r="AX2699" s="14" t="s">
        <v>69</v>
      </c>
      <c r="AY2699" s="171" t="s">
        <v>212</v>
      </c>
    </row>
    <row r="2700" spans="2:65" s="12" customFormat="1" x14ac:dyDescent="0.2">
      <c r="B2700" s="152"/>
      <c r="D2700" s="150" t="s">
        <v>226</v>
      </c>
      <c r="E2700" s="153" t="s">
        <v>19</v>
      </c>
      <c r="F2700" s="154" t="s">
        <v>4930</v>
      </c>
      <c r="H2700" s="155">
        <v>33</v>
      </c>
      <c r="I2700" s="156"/>
      <c r="L2700" s="152"/>
      <c r="M2700" s="157"/>
      <c r="T2700" s="158"/>
      <c r="AT2700" s="153" t="s">
        <v>226</v>
      </c>
      <c r="AU2700" s="153" t="s">
        <v>79</v>
      </c>
      <c r="AV2700" s="12" t="s">
        <v>79</v>
      </c>
      <c r="AW2700" s="12" t="s">
        <v>31</v>
      </c>
      <c r="AX2700" s="12" t="s">
        <v>69</v>
      </c>
      <c r="AY2700" s="153" t="s">
        <v>212</v>
      </c>
    </row>
    <row r="2701" spans="2:65" s="12" customFormat="1" x14ac:dyDescent="0.2">
      <c r="B2701" s="152"/>
      <c r="D2701" s="150" t="s">
        <v>226</v>
      </c>
      <c r="E2701" s="153" t="s">
        <v>19</v>
      </c>
      <c r="F2701" s="154" t="s">
        <v>4931</v>
      </c>
      <c r="H2701" s="155">
        <v>29</v>
      </c>
      <c r="I2701" s="156"/>
      <c r="L2701" s="152"/>
      <c r="M2701" s="157"/>
      <c r="T2701" s="158"/>
      <c r="AT2701" s="153" t="s">
        <v>226</v>
      </c>
      <c r="AU2701" s="153" t="s">
        <v>79</v>
      </c>
      <c r="AV2701" s="12" t="s">
        <v>79</v>
      </c>
      <c r="AW2701" s="12" t="s">
        <v>31</v>
      </c>
      <c r="AX2701" s="12" t="s">
        <v>69</v>
      </c>
      <c r="AY2701" s="153" t="s">
        <v>212</v>
      </c>
    </row>
    <row r="2702" spans="2:65" s="12" customFormat="1" x14ac:dyDescent="0.2">
      <c r="B2702" s="152"/>
      <c r="D2702" s="150" t="s">
        <v>226</v>
      </c>
      <c r="E2702" s="153" t="s">
        <v>19</v>
      </c>
      <c r="F2702" s="154" t="s">
        <v>4932</v>
      </c>
      <c r="H2702" s="155">
        <v>28</v>
      </c>
      <c r="I2702" s="156"/>
      <c r="L2702" s="152"/>
      <c r="M2702" s="157"/>
      <c r="T2702" s="158"/>
      <c r="AT2702" s="153" t="s">
        <v>226</v>
      </c>
      <c r="AU2702" s="153" t="s">
        <v>79</v>
      </c>
      <c r="AV2702" s="12" t="s">
        <v>79</v>
      </c>
      <c r="AW2702" s="12" t="s">
        <v>31</v>
      </c>
      <c r="AX2702" s="12" t="s">
        <v>69</v>
      </c>
      <c r="AY2702" s="153" t="s">
        <v>212</v>
      </c>
    </row>
    <row r="2703" spans="2:65" s="12" customFormat="1" x14ac:dyDescent="0.2">
      <c r="B2703" s="152"/>
      <c r="D2703" s="150" t="s">
        <v>226</v>
      </c>
      <c r="E2703" s="153" t="s">
        <v>19</v>
      </c>
      <c r="F2703" s="154" t="s">
        <v>4933</v>
      </c>
      <c r="H2703" s="155">
        <v>26</v>
      </c>
      <c r="I2703" s="156"/>
      <c r="L2703" s="152"/>
      <c r="M2703" s="157"/>
      <c r="T2703" s="158"/>
      <c r="AT2703" s="153" t="s">
        <v>226</v>
      </c>
      <c r="AU2703" s="153" t="s">
        <v>79</v>
      </c>
      <c r="AV2703" s="12" t="s">
        <v>79</v>
      </c>
      <c r="AW2703" s="12" t="s">
        <v>31</v>
      </c>
      <c r="AX2703" s="12" t="s">
        <v>69</v>
      </c>
      <c r="AY2703" s="153" t="s">
        <v>212</v>
      </c>
    </row>
    <row r="2704" spans="2:65" s="12" customFormat="1" x14ac:dyDescent="0.2">
      <c r="B2704" s="152"/>
      <c r="D2704" s="150" t="s">
        <v>226</v>
      </c>
      <c r="E2704" s="153" t="s">
        <v>19</v>
      </c>
      <c r="F2704" s="154" t="s">
        <v>4934</v>
      </c>
      <c r="H2704" s="155">
        <v>27</v>
      </c>
      <c r="I2704" s="156"/>
      <c r="L2704" s="152"/>
      <c r="M2704" s="157"/>
      <c r="T2704" s="158"/>
      <c r="AT2704" s="153" t="s">
        <v>226</v>
      </c>
      <c r="AU2704" s="153" t="s">
        <v>79</v>
      </c>
      <c r="AV2704" s="12" t="s">
        <v>79</v>
      </c>
      <c r="AW2704" s="12" t="s">
        <v>31</v>
      </c>
      <c r="AX2704" s="12" t="s">
        <v>69</v>
      </c>
      <c r="AY2704" s="153" t="s">
        <v>212</v>
      </c>
    </row>
    <row r="2705" spans="2:65" s="12" customFormat="1" x14ac:dyDescent="0.2">
      <c r="B2705" s="152"/>
      <c r="D2705" s="150" t="s">
        <v>226</v>
      </c>
      <c r="E2705" s="153" t="s">
        <v>19</v>
      </c>
      <c r="F2705" s="154" t="s">
        <v>4935</v>
      </c>
      <c r="H2705" s="155">
        <v>27</v>
      </c>
      <c r="I2705" s="156"/>
      <c r="L2705" s="152"/>
      <c r="M2705" s="157"/>
      <c r="T2705" s="158"/>
      <c r="AT2705" s="153" t="s">
        <v>226</v>
      </c>
      <c r="AU2705" s="153" t="s">
        <v>79</v>
      </c>
      <c r="AV2705" s="12" t="s">
        <v>79</v>
      </c>
      <c r="AW2705" s="12" t="s">
        <v>31</v>
      </c>
      <c r="AX2705" s="12" t="s">
        <v>69</v>
      </c>
      <c r="AY2705" s="153" t="s">
        <v>212</v>
      </c>
    </row>
    <row r="2706" spans="2:65" s="12" customFormat="1" x14ac:dyDescent="0.2">
      <c r="B2706" s="152"/>
      <c r="D2706" s="150" t="s">
        <v>226</v>
      </c>
      <c r="E2706" s="153" t="s">
        <v>19</v>
      </c>
      <c r="F2706" s="154" t="s">
        <v>4936</v>
      </c>
      <c r="H2706" s="155">
        <v>30</v>
      </c>
      <c r="I2706" s="156"/>
      <c r="L2706" s="152"/>
      <c r="M2706" s="157"/>
      <c r="T2706" s="158"/>
      <c r="AT2706" s="153" t="s">
        <v>226</v>
      </c>
      <c r="AU2706" s="153" t="s">
        <v>79</v>
      </c>
      <c r="AV2706" s="12" t="s">
        <v>79</v>
      </c>
      <c r="AW2706" s="12" t="s">
        <v>31</v>
      </c>
      <c r="AX2706" s="12" t="s">
        <v>69</v>
      </c>
      <c r="AY2706" s="153" t="s">
        <v>212</v>
      </c>
    </row>
    <row r="2707" spans="2:65" s="12" customFormat="1" x14ac:dyDescent="0.2">
      <c r="B2707" s="152"/>
      <c r="D2707" s="150" t="s">
        <v>226</v>
      </c>
      <c r="E2707" s="153" t="s">
        <v>19</v>
      </c>
      <c r="F2707" s="154" t="s">
        <v>4937</v>
      </c>
      <c r="H2707" s="155">
        <v>4</v>
      </c>
      <c r="I2707" s="156"/>
      <c r="L2707" s="152"/>
      <c r="M2707" s="157"/>
      <c r="T2707" s="158"/>
      <c r="AT2707" s="153" t="s">
        <v>226</v>
      </c>
      <c r="AU2707" s="153" t="s">
        <v>79</v>
      </c>
      <c r="AV2707" s="12" t="s">
        <v>79</v>
      </c>
      <c r="AW2707" s="12" t="s">
        <v>31</v>
      </c>
      <c r="AX2707" s="12" t="s">
        <v>69</v>
      </c>
      <c r="AY2707" s="153" t="s">
        <v>212</v>
      </c>
    </row>
    <row r="2708" spans="2:65" s="13" customFormat="1" x14ac:dyDescent="0.2">
      <c r="B2708" s="159"/>
      <c r="D2708" s="150" t="s">
        <v>226</v>
      </c>
      <c r="E2708" s="160" t="s">
        <v>19</v>
      </c>
      <c r="F2708" s="161" t="s">
        <v>228</v>
      </c>
      <c r="H2708" s="162">
        <v>204</v>
      </c>
      <c r="I2708" s="163"/>
      <c r="L2708" s="159"/>
      <c r="M2708" s="164"/>
      <c r="T2708" s="165"/>
      <c r="AT2708" s="160" t="s">
        <v>226</v>
      </c>
      <c r="AU2708" s="160" t="s">
        <v>79</v>
      </c>
      <c r="AV2708" s="13" t="s">
        <v>229</v>
      </c>
      <c r="AW2708" s="13" t="s">
        <v>31</v>
      </c>
      <c r="AX2708" s="13" t="s">
        <v>77</v>
      </c>
      <c r="AY2708" s="160" t="s">
        <v>212</v>
      </c>
    </row>
    <row r="2709" spans="2:65" s="1" customFormat="1" ht="24.2" customHeight="1" x14ac:dyDescent="0.2">
      <c r="B2709" s="34"/>
      <c r="C2709" s="133" t="s">
        <v>4938</v>
      </c>
      <c r="D2709" s="133" t="s">
        <v>215</v>
      </c>
      <c r="E2709" s="134" t="s">
        <v>4939</v>
      </c>
      <c r="F2709" s="135" t="s">
        <v>4940</v>
      </c>
      <c r="G2709" s="136" t="s">
        <v>495</v>
      </c>
      <c r="H2709" s="137">
        <v>26.88</v>
      </c>
      <c r="I2709" s="138"/>
      <c r="J2709" s="139">
        <f>ROUND(I2709*H2709,2)</f>
        <v>0</v>
      </c>
      <c r="K2709" s="135" t="s">
        <v>219</v>
      </c>
      <c r="L2709" s="34"/>
      <c r="M2709" s="140" t="s">
        <v>19</v>
      </c>
      <c r="N2709" s="141" t="s">
        <v>40</v>
      </c>
      <c r="P2709" s="142">
        <f>O2709*H2709</f>
        <v>0</v>
      </c>
      <c r="Q2709" s="142">
        <v>5.2500000000000003E-3</v>
      </c>
      <c r="R2709" s="142">
        <f>Q2709*H2709</f>
        <v>0.14112</v>
      </c>
      <c r="S2709" s="142">
        <v>0</v>
      </c>
      <c r="T2709" s="143">
        <f>S2709*H2709</f>
        <v>0</v>
      </c>
      <c r="AR2709" s="144" t="s">
        <v>316</v>
      </c>
      <c r="AT2709" s="144" t="s">
        <v>215</v>
      </c>
      <c r="AU2709" s="144" t="s">
        <v>79</v>
      </c>
      <c r="AY2709" s="19" t="s">
        <v>212</v>
      </c>
      <c r="BE2709" s="145">
        <f>IF(N2709="základní",J2709,0)</f>
        <v>0</v>
      </c>
      <c r="BF2709" s="145">
        <f>IF(N2709="snížená",J2709,0)</f>
        <v>0</v>
      </c>
      <c r="BG2709" s="145">
        <f>IF(N2709="zákl. přenesená",J2709,0)</f>
        <v>0</v>
      </c>
      <c r="BH2709" s="145">
        <f>IF(N2709="sníž. přenesená",J2709,0)</f>
        <v>0</v>
      </c>
      <c r="BI2709" s="145">
        <f>IF(N2709="nulová",J2709,0)</f>
        <v>0</v>
      </c>
      <c r="BJ2709" s="19" t="s">
        <v>77</v>
      </c>
      <c r="BK2709" s="145">
        <f>ROUND(I2709*H2709,2)</f>
        <v>0</v>
      </c>
      <c r="BL2709" s="19" t="s">
        <v>316</v>
      </c>
      <c r="BM2709" s="144" t="s">
        <v>4941</v>
      </c>
    </row>
    <row r="2710" spans="2:65" s="1" customFormat="1" x14ac:dyDescent="0.2">
      <c r="B2710" s="34"/>
      <c r="D2710" s="146" t="s">
        <v>222</v>
      </c>
      <c r="F2710" s="147" t="s">
        <v>4942</v>
      </c>
      <c r="I2710" s="148"/>
      <c r="L2710" s="34"/>
      <c r="M2710" s="149"/>
      <c r="T2710" s="55"/>
      <c r="AT2710" s="19" t="s">
        <v>222</v>
      </c>
      <c r="AU2710" s="19" t="s">
        <v>79</v>
      </c>
    </row>
    <row r="2711" spans="2:65" s="14" customFormat="1" x14ac:dyDescent="0.2">
      <c r="B2711" s="170"/>
      <c r="D2711" s="150" t="s">
        <v>226</v>
      </c>
      <c r="E2711" s="171" t="s">
        <v>19</v>
      </c>
      <c r="F2711" s="172" t="s">
        <v>4943</v>
      </c>
      <c r="H2711" s="171" t="s">
        <v>19</v>
      </c>
      <c r="I2711" s="173"/>
      <c r="L2711" s="170"/>
      <c r="M2711" s="174"/>
      <c r="T2711" s="175"/>
      <c r="AT2711" s="171" t="s">
        <v>226</v>
      </c>
      <c r="AU2711" s="171" t="s">
        <v>79</v>
      </c>
      <c r="AV2711" s="14" t="s">
        <v>77</v>
      </c>
      <c r="AW2711" s="14" t="s">
        <v>31</v>
      </c>
      <c r="AX2711" s="14" t="s">
        <v>69</v>
      </c>
      <c r="AY2711" s="171" t="s">
        <v>212</v>
      </c>
    </row>
    <row r="2712" spans="2:65" s="12" customFormat="1" x14ac:dyDescent="0.2">
      <c r="B2712" s="152"/>
      <c r="D2712" s="150" t="s">
        <v>226</v>
      </c>
      <c r="E2712" s="153" t="s">
        <v>19</v>
      </c>
      <c r="F2712" s="154" t="s">
        <v>4944</v>
      </c>
      <c r="H2712" s="155">
        <v>3.84</v>
      </c>
      <c r="I2712" s="156"/>
      <c r="L2712" s="152"/>
      <c r="M2712" s="157"/>
      <c r="T2712" s="158"/>
      <c r="AT2712" s="153" t="s">
        <v>226</v>
      </c>
      <c r="AU2712" s="153" t="s">
        <v>79</v>
      </c>
      <c r="AV2712" s="12" t="s">
        <v>79</v>
      </c>
      <c r="AW2712" s="12" t="s">
        <v>31</v>
      </c>
      <c r="AX2712" s="12" t="s">
        <v>69</v>
      </c>
      <c r="AY2712" s="153" t="s">
        <v>212</v>
      </c>
    </row>
    <row r="2713" spans="2:65" s="12" customFormat="1" x14ac:dyDescent="0.2">
      <c r="B2713" s="152"/>
      <c r="D2713" s="150" t="s">
        <v>226</v>
      </c>
      <c r="E2713" s="153" t="s">
        <v>19</v>
      </c>
      <c r="F2713" s="154" t="s">
        <v>4945</v>
      </c>
      <c r="H2713" s="155">
        <v>3.84</v>
      </c>
      <c r="I2713" s="156"/>
      <c r="L2713" s="152"/>
      <c r="M2713" s="157"/>
      <c r="T2713" s="158"/>
      <c r="AT2713" s="153" t="s">
        <v>226</v>
      </c>
      <c r="AU2713" s="153" t="s">
        <v>79</v>
      </c>
      <c r="AV2713" s="12" t="s">
        <v>79</v>
      </c>
      <c r="AW2713" s="12" t="s">
        <v>31</v>
      </c>
      <c r="AX2713" s="12" t="s">
        <v>69</v>
      </c>
      <c r="AY2713" s="153" t="s">
        <v>212</v>
      </c>
    </row>
    <row r="2714" spans="2:65" s="12" customFormat="1" x14ac:dyDescent="0.2">
      <c r="B2714" s="152"/>
      <c r="D2714" s="150" t="s">
        <v>226</v>
      </c>
      <c r="E2714" s="153" t="s">
        <v>19</v>
      </c>
      <c r="F2714" s="154" t="s">
        <v>4946</v>
      </c>
      <c r="H2714" s="155">
        <v>3.84</v>
      </c>
      <c r="I2714" s="156"/>
      <c r="L2714" s="152"/>
      <c r="M2714" s="157"/>
      <c r="T2714" s="158"/>
      <c r="AT2714" s="153" t="s">
        <v>226</v>
      </c>
      <c r="AU2714" s="153" t="s">
        <v>79</v>
      </c>
      <c r="AV2714" s="12" t="s">
        <v>79</v>
      </c>
      <c r="AW2714" s="12" t="s">
        <v>31</v>
      </c>
      <c r="AX2714" s="12" t="s">
        <v>69</v>
      </c>
      <c r="AY2714" s="153" t="s">
        <v>212</v>
      </c>
    </row>
    <row r="2715" spans="2:65" s="12" customFormat="1" x14ac:dyDescent="0.2">
      <c r="B2715" s="152"/>
      <c r="D2715" s="150" t="s">
        <v>226</v>
      </c>
      <c r="E2715" s="153" t="s">
        <v>19</v>
      </c>
      <c r="F2715" s="154" t="s">
        <v>4947</v>
      </c>
      <c r="H2715" s="155">
        <v>3.84</v>
      </c>
      <c r="I2715" s="156"/>
      <c r="L2715" s="152"/>
      <c r="M2715" s="157"/>
      <c r="T2715" s="158"/>
      <c r="AT2715" s="153" t="s">
        <v>226</v>
      </c>
      <c r="AU2715" s="153" t="s">
        <v>79</v>
      </c>
      <c r="AV2715" s="12" t="s">
        <v>79</v>
      </c>
      <c r="AW2715" s="12" t="s">
        <v>31</v>
      </c>
      <c r="AX2715" s="12" t="s">
        <v>69</v>
      </c>
      <c r="AY2715" s="153" t="s">
        <v>212</v>
      </c>
    </row>
    <row r="2716" spans="2:65" s="12" customFormat="1" x14ac:dyDescent="0.2">
      <c r="B2716" s="152"/>
      <c r="D2716" s="150" t="s">
        <v>226</v>
      </c>
      <c r="E2716" s="153" t="s">
        <v>19</v>
      </c>
      <c r="F2716" s="154" t="s">
        <v>4948</v>
      </c>
      <c r="H2716" s="155">
        <v>3.84</v>
      </c>
      <c r="I2716" s="156"/>
      <c r="L2716" s="152"/>
      <c r="M2716" s="157"/>
      <c r="T2716" s="158"/>
      <c r="AT2716" s="153" t="s">
        <v>226</v>
      </c>
      <c r="AU2716" s="153" t="s">
        <v>79</v>
      </c>
      <c r="AV2716" s="12" t="s">
        <v>79</v>
      </c>
      <c r="AW2716" s="12" t="s">
        <v>31</v>
      </c>
      <c r="AX2716" s="12" t="s">
        <v>69</v>
      </c>
      <c r="AY2716" s="153" t="s">
        <v>212</v>
      </c>
    </row>
    <row r="2717" spans="2:65" s="12" customFormat="1" x14ac:dyDescent="0.2">
      <c r="B2717" s="152"/>
      <c r="D2717" s="150" t="s">
        <v>226</v>
      </c>
      <c r="E2717" s="153" t="s">
        <v>19</v>
      </c>
      <c r="F2717" s="154" t="s">
        <v>4949</v>
      </c>
      <c r="H2717" s="155">
        <v>3.84</v>
      </c>
      <c r="I2717" s="156"/>
      <c r="L2717" s="152"/>
      <c r="M2717" s="157"/>
      <c r="T2717" s="158"/>
      <c r="AT2717" s="153" t="s">
        <v>226</v>
      </c>
      <c r="AU2717" s="153" t="s">
        <v>79</v>
      </c>
      <c r="AV2717" s="12" t="s">
        <v>79</v>
      </c>
      <c r="AW2717" s="12" t="s">
        <v>31</v>
      </c>
      <c r="AX2717" s="12" t="s">
        <v>69</v>
      </c>
      <c r="AY2717" s="153" t="s">
        <v>212</v>
      </c>
    </row>
    <row r="2718" spans="2:65" s="12" customFormat="1" x14ac:dyDescent="0.2">
      <c r="B2718" s="152"/>
      <c r="D2718" s="150" t="s">
        <v>226</v>
      </c>
      <c r="E2718" s="153" t="s">
        <v>19</v>
      </c>
      <c r="F2718" s="154" t="s">
        <v>4950</v>
      </c>
      <c r="H2718" s="155">
        <v>3.84</v>
      </c>
      <c r="I2718" s="156"/>
      <c r="L2718" s="152"/>
      <c r="M2718" s="157"/>
      <c r="T2718" s="158"/>
      <c r="AT2718" s="153" t="s">
        <v>226</v>
      </c>
      <c r="AU2718" s="153" t="s">
        <v>79</v>
      </c>
      <c r="AV2718" s="12" t="s">
        <v>79</v>
      </c>
      <c r="AW2718" s="12" t="s">
        <v>31</v>
      </c>
      <c r="AX2718" s="12" t="s">
        <v>69</v>
      </c>
      <c r="AY2718" s="153" t="s">
        <v>212</v>
      </c>
    </row>
    <row r="2719" spans="2:65" s="13" customFormat="1" x14ac:dyDescent="0.2">
      <c r="B2719" s="159"/>
      <c r="D2719" s="150" t="s">
        <v>226</v>
      </c>
      <c r="E2719" s="160" t="s">
        <v>19</v>
      </c>
      <c r="F2719" s="161" t="s">
        <v>228</v>
      </c>
      <c r="H2719" s="162">
        <v>26.88</v>
      </c>
      <c r="I2719" s="163"/>
      <c r="L2719" s="159"/>
      <c r="M2719" s="164"/>
      <c r="T2719" s="165"/>
      <c r="AT2719" s="160" t="s">
        <v>226</v>
      </c>
      <c r="AU2719" s="160" t="s">
        <v>79</v>
      </c>
      <c r="AV2719" s="13" t="s">
        <v>229</v>
      </c>
      <c r="AW2719" s="13" t="s">
        <v>31</v>
      </c>
      <c r="AX2719" s="13" t="s">
        <v>77</v>
      </c>
      <c r="AY2719" s="160" t="s">
        <v>212</v>
      </c>
    </row>
    <row r="2720" spans="2:65" s="1" customFormat="1" ht="24.2" customHeight="1" x14ac:dyDescent="0.2">
      <c r="B2720" s="34"/>
      <c r="C2720" s="133" t="s">
        <v>4951</v>
      </c>
      <c r="D2720" s="133" t="s">
        <v>215</v>
      </c>
      <c r="E2720" s="134" t="s">
        <v>4952</v>
      </c>
      <c r="F2720" s="135" t="s">
        <v>4953</v>
      </c>
      <c r="G2720" s="136" t="s">
        <v>495</v>
      </c>
      <c r="H2720" s="137">
        <v>875.69</v>
      </c>
      <c r="I2720" s="138"/>
      <c r="J2720" s="139">
        <f>ROUND(I2720*H2720,2)</f>
        <v>0</v>
      </c>
      <c r="K2720" s="135" t="s">
        <v>219</v>
      </c>
      <c r="L2720" s="34"/>
      <c r="M2720" s="140" t="s">
        <v>19</v>
      </c>
      <c r="N2720" s="141" t="s">
        <v>40</v>
      </c>
      <c r="P2720" s="142">
        <f>O2720*H2720</f>
        <v>0</v>
      </c>
      <c r="Q2720" s="142">
        <v>5.2500000000000003E-3</v>
      </c>
      <c r="R2720" s="142">
        <f>Q2720*H2720</f>
        <v>4.5973725000000005</v>
      </c>
      <c r="S2720" s="142">
        <v>0</v>
      </c>
      <c r="T2720" s="143">
        <f>S2720*H2720</f>
        <v>0</v>
      </c>
      <c r="AR2720" s="144" t="s">
        <v>316</v>
      </c>
      <c r="AT2720" s="144" t="s">
        <v>215</v>
      </c>
      <c r="AU2720" s="144" t="s">
        <v>79</v>
      </c>
      <c r="AY2720" s="19" t="s">
        <v>212</v>
      </c>
      <c r="BE2720" s="145">
        <f>IF(N2720="základní",J2720,0)</f>
        <v>0</v>
      </c>
      <c r="BF2720" s="145">
        <f>IF(N2720="snížená",J2720,0)</f>
        <v>0</v>
      </c>
      <c r="BG2720" s="145">
        <f>IF(N2720="zákl. přenesená",J2720,0)</f>
        <v>0</v>
      </c>
      <c r="BH2720" s="145">
        <f>IF(N2720="sníž. přenesená",J2720,0)</f>
        <v>0</v>
      </c>
      <c r="BI2720" s="145">
        <f>IF(N2720="nulová",J2720,0)</f>
        <v>0</v>
      </c>
      <c r="BJ2720" s="19" t="s">
        <v>77</v>
      </c>
      <c r="BK2720" s="145">
        <f>ROUND(I2720*H2720,2)</f>
        <v>0</v>
      </c>
      <c r="BL2720" s="19" t="s">
        <v>316</v>
      </c>
      <c r="BM2720" s="144" t="s">
        <v>4954</v>
      </c>
    </row>
    <row r="2721" spans="2:51" s="1" customFormat="1" x14ac:dyDescent="0.2">
      <c r="B2721" s="34"/>
      <c r="D2721" s="146" t="s">
        <v>222</v>
      </c>
      <c r="F2721" s="147" t="s">
        <v>4955</v>
      </c>
      <c r="I2721" s="148"/>
      <c r="L2721" s="34"/>
      <c r="M2721" s="149"/>
      <c r="T2721" s="55"/>
      <c r="AT2721" s="19" t="s">
        <v>222</v>
      </c>
      <c r="AU2721" s="19" t="s">
        <v>79</v>
      </c>
    </row>
    <row r="2722" spans="2:51" s="14" customFormat="1" x14ac:dyDescent="0.2">
      <c r="B2722" s="170"/>
      <c r="D2722" s="150" t="s">
        <v>226</v>
      </c>
      <c r="E2722" s="171" t="s">
        <v>19</v>
      </c>
      <c r="F2722" s="172" t="s">
        <v>4956</v>
      </c>
      <c r="H2722" s="171" t="s">
        <v>19</v>
      </c>
      <c r="I2722" s="173"/>
      <c r="L2722" s="170"/>
      <c r="M2722" s="174"/>
      <c r="T2722" s="175"/>
      <c r="AT2722" s="171" t="s">
        <v>226</v>
      </c>
      <c r="AU2722" s="171" t="s">
        <v>79</v>
      </c>
      <c r="AV2722" s="14" t="s">
        <v>77</v>
      </c>
      <c r="AW2722" s="14" t="s">
        <v>31</v>
      </c>
      <c r="AX2722" s="14" t="s">
        <v>69</v>
      </c>
      <c r="AY2722" s="171" t="s">
        <v>212</v>
      </c>
    </row>
    <row r="2723" spans="2:51" s="12" customFormat="1" x14ac:dyDescent="0.2">
      <c r="B2723" s="152"/>
      <c r="D2723" s="150" t="s">
        <v>226</v>
      </c>
      <c r="E2723" s="153" t="s">
        <v>19</v>
      </c>
      <c r="F2723" s="154" t="s">
        <v>4957</v>
      </c>
      <c r="H2723" s="155">
        <v>27.271999999999998</v>
      </c>
      <c r="I2723" s="156"/>
      <c r="L2723" s="152"/>
      <c r="M2723" s="157"/>
      <c r="T2723" s="158"/>
      <c r="AT2723" s="153" t="s">
        <v>226</v>
      </c>
      <c r="AU2723" s="153" t="s">
        <v>79</v>
      </c>
      <c r="AV2723" s="12" t="s">
        <v>79</v>
      </c>
      <c r="AW2723" s="12" t="s">
        <v>31</v>
      </c>
      <c r="AX2723" s="12" t="s">
        <v>69</v>
      </c>
      <c r="AY2723" s="153" t="s">
        <v>212</v>
      </c>
    </row>
    <row r="2724" spans="2:51" s="12" customFormat="1" x14ac:dyDescent="0.2">
      <c r="B2724" s="152"/>
      <c r="D2724" s="150" t="s">
        <v>226</v>
      </c>
      <c r="E2724" s="153" t="s">
        <v>19</v>
      </c>
      <c r="F2724" s="154" t="s">
        <v>4958</v>
      </c>
      <c r="H2724" s="155">
        <v>20.577000000000002</v>
      </c>
      <c r="I2724" s="156"/>
      <c r="L2724" s="152"/>
      <c r="M2724" s="157"/>
      <c r="T2724" s="158"/>
      <c r="AT2724" s="153" t="s">
        <v>226</v>
      </c>
      <c r="AU2724" s="153" t="s">
        <v>79</v>
      </c>
      <c r="AV2724" s="12" t="s">
        <v>79</v>
      </c>
      <c r="AW2724" s="12" t="s">
        <v>31</v>
      </c>
      <c r="AX2724" s="12" t="s">
        <v>69</v>
      </c>
      <c r="AY2724" s="153" t="s">
        <v>212</v>
      </c>
    </row>
    <row r="2725" spans="2:51" s="12" customFormat="1" x14ac:dyDescent="0.2">
      <c r="B2725" s="152"/>
      <c r="D2725" s="150" t="s">
        <v>226</v>
      </c>
      <c r="E2725" s="153" t="s">
        <v>19</v>
      </c>
      <c r="F2725" s="154" t="s">
        <v>4959</v>
      </c>
      <c r="H2725" s="155">
        <v>27.271999999999998</v>
      </c>
      <c r="I2725" s="156"/>
      <c r="L2725" s="152"/>
      <c r="M2725" s="157"/>
      <c r="T2725" s="158"/>
      <c r="AT2725" s="153" t="s">
        <v>226</v>
      </c>
      <c r="AU2725" s="153" t="s">
        <v>79</v>
      </c>
      <c r="AV2725" s="12" t="s">
        <v>79</v>
      </c>
      <c r="AW2725" s="12" t="s">
        <v>31</v>
      </c>
      <c r="AX2725" s="12" t="s">
        <v>69</v>
      </c>
      <c r="AY2725" s="153" t="s">
        <v>212</v>
      </c>
    </row>
    <row r="2726" spans="2:51" s="12" customFormat="1" x14ac:dyDescent="0.2">
      <c r="B2726" s="152"/>
      <c r="D2726" s="150" t="s">
        <v>226</v>
      </c>
      <c r="E2726" s="153" t="s">
        <v>19</v>
      </c>
      <c r="F2726" s="154" t="s">
        <v>4960</v>
      </c>
      <c r="H2726" s="155">
        <v>27.271999999999998</v>
      </c>
      <c r="I2726" s="156"/>
      <c r="L2726" s="152"/>
      <c r="M2726" s="157"/>
      <c r="T2726" s="158"/>
      <c r="AT2726" s="153" t="s">
        <v>226</v>
      </c>
      <c r="AU2726" s="153" t="s">
        <v>79</v>
      </c>
      <c r="AV2726" s="12" t="s">
        <v>79</v>
      </c>
      <c r="AW2726" s="12" t="s">
        <v>31</v>
      </c>
      <c r="AX2726" s="12" t="s">
        <v>69</v>
      </c>
      <c r="AY2726" s="153" t="s">
        <v>212</v>
      </c>
    </row>
    <row r="2727" spans="2:51" s="12" customFormat="1" x14ac:dyDescent="0.2">
      <c r="B2727" s="152"/>
      <c r="D2727" s="150" t="s">
        <v>226</v>
      </c>
      <c r="E2727" s="153" t="s">
        <v>19</v>
      </c>
      <c r="F2727" s="154" t="s">
        <v>4961</v>
      </c>
      <c r="H2727" s="155">
        <v>27.271999999999998</v>
      </c>
      <c r="I2727" s="156"/>
      <c r="L2727" s="152"/>
      <c r="M2727" s="157"/>
      <c r="T2727" s="158"/>
      <c r="AT2727" s="153" t="s">
        <v>226</v>
      </c>
      <c r="AU2727" s="153" t="s">
        <v>79</v>
      </c>
      <c r="AV2727" s="12" t="s">
        <v>79</v>
      </c>
      <c r="AW2727" s="12" t="s">
        <v>31</v>
      </c>
      <c r="AX2727" s="12" t="s">
        <v>69</v>
      </c>
      <c r="AY2727" s="153" t="s">
        <v>212</v>
      </c>
    </row>
    <row r="2728" spans="2:51" s="12" customFormat="1" x14ac:dyDescent="0.2">
      <c r="B2728" s="152"/>
      <c r="D2728" s="150" t="s">
        <v>226</v>
      </c>
      <c r="E2728" s="153" t="s">
        <v>19</v>
      </c>
      <c r="F2728" s="154" t="s">
        <v>4962</v>
      </c>
      <c r="H2728" s="155">
        <v>27.271999999999998</v>
      </c>
      <c r="I2728" s="156"/>
      <c r="L2728" s="152"/>
      <c r="M2728" s="157"/>
      <c r="T2728" s="158"/>
      <c r="AT2728" s="153" t="s">
        <v>226</v>
      </c>
      <c r="AU2728" s="153" t="s">
        <v>79</v>
      </c>
      <c r="AV2728" s="12" t="s">
        <v>79</v>
      </c>
      <c r="AW2728" s="12" t="s">
        <v>31</v>
      </c>
      <c r="AX2728" s="12" t="s">
        <v>69</v>
      </c>
      <c r="AY2728" s="153" t="s">
        <v>212</v>
      </c>
    </row>
    <row r="2729" spans="2:51" s="12" customFormat="1" x14ac:dyDescent="0.2">
      <c r="B2729" s="152"/>
      <c r="D2729" s="150" t="s">
        <v>226</v>
      </c>
      <c r="E2729" s="153" t="s">
        <v>19</v>
      </c>
      <c r="F2729" s="154" t="s">
        <v>4963</v>
      </c>
      <c r="H2729" s="155">
        <v>27.271999999999998</v>
      </c>
      <c r="I2729" s="156"/>
      <c r="L2729" s="152"/>
      <c r="M2729" s="157"/>
      <c r="T2729" s="158"/>
      <c r="AT2729" s="153" t="s">
        <v>226</v>
      </c>
      <c r="AU2729" s="153" t="s">
        <v>79</v>
      </c>
      <c r="AV2729" s="12" t="s">
        <v>79</v>
      </c>
      <c r="AW2729" s="12" t="s">
        <v>31</v>
      </c>
      <c r="AX2729" s="12" t="s">
        <v>69</v>
      </c>
      <c r="AY2729" s="153" t="s">
        <v>212</v>
      </c>
    </row>
    <row r="2730" spans="2:51" s="15" customFormat="1" x14ac:dyDescent="0.2">
      <c r="B2730" s="176"/>
      <c r="D2730" s="150" t="s">
        <v>226</v>
      </c>
      <c r="E2730" s="177" t="s">
        <v>19</v>
      </c>
      <c r="F2730" s="178" t="s">
        <v>455</v>
      </c>
      <c r="H2730" s="179">
        <v>184.209</v>
      </c>
      <c r="I2730" s="180"/>
      <c r="L2730" s="176"/>
      <c r="M2730" s="181"/>
      <c r="T2730" s="182"/>
      <c r="AT2730" s="177" t="s">
        <v>226</v>
      </c>
      <c r="AU2730" s="177" t="s">
        <v>79</v>
      </c>
      <c r="AV2730" s="15" t="s">
        <v>236</v>
      </c>
      <c r="AW2730" s="15" t="s">
        <v>31</v>
      </c>
      <c r="AX2730" s="15" t="s">
        <v>69</v>
      </c>
      <c r="AY2730" s="177" t="s">
        <v>212</v>
      </c>
    </row>
    <row r="2731" spans="2:51" s="14" customFormat="1" x14ac:dyDescent="0.2">
      <c r="B2731" s="170"/>
      <c r="D2731" s="150" t="s">
        <v>226</v>
      </c>
      <c r="E2731" s="171" t="s">
        <v>19</v>
      </c>
      <c r="F2731" s="172" t="s">
        <v>4964</v>
      </c>
      <c r="H2731" s="171" t="s">
        <v>19</v>
      </c>
      <c r="I2731" s="173"/>
      <c r="L2731" s="170"/>
      <c r="M2731" s="174"/>
      <c r="T2731" s="175"/>
      <c r="AT2731" s="171" t="s">
        <v>226</v>
      </c>
      <c r="AU2731" s="171" t="s">
        <v>79</v>
      </c>
      <c r="AV2731" s="14" t="s">
        <v>77</v>
      </c>
      <c r="AW2731" s="14" t="s">
        <v>31</v>
      </c>
      <c r="AX2731" s="14" t="s">
        <v>69</v>
      </c>
      <c r="AY2731" s="171" t="s">
        <v>212</v>
      </c>
    </row>
    <row r="2732" spans="2:51" s="12" customFormat="1" x14ac:dyDescent="0.2">
      <c r="B2732" s="152"/>
      <c r="D2732" s="150" t="s">
        <v>226</v>
      </c>
      <c r="E2732" s="153" t="s">
        <v>19</v>
      </c>
      <c r="F2732" s="154" t="s">
        <v>4965</v>
      </c>
      <c r="H2732" s="155">
        <v>187.65899999999999</v>
      </c>
      <c r="I2732" s="156"/>
      <c r="L2732" s="152"/>
      <c r="M2732" s="157"/>
      <c r="T2732" s="158"/>
      <c r="AT2732" s="153" t="s">
        <v>226</v>
      </c>
      <c r="AU2732" s="153" t="s">
        <v>79</v>
      </c>
      <c r="AV2732" s="12" t="s">
        <v>79</v>
      </c>
      <c r="AW2732" s="12" t="s">
        <v>31</v>
      </c>
      <c r="AX2732" s="12" t="s">
        <v>69</v>
      </c>
      <c r="AY2732" s="153" t="s">
        <v>212</v>
      </c>
    </row>
    <row r="2733" spans="2:51" s="12" customFormat="1" x14ac:dyDescent="0.2">
      <c r="B2733" s="152"/>
      <c r="D2733" s="150" t="s">
        <v>226</v>
      </c>
      <c r="E2733" s="153" t="s">
        <v>19</v>
      </c>
      <c r="F2733" s="154" t="s">
        <v>4966</v>
      </c>
      <c r="H2733" s="155">
        <v>214.33199999999999</v>
      </c>
      <c r="I2733" s="156"/>
      <c r="L2733" s="152"/>
      <c r="M2733" s="157"/>
      <c r="T2733" s="158"/>
      <c r="AT2733" s="153" t="s">
        <v>226</v>
      </c>
      <c r="AU2733" s="153" t="s">
        <v>79</v>
      </c>
      <c r="AV2733" s="12" t="s">
        <v>79</v>
      </c>
      <c r="AW2733" s="12" t="s">
        <v>31</v>
      </c>
      <c r="AX2733" s="12" t="s">
        <v>69</v>
      </c>
      <c r="AY2733" s="153" t="s">
        <v>212</v>
      </c>
    </row>
    <row r="2734" spans="2:51" s="12" customFormat="1" x14ac:dyDescent="0.2">
      <c r="B2734" s="152"/>
      <c r="D2734" s="150" t="s">
        <v>226</v>
      </c>
      <c r="E2734" s="153" t="s">
        <v>19</v>
      </c>
      <c r="F2734" s="154" t="s">
        <v>4967</v>
      </c>
      <c r="H2734" s="155">
        <v>179.86500000000001</v>
      </c>
      <c r="I2734" s="156"/>
      <c r="L2734" s="152"/>
      <c r="M2734" s="157"/>
      <c r="T2734" s="158"/>
      <c r="AT2734" s="153" t="s">
        <v>226</v>
      </c>
      <c r="AU2734" s="153" t="s">
        <v>79</v>
      </c>
      <c r="AV2734" s="12" t="s">
        <v>79</v>
      </c>
      <c r="AW2734" s="12" t="s">
        <v>31</v>
      </c>
      <c r="AX2734" s="12" t="s">
        <v>69</v>
      </c>
      <c r="AY2734" s="153" t="s">
        <v>212</v>
      </c>
    </row>
    <row r="2735" spans="2:51" s="12" customFormat="1" x14ac:dyDescent="0.2">
      <c r="B2735" s="152"/>
      <c r="D2735" s="150" t="s">
        <v>226</v>
      </c>
      <c r="E2735" s="153" t="s">
        <v>19</v>
      </c>
      <c r="F2735" s="154" t="s">
        <v>4968</v>
      </c>
      <c r="H2735" s="155">
        <v>76.27</v>
      </c>
      <c r="I2735" s="156"/>
      <c r="L2735" s="152"/>
      <c r="M2735" s="157"/>
      <c r="T2735" s="158"/>
      <c r="AT2735" s="153" t="s">
        <v>226</v>
      </c>
      <c r="AU2735" s="153" t="s">
        <v>79</v>
      </c>
      <c r="AV2735" s="12" t="s">
        <v>79</v>
      </c>
      <c r="AW2735" s="12" t="s">
        <v>31</v>
      </c>
      <c r="AX2735" s="12" t="s">
        <v>69</v>
      </c>
      <c r="AY2735" s="153" t="s">
        <v>212</v>
      </c>
    </row>
    <row r="2736" spans="2:51" s="12" customFormat="1" x14ac:dyDescent="0.2">
      <c r="B2736" s="152"/>
      <c r="D2736" s="150" t="s">
        <v>226</v>
      </c>
      <c r="E2736" s="153" t="s">
        <v>19</v>
      </c>
      <c r="F2736" s="154" t="s">
        <v>4969</v>
      </c>
      <c r="H2736" s="155">
        <v>33.354999999999997</v>
      </c>
      <c r="I2736" s="156"/>
      <c r="L2736" s="152"/>
      <c r="M2736" s="157"/>
      <c r="T2736" s="158"/>
      <c r="AT2736" s="153" t="s">
        <v>226</v>
      </c>
      <c r="AU2736" s="153" t="s">
        <v>79</v>
      </c>
      <c r="AV2736" s="12" t="s">
        <v>79</v>
      </c>
      <c r="AW2736" s="12" t="s">
        <v>31</v>
      </c>
      <c r="AX2736" s="12" t="s">
        <v>69</v>
      </c>
      <c r="AY2736" s="153" t="s">
        <v>212</v>
      </c>
    </row>
    <row r="2737" spans="2:65" s="15" customFormat="1" x14ac:dyDescent="0.2">
      <c r="B2737" s="176"/>
      <c r="D2737" s="150" t="s">
        <v>226</v>
      </c>
      <c r="E2737" s="177" t="s">
        <v>19</v>
      </c>
      <c r="F2737" s="178" t="s">
        <v>455</v>
      </c>
      <c r="H2737" s="179">
        <v>691.48099999999999</v>
      </c>
      <c r="I2737" s="180"/>
      <c r="L2737" s="176"/>
      <c r="M2737" s="181"/>
      <c r="T2737" s="182"/>
      <c r="AT2737" s="177" t="s">
        <v>226</v>
      </c>
      <c r="AU2737" s="177" t="s">
        <v>79</v>
      </c>
      <c r="AV2737" s="15" t="s">
        <v>236</v>
      </c>
      <c r="AW2737" s="15" t="s">
        <v>31</v>
      </c>
      <c r="AX2737" s="15" t="s">
        <v>69</v>
      </c>
      <c r="AY2737" s="177" t="s">
        <v>212</v>
      </c>
    </row>
    <row r="2738" spans="2:65" s="13" customFormat="1" x14ac:dyDescent="0.2">
      <c r="B2738" s="159"/>
      <c r="D2738" s="150" t="s">
        <v>226</v>
      </c>
      <c r="E2738" s="160" t="s">
        <v>19</v>
      </c>
      <c r="F2738" s="161" t="s">
        <v>228</v>
      </c>
      <c r="H2738" s="162">
        <v>875.69</v>
      </c>
      <c r="I2738" s="163"/>
      <c r="L2738" s="159"/>
      <c r="M2738" s="164"/>
      <c r="T2738" s="165"/>
      <c r="AT2738" s="160" t="s">
        <v>226</v>
      </c>
      <c r="AU2738" s="160" t="s">
        <v>79</v>
      </c>
      <c r="AV2738" s="13" t="s">
        <v>229</v>
      </c>
      <c r="AW2738" s="13" t="s">
        <v>31</v>
      </c>
      <c r="AX2738" s="13" t="s">
        <v>77</v>
      </c>
      <c r="AY2738" s="160" t="s">
        <v>212</v>
      </c>
    </row>
    <row r="2739" spans="2:65" s="1" customFormat="1" ht="24.2" customHeight="1" x14ac:dyDescent="0.2">
      <c r="B2739" s="34"/>
      <c r="C2739" s="133" t="s">
        <v>4970</v>
      </c>
      <c r="D2739" s="133" t="s">
        <v>215</v>
      </c>
      <c r="E2739" s="134" t="s">
        <v>4971</v>
      </c>
      <c r="F2739" s="135" t="s">
        <v>4972</v>
      </c>
      <c r="G2739" s="136" t="s">
        <v>495</v>
      </c>
      <c r="H2739" s="137">
        <v>198.38499999999999</v>
      </c>
      <c r="I2739" s="138"/>
      <c r="J2739" s="139">
        <f>ROUND(I2739*H2739,2)</f>
        <v>0</v>
      </c>
      <c r="K2739" s="135" t="s">
        <v>219</v>
      </c>
      <c r="L2739" s="34"/>
      <c r="M2739" s="140" t="s">
        <v>19</v>
      </c>
      <c r="N2739" s="141" t="s">
        <v>40</v>
      </c>
      <c r="P2739" s="142">
        <f>O2739*H2739</f>
        <v>0</v>
      </c>
      <c r="Q2739" s="142">
        <v>4.0600000000000002E-3</v>
      </c>
      <c r="R2739" s="142">
        <f>Q2739*H2739</f>
        <v>0.80544309999999997</v>
      </c>
      <c r="S2739" s="142">
        <v>0</v>
      </c>
      <c r="T2739" s="143">
        <f>S2739*H2739</f>
        <v>0</v>
      </c>
      <c r="AR2739" s="144" t="s">
        <v>316</v>
      </c>
      <c r="AT2739" s="144" t="s">
        <v>215</v>
      </c>
      <c r="AU2739" s="144" t="s">
        <v>79</v>
      </c>
      <c r="AY2739" s="19" t="s">
        <v>212</v>
      </c>
      <c r="BE2739" s="145">
        <f>IF(N2739="základní",J2739,0)</f>
        <v>0</v>
      </c>
      <c r="BF2739" s="145">
        <f>IF(N2739="snížená",J2739,0)</f>
        <v>0</v>
      </c>
      <c r="BG2739" s="145">
        <f>IF(N2739="zákl. přenesená",J2739,0)</f>
        <v>0</v>
      </c>
      <c r="BH2739" s="145">
        <f>IF(N2739="sníž. přenesená",J2739,0)</f>
        <v>0</v>
      </c>
      <c r="BI2739" s="145">
        <f>IF(N2739="nulová",J2739,0)</f>
        <v>0</v>
      </c>
      <c r="BJ2739" s="19" t="s">
        <v>77</v>
      </c>
      <c r="BK2739" s="145">
        <f>ROUND(I2739*H2739,2)</f>
        <v>0</v>
      </c>
      <c r="BL2739" s="19" t="s">
        <v>316</v>
      </c>
      <c r="BM2739" s="144" t="s">
        <v>4973</v>
      </c>
    </row>
    <row r="2740" spans="2:65" s="1" customFormat="1" x14ac:dyDescent="0.2">
      <c r="B2740" s="34"/>
      <c r="D2740" s="146" t="s">
        <v>222</v>
      </c>
      <c r="F2740" s="147" t="s">
        <v>4974</v>
      </c>
      <c r="I2740" s="148"/>
      <c r="L2740" s="34"/>
      <c r="M2740" s="149"/>
      <c r="T2740" s="55"/>
      <c r="AT2740" s="19" t="s">
        <v>222</v>
      </c>
      <c r="AU2740" s="19" t="s">
        <v>79</v>
      </c>
    </row>
    <row r="2741" spans="2:65" s="14" customFormat="1" x14ac:dyDescent="0.2">
      <c r="B2741" s="170"/>
      <c r="D2741" s="150" t="s">
        <v>226</v>
      </c>
      <c r="E2741" s="171" t="s">
        <v>19</v>
      </c>
      <c r="F2741" s="172" t="s">
        <v>4975</v>
      </c>
      <c r="H2741" s="171" t="s">
        <v>19</v>
      </c>
      <c r="I2741" s="173"/>
      <c r="L2741" s="170"/>
      <c r="M2741" s="174"/>
      <c r="T2741" s="175"/>
      <c r="AT2741" s="171" t="s">
        <v>226</v>
      </c>
      <c r="AU2741" s="171" t="s">
        <v>79</v>
      </c>
      <c r="AV2741" s="14" t="s">
        <v>77</v>
      </c>
      <c r="AW2741" s="14" t="s">
        <v>31</v>
      </c>
      <c r="AX2741" s="14" t="s">
        <v>69</v>
      </c>
      <c r="AY2741" s="171" t="s">
        <v>212</v>
      </c>
    </row>
    <row r="2742" spans="2:65" s="12" customFormat="1" x14ac:dyDescent="0.2">
      <c r="B2742" s="152"/>
      <c r="D2742" s="150" t="s">
        <v>226</v>
      </c>
      <c r="E2742" s="153" t="s">
        <v>19</v>
      </c>
      <c r="F2742" s="154" t="s">
        <v>4976</v>
      </c>
      <c r="H2742" s="155">
        <v>3.7050000000000001</v>
      </c>
      <c r="I2742" s="156"/>
      <c r="L2742" s="152"/>
      <c r="M2742" s="157"/>
      <c r="T2742" s="158"/>
      <c r="AT2742" s="153" t="s">
        <v>226</v>
      </c>
      <c r="AU2742" s="153" t="s">
        <v>79</v>
      </c>
      <c r="AV2742" s="12" t="s">
        <v>79</v>
      </c>
      <c r="AW2742" s="12" t="s">
        <v>31</v>
      </c>
      <c r="AX2742" s="12" t="s">
        <v>69</v>
      </c>
      <c r="AY2742" s="153" t="s">
        <v>212</v>
      </c>
    </row>
    <row r="2743" spans="2:65" s="12" customFormat="1" x14ac:dyDescent="0.2">
      <c r="B2743" s="152"/>
      <c r="D2743" s="150" t="s">
        <v>226</v>
      </c>
      <c r="E2743" s="153" t="s">
        <v>19</v>
      </c>
      <c r="F2743" s="154" t="s">
        <v>4977</v>
      </c>
      <c r="H2743" s="155">
        <v>41.914000000000001</v>
      </c>
      <c r="I2743" s="156"/>
      <c r="L2743" s="152"/>
      <c r="M2743" s="157"/>
      <c r="T2743" s="158"/>
      <c r="AT2743" s="153" t="s">
        <v>226</v>
      </c>
      <c r="AU2743" s="153" t="s">
        <v>79</v>
      </c>
      <c r="AV2743" s="12" t="s">
        <v>79</v>
      </c>
      <c r="AW2743" s="12" t="s">
        <v>31</v>
      </c>
      <c r="AX2743" s="12" t="s">
        <v>69</v>
      </c>
      <c r="AY2743" s="153" t="s">
        <v>212</v>
      </c>
    </row>
    <row r="2744" spans="2:65" s="12" customFormat="1" x14ac:dyDescent="0.2">
      <c r="B2744" s="152"/>
      <c r="D2744" s="150" t="s">
        <v>226</v>
      </c>
      <c r="E2744" s="153" t="s">
        <v>19</v>
      </c>
      <c r="F2744" s="154" t="s">
        <v>4978</v>
      </c>
      <c r="H2744" s="155">
        <v>137.946</v>
      </c>
      <c r="I2744" s="156"/>
      <c r="L2744" s="152"/>
      <c r="M2744" s="157"/>
      <c r="T2744" s="158"/>
      <c r="AT2744" s="153" t="s">
        <v>226</v>
      </c>
      <c r="AU2744" s="153" t="s">
        <v>79</v>
      </c>
      <c r="AV2744" s="12" t="s">
        <v>79</v>
      </c>
      <c r="AW2744" s="12" t="s">
        <v>31</v>
      </c>
      <c r="AX2744" s="12" t="s">
        <v>69</v>
      </c>
      <c r="AY2744" s="153" t="s">
        <v>212</v>
      </c>
    </row>
    <row r="2745" spans="2:65" s="12" customFormat="1" x14ac:dyDescent="0.2">
      <c r="B2745" s="152"/>
      <c r="D2745" s="150" t="s">
        <v>226</v>
      </c>
      <c r="E2745" s="153" t="s">
        <v>19</v>
      </c>
      <c r="F2745" s="154" t="s">
        <v>4979</v>
      </c>
      <c r="H2745" s="155">
        <v>3.7050000000000001</v>
      </c>
      <c r="I2745" s="156"/>
      <c r="L2745" s="152"/>
      <c r="M2745" s="157"/>
      <c r="T2745" s="158"/>
      <c r="AT2745" s="153" t="s">
        <v>226</v>
      </c>
      <c r="AU2745" s="153" t="s">
        <v>79</v>
      </c>
      <c r="AV2745" s="12" t="s">
        <v>79</v>
      </c>
      <c r="AW2745" s="12" t="s">
        <v>31</v>
      </c>
      <c r="AX2745" s="12" t="s">
        <v>69</v>
      </c>
      <c r="AY2745" s="153" t="s">
        <v>212</v>
      </c>
    </row>
    <row r="2746" spans="2:65" s="12" customFormat="1" x14ac:dyDescent="0.2">
      <c r="B2746" s="152"/>
      <c r="D2746" s="150" t="s">
        <v>226</v>
      </c>
      <c r="E2746" s="153" t="s">
        <v>19</v>
      </c>
      <c r="F2746" s="154" t="s">
        <v>4980</v>
      </c>
      <c r="H2746" s="155">
        <v>3.7050000000000001</v>
      </c>
      <c r="I2746" s="156"/>
      <c r="L2746" s="152"/>
      <c r="M2746" s="157"/>
      <c r="T2746" s="158"/>
      <c r="AT2746" s="153" t="s">
        <v>226</v>
      </c>
      <c r="AU2746" s="153" t="s">
        <v>79</v>
      </c>
      <c r="AV2746" s="12" t="s">
        <v>79</v>
      </c>
      <c r="AW2746" s="12" t="s">
        <v>31</v>
      </c>
      <c r="AX2746" s="12" t="s">
        <v>69</v>
      </c>
      <c r="AY2746" s="153" t="s">
        <v>212</v>
      </c>
    </row>
    <row r="2747" spans="2:65" s="12" customFormat="1" x14ac:dyDescent="0.2">
      <c r="B2747" s="152"/>
      <c r="D2747" s="150" t="s">
        <v>226</v>
      </c>
      <c r="E2747" s="153" t="s">
        <v>19</v>
      </c>
      <c r="F2747" s="154" t="s">
        <v>4981</v>
      </c>
      <c r="H2747" s="155">
        <v>3.7050000000000001</v>
      </c>
      <c r="I2747" s="156"/>
      <c r="L2747" s="152"/>
      <c r="M2747" s="157"/>
      <c r="T2747" s="158"/>
      <c r="AT2747" s="153" t="s">
        <v>226</v>
      </c>
      <c r="AU2747" s="153" t="s">
        <v>79</v>
      </c>
      <c r="AV2747" s="12" t="s">
        <v>79</v>
      </c>
      <c r="AW2747" s="12" t="s">
        <v>31</v>
      </c>
      <c r="AX2747" s="12" t="s">
        <v>69</v>
      </c>
      <c r="AY2747" s="153" t="s">
        <v>212</v>
      </c>
    </row>
    <row r="2748" spans="2:65" s="12" customFormat="1" x14ac:dyDescent="0.2">
      <c r="B2748" s="152"/>
      <c r="D2748" s="150" t="s">
        <v>226</v>
      </c>
      <c r="E2748" s="153" t="s">
        <v>19</v>
      </c>
      <c r="F2748" s="154" t="s">
        <v>4982</v>
      </c>
      <c r="H2748" s="155">
        <v>3.7050000000000001</v>
      </c>
      <c r="I2748" s="156"/>
      <c r="L2748" s="152"/>
      <c r="M2748" s="157"/>
      <c r="T2748" s="158"/>
      <c r="AT2748" s="153" t="s">
        <v>226</v>
      </c>
      <c r="AU2748" s="153" t="s">
        <v>79</v>
      </c>
      <c r="AV2748" s="12" t="s">
        <v>79</v>
      </c>
      <c r="AW2748" s="12" t="s">
        <v>31</v>
      </c>
      <c r="AX2748" s="12" t="s">
        <v>69</v>
      </c>
      <c r="AY2748" s="153" t="s">
        <v>212</v>
      </c>
    </row>
    <row r="2749" spans="2:65" s="13" customFormat="1" x14ac:dyDescent="0.2">
      <c r="B2749" s="159"/>
      <c r="D2749" s="150" t="s">
        <v>226</v>
      </c>
      <c r="E2749" s="160" t="s">
        <v>19</v>
      </c>
      <c r="F2749" s="161" t="s">
        <v>228</v>
      </c>
      <c r="H2749" s="162">
        <v>198.38499999999999</v>
      </c>
      <c r="I2749" s="163"/>
      <c r="L2749" s="159"/>
      <c r="M2749" s="164"/>
      <c r="T2749" s="165"/>
      <c r="AT2749" s="160" t="s">
        <v>226</v>
      </c>
      <c r="AU2749" s="160" t="s">
        <v>79</v>
      </c>
      <c r="AV2749" s="13" t="s">
        <v>229</v>
      </c>
      <c r="AW2749" s="13" t="s">
        <v>31</v>
      </c>
      <c r="AX2749" s="13" t="s">
        <v>77</v>
      </c>
      <c r="AY2749" s="160" t="s">
        <v>212</v>
      </c>
    </row>
    <row r="2750" spans="2:65" s="1" customFormat="1" ht="24.2" customHeight="1" x14ac:dyDescent="0.2">
      <c r="B2750" s="34"/>
      <c r="C2750" s="186" t="s">
        <v>4983</v>
      </c>
      <c r="D2750" s="186" t="s">
        <v>3116</v>
      </c>
      <c r="E2750" s="187" t="s">
        <v>4984</v>
      </c>
      <c r="F2750" s="188" t="s">
        <v>4985</v>
      </c>
      <c r="G2750" s="189" t="s">
        <v>495</v>
      </c>
      <c r="H2750" s="190">
        <v>202.62899999999999</v>
      </c>
      <c r="I2750" s="191"/>
      <c r="J2750" s="192">
        <f>ROUND(I2750*H2750,2)</f>
        <v>0</v>
      </c>
      <c r="K2750" s="188" t="s">
        <v>219</v>
      </c>
      <c r="L2750" s="193"/>
      <c r="M2750" s="194" t="s">
        <v>19</v>
      </c>
      <c r="N2750" s="195" t="s">
        <v>40</v>
      </c>
      <c r="P2750" s="142">
        <f>O2750*H2750</f>
        <v>0</v>
      </c>
      <c r="Q2750" s="142">
        <v>2.0999999999999999E-3</v>
      </c>
      <c r="R2750" s="142">
        <f>Q2750*H2750</f>
        <v>0.42552089999999998</v>
      </c>
      <c r="S2750" s="142">
        <v>0</v>
      </c>
      <c r="T2750" s="143">
        <f>S2750*H2750</f>
        <v>0</v>
      </c>
      <c r="AR2750" s="144" t="s">
        <v>631</v>
      </c>
      <c r="AT2750" s="144" t="s">
        <v>3116</v>
      </c>
      <c r="AU2750" s="144" t="s">
        <v>79</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4986</v>
      </c>
    </row>
    <row r="2751" spans="2:65" s="14" customFormat="1" x14ac:dyDescent="0.2">
      <c r="B2751" s="170"/>
      <c r="D2751" s="150" t="s">
        <v>226</v>
      </c>
      <c r="E2751" s="171" t="s">
        <v>19</v>
      </c>
      <c r="F2751" s="172" t="s">
        <v>4956</v>
      </c>
      <c r="H2751" s="171" t="s">
        <v>19</v>
      </c>
      <c r="I2751" s="173"/>
      <c r="L2751" s="170"/>
      <c r="M2751" s="174"/>
      <c r="T2751" s="175"/>
      <c r="AT2751" s="171" t="s">
        <v>226</v>
      </c>
      <c r="AU2751" s="171" t="s">
        <v>79</v>
      </c>
      <c r="AV2751" s="14" t="s">
        <v>77</v>
      </c>
      <c r="AW2751" s="14" t="s">
        <v>31</v>
      </c>
      <c r="AX2751" s="14" t="s">
        <v>69</v>
      </c>
      <c r="AY2751" s="171" t="s">
        <v>212</v>
      </c>
    </row>
    <row r="2752" spans="2:65" s="12" customFormat="1" x14ac:dyDescent="0.2">
      <c r="B2752" s="152"/>
      <c r="D2752" s="150" t="s">
        <v>226</v>
      </c>
      <c r="E2752" s="153" t="s">
        <v>19</v>
      </c>
      <c r="F2752" s="154" t="s">
        <v>4987</v>
      </c>
      <c r="H2752" s="155">
        <v>29.998999999999999</v>
      </c>
      <c r="I2752" s="156"/>
      <c r="L2752" s="152"/>
      <c r="M2752" s="157"/>
      <c r="T2752" s="158"/>
      <c r="AT2752" s="153" t="s">
        <v>226</v>
      </c>
      <c r="AU2752" s="153" t="s">
        <v>79</v>
      </c>
      <c r="AV2752" s="12" t="s">
        <v>79</v>
      </c>
      <c r="AW2752" s="12" t="s">
        <v>31</v>
      </c>
      <c r="AX2752" s="12" t="s">
        <v>69</v>
      </c>
      <c r="AY2752" s="153" t="s">
        <v>212</v>
      </c>
    </row>
    <row r="2753" spans="2:65" s="12" customFormat="1" x14ac:dyDescent="0.2">
      <c r="B2753" s="152"/>
      <c r="D2753" s="150" t="s">
        <v>226</v>
      </c>
      <c r="E2753" s="153" t="s">
        <v>19</v>
      </c>
      <c r="F2753" s="154" t="s">
        <v>4988</v>
      </c>
      <c r="H2753" s="155">
        <v>22.635000000000002</v>
      </c>
      <c r="I2753" s="156"/>
      <c r="L2753" s="152"/>
      <c r="M2753" s="157"/>
      <c r="T2753" s="158"/>
      <c r="AT2753" s="153" t="s">
        <v>226</v>
      </c>
      <c r="AU2753" s="153" t="s">
        <v>79</v>
      </c>
      <c r="AV2753" s="12" t="s">
        <v>79</v>
      </c>
      <c r="AW2753" s="12" t="s">
        <v>31</v>
      </c>
      <c r="AX2753" s="12" t="s">
        <v>69</v>
      </c>
      <c r="AY2753" s="153" t="s">
        <v>212</v>
      </c>
    </row>
    <row r="2754" spans="2:65" s="12" customFormat="1" x14ac:dyDescent="0.2">
      <c r="B2754" s="152"/>
      <c r="D2754" s="150" t="s">
        <v>226</v>
      </c>
      <c r="E2754" s="153" t="s">
        <v>19</v>
      </c>
      <c r="F2754" s="154" t="s">
        <v>4989</v>
      </c>
      <c r="H2754" s="155">
        <v>29.998999999999999</v>
      </c>
      <c r="I2754" s="156"/>
      <c r="L2754" s="152"/>
      <c r="M2754" s="157"/>
      <c r="T2754" s="158"/>
      <c r="AT2754" s="153" t="s">
        <v>226</v>
      </c>
      <c r="AU2754" s="153" t="s">
        <v>79</v>
      </c>
      <c r="AV2754" s="12" t="s">
        <v>79</v>
      </c>
      <c r="AW2754" s="12" t="s">
        <v>31</v>
      </c>
      <c r="AX2754" s="12" t="s">
        <v>69</v>
      </c>
      <c r="AY2754" s="153" t="s">
        <v>212</v>
      </c>
    </row>
    <row r="2755" spans="2:65" s="12" customFormat="1" x14ac:dyDescent="0.2">
      <c r="B2755" s="152"/>
      <c r="D2755" s="150" t="s">
        <v>226</v>
      </c>
      <c r="E2755" s="153" t="s">
        <v>19</v>
      </c>
      <c r="F2755" s="154" t="s">
        <v>4990</v>
      </c>
      <c r="H2755" s="155">
        <v>29.998999999999999</v>
      </c>
      <c r="I2755" s="156"/>
      <c r="L2755" s="152"/>
      <c r="M2755" s="157"/>
      <c r="T2755" s="158"/>
      <c r="AT2755" s="153" t="s">
        <v>226</v>
      </c>
      <c r="AU2755" s="153" t="s">
        <v>79</v>
      </c>
      <c r="AV2755" s="12" t="s">
        <v>79</v>
      </c>
      <c r="AW2755" s="12" t="s">
        <v>31</v>
      </c>
      <c r="AX2755" s="12" t="s">
        <v>69</v>
      </c>
      <c r="AY2755" s="153" t="s">
        <v>212</v>
      </c>
    </row>
    <row r="2756" spans="2:65" s="12" customFormat="1" x14ac:dyDescent="0.2">
      <c r="B2756" s="152"/>
      <c r="D2756" s="150" t="s">
        <v>226</v>
      </c>
      <c r="E2756" s="153" t="s">
        <v>19</v>
      </c>
      <c r="F2756" s="154" t="s">
        <v>4991</v>
      </c>
      <c r="H2756" s="155">
        <v>29.998999999999999</v>
      </c>
      <c r="I2756" s="156"/>
      <c r="L2756" s="152"/>
      <c r="M2756" s="157"/>
      <c r="T2756" s="158"/>
      <c r="AT2756" s="153" t="s">
        <v>226</v>
      </c>
      <c r="AU2756" s="153" t="s">
        <v>79</v>
      </c>
      <c r="AV2756" s="12" t="s">
        <v>79</v>
      </c>
      <c r="AW2756" s="12" t="s">
        <v>31</v>
      </c>
      <c r="AX2756" s="12" t="s">
        <v>69</v>
      </c>
      <c r="AY2756" s="153" t="s">
        <v>212</v>
      </c>
    </row>
    <row r="2757" spans="2:65" s="12" customFormat="1" x14ac:dyDescent="0.2">
      <c r="B2757" s="152"/>
      <c r="D2757" s="150" t="s">
        <v>226</v>
      </c>
      <c r="E2757" s="153" t="s">
        <v>19</v>
      </c>
      <c r="F2757" s="154" t="s">
        <v>4992</v>
      </c>
      <c r="H2757" s="155">
        <v>29.998999999999999</v>
      </c>
      <c r="I2757" s="156"/>
      <c r="L2757" s="152"/>
      <c r="M2757" s="157"/>
      <c r="T2757" s="158"/>
      <c r="AT2757" s="153" t="s">
        <v>226</v>
      </c>
      <c r="AU2757" s="153" t="s">
        <v>79</v>
      </c>
      <c r="AV2757" s="12" t="s">
        <v>79</v>
      </c>
      <c r="AW2757" s="12" t="s">
        <v>31</v>
      </c>
      <c r="AX2757" s="12" t="s">
        <v>69</v>
      </c>
      <c r="AY2757" s="153" t="s">
        <v>212</v>
      </c>
    </row>
    <row r="2758" spans="2:65" s="12" customFormat="1" x14ac:dyDescent="0.2">
      <c r="B2758" s="152"/>
      <c r="D2758" s="150" t="s">
        <v>226</v>
      </c>
      <c r="E2758" s="153" t="s">
        <v>19</v>
      </c>
      <c r="F2758" s="154" t="s">
        <v>4993</v>
      </c>
      <c r="H2758" s="155">
        <v>29.998999999999999</v>
      </c>
      <c r="I2758" s="156"/>
      <c r="L2758" s="152"/>
      <c r="M2758" s="157"/>
      <c r="T2758" s="158"/>
      <c r="AT2758" s="153" t="s">
        <v>226</v>
      </c>
      <c r="AU2758" s="153" t="s">
        <v>79</v>
      </c>
      <c r="AV2758" s="12" t="s">
        <v>79</v>
      </c>
      <c r="AW2758" s="12" t="s">
        <v>31</v>
      </c>
      <c r="AX2758" s="12" t="s">
        <v>69</v>
      </c>
      <c r="AY2758" s="153" t="s">
        <v>212</v>
      </c>
    </row>
    <row r="2759" spans="2:65" s="13" customFormat="1" x14ac:dyDescent="0.2">
      <c r="B2759" s="159"/>
      <c r="D2759" s="150" t="s">
        <v>226</v>
      </c>
      <c r="E2759" s="160" t="s">
        <v>19</v>
      </c>
      <c r="F2759" s="161" t="s">
        <v>228</v>
      </c>
      <c r="H2759" s="162">
        <v>202.62899999999999</v>
      </c>
      <c r="I2759" s="163"/>
      <c r="L2759" s="159"/>
      <c r="M2759" s="164"/>
      <c r="T2759" s="165"/>
      <c r="AT2759" s="160" t="s">
        <v>226</v>
      </c>
      <c r="AU2759" s="160" t="s">
        <v>79</v>
      </c>
      <c r="AV2759" s="13" t="s">
        <v>229</v>
      </c>
      <c r="AW2759" s="13" t="s">
        <v>31</v>
      </c>
      <c r="AX2759" s="13" t="s">
        <v>77</v>
      </c>
      <c r="AY2759" s="160" t="s">
        <v>212</v>
      </c>
    </row>
    <row r="2760" spans="2:65" s="1" customFormat="1" ht="24.2" customHeight="1" x14ac:dyDescent="0.2">
      <c r="B2760" s="34"/>
      <c r="C2760" s="186" t="s">
        <v>4994</v>
      </c>
      <c r="D2760" s="186" t="s">
        <v>3116</v>
      </c>
      <c r="E2760" s="187" t="s">
        <v>4995</v>
      </c>
      <c r="F2760" s="188" t="s">
        <v>4996</v>
      </c>
      <c r="G2760" s="189" t="s">
        <v>495</v>
      </c>
      <c r="H2760" s="190">
        <v>29.568000000000001</v>
      </c>
      <c r="I2760" s="191"/>
      <c r="J2760" s="192">
        <f>ROUND(I2760*H2760,2)</f>
        <v>0</v>
      </c>
      <c r="K2760" s="188" t="s">
        <v>219</v>
      </c>
      <c r="L2760" s="193"/>
      <c r="M2760" s="194" t="s">
        <v>19</v>
      </c>
      <c r="N2760" s="195" t="s">
        <v>40</v>
      </c>
      <c r="P2760" s="142">
        <f>O2760*H2760</f>
        <v>0</v>
      </c>
      <c r="Q2760" s="142">
        <v>2.0999999999999999E-3</v>
      </c>
      <c r="R2760" s="142">
        <f>Q2760*H2760</f>
        <v>6.2092799999999997E-2</v>
      </c>
      <c r="S2760" s="142">
        <v>0</v>
      </c>
      <c r="T2760" s="143">
        <f>S2760*H2760</f>
        <v>0</v>
      </c>
      <c r="AR2760" s="144" t="s">
        <v>631</v>
      </c>
      <c r="AT2760" s="144" t="s">
        <v>3116</v>
      </c>
      <c r="AU2760" s="144" t="s">
        <v>79</v>
      </c>
      <c r="AY2760" s="19" t="s">
        <v>212</v>
      </c>
      <c r="BE2760" s="145">
        <f>IF(N2760="základní",J2760,0)</f>
        <v>0</v>
      </c>
      <c r="BF2760" s="145">
        <f>IF(N2760="snížená",J2760,0)</f>
        <v>0</v>
      </c>
      <c r="BG2760" s="145">
        <f>IF(N2760="zákl. přenesená",J2760,0)</f>
        <v>0</v>
      </c>
      <c r="BH2760" s="145">
        <f>IF(N2760="sníž. přenesená",J2760,0)</f>
        <v>0</v>
      </c>
      <c r="BI2760" s="145">
        <f>IF(N2760="nulová",J2760,0)</f>
        <v>0</v>
      </c>
      <c r="BJ2760" s="19" t="s">
        <v>77</v>
      </c>
      <c r="BK2760" s="145">
        <f>ROUND(I2760*H2760,2)</f>
        <v>0</v>
      </c>
      <c r="BL2760" s="19" t="s">
        <v>316</v>
      </c>
      <c r="BM2760" s="144" t="s">
        <v>4997</v>
      </c>
    </row>
    <row r="2761" spans="2:65" s="14" customFormat="1" x14ac:dyDescent="0.2">
      <c r="B2761" s="170"/>
      <c r="D2761" s="150" t="s">
        <v>226</v>
      </c>
      <c r="E2761" s="171" t="s">
        <v>19</v>
      </c>
      <c r="F2761" s="172" t="s">
        <v>4943</v>
      </c>
      <c r="H2761" s="171" t="s">
        <v>19</v>
      </c>
      <c r="I2761" s="173"/>
      <c r="L2761" s="170"/>
      <c r="M2761" s="174"/>
      <c r="T2761" s="175"/>
      <c r="AT2761" s="171" t="s">
        <v>226</v>
      </c>
      <c r="AU2761" s="171" t="s">
        <v>79</v>
      </c>
      <c r="AV2761" s="14" t="s">
        <v>77</v>
      </c>
      <c r="AW2761" s="14" t="s">
        <v>31</v>
      </c>
      <c r="AX2761" s="14" t="s">
        <v>69</v>
      </c>
      <c r="AY2761" s="171" t="s">
        <v>212</v>
      </c>
    </row>
    <row r="2762" spans="2:65" s="12" customFormat="1" x14ac:dyDescent="0.2">
      <c r="B2762" s="152"/>
      <c r="D2762" s="150" t="s">
        <v>226</v>
      </c>
      <c r="E2762" s="153" t="s">
        <v>19</v>
      </c>
      <c r="F2762" s="154" t="s">
        <v>4998</v>
      </c>
      <c r="H2762" s="155">
        <v>4.2240000000000002</v>
      </c>
      <c r="I2762" s="156"/>
      <c r="L2762" s="152"/>
      <c r="M2762" s="157"/>
      <c r="T2762" s="158"/>
      <c r="AT2762" s="153" t="s">
        <v>226</v>
      </c>
      <c r="AU2762" s="153" t="s">
        <v>79</v>
      </c>
      <c r="AV2762" s="12" t="s">
        <v>79</v>
      </c>
      <c r="AW2762" s="12" t="s">
        <v>31</v>
      </c>
      <c r="AX2762" s="12" t="s">
        <v>69</v>
      </c>
      <c r="AY2762" s="153" t="s">
        <v>212</v>
      </c>
    </row>
    <row r="2763" spans="2:65" s="12" customFormat="1" x14ac:dyDescent="0.2">
      <c r="B2763" s="152"/>
      <c r="D2763" s="150" t="s">
        <v>226</v>
      </c>
      <c r="E2763" s="153" t="s">
        <v>19</v>
      </c>
      <c r="F2763" s="154" t="s">
        <v>4999</v>
      </c>
      <c r="H2763" s="155">
        <v>4.2240000000000002</v>
      </c>
      <c r="I2763" s="156"/>
      <c r="L2763" s="152"/>
      <c r="M2763" s="157"/>
      <c r="T2763" s="158"/>
      <c r="AT2763" s="153" t="s">
        <v>226</v>
      </c>
      <c r="AU2763" s="153" t="s">
        <v>79</v>
      </c>
      <c r="AV2763" s="12" t="s">
        <v>79</v>
      </c>
      <c r="AW2763" s="12" t="s">
        <v>31</v>
      </c>
      <c r="AX2763" s="12" t="s">
        <v>69</v>
      </c>
      <c r="AY2763" s="153" t="s">
        <v>212</v>
      </c>
    </row>
    <row r="2764" spans="2:65" s="12" customFormat="1" x14ac:dyDescent="0.2">
      <c r="B2764" s="152"/>
      <c r="D2764" s="150" t="s">
        <v>226</v>
      </c>
      <c r="E2764" s="153" t="s">
        <v>19</v>
      </c>
      <c r="F2764" s="154" t="s">
        <v>5000</v>
      </c>
      <c r="H2764" s="155">
        <v>4.2240000000000002</v>
      </c>
      <c r="I2764" s="156"/>
      <c r="L2764" s="152"/>
      <c r="M2764" s="157"/>
      <c r="T2764" s="158"/>
      <c r="AT2764" s="153" t="s">
        <v>226</v>
      </c>
      <c r="AU2764" s="153" t="s">
        <v>79</v>
      </c>
      <c r="AV2764" s="12" t="s">
        <v>79</v>
      </c>
      <c r="AW2764" s="12" t="s">
        <v>31</v>
      </c>
      <c r="AX2764" s="12" t="s">
        <v>69</v>
      </c>
      <c r="AY2764" s="153" t="s">
        <v>212</v>
      </c>
    </row>
    <row r="2765" spans="2:65" s="12" customFormat="1" x14ac:dyDescent="0.2">
      <c r="B2765" s="152"/>
      <c r="D2765" s="150" t="s">
        <v>226</v>
      </c>
      <c r="E2765" s="153" t="s">
        <v>19</v>
      </c>
      <c r="F2765" s="154" t="s">
        <v>5001</v>
      </c>
      <c r="H2765" s="155">
        <v>4.2240000000000002</v>
      </c>
      <c r="I2765" s="156"/>
      <c r="L2765" s="152"/>
      <c r="M2765" s="157"/>
      <c r="T2765" s="158"/>
      <c r="AT2765" s="153" t="s">
        <v>226</v>
      </c>
      <c r="AU2765" s="153" t="s">
        <v>79</v>
      </c>
      <c r="AV2765" s="12" t="s">
        <v>79</v>
      </c>
      <c r="AW2765" s="12" t="s">
        <v>31</v>
      </c>
      <c r="AX2765" s="12" t="s">
        <v>69</v>
      </c>
      <c r="AY2765" s="153" t="s">
        <v>212</v>
      </c>
    </row>
    <row r="2766" spans="2:65" s="12" customFormat="1" x14ac:dyDescent="0.2">
      <c r="B2766" s="152"/>
      <c r="D2766" s="150" t="s">
        <v>226</v>
      </c>
      <c r="E2766" s="153" t="s">
        <v>19</v>
      </c>
      <c r="F2766" s="154" t="s">
        <v>5002</v>
      </c>
      <c r="H2766" s="155">
        <v>4.2240000000000002</v>
      </c>
      <c r="I2766" s="156"/>
      <c r="L2766" s="152"/>
      <c r="M2766" s="157"/>
      <c r="T2766" s="158"/>
      <c r="AT2766" s="153" t="s">
        <v>226</v>
      </c>
      <c r="AU2766" s="153" t="s">
        <v>79</v>
      </c>
      <c r="AV2766" s="12" t="s">
        <v>79</v>
      </c>
      <c r="AW2766" s="12" t="s">
        <v>31</v>
      </c>
      <c r="AX2766" s="12" t="s">
        <v>69</v>
      </c>
      <c r="AY2766" s="153" t="s">
        <v>212</v>
      </c>
    </row>
    <row r="2767" spans="2:65" s="12" customFormat="1" x14ac:dyDescent="0.2">
      <c r="B2767" s="152"/>
      <c r="D2767" s="150" t="s">
        <v>226</v>
      </c>
      <c r="E2767" s="153" t="s">
        <v>19</v>
      </c>
      <c r="F2767" s="154" t="s">
        <v>5003</v>
      </c>
      <c r="H2767" s="155">
        <v>4.2240000000000002</v>
      </c>
      <c r="I2767" s="156"/>
      <c r="L2767" s="152"/>
      <c r="M2767" s="157"/>
      <c r="T2767" s="158"/>
      <c r="AT2767" s="153" t="s">
        <v>226</v>
      </c>
      <c r="AU2767" s="153" t="s">
        <v>79</v>
      </c>
      <c r="AV2767" s="12" t="s">
        <v>79</v>
      </c>
      <c r="AW2767" s="12" t="s">
        <v>31</v>
      </c>
      <c r="AX2767" s="12" t="s">
        <v>69</v>
      </c>
      <c r="AY2767" s="153" t="s">
        <v>212</v>
      </c>
    </row>
    <row r="2768" spans="2:65" s="12" customFormat="1" x14ac:dyDescent="0.2">
      <c r="B2768" s="152"/>
      <c r="D2768" s="150" t="s">
        <v>226</v>
      </c>
      <c r="E2768" s="153" t="s">
        <v>19</v>
      </c>
      <c r="F2768" s="154" t="s">
        <v>5004</v>
      </c>
      <c r="H2768" s="155">
        <v>4.2240000000000002</v>
      </c>
      <c r="I2768" s="156"/>
      <c r="L2768" s="152"/>
      <c r="M2768" s="157"/>
      <c r="T2768" s="158"/>
      <c r="AT2768" s="153" t="s">
        <v>226</v>
      </c>
      <c r="AU2768" s="153" t="s">
        <v>79</v>
      </c>
      <c r="AV2768" s="12" t="s">
        <v>79</v>
      </c>
      <c r="AW2768" s="12" t="s">
        <v>31</v>
      </c>
      <c r="AX2768" s="12" t="s">
        <v>69</v>
      </c>
      <c r="AY2768" s="153" t="s">
        <v>212</v>
      </c>
    </row>
    <row r="2769" spans="2:65" s="13" customFormat="1" x14ac:dyDescent="0.2">
      <c r="B2769" s="159"/>
      <c r="D2769" s="150" t="s">
        <v>226</v>
      </c>
      <c r="E2769" s="160" t="s">
        <v>19</v>
      </c>
      <c r="F2769" s="161" t="s">
        <v>228</v>
      </c>
      <c r="H2769" s="162">
        <v>29.568000000000001</v>
      </c>
      <c r="I2769" s="163"/>
      <c r="L2769" s="159"/>
      <c r="M2769" s="164"/>
      <c r="T2769" s="165"/>
      <c r="AT2769" s="160" t="s">
        <v>226</v>
      </c>
      <c r="AU2769" s="160" t="s">
        <v>79</v>
      </c>
      <c r="AV2769" s="13" t="s">
        <v>229</v>
      </c>
      <c r="AW2769" s="13" t="s">
        <v>31</v>
      </c>
      <c r="AX2769" s="13" t="s">
        <v>77</v>
      </c>
      <c r="AY2769" s="160" t="s">
        <v>212</v>
      </c>
    </row>
    <row r="2770" spans="2:65" s="1" customFormat="1" ht="24.2" customHeight="1" x14ac:dyDescent="0.2">
      <c r="B2770" s="34"/>
      <c r="C2770" s="186" t="s">
        <v>5005</v>
      </c>
      <c r="D2770" s="186" t="s">
        <v>3116</v>
      </c>
      <c r="E2770" s="187" t="s">
        <v>5006</v>
      </c>
      <c r="F2770" s="188" t="s">
        <v>5007</v>
      </c>
      <c r="G2770" s="189" t="s">
        <v>495</v>
      </c>
      <c r="H2770" s="190">
        <v>760.63</v>
      </c>
      <c r="I2770" s="191"/>
      <c r="J2770" s="192">
        <f>ROUND(I2770*H2770,2)</f>
        <v>0</v>
      </c>
      <c r="K2770" s="188" t="s">
        <v>219</v>
      </c>
      <c r="L2770" s="193"/>
      <c r="M2770" s="194" t="s">
        <v>19</v>
      </c>
      <c r="N2770" s="195" t="s">
        <v>40</v>
      </c>
      <c r="P2770" s="142">
        <f>O2770*H2770</f>
        <v>0</v>
      </c>
      <c r="Q2770" s="142">
        <v>1.6000000000000001E-3</v>
      </c>
      <c r="R2770" s="142">
        <f>Q2770*H2770</f>
        <v>1.2170080000000001</v>
      </c>
      <c r="S2770" s="142">
        <v>0</v>
      </c>
      <c r="T2770" s="143">
        <f>S2770*H2770</f>
        <v>0</v>
      </c>
      <c r="AR2770" s="144" t="s">
        <v>631</v>
      </c>
      <c r="AT2770" s="144" t="s">
        <v>3116</v>
      </c>
      <c r="AU2770" s="144" t="s">
        <v>79</v>
      </c>
      <c r="AY2770" s="19" t="s">
        <v>212</v>
      </c>
      <c r="BE2770" s="145">
        <f>IF(N2770="základní",J2770,0)</f>
        <v>0</v>
      </c>
      <c r="BF2770" s="145">
        <f>IF(N2770="snížená",J2770,0)</f>
        <v>0</v>
      </c>
      <c r="BG2770" s="145">
        <f>IF(N2770="zákl. přenesená",J2770,0)</f>
        <v>0</v>
      </c>
      <c r="BH2770" s="145">
        <f>IF(N2770="sníž. přenesená",J2770,0)</f>
        <v>0</v>
      </c>
      <c r="BI2770" s="145">
        <f>IF(N2770="nulová",J2770,0)</f>
        <v>0</v>
      </c>
      <c r="BJ2770" s="19" t="s">
        <v>77</v>
      </c>
      <c r="BK2770" s="145">
        <f>ROUND(I2770*H2770,2)</f>
        <v>0</v>
      </c>
      <c r="BL2770" s="19" t="s">
        <v>316</v>
      </c>
      <c r="BM2770" s="144" t="s">
        <v>5008</v>
      </c>
    </row>
    <row r="2771" spans="2:65" s="14" customFormat="1" x14ac:dyDescent="0.2">
      <c r="B2771" s="170"/>
      <c r="D2771" s="150" t="s">
        <v>226</v>
      </c>
      <c r="E2771" s="171" t="s">
        <v>19</v>
      </c>
      <c r="F2771" s="172" t="s">
        <v>4964</v>
      </c>
      <c r="H2771" s="171" t="s">
        <v>19</v>
      </c>
      <c r="I2771" s="173"/>
      <c r="L2771" s="170"/>
      <c r="M2771" s="174"/>
      <c r="T2771" s="175"/>
      <c r="AT2771" s="171" t="s">
        <v>226</v>
      </c>
      <c r="AU2771" s="171" t="s">
        <v>79</v>
      </c>
      <c r="AV2771" s="14" t="s">
        <v>77</v>
      </c>
      <c r="AW2771" s="14" t="s">
        <v>31</v>
      </c>
      <c r="AX2771" s="14" t="s">
        <v>69</v>
      </c>
      <c r="AY2771" s="171" t="s">
        <v>212</v>
      </c>
    </row>
    <row r="2772" spans="2:65" s="12" customFormat="1" x14ac:dyDescent="0.2">
      <c r="B2772" s="152"/>
      <c r="D2772" s="150" t="s">
        <v>226</v>
      </c>
      <c r="E2772" s="153" t="s">
        <v>19</v>
      </c>
      <c r="F2772" s="154" t="s">
        <v>5009</v>
      </c>
      <c r="H2772" s="155">
        <v>206.42500000000001</v>
      </c>
      <c r="I2772" s="156"/>
      <c r="L2772" s="152"/>
      <c r="M2772" s="157"/>
      <c r="T2772" s="158"/>
      <c r="AT2772" s="153" t="s">
        <v>226</v>
      </c>
      <c r="AU2772" s="153" t="s">
        <v>79</v>
      </c>
      <c r="AV2772" s="12" t="s">
        <v>79</v>
      </c>
      <c r="AW2772" s="12" t="s">
        <v>31</v>
      </c>
      <c r="AX2772" s="12" t="s">
        <v>69</v>
      </c>
      <c r="AY2772" s="153" t="s">
        <v>212</v>
      </c>
    </row>
    <row r="2773" spans="2:65" s="12" customFormat="1" x14ac:dyDescent="0.2">
      <c r="B2773" s="152"/>
      <c r="D2773" s="150" t="s">
        <v>226</v>
      </c>
      <c r="E2773" s="153" t="s">
        <v>19</v>
      </c>
      <c r="F2773" s="154" t="s">
        <v>5010</v>
      </c>
      <c r="H2773" s="155">
        <v>235.76499999999999</v>
      </c>
      <c r="I2773" s="156"/>
      <c r="L2773" s="152"/>
      <c r="M2773" s="157"/>
      <c r="T2773" s="158"/>
      <c r="AT2773" s="153" t="s">
        <v>226</v>
      </c>
      <c r="AU2773" s="153" t="s">
        <v>79</v>
      </c>
      <c r="AV2773" s="12" t="s">
        <v>79</v>
      </c>
      <c r="AW2773" s="12" t="s">
        <v>31</v>
      </c>
      <c r="AX2773" s="12" t="s">
        <v>69</v>
      </c>
      <c r="AY2773" s="153" t="s">
        <v>212</v>
      </c>
    </row>
    <row r="2774" spans="2:65" s="12" customFormat="1" x14ac:dyDescent="0.2">
      <c r="B2774" s="152"/>
      <c r="D2774" s="150" t="s">
        <v>226</v>
      </c>
      <c r="E2774" s="153" t="s">
        <v>19</v>
      </c>
      <c r="F2774" s="154" t="s">
        <v>5011</v>
      </c>
      <c r="H2774" s="155">
        <v>197.852</v>
      </c>
      <c r="I2774" s="156"/>
      <c r="L2774" s="152"/>
      <c r="M2774" s="157"/>
      <c r="T2774" s="158"/>
      <c r="AT2774" s="153" t="s">
        <v>226</v>
      </c>
      <c r="AU2774" s="153" t="s">
        <v>79</v>
      </c>
      <c r="AV2774" s="12" t="s">
        <v>79</v>
      </c>
      <c r="AW2774" s="12" t="s">
        <v>31</v>
      </c>
      <c r="AX2774" s="12" t="s">
        <v>69</v>
      </c>
      <c r="AY2774" s="153" t="s">
        <v>212</v>
      </c>
    </row>
    <row r="2775" spans="2:65" s="12" customFormat="1" x14ac:dyDescent="0.2">
      <c r="B2775" s="152"/>
      <c r="D2775" s="150" t="s">
        <v>226</v>
      </c>
      <c r="E2775" s="153" t="s">
        <v>19</v>
      </c>
      <c r="F2775" s="154" t="s">
        <v>5012</v>
      </c>
      <c r="H2775" s="155">
        <v>83.897000000000006</v>
      </c>
      <c r="I2775" s="156"/>
      <c r="L2775" s="152"/>
      <c r="M2775" s="157"/>
      <c r="T2775" s="158"/>
      <c r="AT2775" s="153" t="s">
        <v>226</v>
      </c>
      <c r="AU2775" s="153" t="s">
        <v>79</v>
      </c>
      <c r="AV2775" s="12" t="s">
        <v>79</v>
      </c>
      <c r="AW2775" s="12" t="s">
        <v>31</v>
      </c>
      <c r="AX2775" s="12" t="s">
        <v>69</v>
      </c>
      <c r="AY2775" s="153" t="s">
        <v>212</v>
      </c>
    </row>
    <row r="2776" spans="2:65" s="12" customFormat="1" x14ac:dyDescent="0.2">
      <c r="B2776" s="152"/>
      <c r="D2776" s="150" t="s">
        <v>226</v>
      </c>
      <c r="E2776" s="153" t="s">
        <v>19</v>
      </c>
      <c r="F2776" s="154" t="s">
        <v>5013</v>
      </c>
      <c r="H2776" s="155">
        <v>36.691000000000003</v>
      </c>
      <c r="I2776" s="156"/>
      <c r="L2776" s="152"/>
      <c r="M2776" s="157"/>
      <c r="T2776" s="158"/>
      <c r="AT2776" s="153" t="s">
        <v>226</v>
      </c>
      <c r="AU2776" s="153" t="s">
        <v>79</v>
      </c>
      <c r="AV2776" s="12" t="s">
        <v>79</v>
      </c>
      <c r="AW2776" s="12" t="s">
        <v>31</v>
      </c>
      <c r="AX2776" s="12" t="s">
        <v>69</v>
      </c>
      <c r="AY2776" s="153" t="s">
        <v>212</v>
      </c>
    </row>
    <row r="2777" spans="2:65" s="13" customFormat="1" x14ac:dyDescent="0.2">
      <c r="B2777" s="159"/>
      <c r="D2777" s="150" t="s">
        <v>226</v>
      </c>
      <c r="E2777" s="160" t="s">
        <v>19</v>
      </c>
      <c r="F2777" s="161" t="s">
        <v>228</v>
      </c>
      <c r="H2777" s="162">
        <v>760.63</v>
      </c>
      <c r="I2777" s="163"/>
      <c r="L2777" s="159"/>
      <c r="M2777" s="164"/>
      <c r="T2777" s="165"/>
      <c r="AT2777" s="160" t="s">
        <v>226</v>
      </c>
      <c r="AU2777" s="160" t="s">
        <v>79</v>
      </c>
      <c r="AV2777" s="13" t="s">
        <v>229</v>
      </c>
      <c r="AW2777" s="13" t="s">
        <v>31</v>
      </c>
      <c r="AX2777" s="13" t="s">
        <v>77</v>
      </c>
      <c r="AY2777" s="160" t="s">
        <v>212</v>
      </c>
    </row>
    <row r="2778" spans="2:65" s="1" customFormat="1" ht="21.75" customHeight="1" x14ac:dyDescent="0.2">
      <c r="B2778" s="34"/>
      <c r="C2778" s="186" t="s">
        <v>5014</v>
      </c>
      <c r="D2778" s="186" t="s">
        <v>3116</v>
      </c>
      <c r="E2778" s="187" t="s">
        <v>5015</v>
      </c>
      <c r="F2778" s="188" t="s">
        <v>5016</v>
      </c>
      <c r="G2778" s="189" t="s">
        <v>495</v>
      </c>
      <c r="H2778" s="190">
        <v>218.226</v>
      </c>
      <c r="I2778" s="191"/>
      <c r="J2778" s="192">
        <f>ROUND(I2778*H2778,2)</f>
        <v>0</v>
      </c>
      <c r="K2778" s="188" t="s">
        <v>219</v>
      </c>
      <c r="L2778" s="193"/>
      <c r="M2778" s="194" t="s">
        <v>19</v>
      </c>
      <c r="N2778" s="195" t="s">
        <v>40</v>
      </c>
      <c r="P2778" s="142">
        <f>O2778*H2778</f>
        <v>0</v>
      </c>
      <c r="Q2778" s="142">
        <v>3.0000000000000001E-3</v>
      </c>
      <c r="R2778" s="142">
        <f>Q2778*H2778</f>
        <v>0.65467799999999998</v>
      </c>
      <c r="S2778" s="142">
        <v>0</v>
      </c>
      <c r="T2778" s="143">
        <f>S2778*H2778</f>
        <v>0</v>
      </c>
      <c r="AR2778" s="144" t="s">
        <v>631</v>
      </c>
      <c r="AT2778" s="144" t="s">
        <v>3116</v>
      </c>
      <c r="AU2778" s="144" t="s">
        <v>79</v>
      </c>
      <c r="AY2778" s="19" t="s">
        <v>212</v>
      </c>
      <c r="BE2778" s="145">
        <f>IF(N2778="základní",J2778,0)</f>
        <v>0</v>
      </c>
      <c r="BF2778" s="145">
        <f>IF(N2778="snížená",J2778,0)</f>
        <v>0</v>
      </c>
      <c r="BG2778" s="145">
        <f>IF(N2778="zákl. přenesená",J2778,0)</f>
        <v>0</v>
      </c>
      <c r="BH2778" s="145">
        <f>IF(N2778="sníž. přenesená",J2778,0)</f>
        <v>0</v>
      </c>
      <c r="BI2778" s="145">
        <f>IF(N2778="nulová",J2778,0)</f>
        <v>0</v>
      </c>
      <c r="BJ2778" s="19" t="s">
        <v>77</v>
      </c>
      <c r="BK2778" s="145">
        <f>ROUND(I2778*H2778,2)</f>
        <v>0</v>
      </c>
      <c r="BL2778" s="19" t="s">
        <v>316</v>
      </c>
      <c r="BM2778" s="144" t="s">
        <v>5017</v>
      </c>
    </row>
    <row r="2779" spans="2:65" s="14" customFormat="1" x14ac:dyDescent="0.2">
      <c r="B2779" s="170"/>
      <c r="D2779" s="150" t="s">
        <v>226</v>
      </c>
      <c r="E2779" s="171" t="s">
        <v>19</v>
      </c>
      <c r="F2779" s="172" t="s">
        <v>4975</v>
      </c>
      <c r="H2779" s="171" t="s">
        <v>19</v>
      </c>
      <c r="I2779" s="173"/>
      <c r="L2779" s="170"/>
      <c r="M2779" s="174"/>
      <c r="T2779" s="175"/>
      <c r="AT2779" s="171" t="s">
        <v>226</v>
      </c>
      <c r="AU2779" s="171" t="s">
        <v>79</v>
      </c>
      <c r="AV2779" s="14" t="s">
        <v>77</v>
      </c>
      <c r="AW2779" s="14" t="s">
        <v>31</v>
      </c>
      <c r="AX2779" s="14" t="s">
        <v>69</v>
      </c>
      <c r="AY2779" s="171" t="s">
        <v>212</v>
      </c>
    </row>
    <row r="2780" spans="2:65" s="12" customFormat="1" x14ac:dyDescent="0.2">
      <c r="B2780" s="152"/>
      <c r="D2780" s="150" t="s">
        <v>226</v>
      </c>
      <c r="E2780" s="153" t="s">
        <v>19</v>
      </c>
      <c r="F2780" s="154" t="s">
        <v>5018</v>
      </c>
      <c r="H2780" s="155">
        <v>4.0759999999999996</v>
      </c>
      <c r="I2780" s="156"/>
      <c r="L2780" s="152"/>
      <c r="M2780" s="157"/>
      <c r="T2780" s="158"/>
      <c r="AT2780" s="153" t="s">
        <v>226</v>
      </c>
      <c r="AU2780" s="153" t="s">
        <v>79</v>
      </c>
      <c r="AV2780" s="12" t="s">
        <v>79</v>
      </c>
      <c r="AW2780" s="12" t="s">
        <v>31</v>
      </c>
      <c r="AX2780" s="12" t="s">
        <v>69</v>
      </c>
      <c r="AY2780" s="153" t="s">
        <v>212</v>
      </c>
    </row>
    <row r="2781" spans="2:65" s="12" customFormat="1" x14ac:dyDescent="0.2">
      <c r="B2781" s="152"/>
      <c r="D2781" s="150" t="s">
        <v>226</v>
      </c>
      <c r="E2781" s="153" t="s">
        <v>19</v>
      </c>
      <c r="F2781" s="154" t="s">
        <v>5019</v>
      </c>
      <c r="H2781" s="155">
        <v>46.104999999999997</v>
      </c>
      <c r="I2781" s="156"/>
      <c r="L2781" s="152"/>
      <c r="M2781" s="157"/>
      <c r="T2781" s="158"/>
      <c r="AT2781" s="153" t="s">
        <v>226</v>
      </c>
      <c r="AU2781" s="153" t="s">
        <v>79</v>
      </c>
      <c r="AV2781" s="12" t="s">
        <v>79</v>
      </c>
      <c r="AW2781" s="12" t="s">
        <v>31</v>
      </c>
      <c r="AX2781" s="12" t="s">
        <v>69</v>
      </c>
      <c r="AY2781" s="153" t="s">
        <v>212</v>
      </c>
    </row>
    <row r="2782" spans="2:65" s="12" customFormat="1" x14ac:dyDescent="0.2">
      <c r="B2782" s="152"/>
      <c r="D2782" s="150" t="s">
        <v>226</v>
      </c>
      <c r="E2782" s="153" t="s">
        <v>19</v>
      </c>
      <c r="F2782" s="154" t="s">
        <v>5020</v>
      </c>
      <c r="H2782" s="155">
        <v>151.74100000000001</v>
      </c>
      <c r="I2782" s="156"/>
      <c r="L2782" s="152"/>
      <c r="M2782" s="157"/>
      <c r="T2782" s="158"/>
      <c r="AT2782" s="153" t="s">
        <v>226</v>
      </c>
      <c r="AU2782" s="153" t="s">
        <v>79</v>
      </c>
      <c r="AV2782" s="12" t="s">
        <v>79</v>
      </c>
      <c r="AW2782" s="12" t="s">
        <v>31</v>
      </c>
      <c r="AX2782" s="12" t="s">
        <v>69</v>
      </c>
      <c r="AY2782" s="153" t="s">
        <v>212</v>
      </c>
    </row>
    <row r="2783" spans="2:65" s="12" customFormat="1" x14ac:dyDescent="0.2">
      <c r="B2783" s="152"/>
      <c r="D2783" s="150" t="s">
        <v>226</v>
      </c>
      <c r="E2783" s="153" t="s">
        <v>19</v>
      </c>
      <c r="F2783" s="154" t="s">
        <v>5021</v>
      </c>
      <c r="H2783" s="155">
        <v>4.0759999999999996</v>
      </c>
      <c r="I2783" s="156"/>
      <c r="L2783" s="152"/>
      <c r="M2783" s="157"/>
      <c r="T2783" s="158"/>
      <c r="AT2783" s="153" t="s">
        <v>226</v>
      </c>
      <c r="AU2783" s="153" t="s">
        <v>79</v>
      </c>
      <c r="AV2783" s="12" t="s">
        <v>79</v>
      </c>
      <c r="AW2783" s="12" t="s">
        <v>31</v>
      </c>
      <c r="AX2783" s="12" t="s">
        <v>69</v>
      </c>
      <c r="AY2783" s="153" t="s">
        <v>212</v>
      </c>
    </row>
    <row r="2784" spans="2:65" s="12" customFormat="1" x14ac:dyDescent="0.2">
      <c r="B2784" s="152"/>
      <c r="D2784" s="150" t="s">
        <v>226</v>
      </c>
      <c r="E2784" s="153" t="s">
        <v>19</v>
      </c>
      <c r="F2784" s="154" t="s">
        <v>5022</v>
      </c>
      <c r="H2784" s="155">
        <v>4.0759999999999996</v>
      </c>
      <c r="I2784" s="156"/>
      <c r="L2784" s="152"/>
      <c r="M2784" s="157"/>
      <c r="T2784" s="158"/>
      <c r="AT2784" s="153" t="s">
        <v>226</v>
      </c>
      <c r="AU2784" s="153" t="s">
        <v>79</v>
      </c>
      <c r="AV2784" s="12" t="s">
        <v>79</v>
      </c>
      <c r="AW2784" s="12" t="s">
        <v>31</v>
      </c>
      <c r="AX2784" s="12" t="s">
        <v>69</v>
      </c>
      <c r="AY2784" s="153" t="s">
        <v>212</v>
      </c>
    </row>
    <row r="2785" spans="2:65" s="12" customFormat="1" x14ac:dyDescent="0.2">
      <c r="B2785" s="152"/>
      <c r="D2785" s="150" t="s">
        <v>226</v>
      </c>
      <c r="E2785" s="153" t="s">
        <v>19</v>
      </c>
      <c r="F2785" s="154" t="s">
        <v>5023</v>
      </c>
      <c r="H2785" s="155">
        <v>4.0759999999999996</v>
      </c>
      <c r="I2785" s="156"/>
      <c r="L2785" s="152"/>
      <c r="M2785" s="157"/>
      <c r="T2785" s="158"/>
      <c r="AT2785" s="153" t="s">
        <v>226</v>
      </c>
      <c r="AU2785" s="153" t="s">
        <v>79</v>
      </c>
      <c r="AV2785" s="12" t="s">
        <v>79</v>
      </c>
      <c r="AW2785" s="12" t="s">
        <v>31</v>
      </c>
      <c r="AX2785" s="12" t="s">
        <v>69</v>
      </c>
      <c r="AY2785" s="153" t="s">
        <v>212</v>
      </c>
    </row>
    <row r="2786" spans="2:65" s="12" customFormat="1" x14ac:dyDescent="0.2">
      <c r="B2786" s="152"/>
      <c r="D2786" s="150" t="s">
        <v>226</v>
      </c>
      <c r="E2786" s="153" t="s">
        <v>19</v>
      </c>
      <c r="F2786" s="154" t="s">
        <v>5024</v>
      </c>
      <c r="H2786" s="155">
        <v>4.0759999999999996</v>
      </c>
      <c r="I2786" s="156"/>
      <c r="L2786" s="152"/>
      <c r="M2786" s="157"/>
      <c r="T2786" s="158"/>
      <c r="AT2786" s="153" t="s">
        <v>226</v>
      </c>
      <c r="AU2786" s="153" t="s">
        <v>79</v>
      </c>
      <c r="AV2786" s="12" t="s">
        <v>79</v>
      </c>
      <c r="AW2786" s="12" t="s">
        <v>31</v>
      </c>
      <c r="AX2786" s="12" t="s">
        <v>69</v>
      </c>
      <c r="AY2786" s="153" t="s">
        <v>212</v>
      </c>
    </row>
    <row r="2787" spans="2:65" s="13" customFormat="1" x14ac:dyDescent="0.2">
      <c r="B2787" s="159"/>
      <c r="D2787" s="150" t="s">
        <v>226</v>
      </c>
      <c r="E2787" s="160" t="s">
        <v>19</v>
      </c>
      <c r="F2787" s="161" t="s">
        <v>228</v>
      </c>
      <c r="H2787" s="162">
        <v>218.226</v>
      </c>
      <c r="I2787" s="163"/>
      <c r="L2787" s="159"/>
      <c r="M2787" s="164"/>
      <c r="T2787" s="165"/>
      <c r="AT2787" s="160" t="s">
        <v>226</v>
      </c>
      <c r="AU2787" s="160" t="s">
        <v>79</v>
      </c>
      <c r="AV2787" s="13" t="s">
        <v>229</v>
      </c>
      <c r="AW2787" s="13" t="s">
        <v>31</v>
      </c>
      <c r="AX2787" s="13" t="s">
        <v>77</v>
      </c>
      <c r="AY2787" s="160" t="s">
        <v>212</v>
      </c>
    </row>
    <row r="2788" spans="2:65" s="1" customFormat="1" ht="21.75" customHeight="1" x14ac:dyDescent="0.2">
      <c r="B2788" s="34"/>
      <c r="C2788" s="133" t="s">
        <v>5025</v>
      </c>
      <c r="D2788" s="133" t="s">
        <v>215</v>
      </c>
      <c r="E2788" s="134" t="s">
        <v>5026</v>
      </c>
      <c r="F2788" s="135" t="s">
        <v>5027</v>
      </c>
      <c r="G2788" s="136" t="s">
        <v>495</v>
      </c>
      <c r="H2788" s="137">
        <v>1100.9549999999999</v>
      </c>
      <c r="I2788" s="138"/>
      <c r="J2788" s="139">
        <f>ROUND(I2788*H2788,2)</f>
        <v>0</v>
      </c>
      <c r="K2788" s="135" t="s">
        <v>219</v>
      </c>
      <c r="L2788" s="34"/>
      <c r="M2788" s="140" t="s">
        <v>19</v>
      </c>
      <c r="N2788" s="141" t="s">
        <v>40</v>
      </c>
      <c r="P2788" s="142">
        <f>O2788*H2788</f>
        <v>0</v>
      </c>
      <c r="Q2788" s="142">
        <v>4.0000000000000003E-5</v>
      </c>
      <c r="R2788" s="142">
        <f>Q2788*H2788</f>
        <v>4.40382E-2</v>
      </c>
      <c r="S2788" s="142">
        <v>0</v>
      </c>
      <c r="T2788" s="143">
        <f>S2788*H2788</f>
        <v>0</v>
      </c>
      <c r="AR2788" s="144" t="s">
        <v>316</v>
      </c>
      <c r="AT2788" s="144" t="s">
        <v>215</v>
      </c>
      <c r="AU2788" s="144" t="s">
        <v>79</v>
      </c>
      <c r="AY2788" s="19" t="s">
        <v>212</v>
      </c>
      <c r="BE2788" s="145">
        <f>IF(N2788="základní",J2788,0)</f>
        <v>0</v>
      </c>
      <c r="BF2788" s="145">
        <f>IF(N2788="snížená",J2788,0)</f>
        <v>0</v>
      </c>
      <c r="BG2788" s="145">
        <f>IF(N2788="zákl. přenesená",J2788,0)</f>
        <v>0</v>
      </c>
      <c r="BH2788" s="145">
        <f>IF(N2788="sníž. přenesená",J2788,0)</f>
        <v>0</v>
      </c>
      <c r="BI2788" s="145">
        <f>IF(N2788="nulová",J2788,0)</f>
        <v>0</v>
      </c>
      <c r="BJ2788" s="19" t="s">
        <v>77</v>
      </c>
      <c r="BK2788" s="145">
        <f>ROUND(I2788*H2788,2)</f>
        <v>0</v>
      </c>
      <c r="BL2788" s="19" t="s">
        <v>316</v>
      </c>
      <c r="BM2788" s="144" t="s">
        <v>5028</v>
      </c>
    </row>
    <row r="2789" spans="2:65" s="1" customFormat="1" x14ac:dyDescent="0.2">
      <c r="B2789" s="34"/>
      <c r="D2789" s="146" t="s">
        <v>222</v>
      </c>
      <c r="F2789" s="147" t="s">
        <v>5029</v>
      </c>
      <c r="I2789" s="148"/>
      <c r="L2789" s="34"/>
      <c r="M2789" s="149"/>
      <c r="T2789" s="55"/>
      <c r="AT2789" s="19" t="s">
        <v>222</v>
      </c>
      <c r="AU2789" s="19" t="s">
        <v>79</v>
      </c>
    </row>
    <row r="2790" spans="2:65" s="14" customFormat="1" x14ac:dyDescent="0.2">
      <c r="B2790" s="170"/>
      <c r="D2790" s="150" t="s">
        <v>226</v>
      </c>
      <c r="E2790" s="171" t="s">
        <v>19</v>
      </c>
      <c r="F2790" s="172" t="s">
        <v>5030</v>
      </c>
      <c r="H2790" s="171" t="s">
        <v>19</v>
      </c>
      <c r="I2790" s="173"/>
      <c r="L2790" s="170"/>
      <c r="M2790" s="174"/>
      <c r="T2790" s="175"/>
      <c r="AT2790" s="171" t="s">
        <v>226</v>
      </c>
      <c r="AU2790" s="171" t="s">
        <v>79</v>
      </c>
      <c r="AV2790" s="14" t="s">
        <v>77</v>
      </c>
      <c r="AW2790" s="14" t="s">
        <v>31</v>
      </c>
      <c r="AX2790" s="14" t="s">
        <v>69</v>
      </c>
      <c r="AY2790" s="171" t="s">
        <v>212</v>
      </c>
    </row>
    <row r="2791" spans="2:65" s="12" customFormat="1" x14ac:dyDescent="0.2">
      <c r="B2791" s="152"/>
      <c r="D2791" s="150" t="s">
        <v>226</v>
      </c>
      <c r="E2791" s="153" t="s">
        <v>19</v>
      </c>
      <c r="F2791" s="154" t="s">
        <v>5031</v>
      </c>
      <c r="H2791" s="155">
        <v>198.38499999999999</v>
      </c>
      <c r="I2791" s="156"/>
      <c r="L2791" s="152"/>
      <c r="M2791" s="157"/>
      <c r="T2791" s="158"/>
      <c r="AT2791" s="153" t="s">
        <v>226</v>
      </c>
      <c r="AU2791" s="153" t="s">
        <v>79</v>
      </c>
      <c r="AV2791" s="12" t="s">
        <v>79</v>
      </c>
      <c r="AW2791" s="12" t="s">
        <v>31</v>
      </c>
      <c r="AX2791" s="12" t="s">
        <v>69</v>
      </c>
      <c r="AY2791" s="153" t="s">
        <v>212</v>
      </c>
    </row>
    <row r="2792" spans="2:65" s="12" customFormat="1" x14ac:dyDescent="0.2">
      <c r="B2792" s="152"/>
      <c r="D2792" s="150" t="s">
        <v>226</v>
      </c>
      <c r="E2792" s="153" t="s">
        <v>19</v>
      </c>
      <c r="F2792" s="154" t="s">
        <v>5032</v>
      </c>
      <c r="H2792" s="155">
        <v>184.209</v>
      </c>
      <c r="I2792" s="156"/>
      <c r="L2792" s="152"/>
      <c r="M2792" s="157"/>
      <c r="T2792" s="158"/>
      <c r="AT2792" s="153" t="s">
        <v>226</v>
      </c>
      <c r="AU2792" s="153" t="s">
        <v>79</v>
      </c>
      <c r="AV2792" s="12" t="s">
        <v>79</v>
      </c>
      <c r="AW2792" s="12" t="s">
        <v>31</v>
      </c>
      <c r="AX2792" s="12" t="s">
        <v>69</v>
      </c>
      <c r="AY2792" s="153" t="s">
        <v>212</v>
      </c>
    </row>
    <row r="2793" spans="2:65" s="12" customFormat="1" x14ac:dyDescent="0.2">
      <c r="B2793" s="152"/>
      <c r="D2793" s="150" t="s">
        <v>226</v>
      </c>
      <c r="E2793" s="153" t="s">
        <v>19</v>
      </c>
      <c r="F2793" s="154" t="s">
        <v>5033</v>
      </c>
      <c r="H2793" s="155">
        <v>26.88</v>
      </c>
      <c r="I2793" s="156"/>
      <c r="L2793" s="152"/>
      <c r="M2793" s="157"/>
      <c r="T2793" s="158"/>
      <c r="AT2793" s="153" t="s">
        <v>226</v>
      </c>
      <c r="AU2793" s="153" t="s">
        <v>79</v>
      </c>
      <c r="AV2793" s="12" t="s">
        <v>79</v>
      </c>
      <c r="AW2793" s="12" t="s">
        <v>31</v>
      </c>
      <c r="AX2793" s="12" t="s">
        <v>69</v>
      </c>
      <c r="AY2793" s="153" t="s">
        <v>212</v>
      </c>
    </row>
    <row r="2794" spans="2:65" s="12" customFormat="1" x14ac:dyDescent="0.2">
      <c r="B2794" s="152"/>
      <c r="D2794" s="150" t="s">
        <v>226</v>
      </c>
      <c r="E2794" s="153" t="s">
        <v>19</v>
      </c>
      <c r="F2794" s="154" t="s">
        <v>5034</v>
      </c>
      <c r="H2794" s="155">
        <v>691.48099999999999</v>
      </c>
      <c r="I2794" s="156"/>
      <c r="L2794" s="152"/>
      <c r="M2794" s="157"/>
      <c r="T2794" s="158"/>
      <c r="AT2794" s="153" t="s">
        <v>226</v>
      </c>
      <c r="AU2794" s="153" t="s">
        <v>79</v>
      </c>
      <c r="AV2794" s="12" t="s">
        <v>79</v>
      </c>
      <c r="AW2794" s="12" t="s">
        <v>31</v>
      </c>
      <c r="AX2794" s="12" t="s">
        <v>69</v>
      </c>
      <c r="AY2794" s="153" t="s">
        <v>212</v>
      </c>
    </row>
    <row r="2795" spans="2:65" s="13" customFormat="1" x14ac:dyDescent="0.2">
      <c r="B2795" s="159"/>
      <c r="D2795" s="150" t="s">
        <v>226</v>
      </c>
      <c r="E2795" s="160" t="s">
        <v>19</v>
      </c>
      <c r="F2795" s="161" t="s">
        <v>228</v>
      </c>
      <c r="H2795" s="162">
        <v>1100.9549999999999</v>
      </c>
      <c r="I2795" s="163"/>
      <c r="L2795" s="159"/>
      <c r="M2795" s="164"/>
      <c r="T2795" s="165"/>
      <c r="AT2795" s="160" t="s">
        <v>226</v>
      </c>
      <c r="AU2795" s="160" t="s">
        <v>79</v>
      </c>
      <c r="AV2795" s="13" t="s">
        <v>229</v>
      </c>
      <c r="AW2795" s="13" t="s">
        <v>31</v>
      </c>
      <c r="AX2795" s="13" t="s">
        <v>77</v>
      </c>
      <c r="AY2795" s="160" t="s">
        <v>212</v>
      </c>
    </row>
    <row r="2796" spans="2:65" s="1" customFormat="1" ht="16.5" customHeight="1" x14ac:dyDescent="0.2">
      <c r="B2796" s="34"/>
      <c r="C2796" s="133" t="s">
        <v>5035</v>
      </c>
      <c r="D2796" s="133" t="s">
        <v>215</v>
      </c>
      <c r="E2796" s="134" t="s">
        <v>5036</v>
      </c>
      <c r="F2796" s="135" t="s">
        <v>5037</v>
      </c>
      <c r="G2796" s="136" t="s">
        <v>536</v>
      </c>
      <c r="H2796" s="137">
        <v>1026.6590000000001</v>
      </c>
      <c r="I2796" s="138"/>
      <c r="J2796" s="139">
        <f>ROUND(I2796*H2796,2)</f>
        <v>0</v>
      </c>
      <c r="K2796" s="135" t="s">
        <v>219</v>
      </c>
      <c r="L2796" s="34"/>
      <c r="M2796" s="140" t="s">
        <v>19</v>
      </c>
      <c r="N2796" s="141" t="s">
        <v>40</v>
      </c>
      <c r="P2796" s="142">
        <f>O2796*H2796</f>
        <v>0</v>
      </c>
      <c r="Q2796" s="142">
        <v>2.0000000000000001E-4</v>
      </c>
      <c r="R2796" s="142">
        <f>Q2796*H2796</f>
        <v>0.20533180000000004</v>
      </c>
      <c r="S2796" s="142">
        <v>0</v>
      </c>
      <c r="T2796" s="143">
        <f>S2796*H2796</f>
        <v>0</v>
      </c>
      <c r="AR2796" s="144" t="s">
        <v>316</v>
      </c>
      <c r="AT2796" s="144" t="s">
        <v>215</v>
      </c>
      <c r="AU2796" s="144" t="s">
        <v>79</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5038</v>
      </c>
    </row>
    <row r="2797" spans="2:65" s="1" customFormat="1" x14ac:dyDescent="0.2">
      <c r="B2797" s="34"/>
      <c r="D2797" s="146" t="s">
        <v>222</v>
      </c>
      <c r="F2797" s="147" t="s">
        <v>5039</v>
      </c>
      <c r="I2797" s="148"/>
      <c r="L2797" s="34"/>
      <c r="M2797" s="149"/>
      <c r="T2797" s="55"/>
      <c r="AT2797" s="19" t="s">
        <v>222</v>
      </c>
      <c r="AU2797" s="19" t="s">
        <v>79</v>
      </c>
    </row>
    <row r="2798" spans="2:65" s="14" customFormat="1" x14ac:dyDescent="0.2">
      <c r="B2798" s="170"/>
      <c r="D2798" s="150" t="s">
        <v>226</v>
      </c>
      <c r="E2798" s="171" t="s">
        <v>19</v>
      </c>
      <c r="F2798" s="172" t="s">
        <v>5040</v>
      </c>
      <c r="H2798" s="171" t="s">
        <v>19</v>
      </c>
      <c r="I2798" s="173"/>
      <c r="L2798" s="170"/>
      <c r="M2798" s="174"/>
      <c r="T2798" s="175"/>
      <c r="AT2798" s="171" t="s">
        <v>226</v>
      </c>
      <c r="AU2798" s="171" t="s">
        <v>79</v>
      </c>
      <c r="AV2798" s="14" t="s">
        <v>77</v>
      </c>
      <c r="AW2798" s="14" t="s">
        <v>31</v>
      </c>
      <c r="AX2798" s="14" t="s">
        <v>69</v>
      </c>
      <c r="AY2798" s="171" t="s">
        <v>212</v>
      </c>
    </row>
    <row r="2799" spans="2:65" s="14" customFormat="1" x14ac:dyDescent="0.2">
      <c r="B2799" s="170"/>
      <c r="D2799" s="150" t="s">
        <v>226</v>
      </c>
      <c r="E2799" s="171" t="s">
        <v>19</v>
      </c>
      <c r="F2799" s="172" t="s">
        <v>5041</v>
      </c>
      <c r="H2799" s="171" t="s">
        <v>19</v>
      </c>
      <c r="I2799" s="173"/>
      <c r="L2799" s="170"/>
      <c r="M2799" s="174"/>
      <c r="T2799" s="175"/>
      <c r="AT2799" s="171" t="s">
        <v>226</v>
      </c>
      <c r="AU2799" s="171" t="s">
        <v>79</v>
      </c>
      <c r="AV2799" s="14" t="s">
        <v>77</v>
      </c>
      <c r="AW2799" s="14" t="s">
        <v>31</v>
      </c>
      <c r="AX2799" s="14" t="s">
        <v>69</v>
      </c>
      <c r="AY2799" s="171" t="s">
        <v>212</v>
      </c>
    </row>
    <row r="2800" spans="2:65" s="12" customFormat="1" x14ac:dyDescent="0.2">
      <c r="B2800" s="152"/>
      <c r="D2800" s="150" t="s">
        <v>226</v>
      </c>
      <c r="E2800" s="153" t="s">
        <v>19</v>
      </c>
      <c r="F2800" s="154" t="s">
        <v>5042</v>
      </c>
      <c r="H2800" s="155">
        <v>7.71</v>
      </c>
      <c r="I2800" s="156"/>
      <c r="L2800" s="152"/>
      <c r="M2800" s="157"/>
      <c r="T2800" s="158"/>
      <c r="AT2800" s="153" t="s">
        <v>226</v>
      </c>
      <c r="AU2800" s="153" t="s">
        <v>79</v>
      </c>
      <c r="AV2800" s="12" t="s">
        <v>79</v>
      </c>
      <c r="AW2800" s="12" t="s">
        <v>31</v>
      </c>
      <c r="AX2800" s="12" t="s">
        <v>69</v>
      </c>
      <c r="AY2800" s="153" t="s">
        <v>212</v>
      </c>
    </row>
    <row r="2801" spans="2:51" s="12" customFormat="1" x14ac:dyDescent="0.2">
      <c r="B2801" s="152"/>
      <c r="D2801" s="150" t="s">
        <v>226</v>
      </c>
      <c r="E2801" s="153" t="s">
        <v>19</v>
      </c>
      <c r="F2801" s="154" t="s">
        <v>5043</v>
      </c>
      <c r="H2801" s="155">
        <v>40.25</v>
      </c>
      <c r="I2801" s="156"/>
      <c r="L2801" s="152"/>
      <c r="M2801" s="157"/>
      <c r="T2801" s="158"/>
      <c r="AT2801" s="153" t="s">
        <v>226</v>
      </c>
      <c r="AU2801" s="153" t="s">
        <v>79</v>
      </c>
      <c r="AV2801" s="12" t="s">
        <v>79</v>
      </c>
      <c r="AW2801" s="12" t="s">
        <v>31</v>
      </c>
      <c r="AX2801" s="12" t="s">
        <v>69</v>
      </c>
      <c r="AY2801" s="153" t="s">
        <v>212</v>
      </c>
    </row>
    <row r="2802" spans="2:51" s="12" customFormat="1" x14ac:dyDescent="0.2">
      <c r="B2802" s="152"/>
      <c r="D2802" s="150" t="s">
        <v>226</v>
      </c>
      <c r="E2802" s="153" t="s">
        <v>19</v>
      </c>
      <c r="F2802" s="154" t="s">
        <v>5044</v>
      </c>
      <c r="H2802" s="155">
        <v>137.43799999999999</v>
      </c>
      <c r="I2802" s="156"/>
      <c r="L2802" s="152"/>
      <c r="M2802" s="157"/>
      <c r="T2802" s="158"/>
      <c r="AT2802" s="153" t="s">
        <v>226</v>
      </c>
      <c r="AU2802" s="153" t="s">
        <v>79</v>
      </c>
      <c r="AV2802" s="12" t="s">
        <v>79</v>
      </c>
      <c r="AW2802" s="12" t="s">
        <v>31</v>
      </c>
      <c r="AX2802" s="12" t="s">
        <v>69</v>
      </c>
      <c r="AY2802" s="153" t="s">
        <v>212</v>
      </c>
    </row>
    <row r="2803" spans="2:51" s="12" customFormat="1" x14ac:dyDescent="0.2">
      <c r="B2803" s="152"/>
      <c r="D2803" s="150" t="s">
        <v>226</v>
      </c>
      <c r="E2803" s="153" t="s">
        <v>19</v>
      </c>
      <c r="F2803" s="154" t="s">
        <v>5045</v>
      </c>
      <c r="H2803" s="155">
        <v>7.71</v>
      </c>
      <c r="I2803" s="156"/>
      <c r="L2803" s="152"/>
      <c r="M2803" s="157"/>
      <c r="T2803" s="158"/>
      <c r="AT2803" s="153" t="s">
        <v>226</v>
      </c>
      <c r="AU2803" s="153" t="s">
        <v>79</v>
      </c>
      <c r="AV2803" s="12" t="s">
        <v>79</v>
      </c>
      <c r="AW2803" s="12" t="s">
        <v>31</v>
      </c>
      <c r="AX2803" s="12" t="s">
        <v>69</v>
      </c>
      <c r="AY2803" s="153" t="s">
        <v>212</v>
      </c>
    </row>
    <row r="2804" spans="2:51" s="12" customFormat="1" x14ac:dyDescent="0.2">
      <c r="B2804" s="152"/>
      <c r="D2804" s="150" t="s">
        <v>226</v>
      </c>
      <c r="E2804" s="153" t="s">
        <v>19</v>
      </c>
      <c r="F2804" s="154" t="s">
        <v>5046</v>
      </c>
      <c r="H2804" s="155">
        <v>7.71</v>
      </c>
      <c r="I2804" s="156"/>
      <c r="L2804" s="152"/>
      <c r="M2804" s="157"/>
      <c r="T2804" s="158"/>
      <c r="AT2804" s="153" t="s">
        <v>226</v>
      </c>
      <c r="AU2804" s="153" t="s">
        <v>79</v>
      </c>
      <c r="AV2804" s="12" t="s">
        <v>79</v>
      </c>
      <c r="AW2804" s="12" t="s">
        <v>31</v>
      </c>
      <c r="AX2804" s="12" t="s">
        <v>69</v>
      </c>
      <c r="AY2804" s="153" t="s">
        <v>212</v>
      </c>
    </row>
    <row r="2805" spans="2:51" s="12" customFormat="1" x14ac:dyDescent="0.2">
      <c r="B2805" s="152"/>
      <c r="D2805" s="150" t="s">
        <v>226</v>
      </c>
      <c r="E2805" s="153" t="s">
        <v>19</v>
      </c>
      <c r="F2805" s="154" t="s">
        <v>5047</v>
      </c>
      <c r="H2805" s="155">
        <v>7.71</v>
      </c>
      <c r="I2805" s="156"/>
      <c r="L2805" s="152"/>
      <c r="M2805" s="157"/>
      <c r="T2805" s="158"/>
      <c r="AT2805" s="153" t="s">
        <v>226</v>
      </c>
      <c r="AU2805" s="153" t="s">
        <v>79</v>
      </c>
      <c r="AV2805" s="12" t="s">
        <v>79</v>
      </c>
      <c r="AW2805" s="12" t="s">
        <v>31</v>
      </c>
      <c r="AX2805" s="12" t="s">
        <v>69</v>
      </c>
      <c r="AY2805" s="153" t="s">
        <v>212</v>
      </c>
    </row>
    <row r="2806" spans="2:51" s="12" customFormat="1" x14ac:dyDescent="0.2">
      <c r="B2806" s="152"/>
      <c r="D2806" s="150" t="s">
        <v>226</v>
      </c>
      <c r="E2806" s="153" t="s">
        <v>19</v>
      </c>
      <c r="F2806" s="154" t="s">
        <v>5048</v>
      </c>
      <c r="H2806" s="155">
        <v>7.71</v>
      </c>
      <c r="I2806" s="156"/>
      <c r="L2806" s="152"/>
      <c r="M2806" s="157"/>
      <c r="T2806" s="158"/>
      <c r="AT2806" s="153" t="s">
        <v>226</v>
      </c>
      <c r="AU2806" s="153" t="s">
        <v>79</v>
      </c>
      <c r="AV2806" s="12" t="s">
        <v>79</v>
      </c>
      <c r="AW2806" s="12" t="s">
        <v>31</v>
      </c>
      <c r="AX2806" s="12" t="s">
        <v>69</v>
      </c>
      <c r="AY2806" s="153" t="s">
        <v>212</v>
      </c>
    </row>
    <row r="2807" spans="2:51" s="15" customFormat="1" x14ac:dyDescent="0.2">
      <c r="B2807" s="176"/>
      <c r="D2807" s="150" t="s">
        <v>226</v>
      </c>
      <c r="E2807" s="177" t="s">
        <v>19</v>
      </c>
      <c r="F2807" s="178" t="s">
        <v>455</v>
      </c>
      <c r="H2807" s="179">
        <v>216.238</v>
      </c>
      <c r="I2807" s="180"/>
      <c r="L2807" s="176"/>
      <c r="M2807" s="181"/>
      <c r="T2807" s="182"/>
      <c r="AT2807" s="177" t="s">
        <v>226</v>
      </c>
      <c r="AU2807" s="177" t="s">
        <v>79</v>
      </c>
      <c r="AV2807" s="15" t="s">
        <v>236</v>
      </c>
      <c r="AW2807" s="15" t="s">
        <v>31</v>
      </c>
      <c r="AX2807" s="15" t="s">
        <v>69</v>
      </c>
      <c r="AY2807" s="177" t="s">
        <v>212</v>
      </c>
    </row>
    <row r="2808" spans="2:51" s="14" customFormat="1" x14ac:dyDescent="0.2">
      <c r="B2808" s="170"/>
      <c r="D2808" s="150" t="s">
        <v>226</v>
      </c>
      <c r="E2808" s="171" t="s">
        <v>19</v>
      </c>
      <c r="F2808" s="172" t="s">
        <v>5049</v>
      </c>
      <c r="H2808" s="171" t="s">
        <v>19</v>
      </c>
      <c r="I2808" s="173"/>
      <c r="L2808" s="170"/>
      <c r="M2808" s="174"/>
      <c r="T2808" s="175"/>
      <c r="AT2808" s="171" t="s">
        <v>226</v>
      </c>
      <c r="AU2808" s="171" t="s">
        <v>79</v>
      </c>
      <c r="AV2808" s="14" t="s">
        <v>77</v>
      </c>
      <c r="AW2808" s="14" t="s">
        <v>31</v>
      </c>
      <c r="AX2808" s="14" t="s">
        <v>69</v>
      </c>
      <c r="AY2808" s="171" t="s">
        <v>212</v>
      </c>
    </row>
    <row r="2809" spans="2:51" s="12" customFormat="1" x14ac:dyDescent="0.2">
      <c r="B2809" s="152"/>
      <c r="D2809" s="150" t="s">
        <v>226</v>
      </c>
      <c r="E2809" s="153" t="s">
        <v>19</v>
      </c>
      <c r="F2809" s="154" t="s">
        <v>5050</v>
      </c>
      <c r="H2809" s="155">
        <v>51.35</v>
      </c>
      <c r="I2809" s="156"/>
      <c r="L2809" s="152"/>
      <c r="M2809" s="157"/>
      <c r="T2809" s="158"/>
      <c r="AT2809" s="153" t="s">
        <v>226</v>
      </c>
      <c r="AU2809" s="153" t="s">
        <v>79</v>
      </c>
      <c r="AV2809" s="12" t="s">
        <v>79</v>
      </c>
      <c r="AW2809" s="12" t="s">
        <v>31</v>
      </c>
      <c r="AX2809" s="12" t="s">
        <v>69</v>
      </c>
      <c r="AY2809" s="153" t="s">
        <v>212</v>
      </c>
    </row>
    <row r="2810" spans="2:51" s="12" customFormat="1" x14ac:dyDescent="0.2">
      <c r="B2810" s="152"/>
      <c r="D2810" s="150" t="s">
        <v>226</v>
      </c>
      <c r="E2810" s="153" t="s">
        <v>19</v>
      </c>
      <c r="F2810" s="154" t="s">
        <v>5051</v>
      </c>
      <c r="H2810" s="155">
        <v>36.28</v>
      </c>
      <c r="I2810" s="156"/>
      <c r="L2810" s="152"/>
      <c r="M2810" s="157"/>
      <c r="T2810" s="158"/>
      <c r="AT2810" s="153" t="s">
        <v>226</v>
      </c>
      <c r="AU2810" s="153" t="s">
        <v>79</v>
      </c>
      <c r="AV2810" s="12" t="s">
        <v>79</v>
      </c>
      <c r="AW2810" s="12" t="s">
        <v>31</v>
      </c>
      <c r="AX2810" s="12" t="s">
        <v>69</v>
      </c>
      <c r="AY2810" s="153" t="s">
        <v>212</v>
      </c>
    </row>
    <row r="2811" spans="2:51" s="12" customFormat="1" x14ac:dyDescent="0.2">
      <c r="B2811" s="152"/>
      <c r="D2811" s="150" t="s">
        <v>226</v>
      </c>
      <c r="E2811" s="153" t="s">
        <v>19</v>
      </c>
      <c r="F2811" s="154" t="s">
        <v>5052</v>
      </c>
      <c r="H2811" s="155">
        <v>51.35</v>
      </c>
      <c r="I2811" s="156"/>
      <c r="L2811" s="152"/>
      <c r="M2811" s="157"/>
      <c r="T2811" s="158"/>
      <c r="AT2811" s="153" t="s">
        <v>226</v>
      </c>
      <c r="AU2811" s="153" t="s">
        <v>79</v>
      </c>
      <c r="AV2811" s="12" t="s">
        <v>79</v>
      </c>
      <c r="AW2811" s="12" t="s">
        <v>31</v>
      </c>
      <c r="AX2811" s="12" t="s">
        <v>69</v>
      </c>
      <c r="AY2811" s="153" t="s">
        <v>212</v>
      </c>
    </row>
    <row r="2812" spans="2:51" s="12" customFormat="1" x14ac:dyDescent="0.2">
      <c r="B2812" s="152"/>
      <c r="D2812" s="150" t="s">
        <v>226</v>
      </c>
      <c r="E2812" s="153" t="s">
        <v>19</v>
      </c>
      <c r="F2812" s="154" t="s">
        <v>5053</v>
      </c>
      <c r="H2812" s="155">
        <v>51.35</v>
      </c>
      <c r="I2812" s="156"/>
      <c r="L2812" s="152"/>
      <c r="M2812" s="157"/>
      <c r="T2812" s="158"/>
      <c r="AT2812" s="153" t="s">
        <v>226</v>
      </c>
      <c r="AU2812" s="153" t="s">
        <v>79</v>
      </c>
      <c r="AV2812" s="12" t="s">
        <v>79</v>
      </c>
      <c r="AW2812" s="12" t="s">
        <v>31</v>
      </c>
      <c r="AX2812" s="12" t="s">
        <v>69</v>
      </c>
      <c r="AY2812" s="153" t="s">
        <v>212</v>
      </c>
    </row>
    <row r="2813" spans="2:51" s="12" customFormat="1" x14ac:dyDescent="0.2">
      <c r="B2813" s="152"/>
      <c r="D2813" s="150" t="s">
        <v>226</v>
      </c>
      <c r="E2813" s="153" t="s">
        <v>19</v>
      </c>
      <c r="F2813" s="154" t="s">
        <v>5054</v>
      </c>
      <c r="H2813" s="155">
        <v>51.35</v>
      </c>
      <c r="I2813" s="156"/>
      <c r="L2813" s="152"/>
      <c r="M2813" s="157"/>
      <c r="T2813" s="158"/>
      <c r="AT2813" s="153" t="s">
        <v>226</v>
      </c>
      <c r="AU2813" s="153" t="s">
        <v>79</v>
      </c>
      <c r="AV2813" s="12" t="s">
        <v>79</v>
      </c>
      <c r="AW2813" s="12" t="s">
        <v>31</v>
      </c>
      <c r="AX2813" s="12" t="s">
        <v>69</v>
      </c>
      <c r="AY2813" s="153" t="s">
        <v>212</v>
      </c>
    </row>
    <row r="2814" spans="2:51" s="12" customFormat="1" x14ac:dyDescent="0.2">
      <c r="B2814" s="152"/>
      <c r="D2814" s="150" t="s">
        <v>226</v>
      </c>
      <c r="E2814" s="153" t="s">
        <v>19</v>
      </c>
      <c r="F2814" s="154" t="s">
        <v>5055</v>
      </c>
      <c r="H2814" s="155">
        <v>51.35</v>
      </c>
      <c r="I2814" s="156"/>
      <c r="L2814" s="152"/>
      <c r="M2814" s="157"/>
      <c r="T2814" s="158"/>
      <c r="AT2814" s="153" t="s">
        <v>226</v>
      </c>
      <c r="AU2814" s="153" t="s">
        <v>79</v>
      </c>
      <c r="AV2814" s="12" t="s">
        <v>79</v>
      </c>
      <c r="AW2814" s="12" t="s">
        <v>31</v>
      </c>
      <c r="AX2814" s="12" t="s">
        <v>69</v>
      </c>
      <c r="AY2814" s="153" t="s">
        <v>212</v>
      </c>
    </row>
    <row r="2815" spans="2:51" s="12" customFormat="1" x14ac:dyDescent="0.2">
      <c r="B2815" s="152"/>
      <c r="D2815" s="150" t="s">
        <v>226</v>
      </c>
      <c r="E2815" s="153" t="s">
        <v>19</v>
      </c>
      <c r="F2815" s="154" t="s">
        <v>5056</v>
      </c>
      <c r="H2815" s="155">
        <v>51.35</v>
      </c>
      <c r="I2815" s="156"/>
      <c r="L2815" s="152"/>
      <c r="M2815" s="157"/>
      <c r="T2815" s="158"/>
      <c r="AT2815" s="153" t="s">
        <v>226</v>
      </c>
      <c r="AU2815" s="153" t="s">
        <v>79</v>
      </c>
      <c r="AV2815" s="12" t="s">
        <v>79</v>
      </c>
      <c r="AW2815" s="12" t="s">
        <v>31</v>
      </c>
      <c r="AX2815" s="12" t="s">
        <v>69</v>
      </c>
      <c r="AY2815" s="153" t="s">
        <v>212</v>
      </c>
    </row>
    <row r="2816" spans="2:51" s="15" customFormat="1" x14ac:dyDescent="0.2">
      <c r="B2816" s="176"/>
      <c r="D2816" s="150" t="s">
        <v>226</v>
      </c>
      <c r="E2816" s="177" t="s">
        <v>19</v>
      </c>
      <c r="F2816" s="178" t="s">
        <v>455</v>
      </c>
      <c r="H2816" s="179">
        <v>344.38</v>
      </c>
      <c r="I2816" s="180"/>
      <c r="L2816" s="176"/>
      <c r="M2816" s="181"/>
      <c r="T2816" s="182"/>
      <c r="AT2816" s="177" t="s">
        <v>226</v>
      </c>
      <c r="AU2816" s="177" t="s">
        <v>79</v>
      </c>
      <c r="AV2816" s="15" t="s">
        <v>236</v>
      </c>
      <c r="AW2816" s="15" t="s">
        <v>31</v>
      </c>
      <c r="AX2816" s="15" t="s">
        <v>69</v>
      </c>
      <c r="AY2816" s="177" t="s">
        <v>212</v>
      </c>
    </row>
    <row r="2817" spans="2:51" s="14" customFormat="1" x14ac:dyDescent="0.2">
      <c r="B2817" s="170"/>
      <c r="D2817" s="150" t="s">
        <v>226</v>
      </c>
      <c r="E2817" s="171" t="s">
        <v>19</v>
      </c>
      <c r="F2817" s="172" t="s">
        <v>5057</v>
      </c>
      <c r="H2817" s="171" t="s">
        <v>19</v>
      </c>
      <c r="I2817" s="173"/>
      <c r="L2817" s="170"/>
      <c r="M2817" s="174"/>
      <c r="T2817" s="175"/>
      <c r="AT2817" s="171" t="s">
        <v>226</v>
      </c>
      <c r="AU2817" s="171" t="s">
        <v>79</v>
      </c>
      <c r="AV2817" s="14" t="s">
        <v>77</v>
      </c>
      <c r="AW2817" s="14" t="s">
        <v>31</v>
      </c>
      <c r="AX2817" s="14" t="s">
        <v>69</v>
      </c>
      <c r="AY2817" s="171" t="s">
        <v>212</v>
      </c>
    </row>
    <row r="2818" spans="2:51" s="12" customFormat="1" x14ac:dyDescent="0.2">
      <c r="B2818" s="152"/>
      <c r="D2818" s="150" t="s">
        <v>226</v>
      </c>
      <c r="E2818" s="153" t="s">
        <v>19</v>
      </c>
      <c r="F2818" s="154" t="s">
        <v>5058</v>
      </c>
      <c r="H2818" s="155">
        <v>11.68</v>
      </c>
      <c r="I2818" s="156"/>
      <c r="L2818" s="152"/>
      <c r="M2818" s="157"/>
      <c r="T2818" s="158"/>
      <c r="AT2818" s="153" t="s">
        <v>226</v>
      </c>
      <c r="AU2818" s="153" t="s">
        <v>79</v>
      </c>
      <c r="AV2818" s="12" t="s">
        <v>79</v>
      </c>
      <c r="AW2818" s="12" t="s">
        <v>31</v>
      </c>
      <c r="AX2818" s="12" t="s">
        <v>69</v>
      </c>
      <c r="AY2818" s="153" t="s">
        <v>212</v>
      </c>
    </row>
    <row r="2819" spans="2:51" s="12" customFormat="1" x14ac:dyDescent="0.2">
      <c r="B2819" s="152"/>
      <c r="D2819" s="150" t="s">
        <v>226</v>
      </c>
      <c r="E2819" s="153" t="s">
        <v>19</v>
      </c>
      <c r="F2819" s="154" t="s">
        <v>5059</v>
      </c>
      <c r="H2819" s="155">
        <v>11.68</v>
      </c>
      <c r="I2819" s="156"/>
      <c r="L2819" s="152"/>
      <c r="M2819" s="157"/>
      <c r="T2819" s="158"/>
      <c r="AT2819" s="153" t="s">
        <v>226</v>
      </c>
      <c r="AU2819" s="153" t="s">
        <v>79</v>
      </c>
      <c r="AV2819" s="12" t="s">
        <v>79</v>
      </c>
      <c r="AW2819" s="12" t="s">
        <v>31</v>
      </c>
      <c r="AX2819" s="12" t="s">
        <v>69</v>
      </c>
      <c r="AY2819" s="153" t="s">
        <v>212</v>
      </c>
    </row>
    <row r="2820" spans="2:51" s="12" customFormat="1" x14ac:dyDescent="0.2">
      <c r="B2820" s="152"/>
      <c r="D2820" s="150" t="s">
        <v>226</v>
      </c>
      <c r="E2820" s="153" t="s">
        <v>19</v>
      </c>
      <c r="F2820" s="154" t="s">
        <v>5060</v>
      </c>
      <c r="H2820" s="155">
        <v>11.68</v>
      </c>
      <c r="I2820" s="156"/>
      <c r="L2820" s="152"/>
      <c r="M2820" s="157"/>
      <c r="T2820" s="158"/>
      <c r="AT2820" s="153" t="s">
        <v>226</v>
      </c>
      <c r="AU2820" s="153" t="s">
        <v>79</v>
      </c>
      <c r="AV2820" s="12" t="s">
        <v>79</v>
      </c>
      <c r="AW2820" s="12" t="s">
        <v>31</v>
      </c>
      <c r="AX2820" s="12" t="s">
        <v>69</v>
      </c>
      <c r="AY2820" s="153" t="s">
        <v>212</v>
      </c>
    </row>
    <row r="2821" spans="2:51" s="12" customFormat="1" x14ac:dyDescent="0.2">
      <c r="B2821" s="152"/>
      <c r="D2821" s="150" t="s">
        <v>226</v>
      </c>
      <c r="E2821" s="153" t="s">
        <v>19</v>
      </c>
      <c r="F2821" s="154" t="s">
        <v>5061</v>
      </c>
      <c r="H2821" s="155">
        <v>11.68</v>
      </c>
      <c r="I2821" s="156"/>
      <c r="L2821" s="152"/>
      <c r="M2821" s="157"/>
      <c r="T2821" s="158"/>
      <c r="AT2821" s="153" t="s">
        <v>226</v>
      </c>
      <c r="AU2821" s="153" t="s">
        <v>79</v>
      </c>
      <c r="AV2821" s="12" t="s">
        <v>79</v>
      </c>
      <c r="AW2821" s="12" t="s">
        <v>31</v>
      </c>
      <c r="AX2821" s="12" t="s">
        <v>69</v>
      </c>
      <c r="AY2821" s="153" t="s">
        <v>212</v>
      </c>
    </row>
    <row r="2822" spans="2:51" s="12" customFormat="1" x14ac:dyDescent="0.2">
      <c r="B2822" s="152"/>
      <c r="D2822" s="150" t="s">
        <v>226</v>
      </c>
      <c r="E2822" s="153" t="s">
        <v>19</v>
      </c>
      <c r="F2822" s="154" t="s">
        <v>5062</v>
      </c>
      <c r="H2822" s="155">
        <v>11.68</v>
      </c>
      <c r="I2822" s="156"/>
      <c r="L2822" s="152"/>
      <c r="M2822" s="157"/>
      <c r="T2822" s="158"/>
      <c r="AT2822" s="153" t="s">
        <v>226</v>
      </c>
      <c r="AU2822" s="153" t="s">
        <v>79</v>
      </c>
      <c r="AV2822" s="12" t="s">
        <v>79</v>
      </c>
      <c r="AW2822" s="12" t="s">
        <v>31</v>
      </c>
      <c r="AX2822" s="12" t="s">
        <v>69</v>
      </c>
      <c r="AY2822" s="153" t="s">
        <v>212</v>
      </c>
    </row>
    <row r="2823" spans="2:51" s="12" customFormat="1" x14ac:dyDescent="0.2">
      <c r="B2823" s="152"/>
      <c r="D2823" s="150" t="s">
        <v>226</v>
      </c>
      <c r="E2823" s="153" t="s">
        <v>19</v>
      </c>
      <c r="F2823" s="154" t="s">
        <v>5063</v>
      </c>
      <c r="H2823" s="155">
        <v>11.68</v>
      </c>
      <c r="I2823" s="156"/>
      <c r="L2823" s="152"/>
      <c r="M2823" s="157"/>
      <c r="T2823" s="158"/>
      <c r="AT2823" s="153" t="s">
        <v>226</v>
      </c>
      <c r="AU2823" s="153" t="s">
        <v>79</v>
      </c>
      <c r="AV2823" s="12" t="s">
        <v>79</v>
      </c>
      <c r="AW2823" s="12" t="s">
        <v>31</v>
      </c>
      <c r="AX2823" s="12" t="s">
        <v>69</v>
      </c>
      <c r="AY2823" s="153" t="s">
        <v>212</v>
      </c>
    </row>
    <row r="2824" spans="2:51" s="12" customFormat="1" x14ac:dyDescent="0.2">
      <c r="B2824" s="152"/>
      <c r="D2824" s="150" t="s">
        <v>226</v>
      </c>
      <c r="E2824" s="153" t="s">
        <v>19</v>
      </c>
      <c r="F2824" s="154" t="s">
        <v>5064</v>
      </c>
      <c r="H2824" s="155">
        <v>11.68</v>
      </c>
      <c r="I2824" s="156"/>
      <c r="L2824" s="152"/>
      <c r="M2824" s="157"/>
      <c r="T2824" s="158"/>
      <c r="AT2824" s="153" t="s">
        <v>226</v>
      </c>
      <c r="AU2824" s="153" t="s">
        <v>79</v>
      </c>
      <c r="AV2824" s="12" t="s">
        <v>79</v>
      </c>
      <c r="AW2824" s="12" t="s">
        <v>31</v>
      </c>
      <c r="AX2824" s="12" t="s">
        <v>69</v>
      </c>
      <c r="AY2824" s="153" t="s">
        <v>212</v>
      </c>
    </row>
    <row r="2825" spans="2:51" s="15" customFormat="1" x14ac:dyDescent="0.2">
      <c r="B2825" s="176"/>
      <c r="D2825" s="150" t="s">
        <v>226</v>
      </c>
      <c r="E2825" s="177" t="s">
        <v>19</v>
      </c>
      <c r="F2825" s="178" t="s">
        <v>455</v>
      </c>
      <c r="H2825" s="179">
        <v>81.760000000000005</v>
      </c>
      <c r="I2825" s="180"/>
      <c r="L2825" s="176"/>
      <c r="M2825" s="181"/>
      <c r="T2825" s="182"/>
      <c r="AT2825" s="177" t="s">
        <v>226</v>
      </c>
      <c r="AU2825" s="177" t="s">
        <v>79</v>
      </c>
      <c r="AV2825" s="15" t="s">
        <v>236</v>
      </c>
      <c r="AW2825" s="15" t="s">
        <v>31</v>
      </c>
      <c r="AX2825" s="15" t="s">
        <v>69</v>
      </c>
      <c r="AY2825" s="177" t="s">
        <v>212</v>
      </c>
    </row>
    <row r="2826" spans="2:51" s="14" customFormat="1" x14ac:dyDescent="0.2">
      <c r="B2826" s="170"/>
      <c r="D2826" s="150" t="s">
        <v>226</v>
      </c>
      <c r="E2826" s="171" t="s">
        <v>19</v>
      </c>
      <c r="F2826" s="172" t="s">
        <v>5065</v>
      </c>
      <c r="H2826" s="171" t="s">
        <v>19</v>
      </c>
      <c r="I2826" s="173"/>
      <c r="L2826" s="170"/>
      <c r="M2826" s="174"/>
      <c r="T2826" s="175"/>
      <c r="AT2826" s="171" t="s">
        <v>226</v>
      </c>
      <c r="AU2826" s="171" t="s">
        <v>79</v>
      </c>
      <c r="AV2826" s="14" t="s">
        <v>77</v>
      </c>
      <c r="AW2826" s="14" t="s">
        <v>31</v>
      </c>
      <c r="AX2826" s="14" t="s">
        <v>69</v>
      </c>
      <c r="AY2826" s="171" t="s">
        <v>212</v>
      </c>
    </row>
    <row r="2827" spans="2:51" s="12" customFormat="1" x14ac:dyDescent="0.2">
      <c r="B2827" s="152"/>
      <c r="D2827" s="150" t="s">
        <v>226</v>
      </c>
      <c r="E2827" s="153" t="s">
        <v>19</v>
      </c>
      <c r="F2827" s="154" t="s">
        <v>5066</v>
      </c>
      <c r="H2827" s="155">
        <v>117.221</v>
      </c>
      <c r="I2827" s="156"/>
      <c r="L2827" s="152"/>
      <c r="M2827" s="157"/>
      <c r="T2827" s="158"/>
      <c r="AT2827" s="153" t="s">
        <v>226</v>
      </c>
      <c r="AU2827" s="153" t="s">
        <v>79</v>
      </c>
      <c r="AV2827" s="12" t="s">
        <v>79</v>
      </c>
      <c r="AW2827" s="12" t="s">
        <v>31</v>
      </c>
      <c r="AX2827" s="12" t="s">
        <v>69</v>
      </c>
      <c r="AY2827" s="153" t="s">
        <v>212</v>
      </c>
    </row>
    <row r="2828" spans="2:51" s="12" customFormat="1" x14ac:dyDescent="0.2">
      <c r="B2828" s="152"/>
      <c r="D2828" s="150" t="s">
        <v>226</v>
      </c>
      <c r="E2828" s="153" t="s">
        <v>19</v>
      </c>
      <c r="F2828" s="154" t="s">
        <v>5067</v>
      </c>
      <c r="H2828" s="155">
        <v>107.099</v>
      </c>
      <c r="I2828" s="156"/>
      <c r="L2828" s="152"/>
      <c r="M2828" s="157"/>
      <c r="T2828" s="158"/>
      <c r="AT2828" s="153" t="s">
        <v>226</v>
      </c>
      <c r="AU2828" s="153" t="s">
        <v>79</v>
      </c>
      <c r="AV2828" s="12" t="s">
        <v>79</v>
      </c>
      <c r="AW2828" s="12" t="s">
        <v>31</v>
      </c>
      <c r="AX2828" s="12" t="s">
        <v>69</v>
      </c>
      <c r="AY2828" s="153" t="s">
        <v>212</v>
      </c>
    </row>
    <row r="2829" spans="2:51" s="12" customFormat="1" x14ac:dyDescent="0.2">
      <c r="B2829" s="152"/>
      <c r="D2829" s="150" t="s">
        <v>226</v>
      </c>
      <c r="E2829" s="153" t="s">
        <v>19</v>
      </c>
      <c r="F2829" s="154" t="s">
        <v>5068</v>
      </c>
      <c r="H2829" s="155">
        <v>95.45</v>
      </c>
      <c r="I2829" s="156"/>
      <c r="L2829" s="152"/>
      <c r="M2829" s="157"/>
      <c r="T2829" s="158"/>
      <c r="AT2829" s="153" t="s">
        <v>226</v>
      </c>
      <c r="AU2829" s="153" t="s">
        <v>79</v>
      </c>
      <c r="AV2829" s="12" t="s">
        <v>79</v>
      </c>
      <c r="AW2829" s="12" t="s">
        <v>31</v>
      </c>
      <c r="AX2829" s="12" t="s">
        <v>69</v>
      </c>
      <c r="AY2829" s="153" t="s">
        <v>212</v>
      </c>
    </row>
    <row r="2830" spans="2:51" s="12" customFormat="1" x14ac:dyDescent="0.2">
      <c r="B2830" s="152"/>
      <c r="D2830" s="150" t="s">
        <v>226</v>
      </c>
      <c r="E2830" s="153" t="s">
        <v>19</v>
      </c>
      <c r="F2830" s="154" t="s">
        <v>5069</v>
      </c>
      <c r="H2830" s="155">
        <v>41.301000000000002</v>
      </c>
      <c r="I2830" s="156"/>
      <c r="L2830" s="152"/>
      <c r="M2830" s="157"/>
      <c r="T2830" s="158"/>
      <c r="AT2830" s="153" t="s">
        <v>226</v>
      </c>
      <c r="AU2830" s="153" t="s">
        <v>79</v>
      </c>
      <c r="AV2830" s="12" t="s">
        <v>79</v>
      </c>
      <c r="AW2830" s="12" t="s">
        <v>31</v>
      </c>
      <c r="AX2830" s="12" t="s">
        <v>69</v>
      </c>
      <c r="AY2830" s="153" t="s">
        <v>212</v>
      </c>
    </row>
    <row r="2831" spans="2:51" s="12" customFormat="1" x14ac:dyDescent="0.2">
      <c r="B2831" s="152"/>
      <c r="D2831" s="150" t="s">
        <v>226</v>
      </c>
      <c r="E2831" s="153" t="s">
        <v>19</v>
      </c>
      <c r="F2831" s="154" t="s">
        <v>5070</v>
      </c>
      <c r="H2831" s="155">
        <v>23.21</v>
      </c>
      <c r="I2831" s="156"/>
      <c r="L2831" s="152"/>
      <c r="M2831" s="157"/>
      <c r="T2831" s="158"/>
      <c r="AT2831" s="153" t="s">
        <v>226</v>
      </c>
      <c r="AU2831" s="153" t="s">
        <v>79</v>
      </c>
      <c r="AV2831" s="12" t="s">
        <v>79</v>
      </c>
      <c r="AW2831" s="12" t="s">
        <v>31</v>
      </c>
      <c r="AX2831" s="12" t="s">
        <v>69</v>
      </c>
      <c r="AY2831" s="153" t="s">
        <v>212</v>
      </c>
    </row>
    <row r="2832" spans="2:51" s="15" customFormat="1" x14ac:dyDescent="0.2">
      <c r="B2832" s="176"/>
      <c r="D2832" s="150" t="s">
        <v>226</v>
      </c>
      <c r="E2832" s="177" t="s">
        <v>19</v>
      </c>
      <c r="F2832" s="178" t="s">
        <v>455</v>
      </c>
      <c r="H2832" s="179">
        <v>384.28100000000001</v>
      </c>
      <c r="I2832" s="180"/>
      <c r="L2832" s="176"/>
      <c r="M2832" s="181"/>
      <c r="T2832" s="182"/>
      <c r="AT2832" s="177" t="s">
        <v>226</v>
      </c>
      <c r="AU2832" s="177" t="s">
        <v>79</v>
      </c>
      <c r="AV2832" s="15" t="s">
        <v>236</v>
      </c>
      <c r="AW2832" s="15" t="s">
        <v>31</v>
      </c>
      <c r="AX2832" s="15" t="s">
        <v>69</v>
      </c>
      <c r="AY2832" s="177" t="s">
        <v>212</v>
      </c>
    </row>
    <row r="2833" spans="2:65" s="13" customFormat="1" x14ac:dyDescent="0.2">
      <c r="B2833" s="159"/>
      <c r="D2833" s="150" t="s">
        <v>226</v>
      </c>
      <c r="E2833" s="160" t="s">
        <v>19</v>
      </c>
      <c r="F2833" s="161" t="s">
        <v>228</v>
      </c>
      <c r="H2833" s="162">
        <v>1026.6590000000001</v>
      </c>
      <c r="I2833" s="163"/>
      <c r="L2833" s="159"/>
      <c r="M2833" s="164"/>
      <c r="T2833" s="165"/>
      <c r="AT2833" s="160" t="s">
        <v>226</v>
      </c>
      <c r="AU2833" s="160" t="s">
        <v>79</v>
      </c>
      <c r="AV2833" s="13" t="s">
        <v>229</v>
      </c>
      <c r="AW2833" s="13" t="s">
        <v>31</v>
      </c>
      <c r="AX2833" s="13" t="s">
        <v>77</v>
      </c>
      <c r="AY2833" s="160" t="s">
        <v>212</v>
      </c>
    </row>
    <row r="2834" spans="2:65" s="1" customFormat="1" ht="37.9" customHeight="1" x14ac:dyDescent="0.2">
      <c r="B2834" s="34"/>
      <c r="C2834" s="133" t="s">
        <v>5071</v>
      </c>
      <c r="D2834" s="133" t="s">
        <v>215</v>
      </c>
      <c r="E2834" s="134" t="s">
        <v>5072</v>
      </c>
      <c r="F2834" s="135" t="s">
        <v>5073</v>
      </c>
      <c r="G2834" s="136" t="s">
        <v>4242</v>
      </c>
      <c r="H2834" s="196"/>
      <c r="I2834" s="138"/>
      <c r="J2834" s="139">
        <f>ROUND(I2834*H2834,2)</f>
        <v>0</v>
      </c>
      <c r="K2834" s="135" t="s">
        <v>219</v>
      </c>
      <c r="L2834" s="34"/>
      <c r="M2834" s="140" t="s">
        <v>19</v>
      </c>
      <c r="N2834" s="141" t="s">
        <v>40</v>
      </c>
      <c r="P2834" s="142">
        <f>O2834*H2834</f>
        <v>0</v>
      </c>
      <c r="Q2834" s="142">
        <v>0</v>
      </c>
      <c r="R2834" s="142">
        <f>Q2834*H2834</f>
        <v>0</v>
      </c>
      <c r="S2834" s="142">
        <v>0</v>
      </c>
      <c r="T2834" s="143">
        <f>S2834*H2834</f>
        <v>0</v>
      </c>
      <c r="AR2834" s="144" t="s">
        <v>316</v>
      </c>
      <c r="AT2834" s="144" t="s">
        <v>215</v>
      </c>
      <c r="AU2834" s="144" t="s">
        <v>79</v>
      </c>
      <c r="AY2834" s="19" t="s">
        <v>212</v>
      </c>
      <c r="BE2834" s="145">
        <f>IF(N2834="základní",J2834,0)</f>
        <v>0</v>
      </c>
      <c r="BF2834" s="145">
        <f>IF(N2834="snížená",J2834,0)</f>
        <v>0</v>
      </c>
      <c r="BG2834" s="145">
        <f>IF(N2834="zákl. přenesená",J2834,0)</f>
        <v>0</v>
      </c>
      <c r="BH2834" s="145">
        <f>IF(N2834="sníž. přenesená",J2834,0)</f>
        <v>0</v>
      </c>
      <c r="BI2834" s="145">
        <f>IF(N2834="nulová",J2834,0)</f>
        <v>0</v>
      </c>
      <c r="BJ2834" s="19" t="s">
        <v>77</v>
      </c>
      <c r="BK2834" s="145">
        <f>ROUND(I2834*H2834,2)</f>
        <v>0</v>
      </c>
      <c r="BL2834" s="19" t="s">
        <v>316</v>
      </c>
      <c r="BM2834" s="144" t="s">
        <v>5074</v>
      </c>
    </row>
    <row r="2835" spans="2:65" s="1" customFormat="1" x14ac:dyDescent="0.2">
      <c r="B2835" s="34"/>
      <c r="D2835" s="146" t="s">
        <v>222</v>
      </c>
      <c r="F2835" s="147" t="s">
        <v>5075</v>
      </c>
      <c r="I2835" s="148"/>
      <c r="L2835" s="34"/>
      <c r="M2835" s="149"/>
      <c r="T2835" s="55"/>
      <c r="AT2835" s="19" t="s">
        <v>222</v>
      </c>
      <c r="AU2835" s="19" t="s">
        <v>79</v>
      </c>
    </row>
    <row r="2836" spans="2:65" s="11" customFormat="1" ht="22.9" customHeight="1" x14ac:dyDescent="0.2">
      <c r="B2836" s="121"/>
      <c r="D2836" s="122" t="s">
        <v>68</v>
      </c>
      <c r="E2836" s="131" t="s">
        <v>2177</v>
      </c>
      <c r="F2836" s="131" t="s">
        <v>2178</v>
      </c>
      <c r="I2836" s="124"/>
      <c r="J2836" s="132">
        <f>BK2836</f>
        <v>0</v>
      </c>
      <c r="L2836" s="121"/>
      <c r="M2836" s="126"/>
      <c r="P2836" s="127">
        <f>SUM(P2837:P2897)</f>
        <v>0</v>
      </c>
      <c r="R2836" s="127">
        <f>SUM(R2837:R2897)</f>
        <v>0.2</v>
      </c>
      <c r="T2836" s="128">
        <f>SUM(T2837:T2897)</f>
        <v>0</v>
      </c>
      <c r="AR2836" s="122" t="s">
        <v>79</v>
      </c>
      <c r="AT2836" s="129" t="s">
        <v>68</v>
      </c>
      <c r="AU2836" s="129" t="s">
        <v>77</v>
      </c>
      <c r="AY2836" s="122" t="s">
        <v>212</v>
      </c>
      <c r="BK2836" s="130">
        <f>SUM(BK2837:BK2897)</f>
        <v>0</v>
      </c>
    </row>
    <row r="2837" spans="2:65" s="1" customFormat="1" ht="33" customHeight="1" x14ac:dyDescent="0.2">
      <c r="B2837" s="34"/>
      <c r="C2837" s="133" t="s">
        <v>1364</v>
      </c>
      <c r="D2837" s="166" t="s">
        <v>215</v>
      </c>
      <c r="E2837" s="134" t="s">
        <v>5076</v>
      </c>
      <c r="F2837" s="135" t="s">
        <v>5077</v>
      </c>
      <c r="G2837" s="136" t="s">
        <v>495</v>
      </c>
      <c r="H2837" s="137">
        <v>855.74</v>
      </c>
      <c r="I2837" s="138"/>
      <c r="J2837" s="139">
        <f>ROUND(I2837*H2837,2)</f>
        <v>0</v>
      </c>
      <c r="K2837" s="135" t="s">
        <v>245</v>
      </c>
      <c r="L2837" s="34"/>
      <c r="M2837" s="140" t="s">
        <v>19</v>
      </c>
      <c r="N2837" s="141" t="s">
        <v>40</v>
      </c>
      <c r="P2837" s="142">
        <f>O2837*H2837</f>
        <v>0</v>
      </c>
      <c r="Q2837" s="142">
        <v>0</v>
      </c>
      <c r="R2837" s="142">
        <f>Q2837*H2837</f>
        <v>0</v>
      </c>
      <c r="S2837" s="142">
        <v>0</v>
      </c>
      <c r="T2837" s="143">
        <f>S2837*H2837</f>
        <v>0</v>
      </c>
      <c r="AR2837" s="144" t="s">
        <v>316</v>
      </c>
      <c r="AT2837" s="144" t="s">
        <v>215</v>
      </c>
      <c r="AU2837" s="144" t="s">
        <v>79</v>
      </c>
      <c r="AY2837" s="19" t="s">
        <v>212</v>
      </c>
      <c r="BE2837" s="145">
        <f>IF(N2837="základní",J2837,0)</f>
        <v>0</v>
      </c>
      <c r="BF2837" s="145">
        <f>IF(N2837="snížená",J2837,0)</f>
        <v>0</v>
      </c>
      <c r="BG2837" s="145">
        <f>IF(N2837="zákl. přenesená",J2837,0)</f>
        <v>0</v>
      </c>
      <c r="BH2837" s="145">
        <f>IF(N2837="sníž. přenesená",J2837,0)</f>
        <v>0</v>
      </c>
      <c r="BI2837" s="145">
        <f>IF(N2837="nulová",J2837,0)</f>
        <v>0</v>
      </c>
      <c r="BJ2837" s="19" t="s">
        <v>77</v>
      </c>
      <c r="BK2837" s="145">
        <f>ROUND(I2837*H2837,2)</f>
        <v>0</v>
      </c>
      <c r="BL2837" s="19" t="s">
        <v>316</v>
      </c>
      <c r="BM2837" s="144" t="s">
        <v>5078</v>
      </c>
    </row>
    <row r="2838" spans="2:65" s="1" customFormat="1" ht="146.25" x14ac:dyDescent="0.2">
      <c r="B2838" s="34"/>
      <c r="D2838" s="150" t="s">
        <v>224</v>
      </c>
      <c r="F2838" s="151" t="s">
        <v>5079</v>
      </c>
      <c r="I2838" s="148"/>
      <c r="L2838" s="34"/>
      <c r="M2838" s="149"/>
      <c r="T2838" s="55"/>
      <c r="AT2838" s="19" t="s">
        <v>224</v>
      </c>
      <c r="AU2838" s="19" t="s">
        <v>79</v>
      </c>
    </row>
    <row r="2839" spans="2:65" s="14" customFormat="1" ht="22.5" x14ac:dyDescent="0.2">
      <c r="B2839" s="170"/>
      <c r="D2839" s="150" t="s">
        <v>226</v>
      </c>
      <c r="E2839" s="171" t="s">
        <v>19</v>
      </c>
      <c r="F2839" s="172" t="s">
        <v>5080</v>
      </c>
      <c r="H2839" s="171" t="s">
        <v>19</v>
      </c>
      <c r="I2839" s="173"/>
      <c r="L2839" s="170"/>
      <c r="M2839" s="174"/>
      <c r="T2839" s="175"/>
      <c r="AT2839" s="171" t="s">
        <v>226</v>
      </c>
      <c r="AU2839" s="171" t="s">
        <v>79</v>
      </c>
      <c r="AV2839" s="14" t="s">
        <v>77</v>
      </c>
      <c r="AW2839" s="14" t="s">
        <v>31</v>
      </c>
      <c r="AX2839" s="14" t="s">
        <v>69</v>
      </c>
      <c r="AY2839" s="171" t="s">
        <v>212</v>
      </c>
    </row>
    <row r="2840" spans="2:65" s="12" customFormat="1" x14ac:dyDescent="0.2">
      <c r="B2840" s="152"/>
      <c r="D2840" s="150" t="s">
        <v>226</v>
      </c>
      <c r="E2840" s="153" t="s">
        <v>19</v>
      </c>
      <c r="F2840" s="154" t="s">
        <v>5081</v>
      </c>
      <c r="H2840" s="155">
        <v>453.63</v>
      </c>
      <c r="I2840" s="156"/>
      <c r="L2840" s="152"/>
      <c r="M2840" s="157"/>
      <c r="T2840" s="158"/>
      <c r="AT2840" s="153" t="s">
        <v>226</v>
      </c>
      <c r="AU2840" s="153" t="s">
        <v>79</v>
      </c>
      <c r="AV2840" s="12" t="s">
        <v>79</v>
      </c>
      <c r="AW2840" s="12" t="s">
        <v>31</v>
      </c>
      <c r="AX2840" s="12" t="s">
        <v>69</v>
      </c>
      <c r="AY2840" s="153" t="s">
        <v>212</v>
      </c>
    </row>
    <row r="2841" spans="2:65" s="12" customFormat="1" x14ac:dyDescent="0.2">
      <c r="B2841" s="152"/>
      <c r="D2841" s="150" t="s">
        <v>226</v>
      </c>
      <c r="E2841" s="153" t="s">
        <v>19</v>
      </c>
      <c r="F2841" s="154" t="s">
        <v>5082</v>
      </c>
      <c r="H2841" s="155">
        <v>208.48</v>
      </c>
      <c r="I2841" s="156"/>
      <c r="L2841" s="152"/>
      <c r="M2841" s="157"/>
      <c r="T2841" s="158"/>
      <c r="AT2841" s="153" t="s">
        <v>226</v>
      </c>
      <c r="AU2841" s="153" t="s">
        <v>79</v>
      </c>
      <c r="AV2841" s="12" t="s">
        <v>79</v>
      </c>
      <c r="AW2841" s="12" t="s">
        <v>31</v>
      </c>
      <c r="AX2841" s="12" t="s">
        <v>69</v>
      </c>
      <c r="AY2841" s="153" t="s">
        <v>212</v>
      </c>
    </row>
    <row r="2842" spans="2:65" s="12" customFormat="1" x14ac:dyDescent="0.2">
      <c r="B2842" s="152"/>
      <c r="D2842" s="150" t="s">
        <v>226</v>
      </c>
      <c r="E2842" s="153" t="s">
        <v>19</v>
      </c>
      <c r="F2842" s="154" t="s">
        <v>5083</v>
      </c>
      <c r="H2842" s="155">
        <v>193.63</v>
      </c>
      <c r="I2842" s="156"/>
      <c r="L2842" s="152"/>
      <c r="M2842" s="157"/>
      <c r="T2842" s="158"/>
      <c r="AT2842" s="153" t="s">
        <v>226</v>
      </c>
      <c r="AU2842" s="153" t="s">
        <v>79</v>
      </c>
      <c r="AV2842" s="12" t="s">
        <v>79</v>
      </c>
      <c r="AW2842" s="12" t="s">
        <v>31</v>
      </c>
      <c r="AX2842" s="12" t="s">
        <v>69</v>
      </c>
      <c r="AY2842" s="153" t="s">
        <v>212</v>
      </c>
    </row>
    <row r="2843" spans="2:65" s="13" customFormat="1" x14ac:dyDescent="0.2">
      <c r="B2843" s="159"/>
      <c r="D2843" s="150" t="s">
        <v>226</v>
      </c>
      <c r="E2843" s="160" t="s">
        <v>19</v>
      </c>
      <c r="F2843" s="161" t="s">
        <v>228</v>
      </c>
      <c r="H2843" s="162">
        <v>855.74</v>
      </c>
      <c r="I2843" s="163"/>
      <c r="L2843" s="159"/>
      <c r="M2843" s="164"/>
      <c r="T2843" s="165"/>
      <c r="AT2843" s="160" t="s">
        <v>226</v>
      </c>
      <c r="AU2843" s="160" t="s">
        <v>79</v>
      </c>
      <c r="AV2843" s="13" t="s">
        <v>229</v>
      </c>
      <c r="AW2843" s="13" t="s">
        <v>31</v>
      </c>
      <c r="AX2843" s="13" t="s">
        <v>77</v>
      </c>
      <c r="AY2843" s="160" t="s">
        <v>212</v>
      </c>
    </row>
    <row r="2844" spans="2:65" s="14" customFormat="1" ht="22.5" x14ac:dyDescent="0.2">
      <c r="B2844" s="170"/>
      <c r="D2844" s="150" t="s">
        <v>226</v>
      </c>
      <c r="E2844" s="171" t="s">
        <v>19</v>
      </c>
      <c r="F2844" s="172" t="s">
        <v>5084</v>
      </c>
      <c r="H2844" s="171" t="s">
        <v>19</v>
      </c>
      <c r="I2844" s="173"/>
      <c r="L2844" s="170"/>
      <c r="M2844" s="174"/>
      <c r="T2844" s="175"/>
      <c r="AT2844" s="171" t="s">
        <v>226</v>
      </c>
      <c r="AU2844" s="171" t="s">
        <v>79</v>
      </c>
      <c r="AV2844" s="14" t="s">
        <v>77</v>
      </c>
      <c r="AW2844" s="14" t="s">
        <v>31</v>
      </c>
      <c r="AX2844" s="14" t="s">
        <v>69</v>
      </c>
      <c r="AY2844" s="171" t="s">
        <v>212</v>
      </c>
    </row>
    <row r="2845" spans="2:65" s="1" customFormat="1" ht="24.2" customHeight="1" x14ac:dyDescent="0.2">
      <c r="B2845" s="34"/>
      <c r="C2845" s="133" t="s">
        <v>1373</v>
      </c>
      <c r="D2845" s="166" t="s">
        <v>215</v>
      </c>
      <c r="E2845" s="134" t="s">
        <v>5085</v>
      </c>
      <c r="F2845" s="135" t="s">
        <v>5086</v>
      </c>
      <c r="G2845" s="136" t="s">
        <v>495</v>
      </c>
      <c r="H2845" s="137">
        <v>855.93</v>
      </c>
      <c r="I2845" s="138"/>
      <c r="J2845" s="139">
        <f>ROUND(I2845*H2845,2)</f>
        <v>0</v>
      </c>
      <c r="K2845" s="135" t="s">
        <v>245</v>
      </c>
      <c r="L2845" s="34"/>
      <c r="M2845" s="140" t="s">
        <v>19</v>
      </c>
      <c r="N2845" s="141" t="s">
        <v>40</v>
      </c>
      <c r="P2845" s="142">
        <f>O2845*H2845</f>
        <v>0</v>
      </c>
      <c r="Q2845" s="142">
        <v>0</v>
      </c>
      <c r="R2845" s="142">
        <f>Q2845*H2845</f>
        <v>0</v>
      </c>
      <c r="S2845" s="142">
        <v>0</v>
      </c>
      <c r="T2845" s="143">
        <f>S2845*H2845</f>
        <v>0</v>
      </c>
      <c r="AR2845" s="144" t="s">
        <v>316</v>
      </c>
      <c r="AT2845" s="144" t="s">
        <v>215</v>
      </c>
      <c r="AU2845" s="144" t="s">
        <v>79</v>
      </c>
      <c r="AY2845" s="19" t="s">
        <v>212</v>
      </c>
      <c r="BE2845" s="145">
        <f>IF(N2845="základní",J2845,0)</f>
        <v>0</v>
      </c>
      <c r="BF2845" s="145">
        <f>IF(N2845="snížená",J2845,0)</f>
        <v>0</v>
      </c>
      <c r="BG2845" s="145">
        <f>IF(N2845="zákl. přenesená",J2845,0)</f>
        <v>0</v>
      </c>
      <c r="BH2845" s="145">
        <f>IF(N2845="sníž. přenesená",J2845,0)</f>
        <v>0</v>
      </c>
      <c r="BI2845" s="145">
        <f>IF(N2845="nulová",J2845,0)</f>
        <v>0</v>
      </c>
      <c r="BJ2845" s="19" t="s">
        <v>77</v>
      </c>
      <c r="BK2845" s="145">
        <f>ROUND(I2845*H2845,2)</f>
        <v>0</v>
      </c>
      <c r="BL2845" s="19" t="s">
        <v>316</v>
      </c>
      <c r="BM2845" s="144" t="s">
        <v>5087</v>
      </c>
    </row>
    <row r="2846" spans="2:65" s="1" customFormat="1" ht="146.25" x14ac:dyDescent="0.2">
      <c r="B2846" s="34"/>
      <c r="D2846" s="150" t="s">
        <v>224</v>
      </c>
      <c r="F2846" s="151" t="s">
        <v>5088</v>
      </c>
      <c r="I2846" s="148"/>
      <c r="L2846" s="34"/>
      <c r="M2846" s="149"/>
      <c r="T2846" s="55"/>
      <c r="AT2846" s="19" t="s">
        <v>224</v>
      </c>
      <c r="AU2846" s="19" t="s">
        <v>79</v>
      </c>
    </row>
    <row r="2847" spans="2:65" s="14" customFormat="1" x14ac:dyDescent="0.2">
      <c r="B2847" s="170"/>
      <c r="D2847" s="150" t="s">
        <v>226</v>
      </c>
      <c r="E2847" s="171" t="s">
        <v>19</v>
      </c>
      <c r="F2847" s="172" t="s">
        <v>5089</v>
      </c>
      <c r="H2847" s="171" t="s">
        <v>19</v>
      </c>
      <c r="I2847" s="173"/>
      <c r="L2847" s="170"/>
      <c r="M2847" s="174"/>
      <c r="T2847" s="175"/>
      <c r="AT2847" s="171" t="s">
        <v>226</v>
      </c>
      <c r="AU2847" s="171" t="s">
        <v>79</v>
      </c>
      <c r="AV2847" s="14" t="s">
        <v>77</v>
      </c>
      <c r="AW2847" s="14" t="s">
        <v>31</v>
      </c>
      <c r="AX2847" s="14" t="s">
        <v>69</v>
      </c>
      <c r="AY2847" s="171" t="s">
        <v>212</v>
      </c>
    </row>
    <row r="2848" spans="2:65" s="12" customFormat="1" x14ac:dyDescent="0.2">
      <c r="B2848" s="152"/>
      <c r="D2848" s="150" t="s">
        <v>226</v>
      </c>
      <c r="E2848" s="153" t="s">
        <v>19</v>
      </c>
      <c r="F2848" s="154" t="s">
        <v>5090</v>
      </c>
      <c r="H2848" s="155">
        <v>120.35</v>
      </c>
      <c r="I2848" s="156"/>
      <c r="L2848" s="152"/>
      <c r="M2848" s="157"/>
      <c r="T2848" s="158"/>
      <c r="AT2848" s="153" t="s">
        <v>226</v>
      </c>
      <c r="AU2848" s="153" t="s">
        <v>79</v>
      </c>
      <c r="AV2848" s="12" t="s">
        <v>79</v>
      </c>
      <c r="AW2848" s="12" t="s">
        <v>31</v>
      </c>
      <c r="AX2848" s="12" t="s">
        <v>69</v>
      </c>
      <c r="AY2848" s="153" t="s">
        <v>212</v>
      </c>
    </row>
    <row r="2849" spans="2:65" s="12" customFormat="1" x14ac:dyDescent="0.2">
      <c r="B2849" s="152"/>
      <c r="D2849" s="150" t="s">
        <v>226</v>
      </c>
      <c r="E2849" s="153" t="s">
        <v>19</v>
      </c>
      <c r="F2849" s="154" t="s">
        <v>5091</v>
      </c>
      <c r="H2849" s="155">
        <v>113.12</v>
      </c>
      <c r="I2849" s="156"/>
      <c r="L2849" s="152"/>
      <c r="M2849" s="157"/>
      <c r="T2849" s="158"/>
      <c r="AT2849" s="153" t="s">
        <v>226</v>
      </c>
      <c r="AU2849" s="153" t="s">
        <v>79</v>
      </c>
      <c r="AV2849" s="12" t="s">
        <v>79</v>
      </c>
      <c r="AW2849" s="12" t="s">
        <v>31</v>
      </c>
      <c r="AX2849" s="12" t="s">
        <v>69</v>
      </c>
      <c r="AY2849" s="153" t="s">
        <v>212</v>
      </c>
    </row>
    <row r="2850" spans="2:65" s="12" customFormat="1" x14ac:dyDescent="0.2">
      <c r="B2850" s="152"/>
      <c r="D2850" s="150" t="s">
        <v>226</v>
      </c>
      <c r="E2850" s="153" t="s">
        <v>19</v>
      </c>
      <c r="F2850" s="154" t="s">
        <v>5092</v>
      </c>
      <c r="H2850" s="155">
        <v>506.28</v>
      </c>
      <c r="I2850" s="156"/>
      <c r="L2850" s="152"/>
      <c r="M2850" s="157"/>
      <c r="T2850" s="158"/>
      <c r="AT2850" s="153" t="s">
        <v>226</v>
      </c>
      <c r="AU2850" s="153" t="s">
        <v>79</v>
      </c>
      <c r="AV2850" s="12" t="s">
        <v>79</v>
      </c>
      <c r="AW2850" s="12" t="s">
        <v>31</v>
      </c>
      <c r="AX2850" s="12" t="s">
        <v>69</v>
      </c>
      <c r="AY2850" s="153" t="s">
        <v>212</v>
      </c>
    </row>
    <row r="2851" spans="2:65" s="12" customFormat="1" x14ac:dyDescent="0.2">
      <c r="B2851" s="152"/>
      <c r="D2851" s="150" t="s">
        <v>226</v>
      </c>
      <c r="E2851" s="153" t="s">
        <v>19</v>
      </c>
      <c r="F2851" s="154" t="s">
        <v>5093</v>
      </c>
      <c r="H2851" s="155">
        <v>116.18</v>
      </c>
      <c r="I2851" s="156"/>
      <c r="L2851" s="152"/>
      <c r="M2851" s="157"/>
      <c r="T2851" s="158"/>
      <c r="AT2851" s="153" t="s">
        <v>226</v>
      </c>
      <c r="AU2851" s="153" t="s">
        <v>79</v>
      </c>
      <c r="AV2851" s="12" t="s">
        <v>79</v>
      </c>
      <c r="AW2851" s="12" t="s">
        <v>31</v>
      </c>
      <c r="AX2851" s="12" t="s">
        <v>69</v>
      </c>
      <c r="AY2851" s="153" t="s">
        <v>212</v>
      </c>
    </row>
    <row r="2852" spans="2:65" s="13" customFormat="1" x14ac:dyDescent="0.2">
      <c r="B2852" s="159"/>
      <c r="D2852" s="150" t="s">
        <v>226</v>
      </c>
      <c r="E2852" s="160" t="s">
        <v>19</v>
      </c>
      <c r="F2852" s="161" t="s">
        <v>228</v>
      </c>
      <c r="H2852" s="162">
        <v>855.93</v>
      </c>
      <c r="I2852" s="163"/>
      <c r="L2852" s="159"/>
      <c r="M2852" s="164"/>
      <c r="T2852" s="165"/>
      <c r="AT2852" s="160" t="s">
        <v>226</v>
      </c>
      <c r="AU2852" s="160" t="s">
        <v>79</v>
      </c>
      <c r="AV2852" s="13" t="s">
        <v>229</v>
      </c>
      <c r="AW2852" s="13" t="s">
        <v>31</v>
      </c>
      <c r="AX2852" s="13" t="s">
        <v>77</v>
      </c>
      <c r="AY2852" s="160" t="s">
        <v>212</v>
      </c>
    </row>
    <row r="2853" spans="2:65" s="14" customFormat="1" x14ac:dyDescent="0.2">
      <c r="B2853" s="170"/>
      <c r="D2853" s="150" t="s">
        <v>226</v>
      </c>
      <c r="E2853" s="171" t="s">
        <v>19</v>
      </c>
      <c r="F2853" s="172" t="s">
        <v>5094</v>
      </c>
      <c r="H2853" s="171" t="s">
        <v>19</v>
      </c>
      <c r="I2853" s="173"/>
      <c r="L2853" s="170"/>
      <c r="M2853" s="174"/>
      <c r="T2853" s="175"/>
      <c r="AT2853" s="171" t="s">
        <v>226</v>
      </c>
      <c r="AU2853" s="171" t="s">
        <v>79</v>
      </c>
      <c r="AV2853" s="14" t="s">
        <v>77</v>
      </c>
      <c r="AW2853" s="14" t="s">
        <v>31</v>
      </c>
      <c r="AX2853" s="14" t="s">
        <v>69</v>
      </c>
      <c r="AY2853" s="171" t="s">
        <v>212</v>
      </c>
    </row>
    <row r="2854" spans="2:65" s="1" customFormat="1" ht="24.2" customHeight="1" x14ac:dyDescent="0.2">
      <c r="B2854" s="34"/>
      <c r="C2854" s="133" t="s">
        <v>5095</v>
      </c>
      <c r="D2854" s="166" t="s">
        <v>215</v>
      </c>
      <c r="E2854" s="134" t="s">
        <v>5096</v>
      </c>
      <c r="F2854" s="135" t="s">
        <v>5097</v>
      </c>
      <c r="G2854" s="136" t="s">
        <v>495</v>
      </c>
      <c r="H2854" s="137">
        <v>112.41</v>
      </c>
      <c r="I2854" s="138"/>
      <c r="J2854" s="139">
        <f>ROUND(I2854*H2854,2)</f>
        <v>0</v>
      </c>
      <c r="K2854" s="135" t="s">
        <v>245</v>
      </c>
      <c r="L2854" s="34"/>
      <c r="M2854" s="140" t="s">
        <v>19</v>
      </c>
      <c r="N2854" s="141" t="s">
        <v>40</v>
      </c>
      <c r="P2854" s="142">
        <f>O2854*H2854</f>
        <v>0</v>
      </c>
      <c r="Q2854" s="142">
        <v>0</v>
      </c>
      <c r="R2854" s="142">
        <f>Q2854*H2854</f>
        <v>0</v>
      </c>
      <c r="S2854" s="142">
        <v>0</v>
      </c>
      <c r="T2854" s="143">
        <f>S2854*H2854</f>
        <v>0</v>
      </c>
      <c r="AR2854" s="144" t="s">
        <v>316</v>
      </c>
      <c r="AT2854" s="144" t="s">
        <v>215</v>
      </c>
      <c r="AU2854" s="144" t="s">
        <v>79</v>
      </c>
      <c r="AY2854" s="19" t="s">
        <v>212</v>
      </c>
      <c r="BE2854" s="145">
        <f>IF(N2854="základní",J2854,0)</f>
        <v>0</v>
      </c>
      <c r="BF2854" s="145">
        <f>IF(N2854="snížená",J2854,0)</f>
        <v>0</v>
      </c>
      <c r="BG2854" s="145">
        <f>IF(N2854="zákl. přenesená",J2854,0)</f>
        <v>0</v>
      </c>
      <c r="BH2854" s="145">
        <f>IF(N2854="sníž. přenesená",J2854,0)</f>
        <v>0</v>
      </c>
      <c r="BI2854" s="145">
        <f>IF(N2854="nulová",J2854,0)</f>
        <v>0</v>
      </c>
      <c r="BJ2854" s="19" t="s">
        <v>77</v>
      </c>
      <c r="BK2854" s="145">
        <f>ROUND(I2854*H2854,2)</f>
        <v>0</v>
      </c>
      <c r="BL2854" s="19" t="s">
        <v>316</v>
      </c>
      <c r="BM2854" s="144" t="s">
        <v>5098</v>
      </c>
    </row>
    <row r="2855" spans="2:65" s="1" customFormat="1" ht="117" x14ac:dyDescent="0.2">
      <c r="B2855" s="34"/>
      <c r="D2855" s="150" t="s">
        <v>224</v>
      </c>
      <c r="F2855" s="151" t="s">
        <v>5099</v>
      </c>
      <c r="I2855" s="148"/>
      <c r="L2855" s="34"/>
      <c r="M2855" s="149"/>
      <c r="T2855" s="55"/>
      <c r="AT2855" s="19" t="s">
        <v>224</v>
      </c>
      <c r="AU2855" s="19" t="s">
        <v>79</v>
      </c>
    </row>
    <row r="2856" spans="2:65" s="14" customFormat="1" ht="22.5" x14ac:dyDescent="0.2">
      <c r="B2856" s="170"/>
      <c r="D2856" s="150" t="s">
        <v>226</v>
      </c>
      <c r="E2856" s="171" t="s">
        <v>19</v>
      </c>
      <c r="F2856" s="172" t="s">
        <v>5100</v>
      </c>
      <c r="H2856" s="171" t="s">
        <v>19</v>
      </c>
      <c r="I2856" s="173"/>
      <c r="L2856" s="170"/>
      <c r="M2856" s="174"/>
      <c r="T2856" s="175"/>
      <c r="AT2856" s="171" t="s">
        <v>226</v>
      </c>
      <c r="AU2856" s="171" t="s">
        <v>79</v>
      </c>
      <c r="AV2856" s="14" t="s">
        <v>77</v>
      </c>
      <c r="AW2856" s="14" t="s">
        <v>31</v>
      </c>
      <c r="AX2856" s="14" t="s">
        <v>69</v>
      </c>
      <c r="AY2856" s="171" t="s">
        <v>212</v>
      </c>
    </row>
    <row r="2857" spans="2:65" s="12" customFormat="1" x14ac:dyDescent="0.2">
      <c r="B2857" s="152"/>
      <c r="D2857" s="150" t="s">
        <v>226</v>
      </c>
      <c r="E2857" s="153" t="s">
        <v>19</v>
      </c>
      <c r="F2857" s="154" t="s">
        <v>5101</v>
      </c>
      <c r="H2857" s="155">
        <v>2.3199999999999998</v>
      </c>
      <c r="I2857" s="156"/>
      <c r="L2857" s="152"/>
      <c r="M2857" s="157"/>
      <c r="T2857" s="158"/>
      <c r="AT2857" s="153" t="s">
        <v>226</v>
      </c>
      <c r="AU2857" s="153" t="s">
        <v>79</v>
      </c>
      <c r="AV2857" s="12" t="s">
        <v>79</v>
      </c>
      <c r="AW2857" s="12" t="s">
        <v>31</v>
      </c>
      <c r="AX2857" s="12" t="s">
        <v>69</v>
      </c>
      <c r="AY2857" s="153" t="s">
        <v>212</v>
      </c>
    </row>
    <row r="2858" spans="2:65" s="12" customFormat="1" x14ac:dyDescent="0.2">
      <c r="B2858" s="152"/>
      <c r="D2858" s="150" t="s">
        <v>226</v>
      </c>
      <c r="E2858" s="153" t="s">
        <v>19</v>
      </c>
      <c r="F2858" s="154" t="s">
        <v>5102</v>
      </c>
      <c r="H2858" s="155">
        <v>42.96</v>
      </c>
      <c r="I2858" s="156"/>
      <c r="L2858" s="152"/>
      <c r="M2858" s="157"/>
      <c r="T2858" s="158"/>
      <c r="AT2858" s="153" t="s">
        <v>226</v>
      </c>
      <c r="AU2858" s="153" t="s">
        <v>79</v>
      </c>
      <c r="AV2858" s="12" t="s">
        <v>79</v>
      </c>
      <c r="AW2858" s="12" t="s">
        <v>31</v>
      </c>
      <c r="AX2858" s="12" t="s">
        <v>69</v>
      </c>
      <c r="AY2858" s="153" t="s">
        <v>212</v>
      </c>
    </row>
    <row r="2859" spans="2:65" s="12" customFormat="1" x14ac:dyDescent="0.2">
      <c r="B2859" s="152"/>
      <c r="D2859" s="150" t="s">
        <v>226</v>
      </c>
      <c r="E2859" s="153" t="s">
        <v>19</v>
      </c>
      <c r="F2859" s="154" t="s">
        <v>5103</v>
      </c>
      <c r="H2859" s="155">
        <v>67.13</v>
      </c>
      <c r="I2859" s="156"/>
      <c r="L2859" s="152"/>
      <c r="M2859" s="157"/>
      <c r="T2859" s="158"/>
      <c r="AT2859" s="153" t="s">
        <v>226</v>
      </c>
      <c r="AU2859" s="153" t="s">
        <v>79</v>
      </c>
      <c r="AV2859" s="12" t="s">
        <v>79</v>
      </c>
      <c r="AW2859" s="12" t="s">
        <v>31</v>
      </c>
      <c r="AX2859" s="12" t="s">
        <v>69</v>
      </c>
      <c r="AY2859" s="153" t="s">
        <v>212</v>
      </c>
    </row>
    <row r="2860" spans="2:65" s="13" customFormat="1" x14ac:dyDescent="0.2">
      <c r="B2860" s="159"/>
      <c r="D2860" s="150" t="s">
        <v>226</v>
      </c>
      <c r="E2860" s="160" t="s">
        <v>19</v>
      </c>
      <c r="F2860" s="161" t="s">
        <v>228</v>
      </c>
      <c r="H2860" s="162">
        <v>112.41</v>
      </c>
      <c r="I2860" s="163"/>
      <c r="L2860" s="159"/>
      <c r="M2860" s="164"/>
      <c r="T2860" s="165"/>
      <c r="AT2860" s="160" t="s">
        <v>226</v>
      </c>
      <c r="AU2860" s="160" t="s">
        <v>79</v>
      </c>
      <c r="AV2860" s="13" t="s">
        <v>229</v>
      </c>
      <c r="AW2860" s="13" t="s">
        <v>31</v>
      </c>
      <c r="AX2860" s="13" t="s">
        <v>77</v>
      </c>
      <c r="AY2860" s="160" t="s">
        <v>212</v>
      </c>
    </row>
    <row r="2861" spans="2:65" s="14" customFormat="1" ht="22.5" x14ac:dyDescent="0.2">
      <c r="B2861" s="170"/>
      <c r="D2861" s="150" t="s">
        <v>226</v>
      </c>
      <c r="E2861" s="171" t="s">
        <v>19</v>
      </c>
      <c r="F2861" s="172" t="s">
        <v>5104</v>
      </c>
      <c r="H2861" s="171" t="s">
        <v>19</v>
      </c>
      <c r="I2861" s="173"/>
      <c r="L2861" s="170"/>
      <c r="M2861" s="174"/>
      <c r="T2861" s="175"/>
      <c r="AT2861" s="171" t="s">
        <v>226</v>
      </c>
      <c r="AU2861" s="171" t="s">
        <v>79</v>
      </c>
      <c r="AV2861" s="14" t="s">
        <v>77</v>
      </c>
      <c r="AW2861" s="14" t="s">
        <v>31</v>
      </c>
      <c r="AX2861" s="14" t="s">
        <v>69</v>
      </c>
      <c r="AY2861" s="171" t="s">
        <v>212</v>
      </c>
    </row>
    <row r="2862" spans="2:65" s="1" customFormat="1" ht="24.2" customHeight="1" x14ac:dyDescent="0.2">
      <c r="B2862" s="34"/>
      <c r="C2862" s="133" t="s">
        <v>5105</v>
      </c>
      <c r="D2862" s="166" t="s">
        <v>215</v>
      </c>
      <c r="E2862" s="134" t="s">
        <v>5106</v>
      </c>
      <c r="F2862" s="135" t="s">
        <v>5107</v>
      </c>
      <c r="G2862" s="136" t="s">
        <v>495</v>
      </c>
      <c r="H2862" s="137">
        <v>56.688000000000002</v>
      </c>
      <c r="I2862" s="138"/>
      <c r="J2862" s="139">
        <f>ROUND(I2862*H2862,2)</f>
        <v>0</v>
      </c>
      <c r="K2862" s="135" t="s">
        <v>245</v>
      </c>
      <c r="L2862" s="34"/>
      <c r="M2862" s="140" t="s">
        <v>19</v>
      </c>
      <c r="N2862" s="141" t="s">
        <v>40</v>
      </c>
      <c r="P2862" s="142">
        <f>O2862*H2862</f>
        <v>0</v>
      </c>
      <c r="Q2862" s="142">
        <v>0</v>
      </c>
      <c r="R2862" s="142">
        <f>Q2862*H2862</f>
        <v>0</v>
      </c>
      <c r="S2862" s="142">
        <v>0</v>
      </c>
      <c r="T2862" s="143">
        <f>S2862*H2862</f>
        <v>0</v>
      </c>
      <c r="AR2862" s="144" t="s">
        <v>316</v>
      </c>
      <c r="AT2862" s="144" t="s">
        <v>215</v>
      </c>
      <c r="AU2862" s="144" t="s">
        <v>79</v>
      </c>
      <c r="AY2862" s="19" t="s">
        <v>212</v>
      </c>
      <c r="BE2862" s="145">
        <f>IF(N2862="základní",J2862,0)</f>
        <v>0</v>
      </c>
      <c r="BF2862" s="145">
        <f>IF(N2862="snížená",J2862,0)</f>
        <v>0</v>
      </c>
      <c r="BG2862" s="145">
        <f>IF(N2862="zákl. přenesená",J2862,0)</f>
        <v>0</v>
      </c>
      <c r="BH2862" s="145">
        <f>IF(N2862="sníž. přenesená",J2862,0)</f>
        <v>0</v>
      </c>
      <c r="BI2862" s="145">
        <f>IF(N2862="nulová",J2862,0)</f>
        <v>0</v>
      </c>
      <c r="BJ2862" s="19" t="s">
        <v>77</v>
      </c>
      <c r="BK2862" s="145">
        <f>ROUND(I2862*H2862,2)</f>
        <v>0</v>
      </c>
      <c r="BL2862" s="19" t="s">
        <v>316</v>
      </c>
      <c r="BM2862" s="144" t="s">
        <v>5108</v>
      </c>
    </row>
    <row r="2863" spans="2:65" s="1" customFormat="1" ht="107.25" x14ac:dyDescent="0.2">
      <c r="B2863" s="34"/>
      <c r="D2863" s="150" t="s">
        <v>224</v>
      </c>
      <c r="F2863" s="151" t="s">
        <v>5109</v>
      </c>
      <c r="I2863" s="148"/>
      <c r="L2863" s="34"/>
      <c r="M2863" s="149"/>
      <c r="T2863" s="55"/>
      <c r="AT2863" s="19" t="s">
        <v>224</v>
      </c>
      <c r="AU2863" s="19" t="s">
        <v>79</v>
      </c>
    </row>
    <row r="2864" spans="2:65" s="14" customFormat="1" x14ac:dyDescent="0.2">
      <c r="B2864" s="170"/>
      <c r="D2864" s="150" t="s">
        <v>226</v>
      </c>
      <c r="E2864" s="171" t="s">
        <v>19</v>
      </c>
      <c r="F2864" s="172" t="s">
        <v>5110</v>
      </c>
      <c r="H2864" s="171" t="s">
        <v>19</v>
      </c>
      <c r="I2864" s="173"/>
      <c r="L2864" s="170"/>
      <c r="M2864" s="174"/>
      <c r="T2864" s="175"/>
      <c r="AT2864" s="171" t="s">
        <v>226</v>
      </c>
      <c r="AU2864" s="171" t="s">
        <v>79</v>
      </c>
      <c r="AV2864" s="14" t="s">
        <v>77</v>
      </c>
      <c r="AW2864" s="14" t="s">
        <v>31</v>
      </c>
      <c r="AX2864" s="14" t="s">
        <v>69</v>
      </c>
      <c r="AY2864" s="171" t="s">
        <v>212</v>
      </c>
    </row>
    <row r="2865" spans="2:65" s="12" customFormat="1" x14ac:dyDescent="0.2">
      <c r="B2865" s="152"/>
      <c r="D2865" s="150" t="s">
        <v>226</v>
      </c>
      <c r="E2865" s="153" t="s">
        <v>19</v>
      </c>
      <c r="F2865" s="154" t="s">
        <v>5111</v>
      </c>
      <c r="H2865" s="155">
        <v>56.688000000000002</v>
      </c>
      <c r="I2865" s="156"/>
      <c r="L2865" s="152"/>
      <c r="M2865" s="157"/>
      <c r="T2865" s="158"/>
      <c r="AT2865" s="153" t="s">
        <v>226</v>
      </c>
      <c r="AU2865" s="153" t="s">
        <v>79</v>
      </c>
      <c r="AV2865" s="12" t="s">
        <v>79</v>
      </c>
      <c r="AW2865" s="12" t="s">
        <v>31</v>
      </c>
      <c r="AX2865" s="12" t="s">
        <v>69</v>
      </c>
      <c r="AY2865" s="153" t="s">
        <v>212</v>
      </c>
    </row>
    <row r="2866" spans="2:65" s="13" customFormat="1" x14ac:dyDescent="0.2">
      <c r="B2866" s="159"/>
      <c r="D2866" s="150" t="s">
        <v>226</v>
      </c>
      <c r="E2866" s="160" t="s">
        <v>19</v>
      </c>
      <c r="F2866" s="161" t="s">
        <v>228</v>
      </c>
      <c r="H2866" s="162">
        <v>56.688000000000002</v>
      </c>
      <c r="I2866" s="163"/>
      <c r="L2866" s="159"/>
      <c r="M2866" s="164"/>
      <c r="T2866" s="165"/>
      <c r="AT2866" s="160" t="s">
        <v>226</v>
      </c>
      <c r="AU2866" s="160" t="s">
        <v>79</v>
      </c>
      <c r="AV2866" s="13" t="s">
        <v>229</v>
      </c>
      <c r="AW2866" s="13" t="s">
        <v>31</v>
      </c>
      <c r="AX2866" s="13" t="s">
        <v>77</v>
      </c>
      <c r="AY2866" s="160" t="s">
        <v>212</v>
      </c>
    </row>
    <row r="2867" spans="2:65" s="1" customFormat="1" ht="24.2" customHeight="1" x14ac:dyDescent="0.2">
      <c r="B2867" s="34"/>
      <c r="C2867" s="133" t="s">
        <v>5112</v>
      </c>
      <c r="D2867" s="166" t="s">
        <v>215</v>
      </c>
      <c r="E2867" s="134" t="s">
        <v>5113</v>
      </c>
      <c r="F2867" s="135" t="s">
        <v>5114</v>
      </c>
      <c r="G2867" s="136" t="s">
        <v>495</v>
      </c>
      <c r="H2867" s="137">
        <v>843.92</v>
      </c>
      <c r="I2867" s="138"/>
      <c r="J2867" s="139">
        <f>ROUND(I2867*H2867,2)</f>
        <v>0</v>
      </c>
      <c r="K2867" s="135" t="s">
        <v>245</v>
      </c>
      <c r="L2867" s="34"/>
      <c r="M2867" s="140" t="s">
        <v>19</v>
      </c>
      <c r="N2867" s="141" t="s">
        <v>40</v>
      </c>
      <c r="P2867" s="142">
        <f>O2867*H2867</f>
        <v>0</v>
      </c>
      <c r="Q2867" s="142">
        <v>0</v>
      </c>
      <c r="R2867" s="142">
        <f>Q2867*H2867</f>
        <v>0</v>
      </c>
      <c r="S2867" s="142">
        <v>0</v>
      </c>
      <c r="T2867" s="143">
        <f>S2867*H2867</f>
        <v>0</v>
      </c>
      <c r="AR2867" s="144" t="s">
        <v>316</v>
      </c>
      <c r="AT2867" s="144" t="s">
        <v>215</v>
      </c>
      <c r="AU2867" s="144" t="s">
        <v>79</v>
      </c>
      <c r="AY2867" s="19" t="s">
        <v>212</v>
      </c>
      <c r="BE2867" s="145">
        <f>IF(N2867="základní",J2867,0)</f>
        <v>0</v>
      </c>
      <c r="BF2867" s="145">
        <f>IF(N2867="snížená",J2867,0)</f>
        <v>0</v>
      </c>
      <c r="BG2867" s="145">
        <f>IF(N2867="zákl. přenesená",J2867,0)</f>
        <v>0</v>
      </c>
      <c r="BH2867" s="145">
        <f>IF(N2867="sníž. přenesená",J2867,0)</f>
        <v>0</v>
      </c>
      <c r="BI2867" s="145">
        <f>IF(N2867="nulová",J2867,0)</f>
        <v>0</v>
      </c>
      <c r="BJ2867" s="19" t="s">
        <v>77</v>
      </c>
      <c r="BK2867" s="145">
        <f>ROUND(I2867*H2867,2)</f>
        <v>0</v>
      </c>
      <c r="BL2867" s="19" t="s">
        <v>316</v>
      </c>
      <c r="BM2867" s="144" t="s">
        <v>5115</v>
      </c>
    </row>
    <row r="2868" spans="2:65" s="1" customFormat="1" ht="117" x14ac:dyDescent="0.2">
      <c r="B2868" s="34"/>
      <c r="D2868" s="150" t="s">
        <v>224</v>
      </c>
      <c r="F2868" s="151" t="s">
        <v>5116</v>
      </c>
      <c r="I2868" s="148"/>
      <c r="L2868" s="34"/>
      <c r="M2868" s="149"/>
      <c r="T2868" s="55"/>
      <c r="AT2868" s="19" t="s">
        <v>224</v>
      </c>
      <c r="AU2868" s="19" t="s">
        <v>79</v>
      </c>
    </row>
    <row r="2869" spans="2:65" s="14" customFormat="1" ht="22.5" x14ac:dyDescent="0.2">
      <c r="B2869" s="170"/>
      <c r="D2869" s="150" t="s">
        <v>226</v>
      </c>
      <c r="E2869" s="171" t="s">
        <v>19</v>
      </c>
      <c r="F2869" s="172" t="s">
        <v>5117</v>
      </c>
      <c r="H2869" s="171" t="s">
        <v>19</v>
      </c>
      <c r="I2869" s="173"/>
      <c r="L2869" s="170"/>
      <c r="M2869" s="174"/>
      <c r="T2869" s="175"/>
      <c r="AT2869" s="171" t="s">
        <v>226</v>
      </c>
      <c r="AU2869" s="171" t="s">
        <v>79</v>
      </c>
      <c r="AV2869" s="14" t="s">
        <v>77</v>
      </c>
      <c r="AW2869" s="14" t="s">
        <v>31</v>
      </c>
      <c r="AX2869" s="14" t="s">
        <v>69</v>
      </c>
      <c r="AY2869" s="171" t="s">
        <v>212</v>
      </c>
    </row>
    <row r="2870" spans="2:65" s="12" customFormat="1" x14ac:dyDescent="0.2">
      <c r="B2870" s="152"/>
      <c r="D2870" s="150" t="s">
        <v>226</v>
      </c>
      <c r="E2870" s="153" t="s">
        <v>19</v>
      </c>
      <c r="F2870" s="154" t="s">
        <v>5118</v>
      </c>
      <c r="H2870" s="155">
        <v>284.39999999999998</v>
      </c>
      <c r="I2870" s="156"/>
      <c r="L2870" s="152"/>
      <c r="M2870" s="157"/>
      <c r="T2870" s="158"/>
      <c r="AT2870" s="153" t="s">
        <v>226</v>
      </c>
      <c r="AU2870" s="153" t="s">
        <v>79</v>
      </c>
      <c r="AV2870" s="12" t="s">
        <v>79</v>
      </c>
      <c r="AW2870" s="12" t="s">
        <v>31</v>
      </c>
      <c r="AX2870" s="12" t="s">
        <v>69</v>
      </c>
      <c r="AY2870" s="153" t="s">
        <v>212</v>
      </c>
    </row>
    <row r="2871" spans="2:65" s="12" customFormat="1" x14ac:dyDescent="0.2">
      <c r="B2871" s="152"/>
      <c r="D2871" s="150" t="s">
        <v>226</v>
      </c>
      <c r="E2871" s="153" t="s">
        <v>19</v>
      </c>
      <c r="F2871" s="154" t="s">
        <v>5119</v>
      </c>
      <c r="H2871" s="155">
        <v>157.04</v>
      </c>
      <c r="I2871" s="156"/>
      <c r="L2871" s="152"/>
      <c r="M2871" s="157"/>
      <c r="T2871" s="158"/>
      <c r="AT2871" s="153" t="s">
        <v>226</v>
      </c>
      <c r="AU2871" s="153" t="s">
        <v>79</v>
      </c>
      <c r="AV2871" s="12" t="s">
        <v>79</v>
      </c>
      <c r="AW2871" s="12" t="s">
        <v>31</v>
      </c>
      <c r="AX2871" s="12" t="s">
        <v>69</v>
      </c>
      <c r="AY2871" s="153" t="s">
        <v>212</v>
      </c>
    </row>
    <row r="2872" spans="2:65" s="12" customFormat="1" x14ac:dyDescent="0.2">
      <c r="B2872" s="152"/>
      <c r="D2872" s="150" t="s">
        <v>226</v>
      </c>
      <c r="E2872" s="153" t="s">
        <v>19</v>
      </c>
      <c r="F2872" s="154" t="s">
        <v>5120</v>
      </c>
      <c r="H2872" s="155">
        <v>257.82</v>
      </c>
      <c r="I2872" s="156"/>
      <c r="L2872" s="152"/>
      <c r="M2872" s="157"/>
      <c r="T2872" s="158"/>
      <c r="AT2872" s="153" t="s">
        <v>226</v>
      </c>
      <c r="AU2872" s="153" t="s">
        <v>79</v>
      </c>
      <c r="AV2872" s="12" t="s">
        <v>79</v>
      </c>
      <c r="AW2872" s="12" t="s">
        <v>31</v>
      </c>
      <c r="AX2872" s="12" t="s">
        <v>69</v>
      </c>
      <c r="AY2872" s="153" t="s">
        <v>212</v>
      </c>
    </row>
    <row r="2873" spans="2:65" s="12" customFormat="1" ht="22.5" x14ac:dyDescent="0.2">
      <c r="B2873" s="152"/>
      <c r="D2873" s="150" t="s">
        <v>226</v>
      </c>
      <c r="E2873" s="153" t="s">
        <v>19</v>
      </c>
      <c r="F2873" s="154" t="s">
        <v>5121</v>
      </c>
      <c r="H2873" s="155">
        <v>144.66</v>
      </c>
      <c r="I2873" s="156"/>
      <c r="L2873" s="152"/>
      <c r="M2873" s="157"/>
      <c r="T2873" s="158"/>
      <c r="AT2873" s="153" t="s">
        <v>226</v>
      </c>
      <c r="AU2873" s="153" t="s">
        <v>79</v>
      </c>
      <c r="AV2873" s="12" t="s">
        <v>79</v>
      </c>
      <c r="AW2873" s="12" t="s">
        <v>31</v>
      </c>
      <c r="AX2873" s="12" t="s">
        <v>69</v>
      </c>
      <c r="AY2873" s="153" t="s">
        <v>212</v>
      </c>
    </row>
    <row r="2874" spans="2:65" s="13" customFormat="1" x14ac:dyDescent="0.2">
      <c r="B2874" s="159"/>
      <c r="D2874" s="150" t="s">
        <v>226</v>
      </c>
      <c r="E2874" s="160" t="s">
        <v>19</v>
      </c>
      <c r="F2874" s="161" t="s">
        <v>228</v>
      </c>
      <c r="H2874" s="162">
        <v>843.92</v>
      </c>
      <c r="I2874" s="163"/>
      <c r="L2874" s="159"/>
      <c r="M2874" s="164"/>
      <c r="T2874" s="165"/>
      <c r="AT2874" s="160" t="s">
        <v>226</v>
      </c>
      <c r="AU2874" s="160" t="s">
        <v>79</v>
      </c>
      <c r="AV2874" s="13" t="s">
        <v>229</v>
      </c>
      <c r="AW2874" s="13" t="s">
        <v>31</v>
      </c>
      <c r="AX2874" s="13" t="s">
        <v>77</v>
      </c>
      <c r="AY2874" s="160" t="s">
        <v>212</v>
      </c>
    </row>
    <row r="2875" spans="2:65" s="14" customFormat="1" ht="22.5" x14ac:dyDescent="0.2">
      <c r="B2875" s="170"/>
      <c r="D2875" s="150" t="s">
        <v>226</v>
      </c>
      <c r="E2875" s="171" t="s">
        <v>19</v>
      </c>
      <c r="F2875" s="172" t="s">
        <v>5122</v>
      </c>
      <c r="H2875" s="171" t="s">
        <v>19</v>
      </c>
      <c r="I2875" s="173"/>
      <c r="L2875" s="170"/>
      <c r="M2875" s="174"/>
      <c r="T2875" s="175"/>
      <c r="AT2875" s="171" t="s">
        <v>226</v>
      </c>
      <c r="AU2875" s="171" t="s">
        <v>79</v>
      </c>
      <c r="AV2875" s="14" t="s">
        <v>77</v>
      </c>
      <c r="AW2875" s="14" t="s">
        <v>31</v>
      </c>
      <c r="AX2875" s="14" t="s">
        <v>69</v>
      </c>
      <c r="AY2875" s="171" t="s">
        <v>212</v>
      </c>
    </row>
    <row r="2876" spans="2:65" s="1" customFormat="1" ht="16.5" customHeight="1" x14ac:dyDescent="0.2">
      <c r="B2876" s="34"/>
      <c r="C2876" s="133" t="s">
        <v>5123</v>
      </c>
      <c r="D2876" s="133" t="s">
        <v>215</v>
      </c>
      <c r="E2876" s="134" t="s">
        <v>5124</v>
      </c>
      <c r="F2876" s="135" t="s">
        <v>5125</v>
      </c>
      <c r="G2876" s="136" t="s">
        <v>495</v>
      </c>
      <c r="H2876" s="137">
        <v>83.405000000000001</v>
      </c>
      <c r="I2876" s="138"/>
      <c r="J2876" s="139">
        <f>ROUND(I2876*H2876,2)</f>
        <v>0</v>
      </c>
      <c r="K2876" s="135" t="s">
        <v>245</v>
      </c>
      <c r="L2876" s="34"/>
      <c r="M2876" s="140" t="s">
        <v>19</v>
      </c>
      <c r="N2876" s="141" t="s">
        <v>40</v>
      </c>
      <c r="P2876" s="142">
        <f>O2876*H2876</f>
        <v>0</v>
      </c>
      <c r="Q2876" s="142">
        <v>0</v>
      </c>
      <c r="R2876" s="142">
        <f>Q2876*H2876</f>
        <v>0</v>
      </c>
      <c r="S2876" s="142">
        <v>0</v>
      </c>
      <c r="T2876" s="143">
        <f>S2876*H2876</f>
        <v>0</v>
      </c>
      <c r="AR2876" s="144" t="s">
        <v>316</v>
      </c>
      <c r="AT2876" s="144" t="s">
        <v>215</v>
      </c>
      <c r="AU2876" s="144" t="s">
        <v>79</v>
      </c>
      <c r="AY2876" s="19" t="s">
        <v>212</v>
      </c>
      <c r="BE2876" s="145">
        <f>IF(N2876="základní",J2876,0)</f>
        <v>0</v>
      </c>
      <c r="BF2876" s="145">
        <f>IF(N2876="snížená",J2876,0)</f>
        <v>0</v>
      </c>
      <c r="BG2876" s="145">
        <f>IF(N2876="zákl. přenesená",J2876,0)</f>
        <v>0</v>
      </c>
      <c r="BH2876" s="145">
        <f>IF(N2876="sníž. přenesená",J2876,0)</f>
        <v>0</v>
      </c>
      <c r="BI2876" s="145">
        <f>IF(N2876="nulová",J2876,0)</f>
        <v>0</v>
      </c>
      <c r="BJ2876" s="19" t="s">
        <v>77</v>
      </c>
      <c r="BK2876" s="145">
        <f>ROUND(I2876*H2876,2)</f>
        <v>0</v>
      </c>
      <c r="BL2876" s="19" t="s">
        <v>316</v>
      </c>
      <c r="BM2876" s="144" t="s">
        <v>5126</v>
      </c>
    </row>
    <row r="2877" spans="2:65" s="1" customFormat="1" ht="48.75" x14ac:dyDescent="0.2">
      <c r="B2877" s="34"/>
      <c r="D2877" s="150" t="s">
        <v>224</v>
      </c>
      <c r="F2877" s="151" t="s">
        <v>5127</v>
      </c>
      <c r="I2877" s="148"/>
      <c r="L2877" s="34"/>
      <c r="M2877" s="149"/>
      <c r="T2877" s="55"/>
      <c r="AT2877" s="19" t="s">
        <v>224</v>
      </c>
      <c r="AU2877" s="19" t="s">
        <v>79</v>
      </c>
    </row>
    <row r="2878" spans="2:65" s="14" customFormat="1" x14ac:dyDescent="0.2">
      <c r="B2878" s="170"/>
      <c r="D2878" s="150" t="s">
        <v>226</v>
      </c>
      <c r="E2878" s="171" t="s">
        <v>19</v>
      </c>
      <c r="F2878" s="172" t="s">
        <v>5128</v>
      </c>
      <c r="H2878" s="171" t="s">
        <v>19</v>
      </c>
      <c r="I2878" s="173"/>
      <c r="L2878" s="170"/>
      <c r="M2878" s="174"/>
      <c r="T2878" s="175"/>
      <c r="AT2878" s="171" t="s">
        <v>226</v>
      </c>
      <c r="AU2878" s="171" t="s">
        <v>79</v>
      </c>
      <c r="AV2878" s="14" t="s">
        <v>77</v>
      </c>
      <c r="AW2878" s="14" t="s">
        <v>31</v>
      </c>
      <c r="AX2878" s="14" t="s">
        <v>69</v>
      </c>
      <c r="AY2878" s="171" t="s">
        <v>212</v>
      </c>
    </row>
    <row r="2879" spans="2:65" s="12" customFormat="1" x14ac:dyDescent="0.2">
      <c r="B2879" s="152"/>
      <c r="D2879" s="150" t="s">
        <v>226</v>
      </c>
      <c r="E2879" s="153" t="s">
        <v>19</v>
      </c>
      <c r="F2879" s="154" t="s">
        <v>5129</v>
      </c>
      <c r="H2879" s="155">
        <v>101</v>
      </c>
      <c r="I2879" s="156"/>
      <c r="L2879" s="152"/>
      <c r="M2879" s="157"/>
      <c r="T2879" s="158"/>
      <c r="AT2879" s="153" t="s">
        <v>226</v>
      </c>
      <c r="AU2879" s="153" t="s">
        <v>79</v>
      </c>
      <c r="AV2879" s="12" t="s">
        <v>79</v>
      </c>
      <c r="AW2879" s="12" t="s">
        <v>31</v>
      </c>
      <c r="AX2879" s="12" t="s">
        <v>69</v>
      </c>
      <c r="AY2879" s="153" t="s">
        <v>212</v>
      </c>
    </row>
    <row r="2880" spans="2:65" s="15" customFormat="1" x14ac:dyDescent="0.2">
      <c r="B2880" s="176"/>
      <c r="D2880" s="150" t="s">
        <v>226</v>
      </c>
      <c r="E2880" s="177" t="s">
        <v>19</v>
      </c>
      <c r="F2880" s="178" t="s">
        <v>455</v>
      </c>
      <c r="H2880" s="179">
        <v>101</v>
      </c>
      <c r="I2880" s="180"/>
      <c r="L2880" s="176"/>
      <c r="M2880" s="181"/>
      <c r="T2880" s="182"/>
      <c r="AT2880" s="177" t="s">
        <v>226</v>
      </c>
      <c r="AU2880" s="177" t="s">
        <v>79</v>
      </c>
      <c r="AV2880" s="15" t="s">
        <v>236</v>
      </c>
      <c r="AW2880" s="15" t="s">
        <v>31</v>
      </c>
      <c r="AX2880" s="15" t="s">
        <v>69</v>
      </c>
      <c r="AY2880" s="177" t="s">
        <v>212</v>
      </c>
    </row>
    <row r="2881" spans="2:65" s="14" customFormat="1" x14ac:dyDescent="0.2">
      <c r="B2881" s="170"/>
      <c r="D2881" s="150" t="s">
        <v>226</v>
      </c>
      <c r="E2881" s="171" t="s">
        <v>19</v>
      </c>
      <c r="F2881" s="172" t="s">
        <v>5130</v>
      </c>
      <c r="H2881" s="171" t="s">
        <v>19</v>
      </c>
      <c r="I2881" s="173"/>
      <c r="L2881" s="170"/>
      <c r="M2881" s="174"/>
      <c r="T2881" s="175"/>
      <c r="AT2881" s="171" t="s">
        <v>226</v>
      </c>
      <c r="AU2881" s="171" t="s">
        <v>79</v>
      </c>
      <c r="AV2881" s="14" t="s">
        <v>77</v>
      </c>
      <c r="AW2881" s="14" t="s">
        <v>31</v>
      </c>
      <c r="AX2881" s="14" t="s">
        <v>69</v>
      </c>
      <c r="AY2881" s="171" t="s">
        <v>212</v>
      </c>
    </row>
    <row r="2882" spans="2:65" s="12" customFormat="1" x14ac:dyDescent="0.2">
      <c r="B2882" s="152"/>
      <c r="D2882" s="150" t="s">
        <v>226</v>
      </c>
      <c r="E2882" s="153" t="s">
        <v>19</v>
      </c>
      <c r="F2882" s="154" t="s">
        <v>5131</v>
      </c>
      <c r="H2882" s="155">
        <v>-5.4050000000000002</v>
      </c>
      <c r="I2882" s="156"/>
      <c r="L2882" s="152"/>
      <c r="M2882" s="157"/>
      <c r="T2882" s="158"/>
      <c r="AT2882" s="153" t="s">
        <v>226</v>
      </c>
      <c r="AU2882" s="153" t="s">
        <v>79</v>
      </c>
      <c r="AV2882" s="12" t="s">
        <v>79</v>
      </c>
      <c r="AW2882" s="12" t="s">
        <v>31</v>
      </c>
      <c r="AX2882" s="12" t="s">
        <v>69</v>
      </c>
      <c r="AY2882" s="153" t="s">
        <v>212</v>
      </c>
    </row>
    <row r="2883" spans="2:65" s="12" customFormat="1" x14ac:dyDescent="0.2">
      <c r="B2883" s="152"/>
      <c r="D2883" s="150" t="s">
        <v>226</v>
      </c>
      <c r="E2883" s="153" t="s">
        <v>19</v>
      </c>
      <c r="F2883" s="154" t="s">
        <v>5132</v>
      </c>
      <c r="H2883" s="155">
        <v>-12.19</v>
      </c>
      <c r="I2883" s="156"/>
      <c r="L2883" s="152"/>
      <c r="M2883" s="157"/>
      <c r="T2883" s="158"/>
      <c r="AT2883" s="153" t="s">
        <v>226</v>
      </c>
      <c r="AU2883" s="153" t="s">
        <v>79</v>
      </c>
      <c r="AV2883" s="12" t="s">
        <v>79</v>
      </c>
      <c r="AW2883" s="12" t="s">
        <v>31</v>
      </c>
      <c r="AX2883" s="12" t="s">
        <v>69</v>
      </c>
      <c r="AY2883" s="153" t="s">
        <v>212</v>
      </c>
    </row>
    <row r="2884" spans="2:65" s="13" customFormat="1" x14ac:dyDescent="0.2">
      <c r="B2884" s="159"/>
      <c r="D2884" s="150" t="s">
        <v>226</v>
      </c>
      <c r="E2884" s="160" t="s">
        <v>19</v>
      </c>
      <c r="F2884" s="161" t="s">
        <v>228</v>
      </c>
      <c r="H2884" s="162">
        <v>83.405000000000001</v>
      </c>
      <c r="I2884" s="163"/>
      <c r="L2884" s="159"/>
      <c r="M2884" s="164"/>
      <c r="T2884" s="165"/>
      <c r="AT2884" s="160" t="s">
        <v>226</v>
      </c>
      <c r="AU2884" s="160" t="s">
        <v>79</v>
      </c>
      <c r="AV2884" s="13" t="s">
        <v>229</v>
      </c>
      <c r="AW2884" s="13" t="s">
        <v>31</v>
      </c>
      <c r="AX2884" s="13" t="s">
        <v>77</v>
      </c>
      <c r="AY2884" s="160" t="s">
        <v>212</v>
      </c>
    </row>
    <row r="2885" spans="2:65" s="14" customFormat="1" x14ac:dyDescent="0.2">
      <c r="B2885" s="170"/>
      <c r="D2885" s="150" t="s">
        <v>226</v>
      </c>
      <c r="E2885" s="171" t="s">
        <v>19</v>
      </c>
      <c r="F2885" s="172" t="s">
        <v>5133</v>
      </c>
      <c r="H2885" s="171" t="s">
        <v>19</v>
      </c>
      <c r="I2885" s="173"/>
      <c r="L2885" s="170"/>
      <c r="M2885" s="174"/>
      <c r="T2885" s="175"/>
      <c r="AT2885" s="171" t="s">
        <v>226</v>
      </c>
      <c r="AU2885" s="171" t="s">
        <v>79</v>
      </c>
      <c r="AV2885" s="14" t="s">
        <v>77</v>
      </c>
      <c r="AW2885" s="14" t="s">
        <v>31</v>
      </c>
      <c r="AX2885" s="14" t="s">
        <v>69</v>
      </c>
      <c r="AY2885" s="171" t="s">
        <v>212</v>
      </c>
    </row>
    <row r="2886" spans="2:65" s="14" customFormat="1" ht="22.5" x14ac:dyDescent="0.2">
      <c r="B2886" s="170"/>
      <c r="D2886" s="150" t="s">
        <v>226</v>
      </c>
      <c r="E2886" s="171" t="s">
        <v>19</v>
      </c>
      <c r="F2886" s="172" t="s">
        <v>5134</v>
      </c>
      <c r="H2886" s="171" t="s">
        <v>19</v>
      </c>
      <c r="I2886" s="173"/>
      <c r="L2886" s="170"/>
      <c r="M2886" s="174"/>
      <c r="T2886" s="175"/>
      <c r="AT2886" s="171" t="s">
        <v>226</v>
      </c>
      <c r="AU2886" s="171" t="s">
        <v>79</v>
      </c>
      <c r="AV2886" s="14" t="s">
        <v>77</v>
      </c>
      <c r="AW2886" s="14" t="s">
        <v>31</v>
      </c>
      <c r="AX2886" s="14" t="s">
        <v>69</v>
      </c>
      <c r="AY2886" s="171" t="s">
        <v>212</v>
      </c>
    </row>
    <row r="2887" spans="2:65" s="1" customFormat="1" ht="16.5" customHeight="1" x14ac:dyDescent="0.2">
      <c r="B2887" s="34"/>
      <c r="C2887" s="133" t="s">
        <v>5135</v>
      </c>
      <c r="D2887" s="133" t="s">
        <v>215</v>
      </c>
      <c r="E2887" s="134" t="s">
        <v>5136</v>
      </c>
      <c r="F2887" s="135" t="s">
        <v>5137</v>
      </c>
      <c r="G2887" s="136" t="s">
        <v>495</v>
      </c>
      <c r="H2887" s="137">
        <v>5.8</v>
      </c>
      <c r="I2887" s="138"/>
      <c r="J2887" s="139">
        <f>ROUND(I2887*H2887,2)</f>
        <v>0</v>
      </c>
      <c r="K2887" s="135" t="s">
        <v>245</v>
      </c>
      <c r="L2887" s="34"/>
      <c r="M2887" s="140" t="s">
        <v>19</v>
      </c>
      <c r="N2887" s="141" t="s">
        <v>40</v>
      </c>
      <c r="P2887" s="142">
        <f>O2887*H2887</f>
        <v>0</v>
      </c>
      <c r="Q2887" s="142">
        <v>0</v>
      </c>
      <c r="R2887" s="142">
        <f>Q2887*H2887</f>
        <v>0</v>
      </c>
      <c r="S2887" s="142">
        <v>0</v>
      </c>
      <c r="T2887" s="143">
        <f>S2887*H2887</f>
        <v>0</v>
      </c>
      <c r="AR2887" s="144" t="s">
        <v>316</v>
      </c>
      <c r="AT2887" s="144" t="s">
        <v>215</v>
      </c>
      <c r="AU2887" s="144" t="s">
        <v>79</v>
      </c>
      <c r="AY2887" s="19" t="s">
        <v>212</v>
      </c>
      <c r="BE2887" s="145">
        <f>IF(N2887="základní",J2887,0)</f>
        <v>0</v>
      </c>
      <c r="BF2887" s="145">
        <f>IF(N2887="snížená",J2887,0)</f>
        <v>0</v>
      </c>
      <c r="BG2887" s="145">
        <f>IF(N2887="zákl. přenesená",J2887,0)</f>
        <v>0</v>
      </c>
      <c r="BH2887" s="145">
        <f>IF(N2887="sníž. přenesená",J2887,0)</f>
        <v>0</v>
      </c>
      <c r="BI2887" s="145">
        <f>IF(N2887="nulová",J2887,0)</f>
        <v>0</v>
      </c>
      <c r="BJ2887" s="19" t="s">
        <v>77</v>
      </c>
      <c r="BK2887" s="145">
        <f>ROUND(I2887*H2887,2)</f>
        <v>0</v>
      </c>
      <c r="BL2887" s="19" t="s">
        <v>316</v>
      </c>
      <c r="BM2887" s="144" t="s">
        <v>5138</v>
      </c>
    </row>
    <row r="2888" spans="2:65" s="1" customFormat="1" ht="19.5" x14ac:dyDescent="0.2">
      <c r="B2888" s="34"/>
      <c r="D2888" s="150" t="s">
        <v>224</v>
      </c>
      <c r="F2888" s="151" t="s">
        <v>5139</v>
      </c>
      <c r="I2888" s="148"/>
      <c r="L2888" s="34"/>
      <c r="M2888" s="149"/>
      <c r="T2888" s="55"/>
      <c r="AT2888" s="19" t="s">
        <v>224</v>
      </c>
      <c r="AU2888" s="19" t="s">
        <v>79</v>
      </c>
    </row>
    <row r="2889" spans="2:65" s="14" customFormat="1" x14ac:dyDescent="0.2">
      <c r="B2889" s="170"/>
      <c r="D2889" s="150" t="s">
        <v>226</v>
      </c>
      <c r="E2889" s="171" t="s">
        <v>19</v>
      </c>
      <c r="F2889" s="172" t="s">
        <v>5140</v>
      </c>
      <c r="H2889" s="171" t="s">
        <v>19</v>
      </c>
      <c r="I2889" s="173"/>
      <c r="L2889" s="170"/>
      <c r="M2889" s="174"/>
      <c r="T2889" s="175"/>
      <c r="AT2889" s="171" t="s">
        <v>226</v>
      </c>
      <c r="AU2889" s="171" t="s">
        <v>79</v>
      </c>
      <c r="AV2889" s="14" t="s">
        <v>77</v>
      </c>
      <c r="AW2889" s="14" t="s">
        <v>31</v>
      </c>
      <c r="AX2889" s="14" t="s">
        <v>69</v>
      </c>
      <c r="AY2889" s="171" t="s">
        <v>212</v>
      </c>
    </row>
    <row r="2890" spans="2:65" s="12" customFormat="1" x14ac:dyDescent="0.2">
      <c r="B2890" s="152"/>
      <c r="D2890" s="150" t="s">
        <v>226</v>
      </c>
      <c r="E2890" s="153" t="s">
        <v>19</v>
      </c>
      <c r="F2890" s="154" t="s">
        <v>5141</v>
      </c>
      <c r="H2890" s="155">
        <v>5.8</v>
      </c>
      <c r="I2890" s="156"/>
      <c r="L2890" s="152"/>
      <c r="M2890" s="157"/>
      <c r="T2890" s="158"/>
      <c r="AT2890" s="153" t="s">
        <v>226</v>
      </c>
      <c r="AU2890" s="153" t="s">
        <v>79</v>
      </c>
      <c r="AV2890" s="12" t="s">
        <v>79</v>
      </c>
      <c r="AW2890" s="12" t="s">
        <v>31</v>
      </c>
      <c r="AX2890" s="12" t="s">
        <v>69</v>
      </c>
      <c r="AY2890" s="153" t="s">
        <v>212</v>
      </c>
    </row>
    <row r="2891" spans="2:65" s="13" customFormat="1" x14ac:dyDescent="0.2">
      <c r="B2891" s="159"/>
      <c r="D2891" s="150" t="s">
        <v>226</v>
      </c>
      <c r="E2891" s="160" t="s">
        <v>19</v>
      </c>
      <c r="F2891" s="161" t="s">
        <v>228</v>
      </c>
      <c r="H2891" s="162">
        <v>5.8</v>
      </c>
      <c r="I2891" s="163"/>
      <c r="L2891" s="159"/>
      <c r="M2891" s="164"/>
      <c r="T2891" s="165"/>
      <c r="AT2891" s="160" t="s">
        <v>226</v>
      </c>
      <c r="AU2891" s="160" t="s">
        <v>79</v>
      </c>
      <c r="AV2891" s="13" t="s">
        <v>229</v>
      </c>
      <c r="AW2891" s="13" t="s">
        <v>31</v>
      </c>
      <c r="AX2891" s="13" t="s">
        <v>77</v>
      </c>
      <c r="AY2891" s="160" t="s">
        <v>212</v>
      </c>
    </row>
    <row r="2892" spans="2:65" s="1" customFormat="1" ht="16.5" customHeight="1" x14ac:dyDescent="0.2">
      <c r="B2892" s="34"/>
      <c r="C2892" s="186" t="s">
        <v>5142</v>
      </c>
      <c r="D2892" s="186" t="s">
        <v>3116</v>
      </c>
      <c r="E2892" s="187" t="s">
        <v>5143</v>
      </c>
      <c r="F2892" s="188" t="s">
        <v>5144</v>
      </c>
      <c r="G2892" s="189" t="s">
        <v>486</v>
      </c>
      <c r="H2892" s="190">
        <v>0.2</v>
      </c>
      <c r="I2892" s="191"/>
      <c r="J2892" s="192">
        <f>ROUND(I2892*H2892,2)</f>
        <v>0</v>
      </c>
      <c r="K2892" s="188" t="s">
        <v>245</v>
      </c>
      <c r="L2892" s="193"/>
      <c r="M2892" s="194" t="s">
        <v>19</v>
      </c>
      <c r="N2892" s="195" t="s">
        <v>40</v>
      </c>
      <c r="P2892" s="142">
        <f>O2892*H2892</f>
        <v>0</v>
      </c>
      <c r="Q2892" s="142">
        <v>1</v>
      </c>
      <c r="R2892" s="142">
        <f>Q2892*H2892</f>
        <v>0.2</v>
      </c>
      <c r="S2892" s="142">
        <v>0</v>
      </c>
      <c r="T2892" s="143">
        <f>S2892*H2892</f>
        <v>0</v>
      </c>
      <c r="AR2892" s="144" t="s">
        <v>631</v>
      </c>
      <c r="AT2892" s="144" t="s">
        <v>3116</v>
      </c>
      <c r="AU2892" s="144" t="s">
        <v>79</v>
      </c>
      <c r="AY2892" s="19" t="s">
        <v>212</v>
      </c>
      <c r="BE2892" s="145">
        <f>IF(N2892="základní",J2892,0)</f>
        <v>0</v>
      </c>
      <c r="BF2892" s="145">
        <f>IF(N2892="snížená",J2892,0)</f>
        <v>0</v>
      </c>
      <c r="BG2892" s="145">
        <f>IF(N2892="zákl. přenesená",J2892,0)</f>
        <v>0</v>
      </c>
      <c r="BH2892" s="145">
        <f>IF(N2892="sníž. přenesená",J2892,0)</f>
        <v>0</v>
      </c>
      <c r="BI2892" s="145">
        <f>IF(N2892="nulová",J2892,0)</f>
        <v>0</v>
      </c>
      <c r="BJ2892" s="19" t="s">
        <v>77</v>
      </c>
      <c r="BK2892" s="145">
        <f>ROUND(I2892*H2892,2)</f>
        <v>0</v>
      </c>
      <c r="BL2892" s="19" t="s">
        <v>316</v>
      </c>
      <c r="BM2892" s="144" t="s">
        <v>5145</v>
      </c>
    </row>
    <row r="2893" spans="2:65" s="14" customFormat="1" ht="22.5" x14ac:dyDescent="0.2">
      <c r="B2893" s="170"/>
      <c r="D2893" s="150" t="s">
        <v>226</v>
      </c>
      <c r="E2893" s="171" t="s">
        <v>19</v>
      </c>
      <c r="F2893" s="172" t="s">
        <v>5146</v>
      </c>
      <c r="H2893" s="171" t="s">
        <v>19</v>
      </c>
      <c r="I2893" s="173"/>
      <c r="L2893" s="170"/>
      <c r="M2893" s="174"/>
      <c r="T2893" s="175"/>
      <c r="AT2893" s="171" t="s">
        <v>226</v>
      </c>
      <c r="AU2893" s="171" t="s">
        <v>79</v>
      </c>
      <c r="AV2893" s="14" t="s">
        <v>77</v>
      </c>
      <c r="AW2893" s="14" t="s">
        <v>31</v>
      </c>
      <c r="AX2893" s="14" t="s">
        <v>69</v>
      </c>
      <c r="AY2893" s="171" t="s">
        <v>212</v>
      </c>
    </row>
    <row r="2894" spans="2:65" s="12" customFormat="1" x14ac:dyDescent="0.2">
      <c r="B2894" s="152"/>
      <c r="D2894" s="150" t="s">
        <v>226</v>
      </c>
      <c r="E2894" s="153" t="s">
        <v>19</v>
      </c>
      <c r="F2894" s="154" t="s">
        <v>5147</v>
      </c>
      <c r="H2894" s="155">
        <v>0.2</v>
      </c>
      <c r="I2894" s="156"/>
      <c r="L2894" s="152"/>
      <c r="M2894" s="157"/>
      <c r="T2894" s="158"/>
      <c r="AT2894" s="153" t="s">
        <v>226</v>
      </c>
      <c r="AU2894" s="153" t="s">
        <v>79</v>
      </c>
      <c r="AV2894" s="12" t="s">
        <v>79</v>
      </c>
      <c r="AW2894" s="12" t="s">
        <v>31</v>
      </c>
      <c r="AX2894" s="12" t="s">
        <v>69</v>
      </c>
      <c r="AY2894" s="153" t="s">
        <v>212</v>
      </c>
    </row>
    <row r="2895" spans="2:65" s="13" customFormat="1" x14ac:dyDescent="0.2">
      <c r="B2895" s="159"/>
      <c r="D2895" s="150" t="s">
        <v>226</v>
      </c>
      <c r="E2895" s="160" t="s">
        <v>19</v>
      </c>
      <c r="F2895" s="161" t="s">
        <v>228</v>
      </c>
      <c r="H2895" s="162">
        <v>0.2</v>
      </c>
      <c r="I2895" s="163"/>
      <c r="L2895" s="159"/>
      <c r="M2895" s="164"/>
      <c r="T2895" s="165"/>
      <c r="AT2895" s="160" t="s">
        <v>226</v>
      </c>
      <c r="AU2895" s="160" t="s">
        <v>79</v>
      </c>
      <c r="AV2895" s="13" t="s">
        <v>229</v>
      </c>
      <c r="AW2895" s="13" t="s">
        <v>31</v>
      </c>
      <c r="AX2895" s="13" t="s">
        <v>77</v>
      </c>
      <c r="AY2895" s="160" t="s">
        <v>212</v>
      </c>
    </row>
    <row r="2896" spans="2:65" s="1" customFormat="1" ht="24.2" customHeight="1" x14ac:dyDescent="0.2">
      <c r="B2896" s="34"/>
      <c r="C2896" s="133" t="s">
        <v>5148</v>
      </c>
      <c r="D2896" s="133" t="s">
        <v>215</v>
      </c>
      <c r="E2896" s="134" t="s">
        <v>5149</v>
      </c>
      <c r="F2896" s="135" t="s">
        <v>5150</v>
      </c>
      <c r="G2896" s="136" t="s">
        <v>4242</v>
      </c>
      <c r="H2896" s="196"/>
      <c r="I2896" s="138"/>
      <c r="J2896" s="139">
        <f>ROUND(I2896*H2896,2)</f>
        <v>0</v>
      </c>
      <c r="K2896" s="135" t="s">
        <v>219</v>
      </c>
      <c r="L2896" s="34"/>
      <c r="M2896" s="140" t="s">
        <v>19</v>
      </c>
      <c r="N2896" s="141" t="s">
        <v>40</v>
      </c>
      <c r="P2896" s="142">
        <f>O2896*H2896</f>
        <v>0</v>
      </c>
      <c r="Q2896" s="142">
        <v>0</v>
      </c>
      <c r="R2896" s="142">
        <f>Q2896*H2896</f>
        <v>0</v>
      </c>
      <c r="S2896" s="142">
        <v>0</v>
      </c>
      <c r="T2896" s="143">
        <f>S2896*H2896</f>
        <v>0</v>
      </c>
      <c r="AR2896" s="144" t="s">
        <v>316</v>
      </c>
      <c r="AT2896" s="144" t="s">
        <v>215</v>
      </c>
      <c r="AU2896" s="144" t="s">
        <v>79</v>
      </c>
      <c r="AY2896" s="19" t="s">
        <v>212</v>
      </c>
      <c r="BE2896" s="145">
        <f>IF(N2896="základní",J2896,0)</f>
        <v>0</v>
      </c>
      <c r="BF2896" s="145">
        <f>IF(N2896="snížená",J2896,0)</f>
        <v>0</v>
      </c>
      <c r="BG2896" s="145">
        <f>IF(N2896="zákl. přenesená",J2896,0)</f>
        <v>0</v>
      </c>
      <c r="BH2896" s="145">
        <f>IF(N2896="sníž. přenesená",J2896,0)</f>
        <v>0</v>
      </c>
      <c r="BI2896" s="145">
        <f>IF(N2896="nulová",J2896,0)</f>
        <v>0</v>
      </c>
      <c r="BJ2896" s="19" t="s">
        <v>77</v>
      </c>
      <c r="BK2896" s="145">
        <f>ROUND(I2896*H2896,2)</f>
        <v>0</v>
      </c>
      <c r="BL2896" s="19" t="s">
        <v>316</v>
      </c>
      <c r="BM2896" s="144" t="s">
        <v>5151</v>
      </c>
    </row>
    <row r="2897" spans="2:65" s="1" customFormat="1" x14ac:dyDescent="0.2">
      <c r="B2897" s="34"/>
      <c r="D2897" s="146" t="s">
        <v>222</v>
      </c>
      <c r="F2897" s="147" t="s">
        <v>5152</v>
      </c>
      <c r="I2897" s="148"/>
      <c r="L2897" s="34"/>
      <c r="M2897" s="149"/>
      <c r="T2897" s="55"/>
      <c r="AT2897" s="19" t="s">
        <v>222</v>
      </c>
      <c r="AU2897" s="19" t="s">
        <v>79</v>
      </c>
    </row>
    <row r="2898" spans="2:65" s="11" customFormat="1" ht="22.9" customHeight="1" x14ac:dyDescent="0.2">
      <c r="B2898" s="121"/>
      <c r="D2898" s="122" t="s">
        <v>68</v>
      </c>
      <c r="E2898" s="131" t="s">
        <v>2561</v>
      </c>
      <c r="F2898" s="131" t="s">
        <v>2562</v>
      </c>
      <c r="I2898" s="124"/>
      <c r="J2898" s="132">
        <f>BK2898</f>
        <v>0</v>
      </c>
      <c r="L2898" s="121"/>
      <c r="M2898" s="126"/>
      <c r="P2898" s="127">
        <f>SUM(P2899:P2972)</f>
        <v>0</v>
      </c>
      <c r="R2898" s="127">
        <f>SUM(R2899:R2972)</f>
        <v>35.515488489999996</v>
      </c>
      <c r="T2898" s="128">
        <f>SUM(T2899:T2972)</f>
        <v>0</v>
      </c>
      <c r="AR2898" s="122" t="s">
        <v>79</v>
      </c>
      <c r="AT2898" s="129" t="s">
        <v>68</v>
      </c>
      <c r="AU2898" s="129" t="s">
        <v>77</v>
      </c>
      <c r="AY2898" s="122" t="s">
        <v>212</v>
      </c>
      <c r="BK2898" s="130">
        <f>SUM(BK2899:BK2972)</f>
        <v>0</v>
      </c>
    </row>
    <row r="2899" spans="2:65" s="1" customFormat="1" ht="16.5" customHeight="1" x14ac:dyDescent="0.2">
      <c r="B2899" s="34"/>
      <c r="C2899" s="133" t="s">
        <v>5153</v>
      </c>
      <c r="D2899" s="133" t="s">
        <v>215</v>
      </c>
      <c r="E2899" s="134" t="s">
        <v>5154</v>
      </c>
      <c r="F2899" s="135" t="s">
        <v>5155</v>
      </c>
      <c r="G2899" s="136" t="s">
        <v>495</v>
      </c>
      <c r="H2899" s="137">
        <v>958.84100000000001</v>
      </c>
      <c r="I2899" s="138"/>
      <c r="J2899" s="139">
        <f>ROUND(I2899*H2899,2)</f>
        <v>0</v>
      </c>
      <c r="K2899" s="135" t="s">
        <v>219</v>
      </c>
      <c r="L2899" s="34"/>
      <c r="M2899" s="140" t="s">
        <v>19</v>
      </c>
      <c r="N2899" s="141" t="s">
        <v>40</v>
      </c>
      <c r="P2899" s="142">
        <f>O2899*H2899</f>
        <v>0</v>
      </c>
      <c r="Q2899" s="142">
        <v>0</v>
      </c>
      <c r="R2899" s="142">
        <f>Q2899*H2899</f>
        <v>0</v>
      </c>
      <c r="S2899" s="142">
        <v>0</v>
      </c>
      <c r="T2899" s="143">
        <f>S2899*H2899</f>
        <v>0</v>
      </c>
      <c r="AR2899" s="144" t="s">
        <v>316</v>
      </c>
      <c r="AT2899" s="144" t="s">
        <v>215</v>
      </c>
      <c r="AU2899" s="144" t="s">
        <v>79</v>
      </c>
      <c r="AY2899" s="19" t="s">
        <v>212</v>
      </c>
      <c r="BE2899" s="145">
        <f>IF(N2899="základní",J2899,0)</f>
        <v>0</v>
      </c>
      <c r="BF2899" s="145">
        <f>IF(N2899="snížená",J2899,0)</f>
        <v>0</v>
      </c>
      <c r="BG2899" s="145">
        <f>IF(N2899="zákl. přenesená",J2899,0)</f>
        <v>0</v>
      </c>
      <c r="BH2899" s="145">
        <f>IF(N2899="sníž. přenesená",J2899,0)</f>
        <v>0</v>
      </c>
      <c r="BI2899" s="145">
        <f>IF(N2899="nulová",J2899,0)</f>
        <v>0</v>
      </c>
      <c r="BJ2899" s="19" t="s">
        <v>77</v>
      </c>
      <c r="BK2899" s="145">
        <f>ROUND(I2899*H2899,2)</f>
        <v>0</v>
      </c>
      <c r="BL2899" s="19" t="s">
        <v>316</v>
      </c>
      <c r="BM2899" s="144" t="s">
        <v>5156</v>
      </c>
    </row>
    <row r="2900" spans="2:65" s="1" customFormat="1" x14ac:dyDescent="0.2">
      <c r="B2900" s="34"/>
      <c r="D2900" s="146" t="s">
        <v>222</v>
      </c>
      <c r="F2900" s="147" t="s">
        <v>5157</v>
      </c>
      <c r="I2900" s="148"/>
      <c r="L2900" s="34"/>
      <c r="M2900" s="149"/>
      <c r="T2900" s="55"/>
      <c r="AT2900" s="19" t="s">
        <v>222</v>
      </c>
      <c r="AU2900" s="19" t="s">
        <v>79</v>
      </c>
    </row>
    <row r="2901" spans="2:65" s="14" customFormat="1" x14ac:dyDescent="0.2">
      <c r="B2901" s="170"/>
      <c r="D2901" s="150" t="s">
        <v>226</v>
      </c>
      <c r="E2901" s="171" t="s">
        <v>19</v>
      </c>
      <c r="F2901" s="172" t="s">
        <v>5158</v>
      </c>
      <c r="H2901" s="171" t="s">
        <v>19</v>
      </c>
      <c r="I2901" s="173"/>
      <c r="L2901" s="170"/>
      <c r="M2901" s="174"/>
      <c r="T2901" s="175"/>
      <c r="AT2901" s="171" t="s">
        <v>226</v>
      </c>
      <c r="AU2901" s="171" t="s">
        <v>79</v>
      </c>
      <c r="AV2901" s="14" t="s">
        <v>77</v>
      </c>
      <c r="AW2901" s="14" t="s">
        <v>31</v>
      </c>
      <c r="AX2901" s="14" t="s">
        <v>69</v>
      </c>
      <c r="AY2901" s="171" t="s">
        <v>212</v>
      </c>
    </row>
    <row r="2902" spans="2:65" s="12" customFormat="1" x14ac:dyDescent="0.2">
      <c r="B2902" s="152"/>
      <c r="D2902" s="150" t="s">
        <v>226</v>
      </c>
      <c r="E2902" s="153" t="s">
        <v>19</v>
      </c>
      <c r="F2902" s="154" t="s">
        <v>5159</v>
      </c>
      <c r="H2902" s="155">
        <v>157.91200000000001</v>
      </c>
      <c r="I2902" s="156"/>
      <c r="L2902" s="152"/>
      <c r="M2902" s="157"/>
      <c r="T2902" s="158"/>
      <c r="AT2902" s="153" t="s">
        <v>226</v>
      </c>
      <c r="AU2902" s="153" t="s">
        <v>79</v>
      </c>
      <c r="AV2902" s="12" t="s">
        <v>79</v>
      </c>
      <c r="AW2902" s="12" t="s">
        <v>31</v>
      </c>
      <c r="AX2902" s="12" t="s">
        <v>69</v>
      </c>
      <c r="AY2902" s="153" t="s">
        <v>212</v>
      </c>
    </row>
    <row r="2903" spans="2:65" s="12" customFormat="1" x14ac:dyDescent="0.2">
      <c r="B2903" s="152"/>
      <c r="D2903" s="150" t="s">
        <v>226</v>
      </c>
      <c r="E2903" s="153" t="s">
        <v>19</v>
      </c>
      <c r="F2903" s="154" t="s">
        <v>5160</v>
      </c>
      <c r="H2903" s="155">
        <v>83.787999999999997</v>
      </c>
      <c r="I2903" s="156"/>
      <c r="L2903" s="152"/>
      <c r="M2903" s="157"/>
      <c r="T2903" s="158"/>
      <c r="AT2903" s="153" t="s">
        <v>226</v>
      </c>
      <c r="AU2903" s="153" t="s">
        <v>79</v>
      </c>
      <c r="AV2903" s="12" t="s">
        <v>79</v>
      </c>
      <c r="AW2903" s="12" t="s">
        <v>31</v>
      </c>
      <c r="AX2903" s="12" t="s">
        <v>69</v>
      </c>
      <c r="AY2903" s="153" t="s">
        <v>212</v>
      </c>
    </row>
    <row r="2904" spans="2:65" s="12" customFormat="1" x14ac:dyDescent="0.2">
      <c r="B2904" s="152"/>
      <c r="D2904" s="150" t="s">
        <v>226</v>
      </c>
      <c r="E2904" s="153" t="s">
        <v>19</v>
      </c>
      <c r="F2904" s="154" t="s">
        <v>5161</v>
      </c>
      <c r="H2904" s="155">
        <v>116.88800000000001</v>
      </c>
      <c r="I2904" s="156"/>
      <c r="L2904" s="152"/>
      <c r="M2904" s="157"/>
      <c r="T2904" s="158"/>
      <c r="AT2904" s="153" t="s">
        <v>226</v>
      </c>
      <c r="AU2904" s="153" t="s">
        <v>79</v>
      </c>
      <c r="AV2904" s="12" t="s">
        <v>79</v>
      </c>
      <c r="AW2904" s="12" t="s">
        <v>31</v>
      </c>
      <c r="AX2904" s="12" t="s">
        <v>69</v>
      </c>
      <c r="AY2904" s="153" t="s">
        <v>212</v>
      </c>
    </row>
    <row r="2905" spans="2:65" s="12" customFormat="1" x14ac:dyDescent="0.2">
      <c r="B2905" s="152"/>
      <c r="D2905" s="150" t="s">
        <v>226</v>
      </c>
      <c r="E2905" s="153" t="s">
        <v>19</v>
      </c>
      <c r="F2905" s="154" t="s">
        <v>5162</v>
      </c>
      <c r="H2905" s="155">
        <v>188.495</v>
      </c>
      <c r="I2905" s="156"/>
      <c r="L2905" s="152"/>
      <c r="M2905" s="157"/>
      <c r="T2905" s="158"/>
      <c r="AT2905" s="153" t="s">
        <v>226</v>
      </c>
      <c r="AU2905" s="153" t="s">
        <v>79</v>
      </c>
      <c r="AV2905" s="12" t="s">
        <v>79</v>
      </c>
      <c r="AW2905" s="12" t="s">
        <v>31</v>
      </c>
      <c r="AX2905" s="12" t="s">
        <v>69</v>
      </c>
      <c r="AY2905" s="153" t="s">
        <v>212</v>
      </c>
    </row>
    <row r="2906" spans="2:65" s="12" customFormat="1" x14ac:dyDescent="0.2">
      <c r="B2906" s="152"/>
      <c r="D2906" s="150" t="s">
        <v>226</v>
      </c>
      <c r="E2906" s="153" t="s">
        <v>19</v>
      </c>
      <c r="F2906" s="154" t="s">
        <v>5163</v>
      </c>
      <c r="H2906" s="155">
        <v>120.45</v>
      </c>
      <c r="I2906" s="156"/>
      <c r="L2906" s="152"/>
      <c r="M2906" s="157"/>
      <c r="T2906" s="158"/>
      <c r="AT2906" s="153" t="s">
        <v>226</v>
      </c>
      <c r="AU2906" s="153" t="s">
        <v>79</v>
      </c>
      <c r="AV2906" s="12" t="s">
        <v>79</v>
      </c>
      <c r="AW2906" s="12" t="s">
        <v>31</v>
      </c>
      <c r="AX2906" s="12" t="s">
        <v>69</v>
      </c>
      <c r="AY2906" s="153" t="s">
        <v>212</v>
      </c>
    </row>
    <row r="2907" spans="2:65" s="12" customFormat="1" x14ac:dyDescent="0.2">
      <c r="B2907" s="152"/>
      <c r="D2907" s="150" t="s">
        <v>226</v>
      </c>
      <c r="E2907" s="153" t="s">
        <v>19</v>
      </c>
      <c r="F2907" s="154" t="s">
        <v>5164</v>
      </c>
      <c r="H2907" s="155">
        <v>126</v>
      </c>
      <c r="I2907" s="156"/>
      <c r="L2907" s="152"/>
      <c r="M2907" s="157"/>
      <c r="T2907" s="158"/>
      <c r="AT2907" s="153" t="s">
        <v>226</v>
      </c>
      <c r="AU2907" s="153" t="s">
        <v>79</v>
      </c>
      <c r="AV2907" s="12" t="s">
        <v>79</v>
      </c>
      <c r="AW2907" s="12" t="s">
        <v>31</v>
      </c>
      <c r="AX2907" s="12" t="s">
        <v>69</v>
      </c>
      <c r="AY2907" s="153" t="s">
        <v>212</v>
      </c>
    </row>
    <row r="2908" spans="2:65" s="12" customFormat="1" x14ac:dyDescent="0.2">
      <c r="B2908" s="152"/>
      <c r="D2908" s="150" t="s">
        <v>226</v>
      </c>
      <c r="E2908" s="153" t="s">
        <v>19</v>
      </c>
      <c r="F2908" s="154" t="s">
        <v>5165</v>
      </c>
      <c r="H2908" s="155">
        <v>165.30799999999999</v>
      </c>
      <c r="I2908" s="156"/>
      <c r="L2908" s="152"/>
      <c r="M2908" s="157"/>
      <c r="T2908" s="158"/>
      <c r="AT2908" s="153" t="s">
        <v>226</v>
      </c>
      <c r="AU2908" s="153" t="s">
        <v>79</v>
      </c>
      <c r="AV2908" s="12" t="s">
        <v>79</v>
      </c>
      <c r="AW2908" s="12" t="s">
        <v>31</v>
      </c>
      <c r="AX2908" s="12" t="s">
        <v>69</v>
      </c>
      <c r="AY2908" s="153" t="s">
        <v>212</v>
      </c>
    </row>
    <row r="2909" spans="2:65" s="13" customFormat="1" x14ac:dyDescent="0.2">
      <c r="B2909" s="159"/>
      <c r="D2909" s="150" t="s">
        <v>226</v>
      </c>
      <c r="E2909" s="160" t="s">
        <v>19</v>
      </c>
      <c r="F2909" s="161" t="s">
        <v>228</v>
      </c>
      <c r="H2909" s="162">
        <v>958.84100000000001</v>
      </c>
      <c r="I2909" s="163"/>
      <c r="L2909" s="159"/>
      <c r="M2909" s="164"/>
      <c r="T2909" s="165"/>
      <c r="AT2909" s="160" t="s">
        <v>226</v>
      </c>
      <c r="AU2909" s="160" t="s">
        <v>79</v>
      </c>
      <c r="AV2909" s="13" t="s">
        <v>229</v>
      </c>
      <c r="AW2909" s="13" t="s">
        <v>31</v>
      </c>
      <c r="AX2909" s="13" t="s">
        <v>77</v>
      </c>
      <c r="AY2909" s="160" t="s">
        <v>212</v>
      </c>
    </row>
    <row r="2910" spans="2:65" s="1" customFormat="1" ht="16.5" customHeight="1" x14ac:dyDescent="0.2">
      <c r="B2910" s="34"/>
      <c r="C2910" s="133" t="s">
        <v>5166</v>
      </c>
      <c r="D2910" s="133" t="s">
        <v>215</v>
      </c>
      <c r="E2910" s="134" t="s">
        <v>5167</v>
      </c>
      <c r="F2910" s="135" t="s">
        <v>5168</v>
      </c>
      <c r="G2910" s="136" t="s">
        <v>495</v>
      </c>
      <c r="H2910" s="137">
        <v>958.84100000000001</v>
      </c>
      <c r="I2910" s="138"/>
      <c r="J2910" s="139">
        <f>ROUND(I2910*H2910,2)</f>
        <v>0</v>
      </c>
      <c r="K2910" s="135" t="s">
        <v>219</v>
      </c>
      <c r="L2910" s="34"/>
      <c r="M2910" s="140" t="s">
        <v>19</v>
      </c>
      <c r="N2910" s="141" t="s">
        <v>40</v>
      </c>
      <c r="P2910" s="142">
        <f>O2910*H2910</f>
        <v>0</v>
      </c>
      <c r="Q2910" s="142">
        <v>2.9999999999999997E-4</v>
      </c>
      <c r="R2910" s="142">
        <f>Q2910*H2910</f>
        <v>0.28765229999999997</v>
      </c>
      <c r="S2910" s="142">
        <v>0</v>
      </c>
      <c r="T2910" s="143">
        <f>S2910*H2910</f>
        <v>0</v>
      </c>
      <c r="AR2910" s="144" t="s">
        <v>316</v>
      </c>
      <c r="AT2910" s="144" t="s">
        <v>215</v>
      </c>
      <c r="AU2910" s="144" t="s">
        <v>79</v>
      </c>
      <c r="AY2910" s="19" t="s">
        <v>212</v>
      </c>
      <c r="BE2910" s="145">
        <f>IF(N2910="základní",J2910,0)</f>
        <v>0</v>
      </c>
      <c r="BF2910" s="145">
        <f>IF(N2910="snížená",J2910,0)</f>
        <v>0</v>
      </c>
      <c r="BG2910" s="145">
        <f>IF(N2910="zákl. přenesená",J2910,0)</f>
        <v>0</v>
      </c>
      <c r="BH2910" s="145">
        <f>IF(N2910="sníž. přenesená",J2910,0)</f>
        <v>0</v>
      </c>
      <c r="BI2910" s="145">
        <f>IF(N2910="nulová",J2910,0)</f>
        <v>0</v>
      </c>
      <c r="BJ2910" s="19" t="s">
        <v>77</v>
      </c>
      <c r="BK2910" s="145">
        <f>ROUND(I2910*H2910,2)</f>
        <v>0</v>
      </c>
      <c r="BL2910" s="19" t="s">
        <v>316</v>
      </c>
      <c r="BM2910" s="144" t="s">
        <v>5169</v>
      </c>
    </row>
    <row r="2911" spans="2:65" s="1" customFormat="1" x14ac:dyDescent="0.2">
      <c r="B2911" s="34"/>
      <c r="D2911" s="146" t="s">
        <v>222</v>
      </c>
      <c r="F2911" s="147" t="s">
        <v>5170</v>
      </c>
      <c r="I2911" s="148"/>
      <c r="L2911" s="34"/>
      <c r="M2911" s="149"/>
      <c r="T2911" s="55"/>
      <c r="AT2911" s="19" t="s">
        <v>222</v>
      </c>
      <c r="AU2911" s="19" t="s">
        <v>79</v>
      </c>
    </row>
    <row r="2912" spans="2:65" s="14" customFormat="1" x14ac:dyDescent="0.2">
      <c r="B2912" s="170"/>
      <c r="D2912" s="150" t="s">
        <v>226</v>
      </c>
      <c r="E2912" s="171" t="s">
        <v>19</v>
      </c>
      <c r="F2912" s="172" t="s">
        <v>5171</v>
      </c>
      <c r="H2912" s="171" t="s">
        <v>19</v>
      </c>
      <c r="I2912" s="173"/>
      <c r="L2912" s="170"/>
      <c r="M2912" s="174"/>
      <c r="T2912" s="175"/>
      <c r="AT2912" s="171" t="s">
        <v>226</v>
      </c>
      <c r="AU2912" s="171" t="s">
        <v>79</v>
      </c>
      <c r="AV2912" s="14" t="s">
        <v>77</v>
      </c>
      <c r="AW2912" s="14" t="s">
        <v>31</v>
      </c>
      <c r="AX2912" s="14" t="s">
        <v>69</v>
      </c>
      <c r="AY2912" s="171" t="s">
        <v>212</v>
      </c>
    </row>
    <row r="2913" spans="2:65" s="12" customFormat="1" x14ac:dyDescent="0.2">
      <c r="B2913" s="152"/>
      <c r="D2913" s="150" t="s">
        <v>226</v>
      </c>
      <c r="E2913" s="153" t="s">
        <v>19</v>
      </c>
      <c r="F2913" s="154" t="s">
        <v>5159</v>
      </c>
      <c r="H2913" s="155">
        <v>157.91200000000001</v>
      </c>
      <c r="I2913" s="156"/>
      <c r="L2913" s="152"/>
      <c r="M2913" s="157"/>
      <c r="T2913" s="158"/>
      <c r="AT2913" s="153" t="s">
        <v>226</v>
      </c>
      <c r="AU2913" s="153" t="s">
        <v>79</v>
      </c>
      <c r="AV2913" s="12" t="s">
        <v>79</v>
      </c>
      <c r="AW2913" s="12" t="s">
        <v>31</v>
      </c>
      <c r="AX2913" s="12" t="s">
        <v>69</v>
      </c>
      <c r="AY2913" s="153" t="s">
        <v>212</v>
      </c>
    </row>
    <row r="2914" spans="2:65" s="12" customFormat="1" x14ac:dyDescent="0.2">
      <c r="B2914" s="152"/>
      <c r="D2914" s="150" t="s">
        <v>226</v>
      </c>
      <c r="E2914" s="153" t="s">
        <v>19</v>
      </c>
      <c r="F2914" s="154" t="s">
        <v>5172</v>
      </c>
      <c r="H2914" s="155">
        <v>83.787999999999997</v>
      </c>
      <c r="I2914" s="156"/>
      <c r="L2914" s="152"/>
      <c r="M2914" s="157"/>
      <c r="T2914" s="158"/>
      <c r="AT2914" s="153" t="s">
        <v>226</v>
      </c>
      <c r="AU2914" s="153" t="s">
        <v>79</v>
      </c>
      <c r="AV2914" s="12" t="s">
        <v>79</v>
      </c>
      <c r="AW2914" s="12" t="s">
        <v>31</v>
      </c>
      <c r="AX2914" s="12" t="s">
        <v>69</v>
      </c>
      <c r="AY2914" s="153" t="s">
        <v>212</v>
      </c>
    </row>
    <row r="2915" spans="2:65" s="12" customFormat="1" x14ac:dyDescent="0.2">
      <c r="B2915" s="152"/>
      <c r="D2915" s="150" t="s">
        <v>226</v>
      </c>
      <c r="E2915" s="153" t="s">
        <v>19</v>
      </c>
      <c r="F2915" s="154" t="s">
        <v>5161</v>
      </c>
      <c r="H2915" s="155">
        <v>116.88800000000001</v>
      </c>
      <c r="I2915" s="156"/>
      <c r="L2915" s="152"/>
      <c r="M2915" s="157"/>
      <c r="T2915" s="158"/>
      <c r="AT2915" s="153" t="s">
        <v>226</v>
      </c>
      <c r="AU2915" s="153" t="s">
        <v>79</v>
      </c>
      <c r="AV2915" s="12" t="s">
        <v>79</v>
      </c>
      <c r="AW2915" s="12" t="s">
        <v>31</v>
      </c>
      <c r="AX2915" s="12" t="s">
        <v>69</v>
      </c>
      <c r="AY2915" s="153" t="s">
        <v>212</v>
      </c>
    </row>
    <row r="2916" spans="2:65" s="12" customFormat="1" x14ac:dyDescent="0.2">
      <c r="B2916" s="152"/>
      <c r="D2916" s="150" t="s">
        <v>226</v>
      </c>
      <c r="E2916" s="153" t="s">
        <v>19</v>
      </c>
      <c r="F2916" s="154" t="s">
        <v>5162</v>
      </c>
      <c r="H2916" s="155">
        <v>188.495</v>
      </c>
      <c r="I2916" s="156"/>
      <c r="L2916" s="152"/>
      <c r="M2916" s="157"/>
      <c r="T2916" s="158"/>
      <c r="AT2916" s="153" t="s">
        <v>226</v>
      </c>
      <c r="AU2916" s="153" t="s">
        <v>79</v>
      </c>
      <c r="AV2916" s="12" t="s">
        <v>79</v>
      </c>
      <c r="AW2916" s="12" t="s">
        <v>31</v>
      </c>
      <c r="AX2916" s="12" t="s">
        <v>69</v>
      </c>
      <c r="AY2916" s="153" t="s">
        <v>212</v>
      </c>
    </row>
    <row r="2917" spans="2:65" s="12" customFormat="1" x14ac:dyDescent="0.2">
      <c r="B2917" s="152"/>
      <c r="D2917" s="150" t="s">
        <v>226</v>
      </c>
      <c r="E2917" s="153" t="s">
        <v>19</v>
      </c>
      <c r="F2917" s="154" t="s">
        <v>5163</v>
      </c>
      <c r="H2917" s="155">
        <v>120.45</v>
      </c>
      <c r="I2917" s="156"/>
      <c r="L2917" s="152"/>
      <c r="M2917" s="157"/>
      <c r="T2917" s="158"/>
      <c r="AT2917" s="153" t="s">
        <v>226</v>
      </c>
      <c r="AU2917" s="153" t="s">
        <v>79</v>
      </c>
      <c r="AV2917" s="12" t="s">
        <v>79</v>
      </c>
      <c r="AW2917" s="12" t="s">
        <v>31</v>
      </c>
      <c r="AX2917" s="12" t="s">
        <v>69</v>
      </c>
      <c r="AY2917" s="153" t="s">
        <v>212</v>
      </c>
    </row>
    <row r="2918" spans="2:65" s="12" customFormat="1" x14ac:dyDescent="0.2">
      <c r="B2918" s="152"/>
      <c r="D2918" s="150" t="s">
        <v>226</v>
      </c>
      <c r="E2918" s="153" t="s">
        <v>19</v>
      </c>
      <c r="F2918" s="154" t="s">
        <v>5164</v>
      </c>
      <c r="H2918" s="155">
        <v>126</v>
      </c>
      <c r="I2918" s="156"/>
      <c r="L2918" s="152"/>
      <c r="M2918" s="157"/>
      <c r="T2918" s="158"/>
      <c r="AT2918" s="153" t="s">
        <v>226</v>
      </c>
      <c r="AU2918" s="153" t="s">
        <v>79</v>
      </c>
      <c r="AV2918" s="12" t="s">
        <v>79</v>
      </c>
      <c r="AW2918" s="12" t="s">
        <v>31</v>
      </c>
      <c r="AX2918" s="12" t="s">
        <v>69</v>
      </c>
      <c r="AY2918" s="153" t="s">
        <v>212</v>
      </c>
    </row>
    <row r="2919" spans="2:65" s="12" customFormat="1" x14ac:dyDescent="0.2">
      <c r="B2919" s="152"/>
      <c r="D2919" s="150" t="s">
        <v>226</v>
      </c>
      <c r="E2919" s="153" t="s">
        <v>19</v>
      </c>
      <c r="F2919" s="154" t="s">
        <v>5165</v>
      </c>
      <c r="H2919" s="155">
        <v>165.30799999999999</v>
      </c>
      <c r="I2919" s="156"/>
      <c r="L2919" s="152"/>
      <c r="M2919" s="157"/>
      <c r="T2919" s="158"/>
      <c r="AT2919" s="153" t="s">
        <v>226</v>
      </c>
      <c r="AU2919" s="153" t="s">
        <v>79</v>
      </c>
      <c r="AV2919" s="12" t="s">
        <v>79</v>
      </c>
      <c r="AW2919" s="12" t="s">
        <v>31</v>
      </c>
      <c r="AX2919" s="12" t="s">
        <v>69</v>
      </c>
      <c r="AY2919" s="153" t="s">
        <v>212</v>
      </c>
    </row>
    <row r="2920" spans="2:65" s="13" customFormat="1" x14ac:dyDescent="0.2">
      <c r="B2920" s="159"/>
      <c r="D2920" s="150" t="s">
        <v>226</v>
      </c>
      <c r="E2920" s="160" t="s">
        <v>19</v>
      </c>
      <c r="F2920" s="161" t="s">
        <v>228</v>
      </c>
      <c r="H2920" s="162">
        <v>958.84100000000001</v>
      </c>
      <c r="I2920" s="163"/>
      <c r="L2920" s="159"/>
      <c r="M2920" s="164"/>
      <c r="T2920" s="165"/>
      <c r="AT2920" s="160" t="s">
        <v>226</v>
      </c>
      <c r="AU2920" s="160" t="s">
        <v>79</v>
      </c>
      <c r="AV2920" s="13" t="s">
        <v>229</v>
      </c>
      <c r="AW2920" s="13" t="s">
        <v>31</v>
      </c>
      <c r="AX2920" s="13" t="s">
        <v>77</v>
      </c>
      <c r="AY2920" s="160" t="s">
        <v>212</v>
      </c>
    </row>
    <row r="2921" spans="2:65" s="1" customFormat="1" ht="16.5" customHeight="1" x14ac:dyDescent="0.2">
      <c r="B2921" s="34"/>
      <c r="C2921" s="133" t="s">
        <v>5173</v>
      </c>
      <c r="D2921" s="133" t="s">
        <v>215</v>
      </c>
      <c r="E2921" s="134" t="s">
        <v>5174</v>
      </c>
      <c r="F2921" s="135" t="s">
        <v>5175</v>
      </c>
      <c r="G2921" s="136" t="s">
        <v>495</v>
      </c>
      <c r="H2921" s="137">
        <v>1054.7260000000001</v>
      </c>
      <c r="I2921" s="138"/>
      <c r="J2921" s="139">
        <f>ROUND(I2921*H2921,2)</f>
        <v>0</v>
      </c>
      <c r="K2921" s="135" t="s">
        <v>219</v>
      </c>
      <c r="L2921" s="34"/>
      <c r="M2921" s="140" t="s">
        <v>19</v>
      </c>
      <c r="N2921" s="141" t="s">
        <v>40</v>
      </c>
      <c r="P2921" s="142">
        <f>O2921*H2921</f>
        <v>0</v>
      </c>
      <c r="Q2921" s="142">
        <v>1.5E-3</v>
      </c>
      <c r="R2921" s="142">
        <f>Q2921*H2921</f>
        <v>1.5820890000000003</v>
      </c>
      <c r="S2921" s="142">
        <v>0</v>
      </c>
      <c r="T2921" s="143">
        <f>S2921*H2921</f>
        <v>0</v>
      </c>
      <c r="AR2921" s="144" t="s">
        <v>316</v>
      </c>
      <c r="AT2921" s="144" t="s">
        <v>215</v>
      </c>
      <c r="AU2921" s="144" t="s">
        <v>79</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5176</v>
      </c>
    </row>
    <row r="2922" spans="2:65" s="1" customFormat="1" x14ac:dyDescent="0.2">
      <c r="B2922" s="34"/>
      <c r="D2922" s="146" t="s">
        <v>222</v>
      </c>
      <c r="F2922" s="147" t="s">
        <v>5177</v>
      </c>
      <c r="I2922" s="148"/>
      <c r="L2922" s="34"/>
      <c r="M2922" s="149"/>
      <c r="T2922" s="55"/>
      <c r="AT2922" s="19" t="s">
        <v>222</v>
      </c>
      <c r="AU2922" s="19" t="s">
        <v>79</v>
      </c>
    </row>
    <row r="2923" spans="2:65" s="14" customFormat="1" x14ac:dyDescent="0.2">
      <c r="B2923" s="170"/>
      <c r="D2923" s="150" t="s">
        <v>226</v>
      </c>
      <c r="E2923" s="171" t="s">
        <v>19</v>
      </c>
      <c r="F2923" s="172" t="s">
        <v>5178</v>
      </c>
      <c r="H2923" s="171" t="s">
        <v>19</v>
      </c>
      <c r="I2923" s="173"/>
      <c r="L2923" s="170"/>
      <c r="M2923" s="174"/>
      <c r="T2923" s="175"/>
      <c r="AT2923" s="171" t="s">
        <v>226</v>
      </c>
      <c r="AU2923" s="171" t="s">
        <v>79</v>
      </c>
      <c r="AV2923" s="14" t="s">
        <v>77</v>
      </c>
      <c r="AW2923" s="14" t="s">
        <v>31</v>
      </c>
      <c r="AX2923" s="14" t="s">
        <v>69</v>
      </c>
      <c r="AY2923" s="171" t="s">
        <v>212</v>
      </c>
    </row>
    <row r="2924" spans="2:65" s="12" customFormat="1" x14ac:dyDescent="0.2">
      <c r="B2924" s="152"/>
      <c r="D2924" s="150" t="s">
        <v>226</v>
      </c>
      <c r="E2924" s="153" t="s">
        <v>19</v>
      </c>
      <c r="F2924" s="154" t="s">
        <v>5179</v>
      </c>
      <c r="H2924" s="155">
        <v>173.703</v>
      </c>
      <c r="I2924" s="156"/>
      <c r="L2924" s="152"/>
      <c r="M2924" s="157"/>
      <c r="T2924" s="158"/>
      <c r="AT2924" s="153" t="s">
        <v>226</v>
      </c>
      <c r="AU2924" s="153" t="s">
        <v>79</v>
      </c>
      <c r="AV2924" s="12" t="s">
        <v>79</v>
      </c>
      <c r="AW2924" s="12" t="s">
        <v>31</v>
      </c>
      <c r="AX2924" s="12" t="s">
        <v>69</v>
      </c>
      <c r="AY2924" s="153" t="s">
        <v>212</v>
      </c>
    </row>
    <row r="2925" spans="2:65" s="12" customFormat="1" x14ac:dyDescent="0.2">
      <c r="B2925" s="152"/>
      <c r="D2925" s="150" t="s">
        <v>226</v>
      </c>
      <c r="E2925" s="153" t="s">
        <v>19</v>
      </c>
      <c r="F2925" s="154" t="s">
        <v>5180</v>
      </c>
      <c r="H2925" s="155">
        <v>92.167000000000002</v>
      </c>
      <c r="I2925" s="156"/>
      <c r="L2925" s="152"/>
      <c r="M2925" s="157"/>
      <c r="T2925" s="158"/>
      <c r="AT2925" s="153" t="s">
        <v>226</v>
      </c>
      <c r="AU2925" s="153" t="s">
        <v>79</v>
      </c>
      <c r="AV2925" s="12" t="s">
        <v>79</v>
      </c>
      <c r="AW2925" s="12" t="s">
        <v>31</v>
      </c>
      <c r="AX2925" s="12" t="s">
        <v>69</v>
      </c>
      <c r="AY2925" s="153" t="s">
        <v>212</v>
      </c>
    </row>
    <row r="2926" spans="2:65" s="12" customFormat="1" x14ac:dyDescent="0.2">
      <c r="B2926" s="152"/>
      <c r="D2926" s="150" t="s">
        <v>226</v>
      </c>
      <c r="E2926" s="153" t="s">
        <v>19</v>
      </c>
      <c r="F2926" s="154" t="s">
        <v>5181</v>
      </c>
      <c r="H2926" s="155">
        <v>128.577</v>
      </c>
      <c r="I2926" s="156"/>
      <c r="L2926" s="152"/>
      <c r="M2926" s="157"/>
      <c r="T2926" s="158"/>
      <c r="AT2926" s="153" t="s">
        <v>226</v>
      </c>
      <c r="AU2926" s="153" t="s">
        <v>79</v>
      </c>
      <c r="AV2926" s="12" t="s">
        <v>79</v>
      </c>
      <c r="AW2926" s="12" t="s">
        <v>31</v>
      </c>
      <c r="AX2926" s="12" t="s">
        <v>69</v>
      </c>
      <c r="AY2926" s="153" t="s">
        <v>212</v>
      </c>
    </row>
    <row r="2927" spans="2:65" s="12" customFormat="1" x14ac:dyDescent="0.2">
      <c r="B2927" s="152"/>
      <c r="D2927" s="150" t="s">
        <v>226</v>
      </c>
      <c r="E2927" s="153" t="s">
        <v>19</v>
      </c>
      <c r="F2927" s="154" t="s">
        <v>5182</v>
      </c>
      <c r="H2927" s="155">
        <v>207.345</v>
      </c>
      <c r="I2927" s="156"/>
      <c r="L2927" s="152"/>
      <c r="M2927" s="157"/>
      <c r="T2927" s="158"/>
      <c r="AT2927" s="153" t="s">
        <v>226</v>
      </c>
      <c r="AU2927" s="153" t="s">
        <v>79</v>
      </c>
      <c r="AV2927" s="12" t="s">
        <v>79</v>
      </c>
      <c r="AW2927" s="12" t="s">
        <v>31</v>
      </c>
      <c r="AX2927" s="12" t="s">
        <v>69</v>
      </c>
      <c r="AY2927" s="153" t="s">
        <v>212</v>
      </c>
    </row>
    <row r="2928" spans="2:65" s="12" customFormat="1" x14ac:dyDescent="0.2">
      <c r="B2928" s="152"/>
      <c r="D2928" s="150" t="s">
        <v>226</v>
      </c>
      <c r="E2928" s="153" t="s">
        <v>19</v>
      </c>
      <c r="F2928" s="154" t="s">
        <v>5183</v>
      </c>
      <c r="H2928" s="155">
        <v>132.495</v>
      </c>
      <c r="I2928" s="156"/>
      <c r="L2928" s="152"/>
      <c r="M2928" s="157"/>
      <c r="T2928" s="158"/>
      <c r="AT2928" s="153" t="s">
        <v>226</v>
      </c>
      <c r="AU2928" s="153" t="s">
        <v>79</v>
      </c>
      <c r="AV2928" s="12" t="s">
        <v>79</v>
      </c>
      <c r="AW2928" s="12" t="s">
        <v>31</v>
      </c>
      <c r="AX2928" s="12" t="s">
        <v>69</v>
      </c>
      <c r="AY2928" s="153" t="s">
        <v>212</v>
      </c>
    </row>
    <row r="2929" spans="2:65" s="12" customFormat="1" x14ac:dyDescent="0.2">
      <c r="B2929" s="152"/>
      <c r="D2929" s="150" t="s">
        <v>226</v>
      </c>
      <c r="E2929" s="153" t="s">
        <v>19</v>
      </c>
      <c r="F2929" s="154" t="s">
        <v>5184</v>
      </c>
      <c r="H2929" s="155">
        <v>138.6</v>
      </c>
      <c r="I2929" s="156"/>
      <c r="L2929" s="152"/>
      <c r="M2929" s="157"/>
      <c r="T2929" s="158"/>
      <c r="AT2929" s="153" t="s">
        <v>226</v>
      </c>
      <c r="AU2929" s="153" t="s">
        <v>79</v>
      </c>
      <c r="AV2929" s="12" t="s">
        <v>79</v>
      </c>
      <c r="AW2929" s="12" t="s">
        <v>31</v>
      </c>
      <c r="AX2929" s="12" t="s">
        <v>69</v>
      </c>
      <c r="AY2929" s="153" t="s">
        <v>212</v>
      </c>
    </row>
    <row r="2930" spans="2:65" s="12" customFormat="1" x14ac:dyDescent="0.2">
      <c r="B2930" s="152"/>
      <c r="D2930" s="150" t="s">
        <v>226</v>
      </c>
      <c r="E2930" s="153" t="s">
        <v>19</v>
      </c>
      <c r="F2930" s="154" t="s">
        <v>5185</v>
      </c>
      <c r="H2930" s="155">
        <v>181.839</v>
      </c>
      <c r="I2930" s="156"/>
      <c r="L2930" s="152"/>
      <c r="M2930" s="157"/>
      <c r="T2930" s="158"/>
      <c r="AT2930" s="153" t="s">
        <v>226</v>
      </c>
      <c r="AU2930" s="153" t="s">
        <v>79</v>
      </c>
      <c r="AV2930" s="12" t="s">
        <v>79</v>
      </c>
      <c r="AW2930" s="12" t="s">
        <v>31</v>
      </c>
      <c r="AX2930" s="12" t="s">
        <v>69</v>
      </c>
      <c r="AY2930" s="153" t="s">
        <v>212</v>
      </c>
    </row>
    <row r="2931" spans="2:65" s="13" customFormat="1" x14ac:dyDescent="0.2">
      <c r="B2931" s="159"/>
      <c r="D2931" s="150" t="s">
        <v>226</v>
      </c>
      <c r="E2931" s="160" t="s">
        <v>19</v>
      </c>
      <c r="F2931" s="161" t="s">
        <v>228</v>
      </c>
      <c r="H2931" s="162">
        <v>1054.7260000000001</v>
      </c>
      <c r="I2931" s="163"/>
      <c r="L2931" s="159"/>
      <c r="M2931" s="164"/>
      <c r="T2931" s="165"/>
      <c r="AT2931" s="160" t="s">
        <v>226</v>
      </c>
      <c r="AU2931" s="160" t="s">
        <v>79</v>
      </c>
      <c r="AV2931" s="13" t="s">
        <v>229</v>
      </c>
      <c r="AW2931" s="13" t="s">
        <v>31</v>
      </c>
      <c r="AX2931" s="13" t="s">
        <v>77</v>
      </c>
      <c r="AY2931" s="160" t="s">
        <v>212</v>
      </c>
    </row>
    <row r="2932" spans="2:65" s="1" customFormat="1" ht="21.75" customHeight="1" x14ac:dyDescent="0.2">
      <c r="B2932" s="34"/>
      <c r="C2932" s="133" t="s">
        <v>5186</v>
      </c>
      <c r="D2932" s="133" t="s">
        <v>215</v>
      </c>
      <c r="E2932" s="134" t="s">
        <v>5187</v>
      </c>
      <c r="F2932" s="135" t="s">
        <v>5188</v>
      </c>
      <c r="G2932" s="136" t="s">
        <v>495</v>
      </c>
      <c r="H2932" s="137">
        <v>479.42099999999999</v>
      </c>
      <c r="I2932" s="138"/>
      <c r="J2932" s="139">
        <f>ROUND(I2932*H2932,2)</f>
        <v>0</v>
      </c>
      <c r="K2932" s="135" t="s">
        <v>219</v>
      </c>
      <c r="L2932" s="34"/>
      <c r="M2932" s="140" t="s">
        <v>19</v>
      </c>
      <c r="N2932" s="141" t="s">
        <v>40</v>
      </c>
      <c r="P2932" s="142">
        <f>O2932*H2932</f>
        <v>0</v>
      </c>
      <c r="Q2932" s="142">
        <v>4.4999999999999997E-3</v>
      </c>
      <c r="R2932" s="142">
        <f>Q2932*H2932</f>
        <v>2.1573944999999997</v>
      </c>
      <c r="S2932" s="142">
        <v>0</v>
      </c>
      <c r="T2932" s="143">
        <f>S2932*H2932</f>
        <v>0</v>
      </c>
      <c r="AR2932" s="144" t="s">
        <v>316</v>
      </c>
      <c r="AT2932" s="144" t="s">
        <v>215</v>
      </c>
      <c r="AU2932" s="144" t="s">
        <v>79</v>
      </c>
      <c r="AY2932" s="19" t="s">
        <v>212</v>
      </c>
      <c r="BE2932" s="145">
        <f>IF(N2932="základní",J2932,0)</f>
        <v>0</v>
      </c>
      <c r="BF2932" s="145">
        <f>IF(N2932="snížená",J2932,0)</f>
        <v>0</v>
      </c>
      <c r="BG2932" s="145">
        <f>IF(N2932="zákl. přenesená",J2932,0)</f>
        <v>0</v>
      </c>
      <c r="BH2932" s="145">
        <f>IF(N2932="sníž. přenesená",J2932,0)</f>
        <v>0</v>
      </c>
      <c r="BI2932" s="145">
        <f>IF(N2932="nulová",J2932,0)</f>
        <v>0</v>
      </c>
      <c r="BJ2932" s="19" t="s">
        <v>77</v>
      </c>
      <c r="BK2932" s="145">
        <f>ROUND(I2932*H2932,2)</f>
        <v>0</v>
      </c>
      <c r="BL2932" s="19" t="s">
        <v>316</v>
      </c>
      <c r="BM2932" s="144" t="s">
        <v>5189</v>
      </c>
    </row>
    <row r="2933" spans="2:65" s="1" customFormat="1" x14ac:dyDescent="0.2">
      <c r="B2933" s="34"/>
      <c r="D2933" s="146" t="s">
        <v>222</v>
      </c>
      <c r="F2933" s="147" t="s">
        <v>5190</v>
      </c>
      <c r="I2933" s="148"/>
      <c r="L2933" s="34"/>
      <c r="M2933" s="149"/>
      <c r="T2933" s="55"/>
      <c r="AT2933" s="19" t="s">
        <v>222</v>
      </c>
      <c r="AU2933" s="19" t="s">
        <v>79</v>
      </c>
    </row>
    <row r="2934" spans="2:65" s="14" customFormat="1" x14ac:dyDescent="0.2">
      <c r="B2934" s="170"/>
      <c r="D2934" s="150" t="s">
        <v>226</v>
      </c>
      <c r="E2934" s="171" t="s">
        <v>19</v>
      </c>
      <c r="F2934" s="172" t="s">
        <v>5191</v>
      </c>
      <c r="H2934" s="171" t="s">
        <v>19</v>
      </c>
      <c r="I2934" s="173"/>
      <c r="L2934" s="170"/>
      <c r="M2934" s="174"/>
      <c r="T2934" s="175"/>
      <c r="AT2934" s="171" t="s">
        <v>226</v>
      </c>
      <c r="AU2934" s="171" t="s">
        <v>79</v>
      </c>
      <c r="AV2934" s="14" t="s">
        <v>77</v>
      </c>
      <c r="AW2934" s="14" t="s">
        <v>31</v>
      </c>
      <c r="AX2934" s="14" t="s">
        <v>69</v>
      </c>
      <c r="AY2934" s="171" t="s">
        <v>212</v>
      </c>
    </row>
    <row r="2935" spans="2:65" s="12" customFormat="1" x14ac:dyDescent="0.2">
      <c r="B2935" s="152"/>
      <c r="D2935" s="150" t="s">
        <v>226</v>
      </c>
      <c r="E2935" s="153" t="s">
        <v>19</v>
      </c>
      <c r="F2935" s="154" t="s">
        <v>5192</v>
      </c>
      <c r="H2935" s="155">
        <v>78.956000000000003</v>
      </c>
      <c r="I2935" s="156"/>
      <c r="L2935" s="152"/>
      <c r="M2935" s="157"/>
      <c r="T2935" s="158"/>
      <c r="AT2935" s="153" t="s">
        <v>226</v>
      </c>
      <c r="AU2935" s="153" t="s">
        <v>79</v>
      </c>
      <c r="AV2935" s="12" t="s">
        <v>79</v>
      </c>
      <c r="AW2935" s="12" t="s">
        <v>31</v>
      </c>
      <c r="AX2935" s="12" t="s">
        <v>69</v>
      </c>
      <c r="AY2935" s="153" t="s">
        <v>212</v>
      </c>
    </row>
    <row r="2936" spans="2:65" s="12" customFormat="1" x14ac:dyDescent="0.2">
      <c r="B2936" s="152"/>
      <c r="D2936" s="150" t="s">
        <v>226</v>
      </c>
      <c r="E2936" s="153" t="s">
        <v>19</v>
      </c>
      <c r="F2936" s="154" t="s">
        <v>5193</v>
      </c>
      <c r="H2936" s="155">
        <v>41.893999999999998</v>
      </c>
      <c r="I2936" s="156"/>
      <c r="L2936" s="152"/>
      <c r="M2936" s="157"/>
      <c r="T2936" s="158"/>
      <c r="AT2936" s="153" t="s">
        <v>226</v>
      </c>
      <c r="AU2936" s="153" t="s">
        <v>79</v>
      </c>
      <c r="AV2936" s="12" t="s">
        <v>79</v>
      </c>
      <c r="AW2936" s="12" t="s">
        <v>31</v>
      </c>
      <c r="AX2936" s="12" t="s">
        <v>69</v>
      </c>
      <c r="AY2936" s="153" t="s">
        <v>212</v>
      </c>
    </row>
    <row r="2937" spans="2:65" s="12" customFormat="1" x14ac:dyDescent="0.2">
      <c r="B2937" s="152"/>
      <c r="D2937" s="150" t="s">
        <v>226</v>
      </c>
      <c r="E2937" s="153" t="s">
        <v>19</v>
      </c>
      <c r="F2937" s="154" t="s">
        <v>5194</v>
      </c>
      <c r="H2937" s="155">
        <v>58.444000000000003</v>
      </c>
      <c r="I2937" s="156"/>
      <c r="L2937" s="152"/>
      <c r="M2937" s="157"/>
      <c r="T2937" s="158"/>
      <c r="AT2937" s="153" t="s">
        <v>226</v>
      </c>
      <c r="AU2937" s="153" t="s">
        <v>79</v>
      </c>
      <c r="AV2937" s="12" t="s">
        <v>79</v>
      </c>
      <c r="AW2937" s="12" t="s">
        <v>31</v>
      </c>
      <c r="AX2937" s="12" t="s">
        <v>69</v>
      </c>
      <c r="AY2937" s="153" t="s">
        <v>212</v>
      </c>
    </row>
    <row r="2938" spans="2:65" s="12" customFormat="1" x14ac:dyDescent="0.2">
      <c r="B2938" s="152"/>
      <c r="D2938" s="150" t="s">
        <v>226</v>
      </c>
      <c r="E2938" s="153" t="s">
        <v>19</v>
      </c>
      <c r="F2938" s="154" t="s">
        <v>5195</v>
      </c>
      <c r="H2938" s="155">
        <v>94.248000000000005</v>
      </c>
      <c r="I2938" s="156"/>
      <c r="L2938" s="152"/>
      <c r="M2938" s="157"/>
      <c r="T2938" s="158"/>
      <c r="AT2938" s="153" t="s">
        <v>226</v>
      </c>
      <c r="AU2938" s="153" t="s">
        <v>79</v>
      </c>
      <c r="AV2938" s="12" t="s">
        <v>79</v>
      </c>
      <c r="AW2938" s="12" t="s">
        <v>31</v>
      </c>
      <c r="AX2938" s="12" t="s">
        <v>69</v>
      </c>
      <c r="AY2938" s="153" t="s">
        <v>212</v>
      </c>
    </row>
    <row r="2939" spans="2:65" s="12" customFormat="1" x14ac:dyDescent="0.2">
      <c r="B2939" s="152"/>
      <c r="D2939" s="150" t="s">
        <v>226</v>
      </c>
      <c r="E2939" s="153" t="s">
        <v>19</v>
      </c>
      <c r="F2939" s="154" t="s">
        <v>5196</v>
      </c>
      <c r="H2939" s="155">
        <v>60.225000000000001</v>
      </c>
      <c r="I2939" s="156"/>
      <c r="L2939" s="152"/>
      <c r="M2939" s="157"/>
      <c r="T2939" s="158"/>
      <c r="AT2939" s="153" t="s">
        <v>226</v>
      </c>
      <c r="AU2939" s="153" t="s">
        <v>79</v>
      </c>
      <c r="AV2939" s="12" t="s">
        <v>79</v>
      </c>
      <c r="AW2939" s="12" t="s">
        <v>31</v>
      </c>
      <c r="AX2939" s="12" t="s">
        <v>69</v>
      </c>
      <c r="AY2939" s="153" t="s">
        <v>212</v>
      </c>
    </row>
    <row r="2940" spans="2:65" s="12" customFormat="1" x14ac:dyDescent="0.2">
      <c r="B2940" s="152"/>
      <c r="D2940" s="150" t="s">
        <v>226</v>
      </c>
      <c r="E2940" s="153" t="s">
        <v>19</v>
      </c>
      <c r="F2940" s="154" t="s">
        <v>5197</v>
      </c>
      <c r="H2940" s="155">
        <v>63</v>
      </c>
      <c r="I2940" s="156"/>
      <c r="L2940" s="152"/>
      <c r="M2940" s="157"/>
      <c r="T2940" s="158"/>
      <c r="AT2940" s="153" t="s">
        <v>226</v>
      </c>
      <c r="AU2940" s="153" t="s">
        <v>79</v>
      </c>
      <c r="AV2940" s="12" t="s">
        <v>79</v>
      </c>
      <c r="AW2940" s="12" t="s">
        <v>31</v>
      </c>
      <c r="AX2940" s="12" t="s">
        <v>69</v>
      </c>
      <c r="AY2940" s="153" t="s">
        <v>212</v>
      </c>
    </row>
    <row r="2941" spans="2:65" s="12" customFormat="1" x14ac:dyDescent="0.2">
      <c r="B2941" s="152"/>
      <c r="D2941" s="150" t="s">
        <v>226</v>
      </c>
      <c r="E2941" s="153" t="s">
        <v>19</v>
      </c>
      <c r="F2941" s="154" t="s">
        <v>5198</v>
      </c>
      <c r="H2941" s="155">
        <v>82.653999999999996</v>
      </c>
      <c r="I2941" s="156"/>
      <c r="L2941" s="152"/>
      <c r="M2941" s="157"/>
      <c r="T2941" s="158"/>
      <c r="AT2941" s="153" t="s">
        <v>226</v>
      </c>
      <c r="AU2941" s="153" t="s">
        <v>79</v>
      </c>
      <c r="AV2941" s="12" t="s">
        <v>79</v>
      </c>
      <c r="AW2941" s="12" t="s">
        <v>31</v>
      </c>
      <c r="AX2941" s="12" t="s">
        <v>69</v>
      </c>
      <c r="AY2941" s="153" t="s">
        <v>212</v>
      </c>
    </row>
    <row r="2942" spans="2:65" s="13" customFormat="1" x14ac:dyDescent="0.2">
      <c r="B2942" s="159"/>
      <c r="D2942" s="150" t="s">
        <v>226</v>
      </c>
      <c r="E2942" s="160" t="s">
        <v>19</v>
      </c>
      <c r="F2942" s="161" t="s">
        <v>228</v>
      </c>
      <c r="H2942" s="162">
        <v>479.42099999999999</v>
      </c>
      <c r="I2942" s="163"/>
      <c r="L2942" s="159"/>
      <c r="M2942" s="164"/>
      <c r="T2942" s="165"/>
      <c r="AT2942" s="160" t="s">
        <v>226</v>
      </c>
      <c r="AU2942" s="160" t="s">
        <v>79</v>
      </c>
      <c r="AV2942" s="13" t="s">
        <v>229</v>
      </c>
      <c r="AW2942" s="13" t="s">
        <v>31</v>
      </c>
      <c r="AX2942" s="13" t="s">
        <v>77</v>
      </c>
      <c r="AY2942" s="160" t="s">
        <v>212</v>
      </c>
    </row>
    <row r="2943" spans="2:65" s="1" customFormat="1" ht="21.75" customHeight="1" x14ac:dyDescent="0.2">
      <c r="B2943" s="34"/>
      <c r="C2943" s="133" t="s">
        <v>5199</v>
      </c>
      <c r="D2943" s="133" t="s">
        <v>215</v>
      </c>
      <c r="E2943" s="134" t="s">
        <v>5200</v>
      </c>
      <c r="F2943" s="135" t="s">
        <v>5201</v>
      </c>
      <c r="G2943" s="136" t="s">
        <v>495</v>
      </c>
      <c r="H2943" s="137">
        <v>958.84100000000001</v>
      </c>
      <c r="I2943" s="138"/>
      <c r="J2943" s="139">
        <f>ROUND(I2943*H2943,2)</f>
        <v>0</v>
      </c>
      <c r="K2943" s="135" t="s">
        <v>219</v>
      </c>
      <c r="L2943" s="34"/>
      <c r="M2943" s="140" t="s">
        <v>19</v>
      </c>
      <c r="N2943" s="141" t="s">
        <v>40</v>
      </c>
      <c r="P2943" s="142">
        <f>O2943*H2943</f>
        <v>0</v>
      </c>
      <c r="Q2943" s="142">
        <v>9.0900000000000009E-3</v>
      </c>
      <c r="R2943" s="142">
        <f>Q2943*H2943</f>
        <v>8.7158646900000001</v>
      </c>
      <c r="S2943" s="142">
        <v>0</v>
      </c>
      <c r="T2943" s="143">
        <f>S2943*H2943</f>
        <v>0</v>
      </c>
      <c r="AR2943" s="144" t="s">
        <v>316</v>
      </c>
      <c r="AT2943" s="144" t="s">
        <v>215</v>
      </c>
      <c r="AU2943" s="144" t="s">
        <v>79</v>
      </c>
      <c r="AY2943" s="19" t="s">
        <v>212</v>
      </c>
      <c r="BE2943" s="145">
        <f>IF(N2943="základní",J2943,0)</f>
        <v>0</v>
      </c>
      <c r="BF2943" s="145">
        <f>IF(N2943="snížená",J2943,0)</f>
        <v>0</v>
      </c>
      <c r="BG2943" s="145">
        <f>IF(N2943="zákl. přenesená",J2943,0)</f>
        <v>0</v>
      </c>
      <c r="BH2943" s="145">
        <f>IF(N2943="sníž. přenesená",J2943,0)</f>
        <v>0</v>
      </c>
      <c r="BI2943" s="145">
        <f>IF(N2943="nulová",J2943,0)</f>
        <v>0</v>
      </c>
      <c r="BJ2943" s="19" t="s">
        <v>77</v>
      </c>
      <c r="BK2943" s="145">
        <f>ROUND(I2943*H2943,2)</f>
        <v>0</v>
      </c>
      <c r="BL2943" s="19" t="s">
        <v>316</v>
      </c>
      <c r="BM2943" s="144" t="s">
        <v>5202</v>
      </c>
    </row>
    <row r="2944" spans="2:65" s="1" customFormat="1" x14ac:dyDescent="0.2">
      <c r="B2944" s="34"/>
      <c r="D2944" s="146" t="s">
        <v>222</v>
      </c>
      <c r="F2944" s="147" t="s">
        <v>5203</v>
      </c>
      <c r="I2944" s="148"/>
      <c r="L2944" s="34"/>
      <c r="M2944" s="149"/>
      <c r="T2944" s="55"/>
      <c r="AT2944" s="19" t="s">
        <v>222</v>
      </c>
      <c r="AU2944" s="19" t="s">
        <v>79</v>
      </c>
    </row>
    <row r="2945" spans="2:65" s="14" customFormat="1" x14ac:dyDescent="0.2">
      <c r="B2945" s="170"/>
      <c r="D2945" s="150" t="s">
        <v>226</v>
      </c>
      <c r="E2945" s="171" t="s">
        <v>19</v>
      </c>
      <c r="F2945" s="172" t="s">
        <v>5204</v>
      </c>
      <c r="H2945" s="171" t="s">
        <v>19</v>
      </c>
      <c r="I2945" s="173"/>
      <c r="L2945" s="170"/>
      <c r="M2945" s="174"/>
      <c r="T2945" s="175"/>
      <c r="AT2945" s="171" t="s">
        <v>226</v>
      </c>
      <c r="AU2945" s="171" t="s">
        <v>79</v>
      </c>
      <c r="AV2945" s="14" t="s">
        <v>77</v>
      </c>
      <c r="AW2945" s="14" t="s">
        <v>31</v>
      </c>
      <c r="AX2945" s="14" t="s">
        <v>69</v>
      </c>
      <c r="AY2945" s="171" t="s">
        <v>212</v>
      </c>
    </row>
    <row r="2946" spans="2:65" s="12" customFormat="1" x14ac:dyDescent="0.2">
      <c r="B2946" s="152"/>
      <c r="D2946" s="150" t="s">
        <v>226</v>
      </c>
      <c r="E2946" s="153" t="s">
        <v>19</v>
      </c>
      <c r="F2946" s="154" t="s">
        <v>5159</v>
      </c>
      <c r="H2946" s="155">
        <v>157.91200000000001</v>
      </c>
      <c r="I2946" s="156"/>
      <c r="L2946" s="152"/>
      <c r="M2946" s="157"/>
      <c r="T2946" s="158"/>
      <c r="AT2946" s="153" t="s">
        <v>226</v>
      </c>
      <c r="AU2946" s="153" t="s">
        <v>79</v>
      </c>
      <c r="AV2946" s="12" t="s">
        <v>79</v>
      </c>
      <c r="AW2946" s="12" t="s">
        <v>31</v>
      </c>
      <c r="AX2946" s="12" t="s">
        <v>69</v>
      </c>
      <c r="AY2946" s="153" t="s">
        <v>212</v>
      </c>
    </row>
    <row r="2947" spans="2:65" s="12" customFormat="1" x14ac:dyDescent="0.2">
      <c r="B2947" s="152"/>
      <c r="D2947" s="150" t="s">
        <v>226</v>
      </c>
      <c r="E2947" s="153" t="s">
        <v>19</v>
      </c>
      <c r="F2947" s="154" t="s">
        <v>5160</v>
      </c>
      <c r="H2947" s="155">
        <v>83.787999999999997</v>
      </c>
      <c r="I2947" s="156"/>
      <c r="L2947" s="152"/>
      <c r="M2947" s="157"/>
      <c r="T2947" s="158"/>
      <c r="AT2947" s="153" t="s">
        <v>226</v>
      </c>
      <c r="AU2947" s="153" t="s">
        <v>79</v>
      </c>
      <c r="AV2947" s="12" t="s">
        <v>79</v>
      </c>
      <c r="AW2947" s="12" t="s">
        <v>31</v>
      </c>
      <c r="AX2947" s="12" t="s">
        <v>69</v>
      </c>
      <c r="AY2947" s="153" t="s">
        <v>212</v>
      </c>
    </row>
    <row r="2948" spans="2:65" s="12" customFormat="1" x14ac:dyDescent="0.2">
      <c r="B2948" s="152"/>
      <c r="D2948" s="150" t="s">
        <v>226</v>
      </c>
      <c r="E2948" s="153" t="s">
        <v>19</v>
      </c>
      <c r="F2948" s="154" t="s">
        <v>5161</v>
      </c>
      <c r="H2948" s="155">
        <v>116.88800000000001</v>
      </c>
      <c r="I2948" s="156"/>
      <c r="L2948" s="152"/>
      <c r="M2948" s="157"/>
      <c r="T2948" s="158"/>
      <c r="AT2948" s="153" t="s">
        <v>226</v>
      </c>
      <c r="AU2948" s="153" t="s">
        <v>79</v>
      </c>
      <c r="AV2948" s="12" t="s">
        <v>79</v>
      </c>
      <c r="AW2948" s="12" t="s">
        <v>31</v>
      </c>
      <c r="AX2948" s="12" t="s">
        <v>69</v>
      </c>
      <c r="AY2948" s="153" t="s">
        <v>212</v>
      </c>
    </row>
    <row r="2949" spans="2:65" s="12" customFormat="1" x14ac:dyDescent="0.2">
      <c r="B2949" s="152"/>
      <c r="D2949" s="150" t="s">
        <v>226</v>
      </c>
      <c r="E2949" s="153" t="s">
        <v>19</v>
      </c>
      <c r="F2949" s="154" t="s">
        <v>5162</v>
      </c>
      <c r="H2949" s="155">
        <v>188.495</v>
      </c>
      <c r="I2949" s="156"/>
      <c r="L2949" s="152"/>
      <c r="M2949" s="157"/>
      <c r="T2949" s="158"/>
      <c r="AT2949" s="153" t="s">
        <v>226</v>
      </c>
      <c r="AU2949" s="153" t="s">
        <v>79</v>
      </c>
      <c r="AV2949" s="12" t="s">
        <v>79</v>
      </c>
      <c r="AW2949" s="12" t="s">
        <v>31</v>
      </c>
      <c r="AX2949" s="12" t="s">
        <v>69</v>
      </c>
      <c r="AY2949" s="153" t="s">
        <v>212</v>
      </c>
    </row>
    <row r="2950" spans="2:65" s="12" customFormat="1" x14ac:dyDescent="0.2">
      <c r="B2950" s="152"/>
      <c r="D2950" s="150" t="s">
        <v>226</v>
      </c>
      <c r="E2950" s="153" t="s">
        <v>19</v>
      </c>
      <c r="F2950" s="154" t="s">
        <v>5163</v>
      </c>
      <c r="H2950" s="155">
        <v>120.45</v>
      </c>
      <c r="I2950" s="156"/>
      <c r="L2950" s="152"/>
      <c r="M2950" s="157"/>
      <c r="T2950" s="158"/>
      <c r="AT2950" s="153" t="s">
        <v>226</v>
      </c>
      <c r="AU2950" s="153" t="s">
        <v>79</v>
      </c>
      <c r="AV2950" s="12" t="s">
        <v>79</v>
      </c>
      <c r="AW2950" s="12" t="s">
        <v>31</v>
      </c>
      <c r="AX2950" s="12" t="s">
        <v>69</v>
      </c>
      <c r="AY2950" s="153" t="s">
        <v>212</v>
      </c>
    </row>
    <row r="2951" spans="2:65" s="12" customFormat="1" x14ac:dyDescent="0.2">
      <c r="B2951" s="152"/>
      <c r="D2951" s="150" t="s">
        <v>226</v>
      </c>
      <c r="E2951" s="153" t="s">
        <v>19</v>
      </c>
      <c r="F2951" s="154" t="s">
        <v>5164</v>
      </c>
      <c r="H2951" s="155">
        <v>126</v>
      </c>
      <c r="I2951" s="156"/>
      <c r="L2951" s="152"/>
      <c r="M2951" s="157"/>
      <c r="T2951" s="158"/>
      <c r="AT2951" s="153" t="s">
        <v>226</v>
      </c>
      <c r="AU2951" s="153" t="s">
        <v>79</v>
      </c>
      <c r="AV2951" s="12" t="s">
        <v>79</v>
      </c>
      <c r="AW2951" s="12" t="s">
        <v>31</v>
      </c>
      <c r="AX2951" s="12" t="s">
        <v>69</v>
      </c>
      <c r="AY2951" s="153" t="s">
        <v>212</v>
      </c>
    </row>
    <row r="2952" spans="2:65" s="12" customFormat="1" x14ac:dyDescent="0.2">
      <c r="B2952" s="152"/>
      <c r="D2952" s="150" t="s">
        <v>226</v>
      </c>
      <c r="E2952" s="153" t="s">
        <v>19</v>
      </c>
      <c r="F2952" s="154" t="s">
        <v>5165</v>
      </c>
      <c r="H2952" s="155">
        <v>165.30799999999999</v>
      </c>
      <c r="I2952" s="156"/>
      <c r="L2952" s="152"/>
      <c r="M2952" s="157"/>
      <c r="T2952" s="158"/>
      <c r="AT2952" s="153" t="s">
        <v>226</v>
      </c>
      <c r="AU2952" s="153" t="s">
        <v>79</v>
      </c>
      <c r="AV2952" s="12" t="s">
        <v>79</v>
      </c>
      <c r="AW2952" s="12" t="s">
        <v>31</v>
      </c>
      <c r="AX2952" s="12" t="s">
        <v>69</v>
      </c>
      <c r="AY2952" s="153" t="s">
        <v>212</v>
      </c>
    </row>
    <row r="2953" spans="2:65" s="13" customFormat="1" x14ac:dyDescent="0.2">
      <c r="B2953" s="159"/>
      <c r="D2953" s="150" t="s">
        <v>226</v>
      </c>
      <c r="E2953" s="160" t="s">
        <v>19</v>
      </c>
      <c r="F2953" s="161" t="s">
        <v>228</v>
      </c>
      <c r="H2953" s="162">
        <v>958.84100000000001</v>
      </c>
      <c r="I2953" s="163"/>
      <c r="L2953" s="159"/>
      <c r="M2953" s="164"/>
      <c r="T2953" s="165"/>
      <c r="AT2953" s="160" t="s">
        <v>226</v>
      </c>
      <c r="AU2953" s="160" t="s">
        <v>79</v>
      </c>
      <c r="AV2953" s="13" t="s">
        <v>229</v>
      </c>
      <c r="AW2953" s="13" t="s">
        <v>31</v>
      </c>
      <c r="AX2953" s="13" t="s">
        <v>77</v>
      </c>
      <c r="AY2953" s="160" t="s">
        <v>212</v>
      </c>
    </row>
    <row r="2954" spans="2:65" s="1" customFormat="1" ht="16.5" customHeight="1" x14ac:dyDescent="0.2">
      <c r="B2954" s="34"/>
      <c r="C2954" s="186" t="s">
        <v>5205</v>
      </c>
      <c r="D2954" s="186" t="s">
        <v>3116</v>
      </c>
      <c r="E2954" s="187" t="s">
        <v>5206</v>
      </c>
      <c r="F2954" s="188" t="s">
        <v>5207</v>
      </c>
      <c r="G2954" s="189" t="s">
        <v>495</v>
      </c>
      <c r="H2954" s="190">
        <v>1198.5519999999999</v>
      </c>
      <c r="I2954" s="191"/>
      <c r="J2954" s="192">
        <f>ROUND(I2954*H2954,2)</f>
        <v>0</v>
      </c>
      <c r="K2954" s="188" t="s">
        <v>219</v>
      </c>
      <c r="L2954" s="193"/>
      <c r="M2954" s="194" t="s">
        <v>19</v>
      </c>
      <c r="N2954" s="195" t="s">
        <v>40</v>
      </c>
      <c r="P2954" s="142">
        <f>O2954*H2954</f>
        <v>0</v>
      </c>
      <c r="Q2954" s="142">
        <v>1.9E-2</v>
      </c>
      <c r="R2954" s="142">
        <f>Q2954*H2954</f>
        <v>22.772487999999999</v>
      </c>
      <c r="S2954" s="142">
        <v>0</v>
      </c>
      <c r="T2954" s="143">
        <f>S2954*H2954</f>
        <v>0</v>
      </c>
      <c r="AR2954" s="144" t="s">
        <v>631</v>
      </c>
      <c r="AT2954" s="144" t="s">
        <v>3116</v>
      </c>
      <c r="AU2954" s="144" t="s">
        <v>79</v>
      </c>
      <c r="AY2954" s="19" t="s">
        <v>212</v>
      </c>
      <c r="BE2954" s="145">
        <f>IF(N2954="základní",J2954,0)</f>
        <v>0</v>
      </c>
      <c r="BF2954" s="145">
        <f>IF(N2954="snížená",J2954,0)</f>
        <v>0</v>
      </c>
      <c r="BG2954" s="145">
        <f>IF(N2954="zákl. přenesená",J2954,0)</f>
        <v>0</v>
      </c>
      <c r="BH2954" s="145">
        <f>IF(N2954="sníž. přenesená",J2954,0)</f>
        <v>0</v>
      </c>
      <c r="BI2954" s="145">
        <f>IF(N2954="nulová",J2954,0)</f>
        <v>0</v>
      </c>
      <c r="BJ2954" s="19" t="s">
        <v>77</v>
      </c>
      <c r="BK2954" s="145">
        <f>ROUND(I2954*H2954,2)</f>
        <v>0</v>
      </c>
      <c r="BL2954" s="19" t="s">
        <v>316</v>
      </c>
      <c r="BM2954" s="144" t="s">
        <v>5208</v>
      </c>
    </row>
    <row r="2955" spans="2:65" s="14" customFormat="1" x14ac:dyDescent="0.2">
      <c r="B2955" s="170"/>
      <c r="D2955" s="150" t="s">
        <v>226</v>
      </c>
      <c r="E2955" s="171" t="s">
        <v>19</v>
      </c>
      <c r="F2955" s="172" t="s">
        <v>5209</v>
      </c>
      <c r="H2955" s="171" t="s">
        <v>19</v>
      </c>
      <c r="I2955" s="173"/>
      <c r="L2955" s="170"/>
      <c r="M2955" s="174"/>
      <c r="T2955" s="175"/>
      <c r="AT2955" s="171" t="s">
        <v>226</v>
      </c>
      <c r="AU2955" s="171" t="s">
        <v>79</v>
      </c>
      <c r="AV2955" s="14" t="s">
        <v>77</v>
      </c>
      <c r="AW2955" s="14" t="s">
        <v>31</v>
      </c>
      <c r="AX2955" s="14" t="s">
        <v>69</v>
      </c>
      <c r="AY2955" s="171" t="s">
        <v>212</v>
      </c>
    </row>
    <row r="2956" spans="2:65" s="12" customFormat="1" x14ac:dyDescent="0.2">
      <c r="B2956" s="152"/>
      <c r="D2956" s="150" t="s">
        <v>226</v>
      </c>
      <c r="E2956" s="153" t="s">
        <v>19</v>
      </c>
      <c r="F2956" s="154" t="s">
        <v>5210</v>
      </c>
      <c r="H2956" s="155">
        <v>197.39</v>
      </c>
      <c r="I2956" s="156"/>
      <c r="L2956" s="152"/>
      <c r="M2956" s="157"/>
      <c r="T2956" s="158"/>
      <c r="AT2956" s="153" t="s">
        <v>226</v>
      </c>
      <c r="AU2956" s="153" t="s">
        <v>79</v>
      </c>
      <c r="AV2956" s="12" t="s">
        <v>79</v>
      </c>
      <c r="AW2956" s="12" t="s">
        <v>31</v>
      </c>
      <c r="AX2956" s="12" t="s">
        <v>69</v>
      </c>
      <c r="AY2956" s="153" t="s">
        <v>212</v>
      </c>
    </row>
    <row r="2957" spans="2:65" s="12" customFormat="1" x14ac:dyDescent="0.2">
      <c r="B2957" s="152"/>
      <c r="D2957" s="150" t="s">
        <v>226</v>
      </c>
      <c r="E2957" s="153" t="s">
        <v>19</v>
      </c>
      <c r="F2957" s="154" t="s">
        <v>5211</v>
      </c>
      <c r="H2957" s="155">
        <v>104.735</v>
      </c>
      <c r="I2957" s="156"/>
      <c r="L2957" s="152"/>
      <c r="M2957" s="157"/>
      <c r="T2957" s="158"/>
      <c r="AT2957" s="153" t="s">
        <v>226</v>
      </c>
      <c r="AU2957" s="153" t="s">
        <v>79</v>
      </c>
      <c r="AV2957" s="12" t="s">
        <v>79</v>
      </c>
      <c r="AW2957" s="12" t="s">
        <v>31</v>
      </c>
      <c r="AX2957" s="12" t="s">
        <v>69</v>
      </c>
      <c r="AY2957" s="153" t="s">
        <v>212</v>
      </c>
    </row>
    <row r="2958" spans="2:65" s="12" customFormat="1" x14ac:dyDescent="0.2">
      <c r="B2958" s="152"/>
      <c r="D2958" s="150" t="s">
        <v>226</v>
      </c>
      <c r="E2958" s="153" t="s">
        <v>19</v>
      </c>
      <c r="F2958" s="154" t="s">
        <v>5212</v>
      </c>
      <c r="H2958" s="155">
        <v>146.11000000000001</v>
      </c>
      <c r="I2958" s="156"/>
      <c r="L2958" s="152"/>
      <c r="M2958" s="157"/>
      <c r="T2958" s="158"/>
      <c r="AT2958" s="153" t="s">
        <v>226</v>
      </c>
      <c r="AU2958" s="153" t="s">
        <v>79</v>
      </c>
      <c r="AV2958" s="12" t="s">
        <v>79</v>
      </c>
      <c r="AW2958" s="12" t="s">
        <v>31</v>
      </c>
      <c r="AX2958" s="12" t="s">
        <v>69</v>
      </c>
      <c r="AY2958" s="153" t="s">
        <v>212</v>
      </c>
    </row>
    <row r="2959" spans="2:65" s="12" customFormat="1" x14ac:dyDescent="0.2">
      <c r="B2959" s="152"/>
      <c r="D2959" s="150" t="s">
        <v>226</v>
      </c>
      <c r="E2959" s="153" t="s">
        <v>19</v>
      </c>
      <c r="F2959" s="154" t="s">
        <v>5213</v>
      </c>
      <c r="H2959" s="155">
        <v>235.619</v>
      </c>
      <c r="I2959" s="156"/>
      <c r="L2959" s="152"/>
      <c r="M2959" s="157"/>
      <c r="T2959" s="158"/>
      <c r="AT2959" s="153" t="s">
        <v>226</v>
      </c>
      <c r="AU2959" s="153" t="s">
        <v>79</v>
      </c>
      <c r="AV2959" s="12" t="s">
        <v>79</v>
      </c>
      <c r="AW2959" s="12" t="s">
        <v>31</v>
      </c>
      <c r="AX2959" s="12" t="s">
        <v>69</v>
      </c>
      <c r="AY2959" s="153" t="s">
        <v>212</v>
      </c>
    </row>
    <row r="2960" spans="2:65" s="12" customFormat="1" x14ac:dyDescent="0.2">
      <c r="B2960" s="152"/>
      <c r="D2960" s="150" t="s">
        <v>226</v>
      </c>
      <c r="E2960" s="153" t="s">
        <v>19</v>
      </c>
      <c r="F2960" s="154" t="s">
        <v>5214</v>
      </c>
      <c r="H2960" s="155">
        <v>150.56299999999999</v>
      </c>
      <c r="I2960" s="156"/>
      <c r="L2960" s="152"/>
      <c r="M2960" s="157"/>
      <c r="T2960" s="158"/>
      <c r="AT2960" s="153" t="s">
        <v>226</v>
      </c>
      <c r="AU2960" s="153" t="s">
        <v>79</v>
      </c>
      <c r="AV2960" s="12" t="s">
        <v>79</v>
      </c>
      <c r="AW2960" s="12" t="s">
        <v>31</v>
      </c>
      <c r="AX2960" s="12" t="s">
        <v>69</v>
      </c>
      <c r="AY2960" s="153" t="s">
        <v>212</v>
      </c>
    </row>
    <row r="2961" spans="2:65" s="12" customFormat="1" x14ac:dyDescent="0.2">
      <c r="B2961" s="152"/>
      <c r="D2961" s="150" t="s">
        <v>226</v>
      </c>
      <c r="E2961" s="153" t="s">
        <v>19</v>
      </c>
      <c r="F2961" s="154" t="s">
        <v>5215</v>
      </c>
      <c r="H2961" s="155">
        <v>157.5</v>
      </c>
      <c r="I2961" s="156"/>
      <c r="L2961" s="152"/>
      <c r="M2961" s="157"/>
      <c r="T2961" s="158"/>
      <c r="AT2961" s="153" t="s">
        <v>226</v>
      </c>
      <c r="AU2961" s="153" t="s">
        <v>79</v>
      </c>
      <c r="AV2961" s="12" t="s">
        <v>79</v>
      </c>
      <c r="AW2961" s="12" t="s">
        <v>31</v>
      </c>
      <c r="AX2961" s="12" t="s">
        <v>69</v>
      </c>
      <c r="AY2961" s="153" t="s">
        <v>212</v>
      </c>
    </row>
    <row r="2962" spans="2:65" s="12" customFormat="1" x14ac:dyDescent="0.2">
      <c r="B2962" s="152"/>
      <c r="D2962" s="150" t="s">
        <v>226</v>
      </c>
      <c r="E2962" s="153" t="s">
        <v>19</v>
      </c>
      <c r="F2962" s="154" t="s">
        <v>5216</v>
      </c>
      <c r="H2962" s="155">
        <v>206.63499999999999</v>
      </c>
      <c r="I2962" s="156"/>
      <c r="L2962" s="152"/>
      <c r="M2962" s="157"/>
      <c r="T2962" s="158"/>
      <c r="AT2962" s="153" t="s">
        <v>226</v>
      </c>
      <c r="AU2962" s="153" t="s">
        <v>79</v>
      </c>
      <c r="AV2962" s="12" t="s">
        <v>79</v>
      </c>
      <c r="AW2962" s="12" t="s">
        <v>31</v>
      </c>
      <c r="AX2962" s="12" t="s">
        <v>69</v>
      </c>
      <c r="AY2962" s="153" t="s">
        <v>212</v>
      </c>
    </row>
    <row r="2963" spans="2:65" s="13" customFormat="1" x14ac:dyDescent="0.2">
      <c r="B2963" s="159"/>
      <c r="D2963" s="150" t="s">
        <v>226</v>
      </c>
      <c r="E2963" s="160" t="s">
        <v>19</v>
      </c>
      <c r="F2963" s="161" t="s">
        <v>228</v>
      </c>
      <c r="H2963" s="162">
        <v>1198.5519999999999</v>
      </c>
      <c r="I2963" s="163"/>
      <c r="L2963" s="159"/>
      <c r="M2963" s="164"/>
      <c r="T2963" s="165"/>
      <c r="AT2963" s="160" t="s">
        <v>226</v>
      </c>
      <c r="AU2963" s="160" t="s">
        <v>79</v>
      </c>
      <c r="AV2963" s="13" t="s">
        <v>229</v>
      </c>
      <c r="AW2963" s="13" t="s">
        <v>31</v>
      </c>
      <c r="AX2963" s="13" t="s">
        <v>77</v>
      </c>
      <c r="AY2963" s="160" t="s">
        <v>212</v>
      </c>
    </row>
    <row r="2964" spans="2:65" s="14" customFormat="1" x14ac:dyDescent="0.2">
      <c r="B2964" s="170"/>
      <c r="D2964" s="150" t="s">
        <v>226</v>
      </c>
      <c r="E2964" s="171" t="s">
        <v>19</v>
      </c>
      <c r="F2964" s="172" t="s">
        <v>5217</v>
      </c>
      <c r="H2964" s="171" t="s">
        <v>19</v>
      </c>
      <c r="I2964" s="173"/>
      <c r="L2964" s="170"/>
      <c r="M2964" s="174"/>
      <c r="T2964" s="175"/>
      <c r="AT2964" s="171" t="s">
        <v>226</v>
      </c>
      <c r="AU2964" s="171" t="s">
        <v>79</v>
      </c>
      <c r="AV2964" s="14" t="s">
        <v>77</v>
      </c>
      <c r="AW2964" s="14" t="s">
        <v>31</v>
      </c>
      <c r="AX2964" s="14" t="s">
        <v>69</v>
      </c>
      <c r="AY2964" s="171" t="s">
        <v>212</v>
      </c>
    </row>
    <row r="2965" spans="2:65" s="1" customFormat="1" ht="24.2" customHeight="1" x14ac:dyDescent="0.2">
      <c r="B2965" s="34"/>
      <c r="C2965" s="133" t="s">
        <v>5218</v>
      </c>
      <c r="D2965" s="133" t="s">
        <v>215</v>
      </c>
      <c r="E2965" s="134" t="s">
        <v>5219</v>
      </c>
      <c r="F2965" s="135" t="s">
        <v>5220</v>
      </c>
      <c r="G2965" s="136" t="s">
        <v>495</v>
      </c>
      <c r="H2965" s="137">
        <v>958.84100000000001</v>
      </c>
      <c r="I2965" s="138"/>
      <c r="J2965" s="139">
        <f>ROUND(I2965*H2965,2)</f>
        <v>0</v>
      </c>
      <c r="K2965" s="135" t="s">
        <v>245</v>
      </c>
      <c r="L2965" s="34"/>
      <c r="M2965" s="140" t="s">
        <v>19</v>
      </c>
      <c r="N2965" s="141" t="s">
        <v>40</v>
      </c>
      <c r="P2965" s="142">
        <f>O2965*H2965</f>
        <v>0</v>
      </c>
      <c r="Q2965" s="142">
        <v>0</v>
      </c>
      <c r="R2965" s="142">
        <f>Q2965*H2965</f>
        <v>0</v>
      </c>
      <c r="S2965" s="142">
        <v>0</v>
      </c>
      <c r="T2965" s="143">
        <f>S2965*H2965</f>
        <v>0</v>
      </c>
      <c r="AR2965" s="144" t="s">
        <v>316</v>
      </c>
      <c r="AT2965" s="144" t="s">
        <v>215</v>
      </c>
      <c r="AU2965" s="144" t="s">
        <v>79</v>
      </c>
      <c r="AY2965" s="19" t="s">
        <v>212</v>
      </c>
      <c r="BE2965" s="145">
        <f>IF(N2965="základní",J2965,0)</f>
        <v>0</v>
      </c>
      <c r="BF2965" s="145">
        <f>IF(N2965="snížená",J2965,0)</f>
        <v>0</v>
      </c>
      <c r="BG2965" s="145">
        <f>IF(N2965="zákl. přenesená",J2965,0)</f>
        <v>0</v>
      </c>
      <c r="BH2965" s="145">
        <f>IF(N2965="sníž. přenesená",J2965,0)</f>
        <v>0</v>
      </c>
      <c r="BI2965" s="145">
        <f>IF(N2965="nulová",J2965,0)</f>
        <v>0</v>
      </c>
      <c r="BJ2965" s="19" t="s">
        <v>77</v>
      </c>
      <c r="BK2965" s="145">
        <f>ROUND(I2965*H2965,2)</f>
        <v>0</v>
      </c>
      <c r="BL2965" s="19" t="s">
        <v>316</v>
      </c>
      <c r="BM2965" s="144" t="s">
        <v>5221</v>
      </c>
    </row>
    <row r="2966" spans="2:65" s="1" customFormat="1" ht="175.5" x14ac:dyDescent="0.2">
      <c r="B2966" s="34"/>
      <c r="D2966" s="150" t="s">
        <v>224</v>
      </c>
      <c r="F2966" s="151" t="s">
        <v>5222</v>
      </c>
      <c r="I2966" s="148"/>
      <c r="L2966" s="34"/>
      <c r="M2966" s="149"/>
      <c r="T2966" s="55"/>
      <c r="AT2966" s="19" t="s">
        <v>224</v>
      </c>
      <c r="AU2966" s="19" t="s">
        <v>79</v>
      </c>
    </row>
    <row r="2967" spans="2:65" s="12" customFormat="1" x14ac:dyDescent="0.2">
      <c r="B2967" s="152"/>
      <c r="D2967" s="150" t="s">
        <v>226</v>
      </c>
      <c r="E2967" s="153" t="s">
        <v>19</v>
      </c>
      <c r="F2967" s="154" t="s">
        <v>5223</v>
      </c>
      <c r="H2967" s="155">
        <v>958.84100000000001</v>
      </c>
      <c r="I2967" s="156"/>
      <c r="L2967" s="152"/>
      <c r="M2967" s="157"/>
      <c r="T2967" s="158"/>
      <c r="AT2967" s="153" t="s">
        <v>226</v>
      </c>
      <c r="AU2967" s="153" t="s">
        <v>79</v>
      </c>
      <c r="AV2967" s="12" t="s">
        <v>79</v>
      </c>
      <c r="AW2967" s="12" t="s">
        <v>31</v>
      </c>
      <c r="AX2967" s="12" t="s">
        <v>69</v>
      </c>
      <c r="AY2967" s="153" t="s">
        <v>212</v>
      </c>
    </row>
    <row r="2968" spans="2:65" s="13" customFormat="1" x14ac:dyDescent="0.2">
      <c r="B2968" s="159"/>
      <c r="D2968" s="150" t="s">
        <v>226</v>
      </c>
      <c r="E2968" s="160" t="s">
        <v>19</v>
      </c>
      <c r="F2968" s="161" t="s">
        <v>228</v>
      </c>
      <c r="H2968" s="162">
        <v>958.84100000000001</v>
      </c>
      <c r="I2968" s="163"/>
      <c r="L2968" s="159"/>
      <c r="M2968" s="164"/>
      <c r="T2968" s="165"/>
      <c r="AT2968" s="160" t="s">
        <v>226</v>
      </c>
      <c r="AU2968" s="160" t="s">
        <v>79</v>
      </c>
      <c r="AV2968" s="13" t="s">
        <v>229</v>
      </c>
      <c r="AW2968" s="13" t="s">
        <v>31</v>
      </c>
      <c r="AX2968" s="13" t="s">
        <v>77</v>
      </c>
      <c r="AY2968" s="160" t="s">
        <v>212</v>
      </c>
    </row>
    <row r="2969" spans="2:65" s="14" customFormat="1" x14ac:dyDescent="0.2">
      <c r="B2969" s="170"/>
      <c r="D2969" s="150" t="s">
        <v>226</v>
      </c>
      <c r="E2969" s="171" t="s">
        <v>19</v>
      </c>
      <c r="F2969" s="172" t="s">
        <v>5224</v>
      </c>
      <c r="H2969" s="171" t="s">
        <v>19</v>
      </c>
      <c r="I2969" s="173"/>
      <c r="L2969" s="170"/>
      <c r="M2969" s="174"/>
      <c r="T2969" s="175"/>
      <c r="AT2969" s="171" t="s">
        <v>226</v>
      </c>
      <c r="AU2969" s="171" t="s">
        <v>79</v>
      </c>
      <c r="AV2969" s="14" t="s">
        <v>77</v>
      </c>
      <c r="AW2969" s="14" t="s">
        <v>31</v>
      </c>
      <c r="AX2969" s="14" t="s">
        <v>69</v>
      </c>
      <c r="AY2969" s="171" t="s">
        <v>212</v>
      </c>
    </row>
    <row r="2970" spans="2:65" s="1" customFormat="1" ht="24.2" customHeight="1" x14ac:dyDescent="0.2">
      <c r="B2970" s="34"/>
      <c r="C2970" s="133" t="s">
        <v>5225</v>
      </c>
      <c r="D2970" s="133" t="s">
        <v>215</v>
      </c>
      <c r="E2970" s="134" t="s">
        <v>5226</v>
      </c>
      <c r="F2970" s="135" t="s">
        <v>5227</v>
      </c>
      <c r="G2970" s="136" t="s">
        <v>4242</v>
      </c>
      <c r="H2970" s="196"/>
      <c r="I2970" s="138"/>
      <c r="J2970" s="139">
        <f>ROUND(I2970*H2970,2)</f>
        <v>0</v>
      </c>
      <c r="K2970" s="135" t="s">
        <v>219</v>
      </c>
      <c r="L2970" s="34"/>
      <c r="M2970" s="140" t="s">
        <v>19</v>
      </c>
      <c r="N2970" s="141" t="s">
        <v>40</v>
      </c>
      <c r="P2970" s="142">
        <f>O2970*H2970</f>
        <v>0</v>
      </c>
      <c r="Q2970" s="142">
        <v>0</v>
      </c>
      <c r="R2970" s="142">
        <f>Q2970*H2970</f>
        <v>0</v>
      </c>
      <c r="S2970" s="142">
        <v>0</v>
      </c>
      <c r="T2970" s="143">
        <f>S2970*H2970</f>
        <v>0</v>
      </c>
      <c r="AR2970" s="144" t="s">
        <v>316</v>
      </c>
      <c r="AT2970" s="144" t="s">
        <v>215</v>
      </c>
      <c r="AU2970" s="144" t="s">
        <v>79</v>
      </c>
      <c r="AY2970" s="19" t="s">
        <v>212</v>
      </c>
      <c r="BE2970" s="145">
        <f>IF(N2970="základní",J2970,0)</f>
        <v>0</v>
      </c>
      <c r="BF2970" s="145">
        <f>IF(N2970="snížená",J2970,0)</f>
        <v>0</v>
      </c>
      <c r="BG2970" s="145">
        <f>IF(N2970="zákl. přenesená",J2970,0)</f>
        <v>0</v>
      </c>
      <c r="BH2970" s="145">
        <f>IF(N2970="sníž. přenesená",J2970,0)</f>
        <v>0</v>
      </c>
      <c r="BI2970" s="145">
        <f>IF(N2970="nulová",J2970,0)</f>
        <v>0</v>
      </c>
      <c r="BJ2970" s="19" t="s">
        <v>77</v>
      </c>
      <c r="BK2970" s="145">
        <f>ROUND(I2970*H2970,2)</f>
        <v>0</v>
      </c>
      <c r="BL2970" s="19" t="s">
        <v>316</v>
      </c>
      <c r="BM2970" s="144" t="s">
        <v>5228</v>
      </c>
    </row>
    <row r="2971" spans="2:65" s="1" customFormat="1" x14ac:dyDescent="0.2">
      <c r="B2971" s="34"/>
      <c r="D2971" s="146" t="s">
        <v>222</v>
      </c>
      <c r="F2971" s="147" t="s">
        <v>5229</v>
      </c>
      <c r="I2971" s="148"/>
      <c r="L2971" s="34"/>
      <c r="M2971" s="149"/>
      <c r="T2971" s="55"/>
      <c r="AT2971" s="19" t="s">
        <v>222</v>
      </c>
      <c r="AU2971" s="19" t="s">
        <v>79</v>
      </c>
    </row>
    <row r="2972" spans="2:65" s="1" customFormat="1" ht="29.25" x14ac:dyDescent="0.2">
      <c r="B2972" s="34"/>
      <c r="D2972" s="150" t="s">
        <v>224</v>
      </c>
      <c r="F2972" s="151" t="s">
        <v>5230</v>
      </c>
      <c r="I2972" s="148"/>
      <c r="L2972" s="34"/>
      <c r="M2972" s="149"/>
      <c r="T2972" s="55"/>
      <c r="AT2972" s="19" t="s">
        <v>224</v>
      </c>
      <c r="AU2972" s="19" t="s">
        <v>79</v>
      </c>
    </row>
    <row r="2973" spans="2:65" s="11" customFormat="1" ht="22.9" customHeight="1" x14ac:dyDescent="0.2">
      <c r="B2973" s="121"/>
      <c r="D2973" s="122" t="s">
        <v>68</v>
      </c>
      <c r="E2973" s="131" t="s">
        <v>5231</v>
      </c>
      <c r="F2973" s="131" t="s">
        <v>5232</v>
      </c>
      <c r="I2973" s="124"/>
      <c r="J2973" s="132">
        <f>BK2973</f>
        <v>0</v>
      </c>
      <c r="L2973" s="121"/>
      <c r="M2973" s="126"/>
      <c r="P2973" s="127">
        <f>SUM(P2974:P3001)</f>
        <v>0</v>
      </c>
      <c r="R2973" s="127">
        <f>SUM(R2974:R3001)</f>
        <v>0</v>
      </c>
      <c r="T2973" s="128">
        <f>SUM(T2974:T3001)</f>
        <v>0</v>
      </c>
      <c r="AR2973" s="122" t="s">
        <v>79</v>
      </c>
      <c r="AT2973" s="129" t="s">
        <v>68</v>
      </c>
      <c r="AU2973" s="129" t="s">
        <v>77</v>
      </c>
      <c r="AY2973" s="122" t="s">
        <v>212</v>
      </c>
      <c r="BK2973" s="130">
        <f>SUM(BK2974:BK3001)</f>
        <v>0</v>
      </c>
    </row>
    <row r="2974" spans="2:65" s="1" customFormat="1" ht="24.2" customHeight="1" x14ac:dyDescent="0.2">
      <c r="B2974" s="34"/>
      <c r="C2974" s="133" t="s">
        <v>5233</v>
      </c>
      <c r="D2974" s="133" t="s">
        <v>215</v>
      </c>
      <c r="E2974" s="134" t="s">
        <v>5234</v>
      </c>
      <c r="F2974" s="135" t="s">
        <v>5235</v>
      </c>
      <c r="G2974" s="136" t="s">
        <v>495</v>
      </c>
      <c r="H2974" s="137">
        <v>125</v>
      </c>
      <c r="I2974" s="138"/>
      <c r="J2974" s="139">
        <f>ROUND(I2974*H2974,2)</f>
        <v>0</v>
      </c>
      <c r="K2974" s="135" t="s">
        <v>245</v>
      </c>
      <c r="L2974" s="34"/>
      <c r="M2974" s="140" t="s">
        <v>19</v>
      </c>
      <c r="N2974" s="141" t="s">
        <v>40</v>
      </c>
      <c r="P2974" s="142">
        <f>O2974*H2974</f>
        <v>0</v>
      </c>
      <c r="Q2974" s="142">
        <v>0</v>
      </c>
      <c r="R2974" s="142">
        <f>Q2974*H2974</f>
        <v>0</v>
      </c>
      <c r="S2974" s="142">
        <v>0</v>
      </c>
      <c r="T2974" s="143">
        <f>S2974*H2974</f>
        <v>0</v>
      </c>
      <c r="AR2974" s="144" t="s">
        <v>316</v>
      </c>
      <c r="AT2974" s="144" t="s">
        <v>215</v>
      </c>
      <c r="AU2974" s="144" t="s">
        <v>79</v>
      </c>
      <c r="AY2974" s="19" t="s">
        <v>212</v>
      </c>
      <c r="BE2974" s="145">
        <f>IF(N2974="základní",J2974,0)</f>
        <v>0</v>
      </c>
      <c r="BF2974" s="145">
        <f>IF(N2974="snížená",J2974,0)</f>
        <v>0</v>
      </c>
      <c r="BG2974" s="145">
        <f>IF(N2974="zákl. přenesená",J2974,0)</f>
        <v>0</v>
      </c>
      <c r="BH2974" s="145">
        <f>IF(N2974="sníž. přenesená",J2974,0)</f>
        <v>0</v>
      </c>
      <c r="BI2974" s="145">
        <f>IF(N2974="nulová",J2974,0)</f>
        <v>0</v>
      </c>
      <c r="BJ2974" s="19" t="s">
        <v>77</v>
      </c>
      <c r="BK2974" s="145">
        <f>ROUND(I2974*H2974,2)</f>
        <v>0</v>
      </c>
      <c r="BL2974" s="19" t="s">
        <v>316</v>
      </c>
      <c r="BM2974" s="144" t="s">
        <v>5236</v>
      </c>
    </row>
    <row r="2975" spans="2:65" s="1" customFormat="1" ht="126.75" x14ac:dyDescent="0.2">
      <c r="B2975" s="34"/>
      <c r="D2975" s="150" t="s">
        <v>224</v>
      </c>
      <c r="F2975" s="151" t="s">
        <v>5237</v>
      </c>
      <c r="I2975" s="148"/>
      <c r="L2975" s="34"/>
      <c r="M2975" s="149"/>
      <c r="T2975" s="55"/>
      <c r="AT2975" s="19" t="s">
        <v>224</v>
      </c>
      <c r="AU2975" s="19" t="s">
        <v>79</v>
      </c>
    </row>
    <row r="2976" spans="2:65" s="14" customFormat="1" x14ac:dyDescent="0.2">
      <c r="B2976" s="170"/>
      <c r="D2976" s="150" t="s">
        <v>226</v>
      </c>
      <c r="E2976" s="171" t="s">
        <v>19</v>
      </c>
      <c r="F2976" s="172" t="s">
        <v>5238</v>
      </c>
      <c r="H2976" s="171" t="s">
        <v>19</v>
      </c>
      <c r="I2976" s="173"/>
      <c r="L2976" s="170"/>
      <c r="M2976" s="174"/>
      <c r="T2976" s="175"/>
      <c r="AT2976" s="171" t="s">
        <v>226</v>
      </c>
      <c r="AU2976" s="171" t="s">
        <v>79</v>
      </c>
      <c r="AV2976" s="14" t="s">
        <v>77</v>
      </c>
      <c r="AW2976" s="14" t="s">
        <v>31</v>
      </c>
      <c r="AX2976" s="14" t="s">
        <v>69</v>
      </c>
      <c r="AY2976" s="171" t="s">
        <v>212</v>
      </c>
    </row>
    <row r="2977" spans="2:65" s="14" customFormat="1" ht="22.5" x14ac:dyDescent="0.2">
      <c r="B2977" s="170"/>
      <c r="D2977" s="150" t="s">
        <v>226</v>
      </c>
      <c r="E2977" s="171" t="s">
        <v>19</v>
      </c>
      <c r="F2977" s="172" t="s">
        <v>5239</v>
      </c>
      <c r="H2977" s="171" t="s">
        <v>19</v>
      </c>
      <c r="I2977" s="173"/>
      <c r="L2977" s="170"/>
      <c r="M2977" s="174"/>
      <c r="T2977" s="175"/>
      <c r="AT2977" s="171" t="s">
        <v>226</v>
      </c>
      <c r="AU2977" s="171" t="s">
        <v>79</v>
      </c>
      <c r="AV2977" s="14" t="s">
        <v>77</v>
      </c>
      <c r="AW2977" s="14" t="s">
        <v>31</v>
      </c>
      <c r="AX2977" s="14" t="s">
        <v>69</v>
      </c>
      <c r="AY2977" s="171" t="s">
        <v>212</v>
      </c>
    </row>
    <row r="2978" spans="2:65" s="12" customFormat="1" x14ac:dyDescent="0.2">
      <c r="B2978" s="152"/>
      <c r="D2978" s="150" t="s">
        <v>226</v>
      </c>
      <c r="E2978" s="153" t="s">
        <v>19</v>
      </c>
      <c r="F2978" s="154" t="s">
        <v>5240</v>
      </c>
      <c r="H2978" s="155">
        <v>115</v>
      </c>
      <c r="I2978" s="156"/>
      <c r="L2978" s="152"/>
      <c r="M2978" s="157"/>
      <c r="T2978" s="158"/>
      <c r="AT2978" s="153" t="s">
        <v>226</v>
      </c>
      <c r="AU2978" s="153" t="s">
        <v>79</v>
      </c>
      <c r="AV2978" s="12" t="s">
        <v>79</v>
      </c>
      <c r="AW2978" s="12" t="s">
        <v>31</v>
      </c>
      <c r="AX2978" s="12" t="s">
        <v>69</v>
      </c>
      <c r="AY2978" s="153" t="s">
        <v>212</v>
      </c>
    </row>
    <row r="2979" spans="2:65" s="12" customFormat="1" x14ac:dyDescent="0.2">
      <c r="B2979" s="152"/>
      <c r="D2979" s="150" t="s">
        <v>226</v>
      </c>
      <c r="E2979" s="153" t="s">
        <v>19</v>
      </c>
      <c r="F2979" s="154" t="s">
        <v>5241</v>
      </c>
      <c r="H2979" s="155">
        <v>10</v>
      </c>
      <c r="I2979" s="156"/>
      <c r="L2979" s="152"/>
      <c r="M2979" s="157"/>
      <c r="T2979" s="158"/>
      <c r="AT2979" s="153" t="s">
        <v>226</v>
      </c>
      <c r="AU2979" s="153" t="s">
        <v>79</v>
      </c>
      <c r="AV2979" s="12" t="s">
        <v>79</v>
      </c>
      <c r="AW2979" s="12" t="s">
        <v>31</v>
      </c>
      <c r="AX2979" s="12" t="s">
        <v>69</v>
      </c>
      <c r="AY2979" s="153" t="s">
        <v>212</v>
      </c>
    </row>
    <row r="2980" spans="2:65" s="13" customFormat="1" x14ac:dyDescent="0.2">
      <c r="B2980" s="159"/>
      <c r="D2980" s="150" t="s">
        <v>226</v>
      </c>
      <c r="E2980" s="160" t="s">
        <v>19</v>
      </c>
      <c r="F2980" s="161" t="s">
        <v>228</v>
      </c>
      <c r="H2980" s="162">
        <v>125</v>
      </c>
      <c r="I2980" s="163"/>
      <c r="L2980" s="159"/>
      <c r="M2980" s="164"/>
      <c r="T2980" s="165"/>
      <c r="AT2980" s="160" t="s">
        <v>226</v>
      </c>
      <c r="AU2980" s="160" t="s">
        <v>79</v>
      </c>
      <c r="AV2980" s="13" t="s">
        <v>229</v>
      </c>
      <c r="AW2980" s="13" t="s">
        <v>31</v>
      </c>
      <c r="AX2980" s="13" t="s">
        <v>77</v>
      </c>
      <c r="AY2980" s="160" t="s">
        <v>212</v>
      </c>
    </row>
    <row r="2981" spans="2:65" s="1" customFormat="1" ht="24.2" customHeight="1" x14ac:dyDescent="0.2">
      <c r="B2981" s="34"/>
      <c r="C2981" s="133" t="s">
        <v>5242</v>
      </c>
      <c r="D2981" s="133" t="s">
        <v>215</v>
      </c>
      <c r="E2981" s="134" t="s">
        <v>5243</v>
      </c>
      <c r="F2981" s="135" t="s">
        <v>5244</v>
      </c>
      <c r="G2981" s="136" t="s">
        <v>495</v>
      </c>
      <c r="H2981" s="137">
        <v>105</v>
      </c>
      <c r="I2981" s="138"/>
      <c r="J2981" s="139">
        <f>ROUND(I2981*H2981,2)</f>
        <v>0</v>
      </c>
      <c r="K2981" s="135" t="s">
        <v>245</v>
      </c>
      <c r="L2981" s="34"/>
      <c r="M2981" s="140" t="s">
        <v>19</v>
      </c>
      <c r="N2981" s="141" t="s">
        <v>40</v>
      </c>
      <c r="P2981" s="142">
        <f>O2981*H2981</f>
        <v>0</v>
      </c>
      <c r="Q2981" s="142">
        <v>0</v>
      </c>
      <c r="R2981" s="142">
        <f>Q2981*H2981</f>
        <v>0</v>
      </c>
      <c r="S2981" s="142">
        <v>0</v>
      </c>
      <c r="T2981" s="143">
        <f>S2981*H2981</f>
        <v>0</v>
      </c>
      <c r="AR2981" s="144" t="s">
        <v>316</v>
      </c>
      <c r="AT2981" s="144" t="s">
        <v>215</v>
      </c>
      <c r="AU2981" s="144" t="s">
        <v>79</v>
      </c>
      <c r="AY2981" s="19" t="s">
        <v>212</v>
      </c>
      <c r="BE2981" s="145">
        <f>IF(N2981="základní",J2981,0)</f>
        <v>0</v>
      </c>
      <c r="BF2981" s="145">
        <f>IF(N2981="snížená",J2981,0)</f>
        <v>0</v>
      </c>
      <c r="BG2981" s="145">
        <f>IF(N2981="zákl. přenesená",J2981,0)</f>
        <v>0</v>
      </c>
      <c r="BH2981" s="145">
        <f>IF(N2981="sníž. přenesená",J2981,0)</f>
        <v>0</v>
      </c>
      <c r="BI2981" s="145">
        <f>IF(N2981="nulová",J2981,0)</f>
        <v>0</v>
      </c>
      <c r="BJ2981" s="19" t="s">
        <v>77</v>
      </c>
      <c r="BK2981" s="145">
        <f>ROUND(I2981*H2981,2)</f>
        <v>0</v>
      </c>
      <c r="BL2981" s="19" t="s">
        <v>316</v>
      </c>
      <c r="BM2981" s="144" t="s">
        <v>5245</v>
      </c>
    </row>
    <row r="2982" spans="2:65" s="1" customFormat="1" ht="78" x14ac:dyDescent="0.2">
      <c r="B2982" s="34"/>
      <c r="D2982" s="150" t="s">
        <v>224</v>
      </c>
      <c r="F2982" s="151" t="s">
        <v>5246</v>
      </c>
      <c r="I2982" s="148"/>
      <c r="L2982" s="34"/>
      <c r="M2982" s="149"/>
      <c r="T2982" s="55"/>
      <c r="AT2982" s="19" t="s">
        <v>224</v>
      </c>
      <c r="AU2982" s="19" t="s">
        <v>79</v>
      </c>
    </row>
    <row r="2983" spans="2:65" s="14" customFormat="1" x14ac:dyDescent="0.2">
      <c r="B2983" s="170"/>
      <c r="D2983" s="150" t="s">
        <v>226</v>
      </c>
      <c r="E2983" s="171" t="s">
        <v>19</v>
      </c>
      <c r="F2983" s="172" t="s">
        <v>5247</v>
      </c>
      <c r="H2983" s="171" t="s">
        <v>19</v>
      </c>
      <c r="I2983" s="173"/>
      <c r="L2983" s="170"/>
      <c r="M2983" s="174"/>
      <c r="T2983" s="175"/>
      <c r="AT2983" s="171" t="s">
        <v>226</v>
      </c>
      <c r="AU2983" s="171" t="s">
        <v>79</v>
      </c>
      <c r="AV2983" s="14" t="s">
        <v>77</v>
      </c>
      <c r="AW2983" s="14" t="s">
        <v>31</v>
      </c>
      <c r="AX2983" s="14" t="s">
        <v>69</v>
      </c>
      <c r="AY2983" s="171" t="s">
        <v>212</v>
      </c>
    </row>
    <row r="2984" spans="2:65" s="14" customFormat="1" ht="22.5" x14ac:dyDescent="0.2">
      <c r="B2984" s="170"/>
      <c r="D2984" s="150" t="s">
        <v>226</v>
      </c>
      <c r="E2984" s="171" t="s">
        <v>19</v>
      </c>
      <c r="F2984" s="172" t="s">
        <v>5248</v>
      </c>
      <c r="H2984" s="171" t="s">
        <v>19</v>
      </c>
      <c r="I2984" s="173"/>
      <c r="L2984" s="170"/>
      <c r="M2984" s="174"/>
      <c r="T2984" s="175"/>
      <c r="AT2984" s="171" t="s">
        <v>226</v>
      </c>
      <c r="AU2984" s="171" t="s">
        <v>79</v>
      </c>
      <c r="AV2984" s="14" t="s">
        <v>77</v>
      </c>
      <c r="AW2984" s="14" t="s">
        <v>31</v>
      </c>
      <c r="AX2984" s="14" t="s">
        <v>69</v>
      </c>
      <c r="AY2984" s="171" t="s">
        <v>212</v>
      </c>
    </row>
    <row r="2985" spans="2:65" s="12" customFormat="1" x14ac:dyDescent="0.2">
      <c r="B2985" s="152"/>
      <c r="D2985" s="150" t="s">
        <v>226</v>
      </c>
      <c r="E2985" s="153" t="s">
        <v>19</v>
      </c>
      <c r="F2985" s="154" t="s">
        <v>5249</v>
      </c>
      <c r="H2985" s="155">
        <v>95</v>
      </c>
      <c r="I2985" s="156"/>
      <c r="L2985" s="152"/>
      <c r="M2985" s="157"/>
      <c r="T2985" s="158"/>
      <c r="AT2985" s="153" t="s">
        <v>226</v>
      </c>
      <c r="AU2985" s="153" t="s">
        <v>79</v>
      </c>
      <c r="AV2985" s="12" t="s">
        <v>79</v>
      </c>
      <c r="AW2985" s="12" t="s">
        <v>31</v>
      </c>
      <c r="AX2985" s="12" t="s">
        <v>69</v>
      </c>
      <c r="AY2985" s="153" t="s">
        <v>212</v>
      </c>
    </row>
    <row r="2986" spans="2:65" s="12" customFormat="1" x14ac:dyDescent="0.2">
      <c r="B2986" s="152"/>
      <c r="D2986" s="150" t="s">
        <v>226</v>
      </c>
      <c r="E2986" s="153" t="s">
        <v>19</v>
      </c>
      <c r="F2986" s="154" t="s">
        <v>5250</v>
      </c>
      <c r="H2986" s="155">
        <v>10</v>
      </c>
      <c r="I2986" s="156"/>
      <c r="L2986" s="152"/>
      <c r="M2986" s="157"/>
      <c r="T2986" s="158"/>
      <c r="AT2986" s="153" t="s">
        <v>226</v>
      </c>
      <c r="AU2986" s="153" t="s">
        <v>79</v>
      </c>
      <c r="AV2986" s="12" t="s">
        <v>79</v>
      </c>
      <c r="AW2986" s="12" t="s">
        <v>31</v>
      </c>
      <c r="AX2986" s="12" t="s">
        <v>69</v>
      </c>
      <c r="AY2986" s="153" t="s">
        <v>212</v>
      </c>
    </row>
    <row r="2987" spans="2:65" s="13" customFormat="1" x14ac:dyDescent="0.2">
      <c r="B2987" s="159"/>
      <c r="D2987" s="150" t="s">
        <v>226</v>
      </c>
      <c r="E2987" s="160" t="s">
        <v>19</v>
      </c>
      <c r="F2987" s="161" t="s">
        <v>228</v>
      </c>
      <c r="H2987" s="162">
        <v>105</v>
      </c>
      <c r="I2987" s="163"/>
      <c r="L2987" s="159"/>
      <c r="M2987" s="164"/>
      <c r="T2987" s="165"/>
      <c r="AT2987" s="160" t="s">
        <v>226</v>
      </c>
      <c r="AU2987" s="160" t="s">
        <v>79</v>
      </c>
      <c r="AV2987" s="13" t="s">
        <v>229</v>
      </c>
      <c r="AW2987" s="13" t="s">
        <v>31</v>
      </c>
      <c r="AX2987" s="13" t="s">
        <v>77</v>
      </c>
      <c r="AY2987" s="160" t="s">
        <v>212</v>
      </c>
    </row>
    <row r="2988" spans="2:65" s="1" customFormat="1" ht="16.5" customHeight="1" x14ac:dyDescent="0.2">
      <c r="B2988" s="34"/>
      <c r="C2988" s="133" t="s">
        <v>5251</v>
      </c>
      <c r="D2988" s="133" t="s">
        <v>215</v>
      </c>
      <c r="E2988" s="134" t="s">
        <v>5252</v>
      </c>
      <c r="F2988" s="135" t="s">
        <v>5253</v>
      </c>
      <c r="G2988" s="136" t="s">
        <v>495</v>
      </c>
      <c r="H2988" s="137">
        <v>421.18700000000001</v>
      </c>
      <c r="I2988" s="138"/>
      <c r="J2988" s="139">
        <f>ROUND(I2988*H2988,2)</f>
        <v>0</v>
      </c>
      <c r="K2988" s="135" t="s">
        <v>245</v>
      </c>
      <c r="L2988" s="34"/>
      <c r="M2988" s="140" t="s">
        <v>19</v>
      </c>
      <c r="N2988" s="141" t="s">
        <v>40</v>
      </c>
      <c r="P2988" s="142">
        <f>O2988*H2988</f>
        <v>0</v>
      </c>
      <c r="Q2988" s="142">
        <v>0</v>
      </c>
      <c r="R2988" s="142">
        <f>Q2988*H2988</f>
        <v>0</v>
      </c>
      <c r="S2988" s="142">
        <v>0</v>
      </c>
      <c r="T2988" s="143">
        <f>S2988*H2988</f>
        <v>0</v>
      </c>
      <c r="AR2988" s="144" t="s">
        <v>316</v>
      </c>
      <c r="AT2988" s="144" t="s">
        <v>215</v>
      </c>
      <c r="AU2988" s="144" t="s">
        <v>79</v>
      </c>
      <c r="AY2988" s="19" t="s">
        <v>212</v>
      </c>
      <c r="BE2988" s="145">
        <f>IF(N2988="základní",J2988,0)</f>
        <v>0</v>
      </c>
      <c r="BF2988" s="145">
        <f>IF(N2988="snížená",J2988,0)</f>
        <v>0</v>
      </c>
      <c r="BG2988" s="145">
        <f>IF(N2988="zákl. přenesená",J2988,0)</f>
        <v>0</v>
      </c>
      <c r="BH2988" s="145">
        <f>IF(N2988="sníž. přenesená",J2988,0)</f>
        <v>0</v>
      </c>
      <c r="BI2988" s="145">
        <f>IF(N2988="nulová",J2988,0)</f>
        <v>0</v>
      </c>
      <c r="BJ2988" s="19" t="s">
        <v>77</v>
      </c>
      <c r="BK2988" s="145">
        <f>ROUND(I2988*H2988,2)</f>
        <v>0</v>
      </c>
      <c r="BL2988" s="19" t="s">
        <v>316</v>
      </c>
      <c r="BM2988" s="144" t="s">
        <v>5254</v>
      </c>
    </row>
    <row r="2989" spans="2:65" s="1" customFormat="1" ht="29.25" x14ac:dyDescent="0.2">
      <c r="B2989" s="34"/>
      <c r="D2989" s="150" t="s">
        <v>224</v>
      </c>
      <c r="F2989" s="151" t="s">
        <v>5255</v>
      </c>
      <c r="I2989" s="148"/>
      <c r="L2989" s="34"/>
      <c r="M2989" s="149"/>
      <c r="T2989" s="55"/>
      <c r="AT2989" s="19" t="s">
        <v>224</v>
      </c>
      <c r="AU2989" s="19" t="s">
        <v>79</v>
      </c>
    </row>
    <row r="2990" spans="2:65" s="14" customFormat="1" x14ac:dyDescent="0.2">
      <c r="B2990" s="170"/>
      <c r="D2990" s="150" t="s">
        <v>226</v>
      </c>
      <c r="E2990" s="171" t="s">
        <v>19</v>
      </c>
      <c r="F2990" s="172" t="s">
        <v>5256</v>
      </c>
      <c r="H2990" s="171" t="s">
        <v>19</v>
      </c>
      <c r="I2990" s="173"/>
      <c r="L2990" s="170"/>
      <c r="M2990" s="174"/>
      <c r="T2990" s="175"/>
      <c r="AT2990" s="171" t="s">
        <v>226</v>
      </c>
      <c r="AU2990" s="171" t="s">
        <v>79</v>
      </c>
      <c r="AV2990" s="14" t="s">
        <v>77</v>
      </c>
      <c r="AW2990" s="14" t="s">
        <v>31</v>
      </c>
      <c r="AX2990" s="14" t="s">
        <v>69</v>
      </c>
      <c r="AY2990" s="171" t="s">
        <v>212</v>
      </c>
    </row>
    <row r="2991" spans="2:65" s="14" customFormat="1" x14ac:dyDescent="0.2">
      <c r="B2991" s="170"/>
      <c r="D2991" s="150" t="s">
        <v>226</v>
      </c>
      <c r="E2991" s="171" t="s">
        <v>19</v>
      </c>
      <c r="F2991" s="172" t="s">
        <v>5257</v>
      </c>
      <c r="H2991" s="171" t="s">
        <v>19</v>
      </c>
      <c r="I2991" s="173"/>
      <c r="L2991" s="170"/>
      <c r="M2991" s="174"/>
      <c r="T2991" s="175"/>
      <c r="AT2991" s="171" t="s">
        <v>226</v>
      </c>
      <c r="AU2991" s="171" t="s">
        <v>79</v>
      </c>
      <c r="AV2991" s="14" t="s">
        <v>77</v>
      </c>
      <c r="AW2991" s="14" t="s">
        <v>31</v>
      </c>
      <c r="AX2991" s="14" t="s">
        <v>69</v>
      </c>
      <c r="AY2991" s="171" t="s">
        <v>212</v>
      </c>
    </row>
    <row r="2992" spans="2:65" s="12" customFormat="1" x14ac:dyDescent="0.2">
      <c r="B2992" s="152"/>
      <c r="D2992" s="150" t="s">
        <v>226</v>
      </c>
      <c r="E2992" s="153" t="s">
        <v>19</v>
      </c>
      <c r="F2992" s="154" t="s">
        <v>5258</v>
      </c>
      <c r="H2992" s="155">
        <v>197.495</v>
      </c>
      <c r="I2992" s="156"/>
      <c r="L2992" s="152"/>
      <c r="M2992" s="157"/>
      <c r="T2992" s="158"/>
      <c r="AT2992" s="153" t="s">
        <v>226</v>
      </c>
      <c r="AU2992" s="153" t="s">
        <v>79</v>
      </c>
      <c r="AV2992" s="12" t="s">
        <v>79</v>
      </c>
      <c r="AW2992" s="12" t="s">
        <v>31</v>
      </c>
      <c r="AX2992" s="12" t="s">
        <v>69</v>
      </c>
      <c r="AY2992" s="153" t="s">
        <v>212</v>
      </c>
    </row>
    <row r="2993" spans="2:65" s="12" customFormat="1" x14ac:dyDescent="0.2">
      <c r="B2993" s="152"/>
      <c r="D2993" s="150" t="s">
        <v>226</v>
      </c>
      <c r="E2993" s="153" t="s">
        <v>19</v>
      </c>
      <c r="F2993" s="154" t="s">
        <v>5259</v>
      </c>
      <c r="H2993" s="155">
        <v>8.5500000000000007</v>
      </c>
      <c r="I2993" s="156"/>
      <c r="L2993" s="152"/>
      <c r="M2993" s="157"/>
      <c r="T2993" s="158"/>
      <c r="AT2993" s="153" t="s">
        <v>226</v>
      </c>
      <c r="AU2993" s="153" t="s">
        <v>79</v>
      </c>
      <c r="AV2993" s="12" t="s">
        <v>79</v>
      </c>
      <c r="AW2993" s="12" t="s">
        <v>31</v>
      </c>
      <c r="AX2993" s="12" t="s">
        <v>69</v>
      </c>
      <c r="AY2993" s="153" t="s">
        <v>212</v>
      </c>
    </row>
    <row r="2994" spans="2:65" s="12" customFormat="1" x14ac:dyDescent="0.2">
      <c r="B2994" s="152"/>
      <c r="D2994" s="150" t="s">
        <v>226</v>
      </c>
      <c r="E2994" s="153" t="s">
        <v>19</v>
      </c>
      <c r="F2994" s="154" t="s">
        <v>5260</v>
      </c>
      <c r="H2994" s="155">
        <v>4.3680000000000003</v>
      </c>
      <c r="I2994" s="156"/>
      <c r="L2994" s="152"/>
      <c r="M2994" s="157"/>
      <c r="T2994" s="158"/>
      <c r="AT2994" s="153" t="s">
        <v>226</v>
      </c>
      <c r="AU2994" s="153" t="s">
        <v>79</v>
      </c>
      <c r="AV2994" s="12" t="s">
        <v>79</v>
      </c>
      <c r="AW2994" s="12" t="s">
        <v>31</v>
      </c>
      <c r="AX2994" s="12" t="s">
        <v>69</v>
      </c>
      <c r="AY2994" s="153" t="s">
        <v>212</v>
      </c>
    </row>
    <row r="2995" spans="2:65" s="15" customFormat="1" x14ac:dyDescent="0.2">
      <c r="B2995" s="176"/>
      <c r="D2995" s="150" t="s">
        <v>226</v>
      </c>
      <c r="E2995" s="177" t="s">
        <v>19</v>
      </c>
      <c r="F2995" s="178" t="s">
        <v>455</v>
      </c>
      <c r="H2995" s="179">
        <v>210.41300000000001</v>
      </c>
      <c r="I2995" s="180"/>
      <c r="L2995" s="176"/>
      <c r="M2995" s="181"/>
      <c r="T2995" s="182"/>
      <c r="AT2995" s="177" t="s">
        <v>226</v>
      </c>
      <c r="AU2995" s="177" t="s">
        <v>79</v>
      </c>
      <c r="AV2995" s="15" t="s">
        <v>236</v>
      </c>
      <c r="AW2995" s="15" t="s">
        <v>31</v>
      </c>
      <c r="AX2995" s="15" t="s">
        <v>69</v>
      </c>
      <c r="AY2995" s="177" t="s">
        <v>212</v>
      </c>
    </row>
    <row r="2996" spans="2:65" s="14" customFormat="1" x14ac:dyDescent="0.2">
      <c r="B2996" s="170"/>
      <c r="D2996" s="150" t="s">
        <v>226</v>
      </c>
      <c r="E2996" s="171" t="s">
        <v>19</v>
      </c>
      <c r="F2996" s="172" t="s">
        <v>5261</v>
      </c>
      <c r="H2996" s="171" t="s">
        <v>19</v>
      </c>
      <c r="I2996" s="173"/>
      <c r="L2996" s="170"/>
      <c r="M2996" s="174"/>
      <c r="T2996" s="175"/>
      <c r="AT2996" s="171" t="s">
        <v>226</v>
      </c>
      <c r="AU2996" s="171" t="s">
        <v>79</v>
      </c>
      <c r="AV2996" s="14" t="s">
        <v>77</v>
      </c>
      <c r="AW2996" s="14" t="s">
        <v>31</v>
      </c>
      <c r="AX2996" s="14" t="s">
        <v>69</v>
      </c>
      <c r="AY2996" s="171" t="s">
        <v>212</v>
      </c>
    </row>
    <row r="2997" spans="2:65" s="12" customFormat="1" x14ac:dyDescent="0.2">
      <c r="B2997" s="152"/>
      <c r="D2997" s="150" t="s">
        <v>226</v>
      </c>
      <c r="E2997" s="153" t="s">
        <v>19</v>
      </c>
      <c r="F2997" s="154" t="s">
        <v>5262</v>
      </c>
      <c r="H2997" s="155">
        <v>202.518</v>
      </c>
      <c r="I2997" s="156"/>
      <c r="L2997" s="152"/>
      <c r="M2997" s="157"/>
      <c r="T2997" s="158"/>
      <c r="AT2997" s="153" t="s">
        <v>226</v>
      </c>
      <c r="AU2997" s="153" t="s">
        <v>79</v>
      </c>
      <c r="AV2997" s="12" t="s">
        <v>79</v>
      </c>
      <c r="AW2997" s="12" t="s">
        <v>31</v>
      </c>
      <c r="AX2997" s="12" t="s">
        <v>69</v>
      </c>
      <c r="AY2997" s="153" t="s">
        <v>212</v>
      </c>
    </row>
    <row r="2998" spans="2:65" s="12" customFormat="1" x14ac:dyDescent="0.2">
      <c r="B2998" s="152"/>
      <c r="D2998" s="150" t="s">
        <v>226</v>
      </c>
      <c r="E2998" s="153" t="s">
        <v>19</v>
      </c>
      <c r="F2998" s="154" t="s">
        <v>5263</v>
      </c>
      <c r="H2998" s="155">
        <v>3.8879999999999999</v>
      </c>
      <c r="I2998" s="156"/>
      <c r="L2998" s="152"/>
      <c r="M2998" s="157"/>
      <c r="T2998" s="158"/>
      <c r="AT2998" s="153" t="s">
        <v>226</v>
      </c>
      <c r="AU2998" s="153" t="s">
        <v>79</v>
      </c>
      <c r="AV2998" s="12" t="s">
        <v>79</v>
      </c>
      <c r="AW2998" s="12" t="s">
        <v>31</v>
      </c>
      <c r="AX2998" s="12" t="s">
        <v>69</v>
      </c>
      <c r="AY2998" s="153" t="s">
        <v>212</v>
      </c>
    </row>
    <row r="2999" spans="2:65" s="12" customFormat="1" x14ac:dyDescent="0.2">
      <c r="B2999" s="152"/>
      <c r="D2999" s="150" t="s">
        <v>226</v>
      </c>
      <c r="E2999" s="153" t="s">
        <v>19</v>
      </c>
      <c r="F2999" s="154" t="s">
        <v>5260</v>
      </c>
      <c r="H2999" s="155">
        <v>4.3680000000000003</v>
      </c>
      <c r="I2999" s="156"/>
      <c r="L2999" s="152"/>
      <c r="M2999" s="157"/>
      <c r="T2999" s="158"/>
      <c r="AT2999" s="153" t="s">
        <v>226</v>
      </c>
      <c r="AU2999" s="153" t="s">
        <v>79</v>
      </c>
      <c r="AV2999" s="12" t="s">
        <v>79</v>
      </c>
      <c r="AW2999" s="12" t="s">
        <v>31</v>
      </c>
      <c r="AX2999" s="12" t="s">
        <v>69</v>
      </c>
      <c r="AY2999" s="153" t="s">
        <v>212</v>
      </c>
    </row>
    <row r="3000" spans="2:65" s="15" customFormat="1" x14ac:dyDescent="0.2">
      <c r="B3000" s="176"/>
      <c r="D3000" s="150" t="s">
        <v>226</v>
      </c>
      <c r="E3000" s="177" t="s">
        <v>19</v>
      </c>
      <c r="F3000" s="178" t="s">
        <v>455</v>
      </c>
      <c r="H3000" s="179">
        <v>210.774</v>
      </c>
      <c r="I3000" s="180"/>
      <c r="L3000" s="176"/>
      <c r="M3000" s="181"/>
      <c r="T3000" s="182"/>
      <c r="AT3000" s="177" t="s">
        <v>226</v>
      </c>
      <c r="AU3000" s="177" t="s">
        <v>79</v>
      </c>
      <c r="AV3000" s="15" t="s">
        <v>236</v>
      </c>
      <c r="AW3000" s="15" t="s">
        <v>31</v>
      </c>
      <c r="AX3000" s="15" t="s">
        <v>69</v>
      </c>
      <c r="AY3000" s="177" t="s">
        <v>212</v>
      </c>
    </row>
    <row r="3001" spans="2:65" s="13" customFormat="1" x14ac:dyDescent="0.2">
      <c r="B3001" s="159"/>
      <c r="D3001" s="150" t="s">
        <v>226</v>
      </c>
      <c r="E3001" s="160" t="s">
        <v>19</v>
      </c>
      <c r="F3001" s="161" t="s">
        <v>228</v>
      </c>
      <c r="H3001" s="162">
        <v>421.18700000000001</v>
      </c>
      <c r="I3001" s="163"/>
      <c r="L3001" s="159"/>
      <c r="M3001" s="164"/>
      <c r="T3001" s="165"/>
      <c r="AT3001" s="160" t="s">
        <v>226</v>
      </c>
      <c r="AU3001" s="160" t="s">
        <v>79</v>
      </c>
      <c r="AV3001" s="13" t="s">
        <v>229</v>
      </c>
      <c r="AW3001" s="13" t="s">
        <v>31</v>
      </c>
      <c r="AX3001" s="13" t="s">
        <v>77</v>
      </c>
      <c r="AY3001" s="160" t="s">
        <v>212</v>
      </c>
    </row>
    <row r="3002" spans="2:65" s="11" customFormat="1" ht="22.9" customHeight="1" x14ac:dyDescent="0.2">
      <c r="B3002" s="121"/>
      <c r="D3002" s="122" t="s">
        <v>68</v>
      </c>
      <c r="E3002" s="131" t="s">
        <v>5264</v>
      </c>
      <c r="F3002" s="131" t="s">
        <v>5265</v>
      </c>
      <c r="I3002" s="124"/>
      <c r="J3002" s="132">
        <f>BK3002</f>
        <v>0</v>
      </c>
      <c r="L3002" s="121"/>
      <c r="M3002" s="126"/>
      <c r="P3002" s="127">
        <f>SUM(P3003:P3176)</f>
        <v>0</v>
      </c>
      <c r="R3002" s="127">
        <f>SUM(R3003:R3176)</f>
        <v>9.0298112699999979</v>
      </c>
      <c r="T3002" s="128">
        <f>SUM(T3003:T3176)</f>
        <v>0.255</v>
      </c>
      <c r="AR3002" s="122" t="s">
        <v>79</v>
      </c>
      <c r="AT3002" s="129" t="s">
        <v>68</v>
      </c>
      <c r="AU3002" s="129" t="s">
        <v>77</v>
      </c>
      <c r="AY3002" s="122" t="s">
        <v>212</v>
      </c>
      <c r="BK3002" s="130">
        <f>SUM(BK3003:BK3176)</f>
        <v>0</v>
      </c>
    </row>
    <row r="3003" spans="2:65" s="1" customFormat="1" ht="16.5" customHeight="1" x14ac:dyDescent="0.2">
      <c r="B3003" s="34"/>
      <c r="C3003" s="133" t="s">
        <v>5266</v>
      </c>
      <c r="D3003" s="197" t="s">
        <v>215</v>
      </c>
      <c r="E3003" s="134" t="s">
        <v>5267</v>
      </c>
      <c r="F3003" s="135" t="s">
        <v>5268</v>
      </c>
      <c r="G3003" s="136" t="s">
        <v>495</v>
      </c>
      <c r="H3003" s="137">
        <v>20582.745999999999</v>
      </c>
      <c r="I3003" s="138"/>
      <c r="J3003" s="139">
        <f>ROUND(I3003*H3003,2)</f>
        <v>0</v>
      </c>
      <c r="K3003" s="135" t="s">
        <v>219</v>
      </c>
      <c r="L3003" s="34"/>
      <c r="M3003" s="140" t="s">
        <v>19</v>
      </c>
      <c r="N3003" s="141" t="s">
        <v>40</v>
      </c>
      <c r="P3003" s="142">
        <f>O3003*H3003</f>
        <v>0</v>
      </c>
      <c r="Q3003" s="142">
        <v>0</v>
      </c>
      <c r="R3003" s="142">
        <f>Q3003*H3003</f>
        <v>0</v>
      </c>
      <c r="S3003" s="142">
        <v>0</v>
      </c>
      <c r="T3003" s="143">
        <f>S3003*H3003</f>
        <v>0</v>
      </c>
      <c r="AR3003" s="144" t="s">
        <v>316</v>
      </c>
      <c r="AT3003" s="144" t="s">
        <v>215</v>
      </c>
      <c r="AU3003" s="144" t="s">
        <v>79</v>
      </c>
      <c r="AY3003" s="19" t="s">
        <v>212</v>
      </c>
      <c r="BE3003" s="145">
        <f>IF(N3003="základní",J3003,0)</f>
        <v>0</v>
      </c>
      <c r="BF3003" s="145">
        <f>IF(N3003="snížená",J3003,0)</f>
        <v>0</v>
      </c>
      <c r="BG3003" s="145">
        <f>IF(N3003="zákl. přenesená",J3003,0)</f>
        <v>0</v>
      </c>
      <c r="BH3003" s="145">
        <f>IF(N3003="sníž. přenesená",J3003,0)</f>
        <v>0</v>
      </c>
      <c r="BI3003" s="145">
        <f>IF(N3003="nulová",J3003,0)</f>
        <v>0</v>
      </c>
      <c r="BJ3003" s="19" t="s">
        <v>77</v>
      </c>
      <c r="BK3003" s="145">
        <f>ROUND(I3003*H3003,2)</f>
        <v>0</v>
      </c>
      <c r="BL3003" s="19" t="s">
        <v>316</v>
      </c>
      <c r="BM3003" s="144" t="s">
        <v>5269</v>
      </c>
    </row>
    <row r="3004" spans="2:65" s="1" customFormat="1" x14ac:dyDescent="0.2">
      <c r="B3004" s="34"/>
      <c r="D3004" s="146" t="s">
        <v>222</v>
      </c>
      <c r="F3004" s="147" t="s">
        <v>5270</v>
      </c>
      <c r="I3004" s="148"/>
      <c r="L3004" s="34"/>
      <c r="M3004" s="149"/>
      <c r="T3004" s="55"/>
      <c r="AT3004" s="19" t="s">
        <v>222</v>
      </c>
      <c r="AU3004" s="19" t="s">
        <v>79</v>
      </c>
    </row>
    <row r="3005" spans="2:65" s="14" customFormat="1" x14ac:dyDescent="0.2">
      <c r="B3005" s="170"/>
      <c r="D3005" s="150" t="s">
        <v>226</v>
      </c>
      <c r="E3005" s="171" t="s">
        <v>19</v>
      </c>
      <c r="F3005" s="172" t="s">
        <v>5271</v>
      </c>
      <c r="H3005" s="171" t="s">
        <v>19</v>
      </c>
      <c r="I3005" s="173"/>
      <c r="L3005" s="170"/>
      <c r="M3005" s="174"/>
      <c r="T3005" s="175"/>
      <c r="AT3005" s="171" t="s">
        <v>226</v>
      </c>
      <c r="AU3005" s="171" t="s">
        <v>79</v>
      </c>
      <c r="AV3005" s="14" t="s">
        <v>77</v>
      </c>
      <c r="AW3005" s="14" t="s">
        <v>31</v>
      </c>
      <c r="AX3005" s="14" t="s">
        <v>69</v>
      </c>
      <c r="AY3005" s="171" t="s">
        <v>212</v>
      </c>
    </row>
    <row r="3006" spans="2:65" s="14" customFormat="1" x14ac:dyDescent="0.2">
      <c r="B3006" s="170"/>
      <c r="D3006" s="150" t="s">
        <v>226</v>
      </c>
      <c r="E3006" s="171" t="s">
        <v>19</v>
      </c>
      <c r="F3006" s="172" t="s">
        <v>5272</v>
      </c>
      <c r="H3006" s="171" t="s">
        <v>19</v>
      </c>
      <c r="I3006" s="173"/>
      <c r="L3006" s="170"/>
      <c r="M3006" s="174"/>
      <c r="T3006" s="175"/>
      <c r="AT3006" s="171" t="s">
        <v>226</v>
      </c>
      <c r="AU3006" s="171" t="s">
        <v>79</v>
      </c>
      <c r="AV3006" s="14" t="s">
        <v>77</v>
      </c>
      <c r="AW3006" s="14" t="s">
        <v>31</v>
      </c>
      <c r="AX3006" s="14" t="s">
        <v>69</v>
      </c>
      <c r="AY3006" s="171" t="s">
        <v>212</v>
      </c>
    </row>
    <row r="3007" spans="2:65" s="12" customFormat="1" x14ac:dyDescent="0.2">
      <c r="B3007" s="152"/>
      <c r="D3007" s="150" t="s">
        <v>226</v>
      </c>
      <c r="E3007" s="153" t="s">
        <v>19</v>
      </c>
      <c r="F3007" s="154" t="s">
        <v>5273</v>
      </c>
      <c r="H3007" s="155">
        <v>5221.04</v>
      </c>
      <c r="I3007" s="156"/>
      <c r="L3007" s="152"/>
      <c r="M3007" s="157"/>
      <c r="T3007" s="158"/>
      <c r="AT3007" s="153" t="s">
        <v>226</v>
      </c>
      <c r="AU3007" s="153" t="s">
        <v>79</v>
      </c>
      <c r="AV3007" s="12" t="s">
        <v>79</v>
      </c>
      <c r="AW3007" s="12" t="s">
        <v>31</v>
      </c>
      <c r="AX3007" s="12" t="s">
        <v>69</v>
      </c>
      <c r="AY3007" s="153" t="s">
        <v>212</v>
      </c>
    </row>
    <row r="3008" spans="2:65" s="12" customFormat="1" x14ac:dyDescent="0.2">
      <c r="B3008" s="152"/>
      <c r="D3008" s="150" t="s">
        <v>226</v>
      </c>
      <c r="E3008" s="153" t="s">
        <v>19</v>
      </c>
      <c r="F3008" s="154" t="s">
        <v>5274</v>
      </c>
      <c r="H3008" s="155">
        <v>1899.45</v>
      </c>
      <c r="I3008" s="156"/>
      <c r="L3008" s="152"/>
      <c r="M3008" s="157"/>
      <c r="T3008" s="158"/>
      <c r="AT3008" s="153" t="s">
        <v>226</v>
      </c>
      <c r="AU3008" s="153" t="s">
        <v>79</v>
      </c>
      <c r="AV3008" s="12" t="s">
        <v>79</v>
      </c>
      <c r="AW3008" s="12" t="s">
        <v>31</v>
      </c>
      <c r="AX3008" s="12" t="s">
        <v>69</v>
      </c>
      <c r="AY3008" s="153" t="s">
        <v>212</v>
      </c>
    </row>
    <row r="3009" spans="2:51" s="12" customFormat="1" x14ac:dyDescent="0.2">
      <c r="B3009" s="152"/>
      <c r="D3009" s="150" t="s">
        <v>226</v>
      </c>
      <c r="E3009" s="153" t="s">
        <v>19</v>
      </c>
      <c r="F3009" s="154" t="s">
        <v>5275</v>
      </c>
      <c r="H3009" s="155">
        <v>1168.48</v>
      </c>
      <c r="I3009" s="156"/>
      <c r="L3009" s="152"/>
      <c r="M3009" s="157"/>
      <c r="T3009" s="158"/>
      <c r="AT3009" s="153" t="s">
        <v>226</v>
      </c>
      <c r="AU3009" s="153" t="s">
        <v>79</v>
      </c>
      <c r="AV3009" s="12" t="s">
        <v>79</v>
      </c>
      <c r="AW3009" s="12" t="s">
        <v>31</v>
      </c>
      <c r="AX3009" s="12" t="s">
        <v>69</v>
      </c>
      <c r="AY3009" s="153" t="s">
        <v>212</v>
      </c>
    </row>
    <row r="3010" spans="2:51" s="15" customFormat="1" x14ac:dyDescent="0.2">
      <c r="B3010" s="176"/>
      <c r="D3010" s="150" t="s">
        <v>226</v>
      </c>
      <c r="E3010" s="177" t="s">
        <v>19</v>
      </c>
      <c r="F3010" s="178" t="s">
        <v>455</v>
      </c>
      <c r="H3010" s="179">
        <v>8288.9699999999993</v>
      </c>
      <c r="I3010" s="180"/>
      <c r="L3010" s="176"/>
      <c r="M3010" s="181"/>
      <c r="T3010" s="182"/>
      <c r="AT3010" s="177" t="s">
        <v>226</v>
      </c>
      <c r="AU3010" s="177" t="s">
        <v>79</v>
      </c>
      <c r="AV3010" s="15" t="s">
        <v>236</v>
      </c>
      <c r="AW3010" s="15" t="s">
        <v>31</v>
      </c>
      <c r="AX3010" s="15" t="s">
        <v>69</v>
      </c>
      <c r="AY3010" s="177" t="s">
        <v>212</v>
      </c>
    </row>
    <row r="3011" spans="2:51" s="14" customFormat="1" x14ac:dyDescent="0.2">
      <c r="B3011" s="170"/>
      <c r="D3011" s="150" t="s">
        <v>226</v>
      </c>
      <c r="E3011" s="171" t="s">
        <v>19</v>
      </c>
      <c r="F3011" s="172" t="s">
        <v>5276</v>
      </c>
      <c r="H3011" s="171" t="s">
        <v>19</v>
      </c>
      <c r="I3011" s="173"/>
      <c r="L3011" s="170"/>
      <c r="M3011" s="174"/>
      <c r="T3011" s="175"/>
      <c r="AT3011" s="171" t="s">
        <v>226</v>
      </c>
      <c r="AU3011" s="171" t="s">
        <v>79</v>
      </c>
      <c r="AV3011" s="14" t="s">
        <v>77</v>
      </c>
      <c r="AW3011" s="14" t="s">
        <v>31</v>
      </c>
      <c r="AX3011" s="14" t="s">
        <v>69</v>
      </c>
      <c r="AY3011" s="171" t="s">
        <v>212</v>
      </c>
    </row>
    <row r="3012" spans="2:51" s="12" customFormat="1" x14ac:dyDescent="0.2">
      <c r="B3012" s="152"/>
      <c r="D3012" s="150" t="s">
        <v>226</v>
      </c>
      <c r="E3012" s="153" t="s">
        <v>19</v>
      </c>
      <c r="F3012" s="154" t="s">
        <v>5277</v>
      </c>
      <c r="H3012" s="155">
        <v>240.316</v>
      </c>
      <c r="I3012" s="156"/>
      <c r="L3012" s="152"/>
      <c r="M3012" s="157"/>
      <c r="T3012" s="158"/>
      <c r="AT3012" s="153" t="s">
        <v>226</v>
      </c>
      <c r="AU3012" s="153" t="s">
        <v>79</v>
      </c>
      <c r="AV3012" s="12" t="s">
        <v>79</v>
      </c>
      <c r="AW3012" s="12" t="s">
        <v>31</v>
      </c>
      <c r="AX3012" s="12" t="s">
        <v>69</v>
      </c>
      <c r="AY3012" s="153" t="s">
        <v>212</v>
      </c>
    </row>
    <row r="3013" spans="2:51" s="12" customFormat="1" x14ac:dyDescent="0.2">
      <c r="B3013" s="152"/>
      <c r="D3013" s="150" t="s">
        <v>226</v>
      </c>
      <c r="E3013" s="153" t="s">
        <v>19</v>
      </c>
      <c r="F3013" s="154" t="s">
        <v>5278</v>
      </c>
      <c r="H3013" s="155">
        <v>57.776000000000003</v>
      </c>
      <c r="I3013" s="156"/>
      <c r="L3013" s="152"/>
      <c r="M3013" s="157"/>
      <c r="T3013" s="158"/>
      <c r="AT3013" s="153" t="s">
        <v>226</v>
      </c>
      <c r="AU3013" s="153" t="s">
        <v>79</v>
      </c>
      <c r="AV3013" s="12" t="s">
        <v>79</v>
      </c>
      <c r="AW3013" s="12" t="s">
        <v>31</v>
      </c>
      <c r="AX3013" s="12" t="s">
        <v>69</v>
      </c>
      <c r="AY3013" s="153" t="s">
        <v>212</v>
      </c>
    </row>
    <row r="3014" spans="2:51" s="12" customFormat="1" x14ac:dyDescent="0.2">
      <c r="B3014" s="152"/>
      <c r="D3014" s="150" t="s">
        <v>226</v>
      </c>
      <c r="E3014" s="153" t="s">
        <v>19</v>
      </c>
      <c r="F3014" s="154" t="s">
        <v>5279</v>
      </c>
      <c r="H3014" s="155">
        <v>27</v>
      </c>
      <c r="I3014" s="156"/>
      <c r="L3014" s="152"/>
      <c r="M3014" s="157"/>
      <c r="T3014" s="158"/>
      <c r="AT3014" s="153" t="s">
        <v>226</v>
      </c>
      <c r="AU3014" s="153" t="s">
        <v>79</v>
      </c>
      <c r="AV3014" s="12" t="s">
        <v>79</v>
      </c>
      <c r="AW3014" s="12" t="s">
        <v>31</v>
      </c>
      <c r="AX3014" s="12" t="s">
        <v>69</v>
      </c>
      <c r="AY3014" s="153" t="s">
        <v>212</v>
      </c>
    </row>
    <row r="3015" spans="2:51" s="12" customFormat="1" x14ac:dyDescent="0.2">
      <c r="B3015" s="152"/>
      <c r="D3015" s="150" t="s">
        <v>226</v>
      </c>
      <c r="E3015" s="153" t="s">
        <v>19</v>
      </c>
      <c r="F3015" s="154" t="s">
        <v>5280</v>
      </c>
      <c r="H3015" s="155">
        <v>19.600000000000001</v>
      </c>
      <c r="I3015" s="156"/>
      <c r="L3015" s="152"/>
      <c r="M3015" s="157"/>
      <c r="T3015" s="158"/>
      <c r="AT3015" s="153" t="s">
        <v>226</v>
      </c>
      <c r="AU3015" s="153" t="s">
        <v>79</v>
      </c>
      <c r="AV3015" s="12" t="s">
        <v>79</v>
      </c>
      <c r="AW3015" s="12" t="s">
        <v>31</v>
      </c>
      <c r="AX3015" s="12" t="s">
        <v>69</v>
      </c>
      <c r="AY3015" s="153" t="s">
        <v>212</v>
      </c>
    </row>
    <row r="3016" spans="2:51" s="12" customFormat="1" x14ac:dyDescent="0.2">
      <c r="B3016" s="152"/>
      <c r="D3016" s="150" t="s">
        <v>226</v>
      </c>
      <c r="E3016" s="153" t="s">
        <v>19</v>
      </c>
      <c r="F3016" s="154" t="s">
        <v>5281</v>
      </c>
      <c r="H3016" s="155">
        <v>799.44799999999998</v>
      </c>
      <c r="I3016" s="156"/>
      <c r="L3016" s="152"/>
      <c r="M3016" s="157"/>
      <c r="T3016" s="158"/>
      <c r="AT3016" s="153" t="s">
        <v>226</v>
      </c>
      <c r="AU3016" s="153" t="s">
        <v>79</v>
      </c>
      <c r="AV3016" s="12" t="s">
        <v>79</v>
      </c>
      <c r="AW3016" s="12" t="s">
        <v>31</v>
      </c>
      <c r="AX3016" s="12" t="s">
        <v>69</v>
      </c>
      <c r="AY3016" s="153" t="s">
        <v>212</v>
      </c>
    </row>
    <row r="3017" spans="2:51" s="12" customFormat="1" x14ac:dyDescent="0.2">
      <c r="B3017" s="152"/>
      <c r="D3017" s="150" t="s">
        <v>226</v>
      </c>
      <c r="E3017" s="153" t="s">
        <v>19</v>
      </c>
      <c r="F3017" s="154" t="s">
        <v>5282</v>
      </c>
      <c r="H3017" s="155">
        <v>14.36</v>
      </c>
      <c r="I3017" s="156"/>
      <c r="L3017" s="152"/>
      <c r="M3017" s="157"/>
      <c r="T3017" s="158"/>
      <c r="AT3017" s="153" t="s">
        <v>226</v>
      </c>
      <c r="AU3017" s="153" t="s">
        <v>79</v>
      </c>
      <c r="AV3017" s="12" t="s">
        <v>79</v>
      </c>
      <c r="AW3017" s="12" t="s">
        <v>31</v>
      </c>
      <c r="AX3017" s="12" t="s">
        <v>69</v>
      </c>
      <c r="AY3017" s="153" t="s">
        <v>212</v>
      </c>
    </row>
    <row r="3018" spans="2:51" s="12" customFormat="1" x14ac:dyDescent="0.2">
      <c r="B3018" s="152"/>
      <c r="D3018" s="150" t="s">
        <v>226</v>
      </c>
      <c r="E3018" s="153" t="s">
        <v>19</v>
      </c>
      <c r="F3018" s="154" t="s">
        <v>5283</v>
      </c>
      <c r="H3018" s="155">
        <v>91.123000000000005</v>
      </c>
      <c r="I3018" s="156"/>
      <c r="L3018" s="152"/>
      <c r="M3018" s="157"/>
      <c r="T3018" s="158"/>
      <c r="AT3018" s="153" t="s">
        <v>226</v>
      </c>
      <c r="AU3018" s="153" t="s">
        <v>79</v>
      </c>
      <c r="AV3018" s="12" t="s">
        <v>79</v>
      </c>
      <c r="AW3018" s="12" t="s">
        <v>31</v>
      </c>
      <c r="AX3018" s="12" t="s">
        <v>69</v>
      </c>
      <c r="AY3018" s="153" t="s">
        <v>212</v>
      </c>
    </row>
    <row r="3019" spans="2:51" s="15" customFormat="1" x14ac:dyDescent="0.2">
      <c r="B3019" s="176"/>
      <c r="D3019" s="150" t="s">
        <v>226</v>
      </c>
      <c r="E3019" s="177" t="s">
        <v>19</v>
      </c>
      <c r="F3019" s="178" t="s">
        <v>455</v>
      </c>
      <c r="H3019" s="179">
        <v>1249.623</v>
      </c>
      <c r="I3019" s="180"/>
      <c r="L3019" s="176"/>
      <c r="M3019" s="181"/>
      <c r="T3019" s="182"/>
      <c r="AT3019" s="177" t="s">
        <v>226</v>
      </c>
      <c r="AU3019" s="177" t="s">
        <v>79</v>
      </c>
      <c r="AV3019" s="15" t="s">
        <v>236</v>
      </c>
      <c r="AW3019" s="15" t="s">
        <v>31</v>
      </c>
      <c r="AX3019" s="15" t="s">
        <v>69</v>
      </c>
      <c r="AY3019" s="177" t="s">
        <v>212</v>
      </c>
    </row>
    <row r="3020" spans="2:51" s="14" customFormat="1" x14ac:dyDescent="0.2">
      <c r="B3020" s="170"/>
      <c r="D3020" s="150" t="s">
        <v>226</v>
      </c>
      <c r="E3020" s="171" t="s">
        <v>19</v>
      </c>
      <c r="F3020" s="172" t="s">
        <v>5284</v>
      </c>
      <c r="H3020" s="171" t="s">
        <v>19</v>
      </c>
      <c r="I3020" s="173"/>
      <c r="L3020" s="170"/>
      <c r="M3020" s="174"/>
      <c r="T3020" s="175"/>
      <c r="AT3020" s="171" t="s">
        <v>226</v>
      </c>
      <c r="AU3020" s="171" t="s">
        <v>79</v>
      </c>
      <c r="AV3020" s="14" t="s">
        <v>77</v>
      </c>
      <c r="AW3020" s="14" t="s">
        <v>31</v>
      </c>
      <c r="AX3020" s="14" t="s">
        <v>69</v>
      </c>
      <c r="AY3020" s="171" t="s">
        <v>212</v>
      </c>
    </row>
    <row r="3021" spans="2:51" s="12" customFormat="1" x14ac:dyDescent="0.2">
      <c r="B3021" s="152"/>
      <c r="D3021" s="150" t="s">
        <v>226</v>
      </c>
      <c r="E3021" s="153" t="s">
        <v>19</v>
      </c>
      <c r="F3021" s="154" t="s">
        <v>5285</v>
      </c>
      <c r="H3021" s="155">
        <v>8779.6080000000002</v>
      </c>
      <c r="I3021" s="156"/>
      <c r="L3021" s="152"/>
      <c r="M3021" s="157"/>
      <c r="T3021" s="158"/>
      <c r="AT3021" s="153" t="s">
        <v>226</v>
      </c>
      <c r="AU3021" s="153" t="s">
        <v>79</v>
      </c>
      <c r="AV3021" s="12" t="s">
        <v>79</v>
      </c>
      <c r="AW3021" s="12" t="s">
        <v>31</v>
      </c>
      <c r="AX3021" s="12" t="s">
        <v>69</v>
      </c>
      <c r="AY3021" s="153" t="s">
        <v>212</v>
      </c>
    </row>
    <row r="3022" spans="2:51" s="12" customFormat="1" x14ac:dyDescent="0.2">
      <c r="B3022" s="152"/>
      <c r="D3022" s="150" t="s">
        <v>226</v>
      </c>
      <c r="E3022" s="153" t="s">
        <v>19</v>
      </c>
      <c r="F3022" s="154" t="s">
        <v>5286</v>
      </c>
      <c r="H3022" s="155">
        <v>8.0399999999999991</v>
      </c>
      <c r="I3022" s="156"/>
      <c r="L3022" s="152"/>
      <c r="M3022" s="157"/>
      <c r="T3022" s="158"/>
      <c r="AT3022" s="153" t="s">
        <v>226</v>
      </c>
      <c r="AU3022" s="153" t="s">
        <v>79</v>
      </c>
      <c r="AV3022" s="12" t="s">
        <v>79</v>
      </c>
      <c r="AW3022" s="12" t="s">
        <v>31</v>
      </c>
      <c r="AX3022" s="12" t="s">
        <v>69</v>
      </c>
      <c r="AY3022" s="153" t="s">
        <v>212</v>
      </c>
    </row>
    <row r="3023" spans="2:51" s="12" customFormat="1" x14ac:dyDescent="0.2">
      <c r="B3023" s="152"/>
      <c r="D3023" s="150" t="s">
        <v>226</v>
      </c>
      <c r="E3023" s="153" t="s">
        <v>19</v>
      </c>
      <c r="F3023" s="154" t="s">
        <v>5287</v>
      </c>
      <c r="H3023" s="155">
        <v>200.876</v>
      </c>
      <c r="I3023" s="156"/>
      <c r="L3023" s="152"/>
      <c r="M3023" s="157"/>
      <c r="T3023" s="158"/>
      <c r="AT3023" s="153" t="s">
        <v>226</v>
      </c>
      <c r="AU3023" s="153" t="s">
        <v>79</v>
      </c>
      <c r="AV3023" s="12" t="s">
        <v>79</v>
      </c>
      <c r="AW3023" s="12" t="s">
        <v>31</v>
      </c>
      <c r="AX3023" s="12" t="s">
        <v>69</v>
      </c>
      <c r="AY3023" s="153" t="s">
        <v>212</v>
      </c>
    </row>
    <row r="3024" spans="2:51" s="12" customFormat="1" x14ac:dyDescent="0.2">
      <c r="B3024" s="152"/>
      <c r="D3024" s="150" t="s">
        <v>226</v>
      </c>
      <c r="E3024" s="153" t="s">
        <v>19</v>
      </c>
      <c r="F3024" s="154" t="s">
        <v>5288</v>
      </c>
      <c r="H3024" s="155">
        <v>893.93100000000004</v>
      </c>
      <c r="I3024" s="156"/>
      <c r="L3024" s="152"/>
      <c r="M3024" s="157"/>
      <c r="T3024" s="158"/>
      <c r="AT3024" s="153" t="s">
        <v>226</v>
      </c>
      <c r="AU3024" s="153" t="s">
        <v>79</v>
      </c>
      <c r="AV3024" s="12" t="s">
        <v>79</v>
      </c>
      <c r="AW3024" s="12" t="s">
        <v>31</v>
      </c>
      <c r="AX3024" s="12" t="s">
        <v>69</v>
      </c>
      <c r="AY3024" s="153" t="s">
        <v>212</v>
      </c>
    </row>
    <row r="3025" spans="2:65" s="12" customFormat="1" x14ac:dyDescent="0.2">
      <c r="B3025" s="152"/>
      <c r="D3025" s="150" t="s">
        <v>226</v>
      </c>
      <c r="E3025" s="153" t="s">
        <v>19</v>
      </c>
      <c r="F3025" s="154" t="s">
        <v>5289</v>
      </c>
      <c r="H3025" s="155">
        <v>620.14400000000001</v>
      </c>
      <c r="I3025" s="156"/>
      <c r="L3025" s="152"/>
      <c r="M3025" s="157"/>
      <c r="T3025" s="158"/>
      <c r="AT3025" s="153" t="s">
        <v>226</v>
      </c>
      <c r="AU3025" s="153" t="s">
        <v>79</v>
      </c>
      <c r="AV3025" s="12" t="s">
        <v>79</v>
      </c>
      <c r="AW3025" s="12" t="s">
        <v>31</v>
      </c>
      <c r="AX3025" s="12" t="s">
        <v>69</v>
      </c>
      <c r="AY3025" s="153" t="s">
        <v>212</v>
      </c>
    </row>
    <row r="3026" spans="2:65" s="12" customFormat="1" x14ac:dyDescent="0.2">
      <c r="B3026" s="152"/>
      <c r="D3026" s="150" t="s">
        <v>226</v>
      </c>
      <c r="E3026" s="153" t="s">
        <v>19</v>
      </c>
      <c r="F3026" s="154" t="s">
        <v>5290</v>
      </c>
      <c r="H3026" s="155">
        <v>146.096</v>
      </c>
      <c r="I3026" s="156"/>
      <c r="L3026" s="152"/>
      <c r="M3026" s="157"/>
      <c r="T3026" s="158"/>
      <c r="AT3026" s="153" t="s">
        <v>226</v>
      </c>
      <c r="AU3026" s="153" t="s">
        <v>79</v>
      </c>
      <c r="AV3026" s="12" t="s">
        <v>79</v>
      </c>
      <c r="AW3026" s="12" t="s">
        <v>31</v>
      </c>
      <c r="AX3026" s="12" t="s">
        <v>69</v>
      </c>
      <c r="AY3026" s="153" t="s">
        <v>212</v>
      </c>
    </row>
    <row r="3027" spans="2:65" s="12" customFormat="1" x14ac:dyDescent="0.2">
      <c r="B3027" s="152"/>
      <c r="D3027" s="150" t="s">
        <v>226</v>
      </c>
      <c r="E3027" s="153" t="s">
        <v>19</v>
      </c>
      <c r="F3027" s="154" t="s">
        <v>5291</v>
      </c>
      <c r="H3027" s="155">
        <v>1035.296</v>
      </c>
      <c r="I3027" s="156"/>
      <c r="L3027" s="152"/>
      <c r="M3027" s="157"/>
      <c r="T3027" s="158"/>
      <c r="AT3027" s="153" t="s">
        <v>226</v>
      </c>
      <c r="AU3027" s="153" t="s">
        <v>79</v>
      </c>
      <c r="AV3027" s="12" t="s">
        <v>79</v>
      </c>
      <c r="AW3027" s="12" t="s">
        <v>31</v>
      </c>
      <c r="AX3027" s="12" t="s">
        <v>69</v>
      </c>
      <c r="AY3027" s="153" t="s">
        <v>212</v>
      </c>
    </row>
    <row r="3028" spans="2:65" s="12" customFormat="1" x14ac:dyDescent="0.2">
      <c r="B3028" s="152"/>
      <c r="D3028" s="150" t="s">
        <v>226</v>
      </c>
      <c r="E3028" s="153" t="s">
        <v>19</v>
      </c>
      <c r="F3028" s="154" t="s">
        <v>5292</v>
      </c>
      <c r="H3028" s="155">
        <v>319.00299999999999</v>
      </c>
      <c r="I3028" s="156"/>
      <c r="L3028" s="152"/>
      <c r="M3028" s="157"/>
      <c r="T3028" s="158"/>
      <c r="AT3028" s="153" t="s">
        <v>226</v>
      </c>
      <c r="AU3028" s="153" t="s">
        <v>79</v>
      </c>
      <c r="AV3028" s="12" t="s">
        <v>79</v>
      </c>
      <c r="AW3028" s="12" t="s">
        <v>31</v>
      </c>
      <c r="AX3028" s="12" t="s">
        <v>69</v>
      </c>
      <c r="AY3028" s="153" t="s">
        <v>212</v>
      </c>
    </row>
    <row r="3029" spans="2:65" s="15" customFormat="1" x14ac:dyDescent="0.2">
      <c r="B3029" s="176"/>
      <c r="D3029" s="150" t="s">
        <v>226</v>
      </c>
      <c r="E3029" s="177" t="s">
        <v>19</v>
      </c>
      <c r="F3029" s="178" t="s">
        <v>455</v>
      </c>
      <c r="H3029" s="179">
        <v>12002.994000000001</v>
      </c>
      <c r="I3029" s="180"/>
      <c r="L3029" s="176"/>
      <c r="M3029" s="181"/>
      <c r="T3029" s="182"/>
      <c r="AT3029" s="177" t="s">
        <v>226</v>
      </c>
      <c r="AU3029" s="177" t="s">
        <v>79</v>
      </c>
      <c r="AV3029" s="15" t="s">
        <v>236</v>
      </c>
      <c r="AW3029" s="15" t="s">
        <v>31</v>
      </c>
      <c r="AX3029" s="15" t="s">
        <v>69</v>
      </c>
      <c r="AY3029" s="177" t="s">
        <v>212</v>
      </c>
    </row>
    <row r="3030" spans="2:65" s="14" customFormat="1" x14ac:dyDescent="0.2">
      <c r="B3030" s="170"/>
      <c r="D3030" s="150" t="s">
        <v>226</v>
      </c>
      <c r="E3030" s="171" t="s">
        <v>19</v>
      </c>
      <c r="F3030" s="172" t="s">
        <v>5293</v>
      </c>
      <c r="H3030" s="171" t="s">
        <v>19</v>
      </c>
      <c r="I3030" s="173"/>
      <c r="L3030" s="170"/>
      <c r="M3030" s="174"/>
      <c r="T3030" s="175"/>
      <c r="AT3030" s="171" t="s">
        <v>226</v>
      </c>
      <c r="AU3030" s="171" t="s">
        <v>79</v>
      </c>
      <c r="AV3030" s="14" t="s">
        <v>77</v>
      </c>
      <c r="AW3030" s="14" t="s">
        <v>31</v>
      </c>
      <c r="AX3030" s="14" t="s">
        <v>69</v>
      </c>
      <c r="AY3030" s="171" t="s">
        <v>212</v>
      </c>
    </row>
    <row r="3031" spans="2:65" s="12" customFormat="1" x14ac:dyDescent="0.2">
      <c r="B3031" s="152"/>
      <c r="D3031" s="150" t="s">
        <v>226</v>
      </c>
      <c r="E3031" s="153" t="s">
        <v>19</v>
      </c>
      <c r="F3031" s="154" t="s">
        <v>5294</v>
      </c>
      <c r="H3031" s="155">
        <v>-958.84100000000001</v>
      </c>
      <c r="I3031" s="156"/>
      <c r="L3031" s="152"/>
      <c r="M3031" s="157"/>
      <c r="T3031" s="158"/>
      <c r="AT3031" s="153" t="s">
        <v>226</v>
      </c>
      <c r="AU3031" s="153" t="s">
        <v>79</v>
      </c>
      <c r="AV3031" s="12" t="s">
        <v>79</v>
      </c>
      <c r="AW3031" s="12" t="s">
        <v>31</v>
      </c>
      <c r="AX3031" s="12" t="s">
        <v>69</v>
      </c>
      <c r="AY3031" s="153" t="s">
        <v>212</v>
      </c>
    </row>
    <row r="3032" spans="2:65" s="15" customFormat="1" x14ac:dyDescent="0.2">
      <c r="B3032" s="176"/>
      <c r="D3032" s="150" t="s">
        <v>226</v>
      </c>
      <c r="E3032" s="177" t="s">
        <v>19</v>
      </c>
      <c r="F3032" s="178" t="s">
        <v>455</v>
      </c>
      <c r="H3032" s="179">
        <v>-958.84100000000001</v>
      </c>
      <c r="I3032" s="180"/>
      <c r="L3032" s="176"/>
      <c r="M3032" s="181"/>
      <c r="T3032" s="182"/>
      <c r="AT3032" s="177" t="s">
        <v>226</v>
      </c>
      <c r="AU3032" s="177" t="s">
        <v>79</v>
      </c>
      <c r="AV3032" s="15" t="s">
        <v>236</v>
      </c>
      <c r="AW3032" s="15" t="s">
        <v>31</v>
      </c>
      <c r="AX3032" s="15" t="s">
        <v>69</v>
      </c>
      <c r="AY3032" s="177" t="s">
        <v>212</v>
      </c>
    </row>
    <row r="3033" spans="2:65" s="13" customFormat="1" x14ac:dyDescent="0.2">
      <c r="B3033" s="159"/>
      <c r="D3033" s="150" t="s">
        <v>226</v>
      </c>
      <c r="E3033" s="160" t="s">
        <v>19</v>
      </c>
      <c r="F3033" s="161" t="s">
        <v>228</v>
      </c>
      <c r="H3033" s="162">
        <v>20582.745999999999</v>
      </c>
      <c r="I3033" s="163"/>
      <c r="L3033" s="159"/>
      <c r="M3033" s="164"/>
      <c r="T3033" s="165"/>
      <c r="AT3033" s="160" t="s">
        <v>226</v>
      </c>
      <c r="AU3033" s="160" t="s">
        <v>79</v>
      </c>
      <c r="AV3033" s="13" t="s">
        <v>229</v>
      </c>
      <c r="AW3033" s="13" t="s">
        <v>31</v>
      </c>
      <c r="AX3033" s="13" t="s">
        <v>77</v>
      </c>
      <c r="AY3033" s="160" t="s">
        <v>212</v>
      </c>
    </row>
    <row r="3034" spans="2:65" s="1" customFormat="1" ht="16.5" customHeight="1" x14ac:dyDescent="0.2">
      <c r="B3034" s="34"/>
      <c r="C3034" s="133" t="s">
        <v>5295</v>
      </c>
      <c r="D3034" s="133" t="s">
        <v>215</v>
      </c>
      <c r="E3034" s="134" t="s">
        <v>5296</v>
      </c>
      <c r="F3034" s="135" t="s">
        <v>5297</v>
      </c>
      <c r="G3034" s="136" t="s">
        <v>495</v>
      </c>
      <c r="H3034" s="137">
        <v>1223.501</v>
      </c>
      <c r="I3034" s="138"/>
      <c r="J3034" s="139">
        <f>ROUND(I3034*H3034,2)</f>
        <v>0</v>
      </c>
      <c r="K3034" s="135" t="s">
        <v>219</v>
      </c>
      <c r="L3034" s="34"/>
      <c r="M3034" s="140" t="s">
        <v>19</v>
      </c>
      <c r="N3034" s="141" t="s">
        <v>40</v>
      </c>
      <c r="P3034" s="142">
        <f>O3034*H3034</f>
        <v>0</v>
      </c>
      <c r="Q3034" s="142">
        <v>0</v>
      </c>
      <c r="R3034" s="142">
        <f>Q3034*H3034</f>
        <v>0</v>
      </c>
      <c r="S3034" s="142">
        <v>0</v>
      </c>
      <c r="T3034" s="143">
        <f>S3034*H3034</f>
        <v>0</v>
      </c>
      <c r="AR3034" s="144" t="s">
        <v>316</v>
      </c>
      <c r="AT3034" s="144" t="s">
        <v>215</v>
      </c>
      <c r="AU3034" s="144" t="s">
        <v>79</v>
      </c>
      <c r="AY3034" s="19" t="s">
        <v>212</v>
      </c>
      <c r="BE3034" s="145">
        <f>IF(N3034="základní",J3034,0)</f>
        <v>0</v>
      </c>
      <c r="BF3034" s="145">
        <f>IF(N3034="snížená",J3034,0)</f>
        <v>0</v>
      </c>
      <c r="BG3034" s="145">
        <f>IF(N3034="zákl. přenesená",J3034,0)</f>
        <v>0</v>
      </c>
      <c r="BH3034" s="145">
        <f>IF(N3034="sníž. přenesená",J3034,0)</f>
        <v>0</v>
      </c>
      <c r="BI3034" s="145">
        <f>IF(N3034="nulová",J3034,0)</f>
        <v>0</v>
      </c>
      <c r="BJ3034" s="19" t="s">
        <v>77</v>
      </c>
      <c r="BK3034" s="145">
        <f>ROUND(I3034*H3034,2)</f>
        <v>0</v>
      </c>
      <c r="BL3034" s="19" t="s">
        <v>316</v>
      </c>
      <c r="BM3034" s="144" t="s">
        <v>5298</v>
      </c>
    </row>
    <row r="3035" spans="2:65" s="1" customFormat="1" x14ac:dyDescent="0.2">
      <c r="B3035" s="34"/>
      <c r="D3035" s="146" t="s">
        <v>222</v>
      </c>
      <c r="F3035" s="147" t="s">
        <v>5299</v>
      </c>
      <c r="I3035" s="148"/>
      <c r="L3035" s="34"/>
      <c r="M3035" s="149"/>
      <c r="T3035" s="55"/>
      <c r="AT3035" s="19" t="s">
        <v>222</v>
      </c>
      <c r="AU3035" s="19" t="s">
        <v>79</v>
      </c>
    </row>
    <row r="3036" spans="2:65" s="14" customFormat="1" x14ac:dyDescent="0.2">
      <c r="B3036" s="170"/>
      <c r="D3036" s="150" t="s">
        <v>226</v>
      </c>
      <c r="E3036" s="171" t="s">
        <v>19</v>
      </c>
      <c r="F3036" s="172" t="s">
        <v>5271</v>
      </c>
      <c r="H3036" s="171" t="s">
        <v>19</v>
      </c>
      <c r="I3036" s="173"/>
      <c r="L3036" s="170"/>
      <c r="M3036" s="174"/>
      <c r="T3036" s="175"/>
      <c r="AT3036" s="171" t="s">
        <v>226</v>
      </c>
      <c r="AU3036" s="171" t="s">
        <v>79</v>
      </c>
      <c r="AV3036" s="14" t="s">
        <v>77</v>
      </c>
      <c r="AW3036" s="14" t="s">
        <v>31</v>
      </c>
      <c r="AX3036" s="14" t="s">
        <v>69</v>
      </c>
      <c r="AY3036" s="171" t="s">
        <v>212</v>
      </c>
    </row>
    <row r="3037" spans="2:65" s="14" customFormat="1" x14ac:dyDescent="0.2">
      <c r="B3037" s="170"/>
      <c r="D3037" s="150" t="s">
        <v>226</v>
      </c>
      <c r="E3037" s="171" t="s">
        <v>19</v>
      </c>
      <c r="F3037" s="172" t="s">
        <v>5300</v>
      </c>
      <c r="H3037" s="171" t="s">
        <v>19</v>
      </c>
      <c r="I3037" s="173"/>
      <c r="L3037" s="170"/>
      <c r="M3037" s="174"/>
      <c r="T3037" s="175"/>
      <c r="AT3037" s="171" t="s">
        <v>226</v>
      </c>
      <c r="AU3037" s="171" t="s">
        <v>79</v>
      </c>
      <c r="AV3037" s="14" t="s">
        <v>77</v>
      </c>
      <c r="AW3037" s="14" t="s">
        <v>31</v>
      </c>
      <c r="AX3037" s="14" t="s">
        <v>69</v>
      </c>
      <c r="AY3037" s="171" t="s">
        <v>212</v>
      </c>
    </row>
    <row r="3038" spans="2:65" s="12" customFormat="1" x14ac:dyDescent="0.2">
      <c r="B3038" s="152"/>
      <c r="D3038" s="150" t="s">
        <v>226</v>
      </c>
      <c r="E3038" s="153" t="s">
        <v>19</v>
      </c>
      <c r="F3038" s="154" t="s">
        <v>3405</v>
      </c>
      <c r="H3038" s="155">
        <v>25.097999999999999</v>
      </c>
      <c r="I3038" s="156"/>
      <c r="L3038" s="152"/>
      <c r="M3038" s="157"/>
      <c r="T3038" s="158"/>
      <c r="AT3038" s="153" t="s">
        <v>226</v>
      </c>
      <c r="AU3038" s="153" t="s">
        <v>79</v>
      </c>
      <c r="AV3038" s="12" t="s">
        <v>79</v>
      </c>
      <c r="AW3038" s="12" t="s">
        <v>31</v>
      </c>
      <c r="AX3038" s="12" t="s">
        <v>69</v>
      </c>
      <c r="AY3038" s="153" t="s">
        <v>212</v>
      </c>
    </row>
    <row r="3039" spans="2:65" s="12" customFormat="1" x14ac:dyDescent="0.2">
      <c r="B3039" s="152"/>
      <c r="D3039" s="150" t="s">
        <v>226</v>
      </c>
      <c r="E3039" s="153" t="s">
        <v>19</v>
      </c>
      <c r="F3039" s="154" t="s">
        <v>3406</v>
      </c>
      <c r="H3039" s="155">
        <v>25.097999999999999</v>
      </c>
      <c r="I3039" s="156"/>
      <c r="L3039" s="152"/>
      <c r="M3039" s="157"/>
      <c r="T3039" s="158"/>
      <c r="AT3039" s="153" t="s">
        <v>226</v>
      </c>
      <c r="AU3039" s="153" t="s">
        <v>79</v>
      </c>
      <c r="AV3039" s="12" t="s">
        <v>79</v>
      </c>
      <c r="AW3039" s="12" t="s">
        <v>31</v>
      </c>
      <c r="AX3039" s="12" t="s">
        <v>69</v>
      </c>
      <c r="AY3039" s="153" t="s">
        <v>212</v>
      </c>
    </row>
    <row r="3040" spans="2:65" s="12" customFormat="1" x14ac:dyDescent="0.2">
      <c r="B3040" s="152"/>
      <c r="D3040" s="150" t="s">
        <v>226</v>
      </c>
      <c r="E3040" s="153" t="s">
        <v>19</v>
      </c>
      <c r="F3040" s="154" t="s">
        <v>3407</v>
      </c>
      <c r="H3040" s="155">
        <v>25.097999999999999</v>
      </c>
      <c r="I3040" s="156"/>
      <c r="L3040" s="152"/>
      <c r="M3040" s="157"/>
      <c r="T3040" s="158"/>
      <c r="AT3040" s="153" t="s">
        <v>226</v>
      </c>
      <c r="AU3040" s="153" t="s">
        <v>79</v>
      </c>
      <c r="AV3040" s="12" t="s">
        <v>79</v>
      </c>
      <c r="AW3040" s="12" t="s">
        <v>31</v>
      </c>
      <c r="AX3040" s="12" t="s">
        <v>69</v>
      </c>
      <c r="AY3040" s="153" t="s">
        <v>212</v>
      </c>
    </row>
    <row r="3041" spans="2:65" s="12" customFormat="1" x14ac:dyDescent="0.2">
      <c r="B3041" s="152"/>
      <c r="D3041" s="150" t="s">
        <v>226</v>
      </c>
      <c r="E3041" s="153" t="s">
        <v>19</v>
      </c>
      <c r="F3041" s="154" t="s">
        <v>3408</v>
      </c>
      <c r="H3041" s="155">
        <v>25.097999999999999</v>
      </c>
      <c r="I3041" s="156"/>
      <c r="L3041" s="152"/>
      <c r="M3041" s="157"/>
      <c r="T3041" s="158"/>
      <c r="AT3041" s="153" t="s">
        <v>226</v>
      </c>
      <c r="AU3041" s="153" t="s">
        <v>79</v>
      </c>
      <c r="AV3041" s="12" t="s">
        <v>79</v>
      </c>
      <c r="AW3041" s="12" t="s">
        <v>31</v>
      </c>
      <c r="AX3041" s="12" t="s">
        <v>69</v>
      </c>
      <c r="AY3041" s="153" t="s">
        <v>212</v>
      </c>
    </row>
    <row r="3042" spans="2:65" s="12" customFormat="1" x14ac:dyDescent="0.2">
      <c r="B3042" s="152"/>
      <c r="D3042" s="150" t="s">
        <v>226</v>
      </c>
      <c r="E3042" s="153" t="s">
        <v>19</v>
      </c>
      <c r="F3042" s="154" t="s">
        <v>3409</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x14ac:dyDescent="0.2">
      <c r="B3043" s="152"/>
      <c r="D3043" s="150" t="s">
        <v>226</v>
      </c>
      <c r="E3043" s="153" t="s">
        <v>19</v>
      </c>
      <c r="F3043" s="154" t="s">
        <v>3410</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x14ac:dyDescent="0.2">
      <c r="B3044" s="152"/>
      <c r="D3044" s="150" t="s">
        <v>226</v>
      </c>
      <c r="E3044" s="153" t="s">
        <v>19</v>
      </c>
      <c r="F3044" s="154" t="s">
        <v>3411</v>
      </c>
      <c r="H3044" s="155">
        <v>12.548999999999999</v>
      </c>
      <c r="I3044" s="156"/>
      <c r="L3044" s="152"/>
      <c r="M3044" s="157"/>
      <c r="T3044" s="158"/>
      <c r="AT3044" s="153" t="s">
        <v>226</v>
      </c>
      <c r="AU3044" s="153" t="s">
        <v>79</v>
      </c>
      <c r="AV3044" s="12" t="s">
        <v>79</v>
      </c>
      <c r="AW3044" s="12" t="s">
        <v>31</v>
      </c>
      <c r="AX3044" s="12" t="s">
        <v>69</v>
      </c>
      <c r="AY3044" s="153" t="s">
        <v>212</v>
      </c>
    </row>
    <row r="3045" spans="2:65" s="15" customFormat="1" x14ac:dyDescent="0.2">
      <c r="B3045" s="176"/>
      <c r="D3045" s="150" t="s">
        <v>226</v>
      </c>
      <c r="E3045" s="177" t="s">
        <v>19</v>
      </c>
      <c r="F3045" s="178" t="s">
        <v>455</v>
      </c>
      <c r="H3045" s="179">
        <v>163.137</v>
      </c>
      <c r="I3045" s="180"/>
      <c r="L3045" s="176"/>
      <c r="M3045" s="181"/>
      <c r="T3045" s="182"/>
      <c r="AT3045" s="177" t="s">
        <v>226</v>
      </c>
      <c r="AU3045" s="177" t="s">
        <v>79</v>
      </c>
      <c r="AV3045" s="15" t="s">
        <v>236</v>
      </c>
      <c r="AW3045" s="15" t="s">
        <v>31</v>
      </c>
      <c r="AX3045" s="15" t="s">
        <v>69</v>
      </c>
      <c r="AY3045" s="177" t="s">
        <v>212</v>
      </c>
    </row>
    <row r="3046" spans="2:65" s="14" customFormat="1" x14ac:dyDescent="0.2">
      <c r="B3046" s="170"/>
      <c r="D3046" s="150" t="s">
        <v>226</v>
      </c>
      <c r="E3046" s="171" t="s">
        <v>19</v>
      </c>
      <c r="F3046" s="172" t="s">
        <v>5301</v>
      </c>
      <c r="H3046" s="171" t="s">
        <v>19</v>
      </c>
      <c r="I3046" s="173"/>
      <c r="L3046" s="170"/>
      <c r="M3046" s="174"/>
      <c r="T3046" s="175"/>
      <c r="AT3046" s="171" t="s">
        <v>226</v>
      </c>
      <c r="AU3046" s="171" t="s">
        <v>79</v>
      </c>
      <c r="AV3046" s="14" t="s">
        <v>77</v>
      </c>
      <c r="AW3046" s="14" t="s">
        <v>31</v>
      </c>
      <c r="AX3046" s="14" t="s">
        <v>69</v>
      </c>
      <c r="AY3046" s="171" t="s">
        <v>212</v>
      </c>
    </row>
    <row r="3047" spans="2:65" s="12" customFormat="1" x14ac:dyDescent="0.2">
      <c r="B3047" s="152"/>
      <c r="D3047" s="150" t="s">
        <v>226</v>
      </c>
      <c r="E3047" s="153" t="s">
        <v>19</v>
      </c>
      <c r="F3047" s="154" t="s">
        <v>3413</v>
      </c>
      <c r="H3047" s="155">
        <v>526.82000000000005</v>
      </c>
      <c r="I3047" s="156"/>
      <c r="L3047" s="152"/>
      <c r="M3047" s="157"/>
      <c r="T3047" s="158"/>
      <c r="AT3047" s="153" t="s">
        <v>226</v>
      </c>
      <c r="AU3047" s="153" t="s">
        <v>79</v>
      </c>
      <c r="AV3047" s="12" t="s">
        <v>79</v>
      </c>
      <c r="AW3047" s="12" t="s">
        <v>31</v>
      </c>
      <c r="AX3047" s="12" t="s">
        <v>69</v>
      </c>
      <c r="AY3047" s="153" t="s">
        <v>212</v>
      </c>
    </row>
    <row r="3048" spans="2:65" s="12" customFormat="1" x14ac:dyDescent="0.2">
      <c r="B3048" s="152"/>
      <c r="D3048" s="150" t="s">
        <v>226</v>
      </c>
      <c r="E3048" s="153" t="s">
        <v>19</v>
      </c>
      <c r="F3048" s="154" t="s">
        <v>3414</v>
      </c>
      <c r="H3048" s="155">
        <v>533.54399999999998</v>
      </c>
      <c r="I3048" s="156"/>
      <c r="L3048" s="152"/>
      <c r="M3048" s="157"/>
      <c r="T3048" s="158"/>
      <c r="AT3048" s="153" t="s">
        <v>226</v>
      </c>
      <c r="AU3048" s="153" t="s">
        <v>79</v>
      </c>
      <c r="AV3048" s="12" t="s">
        <v>79</v>
      </c>
      <c r="AW3048" s="12" t="s">
        <v>31</v>
      </c>
      <c r="AX3048" s="12" t="s">
        <v>69</v>
      </c>
      <c r="AY3048" s="153" t="s">
        <v>212</v>
      </c>
    </row>
    <row r="3049" spans="2:65" s="15" customFormat="1" x14ac:dyDescent="0.2">
      <c r="B3049" s="176"/>
      <c r="D3049" s="150" t="s">
        <v>226</v>
      </c>
      <c r="E3049" s="177" t="s">
        <v>19</v>
      </c>
      <c r="F3049" s="178" t="s">
        <v>455</v>
      </c>
      <c r="H3049" s="179">
        <v>1060.364</v>
      </c>
      <c r="I3049" s="180"/>
      <c r="L3049" s="176"/>
      <c r="M3049" s="181"/>
      <c r="T3049" s="182"/>
      <c r="AT3049" s="177" t="s">
        <v>226</v>
      </c>
      <c r="AU3049" s="177" t="s">
        <v>79</v>
      </c>
      <c r="AV3049" s="15" t="s">
        <v>236</v>
      </c>
      <c r="AW3049" s="15" t="s">
        <v>31</v>
      </c>
      <c r="AX3049" s="15" t="s">
        <v>69</v>
      </c>
      <c r="AY3049" s="177" t="s">
        <v>212</v>
      </c>
    </row>
    <row r="3050" spans="2:65" s="13" customFormat="1" x14ac:dyDescent="0.2">
      <c r="B3050" s="159"/>
      <c r="D3050" s="150" t="s">
        <v>226</v>
      </c>
      <c r="E3050" s="160" t="s">
        <v>19</v>
      </c>
      <c r="F3050" s="161" t="s">
        <v>228</v>
      </c>
      <c r="H3050" s="162">
        <v>1223.501</v>
      </c>
      <c r="I3050" s="163"/>
      <c r="L3050" s="159"/>
      <c r="M3050" s="164"/>
      <c r="T3050" s="165"/>
      <c r="AT3050" s="160" t="s">
        <v>226</v>
      </c>
      <c r="AU3050" s="160" t="s">
        <v>79</v>
      </c>
      <c r="AV3050" s="13" t="s">
        <v>229</v>
      </c>
      <c r="AW3050" s="13" t="s">
        <v>31</v>
      </c>
      <c r="AX3050" s="13" t="s">
        <v>77</v>
      </c>
      <c r="AY3050" s="160" t="s">
        <v>212</v>
      </c>
    </row>
    <row r="3051" spans="2:65" s="1" customFormat="1" ht="24.2" customHeight="1" x14ac:dyDescent="0.2">
      <c r="B3051" s="34"/>
      <c r="C3051" s="133" t="s">
        <v>5302</v>
      </c>
      <c r="D3051" s="133" t="s">
        <v>215</v>
      </c>
      <c r="E3051" s="134" t="s">
        <v>5303</v>
      </c>
      <c r="F3051" s="135" t="s">
        <v>5304</v>
      </c>
      <c r="G3051" s="136" t="s">
        <v>536</v>
      </c>
      <c r="H3051" s="137">
        <v>12000</v>
      </c>
      <c r="I3051" s="138"/>
      <c r="J3051" s="139">
        <f>ROUND(I3051*H3051,2)</f>
        <v>0</v>
      </c>
      <c r="K3051" s="135" t="s">
        <v>219</v>
      </c>
      <c r="L3051" s="34"/>
      <c r="M3051" s="140" t="s">
        <v>19</v>
      </c>
      <c r="N3051" s="141" t="s">
        <v>40</v>
      </c>
      <c r="P3051" s="142">
        <f>O3051*H3051</f>
        <v>0</v>
      </c>
      <c r="Q3051" s="142">
        <v>0</v>
      </c>
      <c r="R3051" s="142">
        <f>Q3051*H3051</f>
        <v>0</v>
      </c>
      <c r="S3051" s="142">
        <v>0</v>
      </c>
      <c r="T3051" s="143">
        <f>S3051*H3051</f>
        <v>0</v>
      </c>
      <c r="AR3051" s="144" t="s">
        <v>316</v>
      </c>
      <c r="AT3051" s="144" t="s">
        <v>215</v>
      </c>
      <c r="AU3051" s="144" t="s">
        <v>79</v>
      </c>
      <c r="AY3051" s="19" t="s">
        <v>212</v>
      </c>
      <c r="BE3051" s="145">
        <f>IF(N3051="základní",J3051,0)</f>
        <v>0</v>
      </c>
      <c r="BF3051" s="145">
        <f>IF(N3051="snížená",J3051,0)</f>
        <v>0</v>
      </c>
      <c r="BG3051" s="145">
        <f>IF(N3051="zákl. přenesená",J3051,0)</f>
        <v>0</v>
      </c>
      <c r="BH3051" s="145">
        <f>IF(N3051="sníž. přenesená",J3051,0)</f>
        <v>0</v>
      </c>
      <c r="BI3051" s="145">
        <f>IF(N3051="nulová",J3051,0)</f>
        <v>0</v>
      </c>
      <c r="BJ3051" s="19" t="s">
        <v>77</v>
      </c>
      <c r="BK3051" s="145">
        <f>ROUND(I3051*H3051,2)</f>
        <v>0</v>
      </c>
      <c r="BL3051" s="19" t="s">
        <v>316</v>
      </c>
      <c r="BM3051" s="144" t="s">
        <v>5305</v>
      </c>
    </row>
    <row r="3052" spans="2:65" s="1" customFormat="1" x14ac:dyDescent="0.2">
      <c r="B3052" s="34"/>
      <c r="D3052" s="146" t="s">
        <v>222</v>
      </c>
      <c r="F3052" s="147" t="s">
        <v>5306</v>
      </c>
      <c r="I3052" s="148"/>
      <c r="L3052" s="34"/>
      <c r="M3052" s="149"/>
      <c r="T3052" s="55"/>
      <c r="AT3052" s="19" t="s">
        <v>222</v>
      </c>
      <c r="AU3052" s="19" t="s">
        <v>79</v>
      </c>
    </row>
    <row r="3053" spans="2:65" s="1" customFormat="1" ht="19.5" x14ac:dyDescent="0.2">
      <c r="B3053" s="34"/>
      <c r="D3053" s="150" t="s">
        <v>224</v>
      </c>
      <c r="F3053" s="151" t="s">
        <v>5307</v>
      </c>
      <c r="I3053" s="148"/>
      <c r="L3053" s="34"/>
      <c r="M3053" s="149"/>
      <c r="T3053" s="55"/>
      <c r="AT3053" s="19" t="s">
        <v>224</v>
      </c>
      <c r="AU3053" s="19" t="s">
        <v>79</v>
      </c>
    </row>
    <row r="3054" spans="2:65" s="14" customFormat="1" x14ac:dyDescent="0.2">
      <c r="B3054" s="170"/>
      <c r="D3054" s="150" t="s">
        <v>226</v>
      </c>
      <c r="E3054" s="171" t="s">
        <v>19</v>
      </c>
      <c r="F3054" s="172" t="s">
        <v>5308</v>
      </c>
      <c r="H3054" s="171" t="s">
        <v>19</v>
      </c>
      <c r="I3054" s="173"/>
      <c r="L3054" s="170"/>
      <c r="M3054" s="174"/>
      <c r="T3054" s="175"/>
      <c r="AT3054" s="171" t="s">
        <v>226</v>
      </c>
      <c r="AU3054" s="171" t="s">
        <v>79</v>
      </c>
      <c r="AV3054" s="14" t="s">
        <v>77</v>
      </c>
      <c r="AW3054" s="14" t="s">
        <v>31</v>
      </c>
      <c r="AX3054" s="14" t="s">
        <v>69</v>
      </c>
      <c r="AY3054" s="171" t="s">
        <v>212</v>
      </c>
    </row>
    <row r="3055" spans="2:65" s="12" customFormat="1" x14ac:dyDescent="0.2">
      <c r="B3055" s="152"/>
      <c r="D3055" s="150" t="s">
        <v>226</v>
      </c>
      <c r="E3055" s="153" t="s">
        <v>19</v>
      </c>
      <c r="F3055" s="154" t="s">
        <v>5309</v>
      </c>
      <c r="H3055" s="155">
        <v>6500</v>
      </c>
      <c r="I3055" s="156"/>
      <c r="L3055" s="152"/>
      <c r="M3055" s="157"/>
      <c r="T3055" s="158"/>
      <c r="AT3055" s="153" t="s">
        <v>226</v>
      </c>
      <c r="AU3055" s="153" t="s">
        <v>79</v>
      </c>
      <c r="AV3055" s="12" t="s">
        <v>79</v>
      </c>
      <c r="AW3055" s="12" t="s">
        <v>31</v>
      </c>
      <c r="AX3055" s="12" t="s">
        <v>69</v>
      </c>
      <c r="AY3055" s="153" t="s">
        <v>212</v>
      </c>
    </row>
    <row r="3056" spans="2:65" s="12" customFormat="1" x14ac:dyDescent="0.2">
      <c r="B3056" s="152"/>
      <c r="D3056" s="150" t="s">
        <v>226</v>
      </c>
      <c r="E3056" s="153" t="s">
        <v>19</v>
      </c>
      <c r="F3056" s="154" t="s">
        <v>5310</v>
      </c>
      <c r="H3056" s="155">
        <v>5500</v>
      </c>
      <c r="I3056" s="156"/>
      <c r="L3056" s="152"/>
      <c r="M3056" s="157"/>
      <c r="T3056" s="158"/>
      <c r="AT3056" s="153" t="s">
        <v>226</v>
      </c>
      <c r="AU3056" s="153" t="s">
        <v>79</v>
      </c>
      <c r="AV3056" s="12" t="s">
        <v>79</v>
      </c>
      <c r="AW3056" s="12" t="s">
        <v>31</v>
      </c>
      <c r="AX3056" s="12" t="s">
        <v>69</v>
      </c>
      <c r="AY3056" s="153" t="s">
        <v>212</v>
      </c>
    </row>
    <row r="3057" spans="2:65" s="13" customFormat="1" x14ac:dyDescent="0.2">
      <c r="B3057" s="159"/>
      <c r="D3057" s="150" t="s">
        <v>226</v>
      </c>
      <c r="E3057" s="160" t="s">
        <v>19</v>
      </c>
      <c r="F3057" s="161" t="s">
        <v>228</v>
      </c>
      <c r="H3057" s="162">
        <v>12000</v>
      </c>
      <c r="I3057" s="163"/>
      <c r="L3057" s="159"/>
      <c r="M3057" s="164"/>
      <c r="T3057" s="165"/>
      <c r="AT3057" s="160" t="s">
        <v>226</v>
      </c>
      <c r="AU3057" s="160" t="s">
        <v>79</v>
      </c>
      <c r="AV3057" s="13" t="s">
        <v>229</v>
      </c>
      <c r="AW3057" s="13" t="s">
        <v>31</v>
      </c>
      <c r="AX3057" s="13" t="s">
        <v>77</v>
      </c>
      <c r="AY3057" s="160" t="s">
        <v>212</v>
      </c>
    </row>
    <row r="3058" spans="2:65" s="1" customFormat="1" ht="16.5" customHeight="1" x14ac:dyDescent="0.2">
      <c r="B3058" s="34"/>
      <c r="C3058" s="186" t="s">
        <v>5311</v>
      </c>
      <c r="D3058" s="186" t="s">
        <v>3116</v>
      </c>
      <c r="E3058" s="187" t="s">
        <v>5312</v>
      </c>
      <c r="F3058" s="188" t="s">
        <v>5313</v>
      </c>
      <c r="G3058" s="189" t="s">
        <v>536</v>
      </c>
      <c r="H3058" s="190">
        <v>12600</v>
      </c>
      <c r="I3058" s="191"/>
      <c r="J3058" s="192">
        <f>ROUND(I3058*H3058,2)</f>
        <v>0</v>
      </c>
      <c r="K3058" s="188" t="s">
        <v>219</v>
      </c>
      <c r="L3058" s="193"/>
      <c r="M3058" s="194" t="s">
        <v>19</v>
      </c>
      <c r="N3058" s="195" t="s">
        <v>40</v>
      </c>
      <c r="P3058" s="142">
        <f>O3058*H3058</f>
        <v>0</v>
      </c>
      <c r="Q3058" s="142">
        <v>0</v>
      </c>
      <c r="R3058" s="142">
        <f>Q3058*H3058</f>
        <v>0</v>
      </c>
      <c r="S3058" s="142">
        <v>0</v>
      </c>
      <c r="T3058" s="143">
        <f>S3058*H3058</f>
        <v>0</v>
      </c>
      <c r="AR3058" s="144" t="s">
        <v>631</v>
      </c>
      <c r="AT3058" s="144" t="s">
        <v>3116</v>
      </c>
      <c r="AU3058" s="144" t="s">
        <v>79</v>
      </c>
      <c r="AY3058" s="19" t="s">
        <v>212</v>
      </c>
      <c r="BE3058" s="145">
        <f>IF(N3058="základní",J3058,0)</f>
        <v>0</v>
      </c>
      <c r="BF3058" s="145">
        <f>IF(N3058="snížená",J3058,0)</f>
        <v>0</v>
      </c>
      <c r="BG3058" s="145">
        <f>IF(N3058="zákl. přenesená",J3058,0)</f>
        <v>0</v>
      </c>
      <c r="BH3058" s="145">
        <f>IF(N3058="sníž. přenesená",J3058,0)</f>
        <v>0</v>
      </c>
      <c r="BI3058" s="145">
        <f>IF(N3058="nulová",J3058,0)</f>
        <v>0</v>
      </c>
      <c r="BJ3058" s="19" t="s">
        <v>77</v>
      </c>
      <c r="BK3058" s="145">
        <f>ROUND(I3058*H3058,2)</f>
        <v>0</v>
      </c>
      <c r="BL3058" s="19" t="s">
        <v>316</v>
      </c>
      <c r="BM3058" s="144" t="s">
        <v>5314</v>
      </c>
    </row>
    <row r="3059" spans="2:65" s="14" customFormat="1" x14ac:dyDescent="0.2">
      <c r="B3059" s="170"/>
      <c r="D3059" s="150" t="s">
        <v>226</v>
      </c>
      <c r="E3059" s="171" t="s">
        <v>19</v>
      </c>
      <c r="F3059" s="172" t="s">
        <v>5315</v>
      </c>
      <c r="H3059" s="171" t="s">
        <v>19</v>
      </c>
      <c r="I3059" s="173"/>
      <c r="L3059" s="170"/>
      <c r="M3059" s="174"/>
      <c r="T3059" s="175"/>
      <c r="AT3059" s="171" t="s">
        <v>226</v>
      </c>
      <c r="AU3059" s="171" t="s">
        <v>79</v>
      </c>
      <c r="AV3059" s="14" t="s">
        <v>77</v>
      </c>
      <c r="AW3059" s="14" t="s">
        <v>31</v>
      </c>
      <c r="AX3059" s="14" t="s">
        <v>69</v>
      </c>
      <c r="AY3059" s="171" t="s">
        <v>212</v>
      </c>
    </row>
    <row r="3060" spans="2:65" s="12" customFormat="1" x14ac:dyDescent="0.2">
      <c r="B3060" s="152"/>
      <c r="D3060" s="150" t="s">
        <v>226</v>
      </c>
      <c r="E3060" s="153" t="s">
        <v>19</v>
      </c>
      <c r="F3060" s="154" t="s">
        <v>5316</v>
      </c>
      <c r="H3060" s="155">
        <v>6825</v>
      </c>
      <c r="I3060" s="156"/>
      <c r="L3060" s="152"/>
      <c r="M3060" s="157"/>
      <c r="T3060" s="158"/>
      <c r="AT3060" s="153" t="s">
        <v>226</v>
      </c>
      <c r="AU3060" s="153" t="s">
        <v>79</v>
      </c>
      <c r="AV3060" s="12" t="s">
        <v>79</v>
      </c>
      <c r="AW3060" s="12" t="s">
        <v>31</v>
      </c>
      <c r="AX3060" s="12" t="s">
        <v>69</v>
      </c>
      <c r="AY3060" s="153" t="s">
        <v>212</v>
      </c>
    </row>
    <row r="3061" spans="2:65" s="12" customFormat="1" x14ac:dyDescent="0.2">
      <c r="B3061" s="152"/>
      <c r="D3061" s="150" t="s">
        <v>226</v>
      </c>
      <c r="E3061" s="153" t="s">
        <v>19</v>
      </c>
      <c r="F3061" s="154" t="s">
        <v>5317</v>
      </c>
      <c r="H3061" s="155">
        <v>5775</v>
      </c>
      <c r="I3061" s="156"/>
      <c r="L3061" s="152"/>
      <c r="M3061" s="157"/>
      <c r="T3061" s="158"/>
      <c r="AT3061" s="153" t="s">
        <v>226</v>
      </c>
      <c r="AU3061" s="153" t="s">
        <v>79</v>
      </c>
      <c r="AV3061" s="12" t="s">
        <v>79</v>
      </c>
      <c r="AW3061" s="12" t="s">
        <v>31</v>
      </c>
      <c r="AX3061" s="12" t="s">
        <v>69</v>
      </c>
      <c r="AY3061" s="153" t="s">
        <v>212</v>
      </c>
    </row>
    <row r="3062" spans="2:65" s="13" customFormat="1" x14ac:dyDescent="0.2">
      <c r="B3062" s="159"/>
      <c r="D3062" s="150" t="s">
        <v>226</v>
      </c>
      <c r="E3062" s="160" t="s">
        <v>19</v>
      </c>
      <c r="F3062" s="161" t="s">
        <v>228</v>
      </c>
      <c r="H3062" s="162">
        <v>12600</v>
      </c>
      <c r="I3062" s="163"/>
      <c r="L3062" s="159"/>
      <c r="M3062" s="164"/>
      <c r="T3062" s="165"/>
      <c r="AT3062" s="160" t="s">
        <v>226</v>
      </c>
      <c r="AU3062" s="160" t="s">
        <v>79</v>
      </c>
      <c r="AV3062" s="13" t="s">
        <v>229</v>
      </c>
      <c r="AW3062" s="13" t="s">
        <v>31</v>
      </c>
      <c r="AX3062" s="13" t="s">
        <v>77</v>
      </c>
      <c r="AY3062" s="160" t="s">
        <v>212</v>
      </c>
    </row>
    <row r="3063" spans="2:65" s="1" customFormat="1" ht="24.2" customHeight="1" x14ac:dyDescent="0.2">
      <c r="B3063" s="34"/>
      <c r="C3063" s="133" t="s">
        <v>5318</v>
      </c>
      <c r="D3063" s="133" t="s">
        <v>215</v>
      </c>
      <c r="E3063" s="134" t="s">
        <v>5319</v>
      </c>
      <c r="F3063" s="135" t="s">
        <v>5320</v>
      </c>
      <c r="G3063" s="136" t="s">
        <v>495</v>
      </c>
      <c r="H3063" s="137">
        <v>3500</v>
      </c>
      <c r="I3063" s="138"/>
      <c r="J3063" s="139">
        <f>ROUND(I3063*H3063,2)</f>
        <v>0</v>
      </c>
      <c r="K3063" s="135" t="s">
        <v>219</v>
      </c>
      <c r="L3063" s="34"/>
      <c r="M3063" s="140" t="s">
        <v>19</v>
      </c>
      <c r="N3063" s="141" t="s">
        <v>40</v>
      </c>
      <c r="P3063" s="142">
        <f>O3063*H3063</f>
        <v>0</v>
      </c>
      <c r="Q3063" s="142">
        <v>0</v>
      </c>
      <c r="R3063" s="142">
        <f>Q3063*H3063</f>
        <v>0</v>
      </c>
      <c r="S3063" s="142">
        <v>3.0000000000000001E-5</v>
      </c>
      <c r="T3063" s="143">
        <f>S3063*H3063</f>
        <v>0.105</v>
      </c>
      <c r="AR3063" s="144" t="s">
        <v>316</v>
      </c>
      <c r="AT3063" s="144" t="s">
        <v>215</v>
      </c>
      <c r="AU3063" s="144" t="s">
        <v>79</v>
      </c>
      <c r="AY3063" s="19" t="s">
        <v>212</v>
      </c>
      <c r="BE3063" s="145">
        <f>IF(N3063="základní",J3063,0)</f>
        <v>0</v>
      </c>
      <c r="BF3063" s="145">
        <f>IF(N3063="snížená",J3063,0)</f>
        <v>0</v>
      </c>
      <c r="BG3063" s="145">
        <f>IF(N3063="zákl. přenesená",J3063,0)</f>
        <v>0</v>
      </c>
      <c r="BH3063" s="145">
        <f>IF(N3063="sníž. přenesená",J3063,0)</f>
        <v>0</v>
      </c>
      <c r="BI3063" s="145">
        <f>IF(N3063="nulová",J3063,0)</f>
        <v>0</v>
      </c>
      <c r="BJ3063" s="19" t="s">
        <v>77</v>
      </c>
      <c r="BK3063" s="145">
        <f>ROUND(I3063*H3063,2)</f>
        <v>0</v>
      </c>
      <c r="BL3063" s="19" t="s">
        <v>316</v>
      </c>
      <c r="BM3063" s="144" t="s">
        <v>5321</v>
      </c>
    </row>
    <row r="3064" spans="2:65" s="1" customFormat="1" x14ac:dyDescent="0.2">
      <c r="B3064" s="34"/>
      <c r="D3064" s="146" t="s">
        <v>222</v>
      </c>
      <c r="F3064" s="147" t="s">
        <v>5322</v>
      </c>
      <c r="I3064" s="148"/>
      <c r="L3064" s="34"/>
      <c r="M3064" s="149"/>
      <c r="T3064" s="55"/>
      <c r="AT3064" s="19" t="s">
        <v>222</v>
      </c>
      <c r="AU3064" s="19" t="s">
        <v>79</v>
      </c>
    </row>
    <row r="3065" spans="2:65" s="1" customFormat="1" ht="19.5" x14ac:dyDescent="0.2">
      <c r="B3065" s="34"/>
      <c r="D3065" s="150" t="s">
        <v>224</v>
      </c>
      <c r="F3065" s="151" t="s">
        <v>5307</v>
      </c>
      <c r="I3065" s="148"/>
      <c r="L3065" s="34"/>
      <c r="M3065" s="149"/>
      <c r="T3065" s="55"/>
      <c r="AT3065" s="19" t="s">
        <v>224</v>
      </c>
      <c r="AU3065" s="19" t="s">
        <v>79</v>
      </c>
    </row>
    <row r="3066" spans="2:65" s="14" customFormat="1" x14ac:dyDescent="0.2">
      <c r="B3066" s="170"/>
      <c r="D3066" s="150" t="s">
        <v>226</v>
      </c>
      <c r="E3066" s="171" t="s">
        <v>19</v>
      </c>
      <c r="F3066" s="172" t="s">
        <v>5323</v>
      </c>
      <c r="H3066" s="171" t="s">
        <v>19</v>
      </c>
      <c r="I3066" s="173"/>
      <c r="L3066" s="170"/>
      <c r="M3066" s="174"/>
      <c r="T3066" s="175"/>
      <c r="AT3066" s="171" t="s">
        <v>226</v>
      </c>
      <c r="AU3066" s="171" t="s">
        <v>79</v>
      </c>
      <c r="AV3066" s="14" t="s">
        <v>77</v>
      </c>
      <c r="AW3066" s="14" t="s">
        <v>31</v>
      </c>
      <c r="AX3066" s="14" t="s">
        <v>69</v>
      </c>
      <c r="AY3066" s="171" t="s">
        <v>212</v>
      </c>
    </row>
    <row r="3067" spans="2:65" s="12" customFormat="1" x14ac:dyDescent="0.2">
      <c r="B3067" s="152"/>
      <c r="D3067" s="150" t="s">
        <v>226</v>
      </c>
      <c r="E3067" s="153" t="s">
        <v>19</v>
      </c>
      <c r="F3067" s="154" t="s">
        <v>5324</v>
      </c>
      <c r="H3067" s="155">
        <v>3500</v>
      </c>
      <c r="I3067" s="156"/>
      <c r="L3067" s="152"/>
      <c r="M3067" s="157"/>
      <c r="T3067" s="158"/>
      <c r="AT3067" s="153" t="s">
        <v>226</v>
      </c>
      <c r="AU3067" s="153" t="s">
        <v>79</v>
      </c>
      <c r="AV3067" s="12" t="s">
        <v>79</v>
      </c>
      <c r="AW3067" s="12" t="s">
        <v>31</v>
      </c>
      <c r="AX3067" s="12" t="s">
        <v>69</v>
      </c>
      <c r="AY3067" s="153" t="s">
        <v>212</v>
      </c>
    </row>
    <row r="3068" spans="2:65" s="13" customFormat="1" x14ac:dyDescent="0.2">
      <c r="B3068" s="159"/>
      <c r="D3068" s="150" t="s">
        <v>226</v>
      </c>
      <c r="E3068" s="160" t="s">
        <v>19</v>
      </c>
      <c r="F3068" s="161" t="s">
        <v>228</v>
      </c>
      <c r="H3068" s="162">
        <v>3500</v>
      </c>
      <c r="I3068" s="163"/>
      <c r="L3068" s="159"/>
      <c r="M3068" s="164"/>
      <c r="T3068" s="165"/>
      <c r="AT3068" s="160" t="s">
        <v>226</v>
      </c>
      <c r="AU3068" s="160" t="s">
        <v>79</v>
      </c>
      <c r="AV3068" s="13" t="s">
        <v>229</v>
      </c>
      <c r="AW3068" s="13" t="s">
        <v>31</v>
      </c>
      <c r="AX3068" s="13" t="s">
        <v>77</v>
      </c>
      <c r="AY3068" s="160" t="s">
        <v>212</v>
      </c>
    </row>
    <row r="3069" spans="2:65" s="1" customFormat="1" ht="24.2" customHeight="1" x14ac:dyDescent="0.2">
      <c r="B3069" s="34"/>
      <c r="C3069" s="133" t="s">
        <v>5325</v>
      </c>
      <c r="D3069" s="133" t="s">
        <v>215</v>
      </c>
      <c r="E3069" s="134" t="s">
        <v>5326</v>
      </c>
      <c r="F3069" s="135" t="s">
        <v>5327</v>
      </c>
      <c r="G3069" s="136" t="s">
        <v>495</v>
      </c>
      <c r="H3069" s="137">
        <v>5000</v>
      </c>
      <c r="I3069" s="138"/>
      <c r="J3069" s="139">
        <f>ROUND(I3069*H3069,2)</f>
        <v>0</v>
      </c>
      <c r="K3069" s="135" t="s">
        <v>219</v>
      </c>
      <c r="L3069" s="34"/>
      <c r="M3069" s="140" t="s">
        <v>19</v>
      </c>
      <c r="N3069" s="141" t="s">
        <v>40</v>
      </c>
      <c r="P3069" s="142">
        <f>O3069*H3069</f>
        <v>0</v>
      </c>
      <c r="Q3069" s="142">
        <v>0</v>
      </c>
      <c r="R3069" s="142">
        <f>Q3069*H3069</f>
        <v>0</v>
      </c>
      <c r="S3069" s="142">
        <v>3.0000000000000001E-5</v>
      </c>
      <c r="T3069" s="143">
        <f>S3069*H3069</f>
        <v>0.15</v>
      </c>
      <c r="AR3069" s="144" t="s">
        <v>316</v>
      </c>
      <c r="AT3069" s="144" t="s">
        <v>215</v>
      </c>
      <c r="AU3069" s="144" t="s">
        <v>79</v>
      </c>
      <c r="AY3069" s="19" t="s">
        <v>212</v>
      </c>
      <c r="BE3069" s="145">
        <f>IF(N3069="základní",J3069,0)</f>
        <v>0</v>
      </c>
      <c r="BF3069" s="145">
        <f>IF(N3069="snížená",J3069,0)</f>
        <v>0</v>
      </c>
      <c r="BG3069" s="145">
        <f>IF(N3069="zákl. přenesená",J3069,0)</f>
        <v>0</v>
      </c>
      <c r="BH3069" s="145">
        <f>IF(N3069="sníž. přenesená",J3069,0)</f>
        <v>0</v>
      </c>
      <c r="BI3069" s="145">
        <f>IF(N3069="nulová",J3069,0)</f>
        <v>0</v>
      </c>
      <c r="BJ3069" s="19" t="s">
        <v>77</v>
      </c>
      <c r="BK3069" s="145">
        <f>ROUND(I3069*H3069,2)</f>
        <v>0</v>
      </c>
      <c r="BL3069" s="19" t="s">
        <v>316</v>
      </c>
      <c r="BM3069" s="144" t="s">
        <v>5328</v>
      </c>
    </row>
    <row r="3070" spans="2:65" s="1" customFormat="1" x14ac:dyDescent="0.2">
      <c r="B3070" s="34"/>
      <c r="D3070" s="146" t="s">
        <v>222</v>
      </c>
      <c r="F3070" s="147" t="s">
        <v>5329</v>
      </c>
      <c r="I3070" s="148"/>
      <c r="L3070" s="34"/>
      <c r="M3070" s="149"/>
      <c r="T3070" s="55"/>
      <c r="AT3070" s="19" t="s">
        <v>222</v>
      </c>
      <c r="AU3070" s="19" t="s">
        <v>79</v>
      </c>
    </row>
    <row r="3071" spans="2:65" s="1" customFormat="1" ht="19.5" x14ac:dyDescent="0.2">
      <c r="B3071" s="34"/>
      <c r="D3071" s="150" t="s">
        <v>224</v>
      </c>
      <c r="F3071" s="151" t="s">
        <v>5307</v>
      </c>
      <c r="I3071" s="148"/>
      <c r="L3071" s="34"/>
      <c r="M3071" s="149"/>
      <c r="T3071" s="55"/>
      <c r="AT3071" s="19" t="s">
        <v>224</v>
      </c>
      <c r="AU3071" s="19" t="s">
        <v>79</v>
      </c>
    </row>
    <row r="3072" spans="2:65" s="14" customFormat="1" x14ac:dyDescent="0.2">
      <c r="B3072" s="170"/>
      <c r="D3072" s="150" t="s">
        <v>226</v>
      </c>
      <c r="E3072" s="171" t="s">
        <v>19</v>
      </c>
      <c r="F3072" s="172" t="s">
        <v>5330</v>
      </c>
      <c r="H3072" s="171" t="s">
        <v>19</v>
      </c>
      <c r="I3072" s="173"/>
      <c r="L3072" s="170"/>
      <c r="M3072" s="174"/>
      <c r="T3072" s="175"/>
      <c r="AT3072" s="171" t="s">
        <v>226</v>
      </c>
      <c r="AU3072" s="171" t="s">
        <v>79</v>
      </c>
      <c r="AV3072" s="14" t="s">
        <v>77</v>
      </c>
      <c r="AW3072" s="14" t="s">
        <v>31</v>
      </c>
      <c r="AX3072" s="14" t="s">
        <v>69</v>
      </c>
      <c r="AY3072" s="171" t="s">
        <v>212</v>
      </c>
    </row>
    <row r="3073" spans="2:65" s="12" customFormat="1" x14ac:dyDescent="0.2">
      <c r="B3073" s="152"/>
      <c r="D3073" s="150" t="s">
        <v>226</v>
      </c>
      <c r="E3073" s="153" t="s">
        <v>19</v>
      </c>
      <c r="F3073" s="154" t="s">
        <v>5331</v>
      </c>
      <c r="H3073" s="155">
        <v>5000</v>
      </c>
      <c r="I3073" s="156"/>
      <c r="L3073" s="152"/>
      <c r="M3073" s="157"/>
      <c r="T3073" s="158"/>
      <c r="AT3073" s="153" t="s">
        <v>226</v>
      </c>
      <c r="AU3073" s="153" t="s">
        <v>79</v>
      </c>
      <c r="AV3073" s="12" t="s">
        <v>79</v>
      </c>
      <c r="AW3073" s="12" t="s">
        <v>31</v>
      </c>
      <c r="AX3073" s="12" t="s">
        <v>69</v>
      </c>
      <c r="AY3073" s="153" t="s">
        <v>212</v>
      </c>
    </row>
    <row r="3074" spans="2:65" s="13" customFormat="1" x14ac:dyDescent="0.2">
      <c r="B3074" s="159"/>
      <c r="D3074" s="150" t="s">
        <v>226</v>
      </c>
      <c r="E3074" s="160" t="s">
        <v>19</v>
      </c>
      <c r="F3074" s="161" t="s">
        <v>228</v>
      </c>
      <c r="H3074" s="162">
        <v>5000</v>
      </c>
      <c r="I3074" s="163"/>
      <c r="L3074" s="159"/>
      <c r="M3074" s="164"/>
      <c r="T3074" s="165"/>
      <c r="AT3074" s="160" t="s">
        <v>226</v>
      </c>
      <c r="AU3074" s="160" t="s">
        <v>79</v>
      </c>
      <c r="AV3074" s="13" t="s">
        <v>229</v>
      </c>
      <c r="AW3074" s="13" t="s">
        <v>31</v>
      </c>
      <c r="AX3074" s="13" t="s">
        <v>77</v>
      </c>
      <c r="AY3074" s="160" t="s">
        <v>212</v>
      </c>
    </row>
    <row r="3075" spans="2:65" s="1" customFormat="1" ht="16.5" customHeight="1" x14ac:dyDescent="0.2">
      <c r="B3075" s="34"/>
      <c r="C3075" s="186" t="s">
        <v>5332</v>
      </c>
      <c r="D3075" s="186" t="s">
        <v>3116</v>
      </c>
      <c r="E3075" s="187" t="s">
        <v>5333</v>
      </c>
      <c r="F3075" s="188" t="s">
        <v>5334</v>
      </c>
      <c r="G3075" s="189" t="s">
        <v>495</v>
      </c>
      <c r="H3075" s="190">
        <v>8925</v>
      </c>
      <c r="I3075" s="191"/>
      <c r="J3075" s="192">
        <f>ROUND(I3075*H3075,2)</f>
        <v>0</v>
      </c>
      <c r="K3075" s="188" t="s">
        <v>219</v>
      </c>
      <c r="L3075" s="193"/>
      <c r="M3075" s="194" t="s">
        <v>19</v>
      </c>
      <c r="N3075" s="195" t="s">
        <v>40</v>
      </c>
      <c r="P3075" s="142">
        <f>O3075*H3075</f>
        <v>0</v>
      </c>
      <c r="Q3075" s="142">
        <v>1.0000000000000001E-5</v>
      </c>
      <c r="R3075" s="142">
        <f>Q3075*H3075</f>
        <v>8.925000000000001E-2</v>
      </c>
      <c r="S3075" s="142">
        <v>0</v>
      </c>
      <c r="T3075" s="143">
        <f>S3075*H3075</f>
        <v>0</v>
      </c>
      <c r="AR3075" s="144" t="s">
        <v>631</v>
      </c>
      <c r="AT3075" s="144" t="s">
        <v>3116</v>
      </c>
      <c r="AU3075" s="144" t="s">
        <v>79</v>
      </c>
      <c r="AY3075" s="19" t="s">
        <v>212</v>
      </c>
      <c r="BE3075" s="145">
        <f>IF(N3075="základní",J3075,0)</f>
        <v>0</v>
      </c>
      <c r="BF3075" s="145">
        <f>IF(N3075="snížená",J3075,0)</f>
        <v>0</v>
      </c>
      <c r="BG3075" s="145">
        <f>IF(N3075="zákl. přenesená",J3075,0)</f>
        <v>0</v>
      </c>
      <c r="BH3075" s="145">
        <f>IF(N3075="sníž. přenesená",J3075,0)</f>
        <v>0</v>
      </c>
      <c r="BI3075" s="145">
        <f>IF(N3075="nulová",J3075,0)</f>
        <v>0</v>
      </c>
      <c r="BJ3075" s="19" t="s">
        <v>77</v>
      </c>
      <c r="BK3075" s="145">
        <f>ROUND(I3075*H3075,2)</f>
        <v>0</v>
      </c>
      <c r="BL3075" s="19" t="s">
        <v>316</v>
      </c>
      <c r="BM3075" s="144" t="s">
        <v>5335</v>
      </c>
    </row>
    <row r="3076" spans="2:65" s="14" customFormat="1" x14ac:dyDescent="0.2">
      <c r="B3076" s="170"/>
      <c r="D3076" s="150" t="s">
        <v>226</v>
      </c>
      <c r="E3076" s="171" t="s">
        <v>19</v>
      </c>
      <c r="F3076" s="172" t="s">
        <v>5336</v>
      </c>
      <c r="H3076" s="171" t="s">
        <v>19</v>
      </c>
      <c r="I3076" s="173"/>
      <c r="L3076" s="170"/>
      <c r="M3076" s="174"/>
      <c r="T3076" s="175"/>
      <c r="AT3076" s="171" t="s">
        <v>226</v>
      </c>
      <c r="AU3076" s="171" t="s">
        <v>79</v>
      </c>
      <c r="AV3076" s="14" t="s">
        <v>77</v>
      </c>
      <c r="AW3076" s="14" t="s">
        <v>31</v>
      </c>
      <c r="AX3076" s="14" t="s">
        <v>69</v>
      </c>
      <c r="AY3076" s="171" t="s">
        <v>212</v>
      </c>
    </row>
    <row r="3077" spans="2:65" s="12" customFormat="1" x14ac:dyDescent="0.2">
      <c r="B3077" s="152"/>
      <c r="D3077" s="150" t="s">
        <v>226</v>
      </c>
      <c r="E3077" s="153" t="s">
        <v>19</v>
      </c>
      <c r="F3077" s="154" t="s">
        <v>5337</v>
      </c>
      <c r="H3077" s="155">
        <v>3675</v>
      </c>
      <c r="I3077" s="156"/>
      <c r="L3077" s="152"/>
      <c r="M3077" s="157"/>
      <c r="T3077" s="158"/>
      <c r="AT3077" s="153" t="s">
        <v>226</v>
      </c>
      <c r="AU3077" s="153" t="s">
        <v>79</v>
      </c>
      <c r="AV3077" s="12" t="s">
        <v>79</v>
      </c>
      <c r="AW3077" s="12" t="s">
        <v>31</v>
      </c>
      <c r="AX3077" s="12" t="s">
        <v>69</v>
      </c>
      <c r="AY3077" s="153" t="s">
        <v>212</v>
      </c>
    </row>
    <row r="3078" spans="2:65" s="14" customFormat="1" x14ac:dyDescent="0.2">
      <c r="B3078" s="170"/>
      <c r="D3078" s="150" t="s">
        <v>226</v>
      </c>
      <c r="E3078" s="171" t="s">
        <v>19</v>
      </c>
      <c r="F3078" s="172" t="s">
        <v>5338</v>
      </c>
      <c r="H3078" s="171" t="s">
        <v>19</v>
      </c>
      <c r="I3078" s="173"/>
      <c r="L3078" s="170"/>
      <c r="M3078" s="174"/>
      <c r="T3078" s="175"/>
      <c r="AT3078" s="171" t="s">
        <v>226</v>
      </c>
      <c r="AU3078" s="171" t="s">
        <v>79</v>
      </c>
      <c r="AV3078" s="14" t="s">
        <v>77</v>
      </c>
      <c r="AW3078" s="14" t="s">
        <v>31</v>
      </c>
      <c r="AX3078" s="14" t="s">
        <v>69</v>
      </c>
      <c r="AY3078" s="171" t="s">
        <v>212</v>
      </c>
    </row>
    <row r="3079" spans="2:65" s="12" customFormat="1" x14ac:dyDescent="0.2">
      <c r="B3079" s="152"/>
      <c r="D3079" s="150" t="s">
        <v>226</v>
      </c>
      <c r="E3079" s="153" t="s">
        <v>19</v>
      </c>
      <c r="F3079" s="154" t="s">
        <v>5339</v>
      </c>
      <c r="H3079" s="155">
        <v>5250</v>
      </c>
      <c r="I3079" s="156"/>
      <c r="L3079" s="152"/>
      <c r="M3079" s="157"/>
      <c r="T3079" s="158"/>
      <c r="AT3079" s="153" t="s">
        <v>226</v>
      </c>
      <c r="AU3079" s="153" t="s">
        <v>79</v>
      </c>
      <c r="AV3079" s="12" t="s">
        <v>79</v>
      </c>
      <c r="AW3079" s="12" t="s">
        <v>31</v>
      </c>
      <c r="AX3079" s="12" t="s">
        <v>69</v>
      </c>
      <c r="AY3079" s="153" t="s">
        <v>212</v>
      </c>
    </row>
    <row r="3080" spans="2:65" s="13" customFormat="1" x14ac:dyDescent="0.2">
      <c r="B3080" s="159"/>
      <c r="D3080" s="150" t="s">
        <v>226</v>
      </c>
      <c r="E3080" s="160" t="s">
        <v>19</v>
      </c>
      <c r="F3080" s="161" t="s">
        <v>228</v>
      </c>
      <c r="H3080" s="162">
        <v>8925</v>
      </c>
      <c r="I3080" s="163"/>
      <c r="L3080" s="159"/>
      <c r="M3080" s="164"/>
      <c r="T3080" s="165"/>
      <c r="AT3080" s="160" t="s">
        <v>226</v>
      </c>
      <c r="AU3080" s="160" t="s">
        <v>79</v>
      </c>
      <c r="AV3080" s="13" t="s">
        <v>229</v>
      </c>
      <c r="AW3080" s="13" t="s">
        <v>31</v>
      </c>
      <c r="AX3080" s="13" t="s">
        <v>77</v>
      </c>
      <c r="AY3080" s="160" t="s">
        <v>212</v>
      </c>
    </row>
    <row r="3081" spans="2:65" s="1" customFormat="1" ht="16.5" customHeight="1" x14ac:dyDescent="0.2">
      <c r="B3081" s="34"/>
      <c r="C3081" s="133" t="s">
        <v>5340</v>
      </c>
      <c r="D3081" s="197" t="s">
        <v>215</v>
      </c>
      <c r="E3081" s="134" t="s">
        <v>5341</v>
      </c>
      <c r="F3081" s="135" t="s">
        <v>5342</v>
      </c>
      <c r="G3081" s="136" t="s">
        <v>495</v>
      </c>
      <c r="H3081" s="137">
        <v>20582.745999999999</v>
      </c>
      <c r="I3081" s="138"/>
      <c r="J3081" s="139">
        <f>ROUND(I3081*H3081,2)</f>
        <v>0</v>
      </c>
      <c r="K3081" s="135" t="s">
        <v>219</v>
      </c>
      <c r="L3081" s="34"/>
      <c r="M3081" s="140" t="s">
        <v>19</v>
      </c>
      <c r="N3081" s="141" t="s">
        <v>40</v>
      </c>
      <c r="P3081" s="142">
        <f>O3081*H3081</f>
        <v>0</v>
      </c>
      <c r="Q3081" s="142">
        <v>1.2E-4</v>
      </c>
      <c r="R3081" s="142">
        <f>Q3081*H3081</f>
        <v>2.46992952</v>
      </c>
      <c r="S3081" s="142">
        <v>0</v>
      </c>
      <c r="T3081" s="143">
        <f>S3081*H3081</f>
        <v>0</v>
      </c>
      <c r="AR3081" s="144" t="s">
        <v>316</v>
      </c>
      <c r="AT3081" s="144" t="s">
        <v>215</v>
      </c>
      <c r="AU3081" s="144" t="s">
        <v>79</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5343</v>
      </c>
    </row>
    <row r="3082" spans="2:65" s="1" customFormat="1" x14ac:dyDescent="0.2">
      <c r="B3082" s="34"/>
      <c r="D3082" s="146" t="s">
        <v>222</v>
      </c>
      <c r="F3082" s="147" t="s">
        <v>5344</v>
      </c>
      <c r="I3082" s="148"/>
      <c r="L3082" s="34"/>
      <c r="M3082" s="149"/>
      <c r="T3082" s="55"/>
      <c r="AT3082" s="19" t="s">
        <v>222</v>
      </c>
      <c r="AU3082" s="19" t="s">
        <v>79</v>
      </c>
    </row>
    <row r="3083" spans="2:65" s="14" customFormat="1" x14ac:dyDescent="0.2">
      <c r="B3083" s="170"/>
      <c r="D3083" s="150" t="s">
        <v>226</v>
      </c>
      <c r="E3083" s="171" t="s">
        <v>19</v>
      </c>
      <c r="F3083" s="172" t="s">
        <v>5345</v>
      </c>
      <c r="H3083" s="171" t="s">
        <v>19</v>
      </c>
      <c r="I3083" s="173"/>
      <c r="L3083" s="170"/>
      <c r="M3083" s="174"/>
      <c r="T3083" s="175"/>
      <c r="AT3083" s="171" t="s">
        <v>226</v>
      </c>
      <c r="AU3083" s="171" t="s">
        <v>79</v>
      </c>
      <c r="AV3083" s="14" t="s">
        <v>77</v>
      </c>
      <c r="AW3083" s="14" t="s">
        <v>31</v>
      </c>
      <c r="AX3083" s="14" t="s">
        <v>69</v>
      </c>
      <c r="AY3083" s="171" t="s">
        <v>212</v>
      </c>
    </row>
    <row r="3084" spans="2:65" s="14" customFormat="1" x14ac:dyDescent="0.2">
      <c r="B3084" s="170"/>
      <c r="D3084" s="150" t="s">
        <v>226</v>
      </c>
      <c r="E3084" s="171" t="s">
        <v>19</v>
      </c>
      <c r="F3084" s="172" t="s">
        <v>5272</v>
      </c>
      <c r="H3084" s="171" t="s">
        <v>19</v>
      </c>
      <c r="I3084" s="173"/>
      <c r="L3084" s="170"/>
      <c r="M3084" s="174"/>
      <c r="T3084" s="175"/>
      <c r="AT3084" s="171" t="s">
        <v>226</v>
      </c>
      <c r="AU3084" s="171" t="s">
        <v>79</v>
      </c>
      <c r="AV3084" s="14" t="s">
        <v>77</v>
      </c>
      <c r="AW3084" s="14" t="s">
        <v>31</v>
      </c>
      <c r="AX3084" s="14" t="s">
        <v>69</v>
      </c>
      <c r="AY3084" s="171" t="s">
        <v>212</v>
      </c>
    </row>
    <row r="3085" spans="2:65" s="12" customFormat="1" x14ac:dyDescent="0.2">
      <c r="B3085" s="152"/>
      <c r="D3085" s="150" t="s">
        <v>226</v>
      </c>
      <c r="E3085" s="153" t="s">
        <v>19</v>
      </c>
      <c r="F3085" s="154" t="s">
        <v>5346</v>
      </c>
      <c r="H3085" s="155">
        <v>5221.04</v>
      </c>
      <c r="I3085" s="156"/>
      <c r="L3085" s="152"/>
      <c r="M3085" s="157"/>
      <c r="T3085" s="158"/>
      <c r="AT3085" s="153" t="s">
        <v>226</v>
      </c>
      <c r="AU3085" s="153" t="s">
        <v>79</v>
      </c>
      <c r="AV3085" s="12" t="s">
        <v>79</v>
      </c>
      <c r="AW3085" s="12" t="s">
        <v>31</v>
      </c>
      <c r="AX3085" s="12" t="s">
        <v>69</v>
      </c>
      <c r="AY3085" s="153" t="s">
        <v>212</v>
      </c>
    </row>
    <row r="3086" spans="2:65" s="12" customFormat="1" x14ac:dyDescent="0.2">
      <c r="B3086" s="152"/>
      <c r="D3086" s="150" t="s">
        <v>226</v>
      </c>
      <c r="E3086" s="153" t="s">
        <v>19</v>
      </c>
      <c r="F3086" s="154" t="s">
        <v>5347</v>
      </c>
      <c r="H3086" s="155">
        <v>1899.45</v>
      </c>
      <c r="I3086" s="156"/>
      <c r="L3086" s="152"/>
      <c r="M3086" s="157"/>
      <c r="T3086" s="158"/>
      <c r="AT3086" s="153" t="s">
        <v>226</v>
      </c>
      <c r="AU3086" s="153" t="s">
        <v>79</v>
      </c>
      <c r="AV3086" s="12" t="s">
        <v>79</v>
      </c>
      <c r="AW3086" s="12" t="s">
        <v>31</v>
      </c>
      <c r="AX3086" s="12" t="s">
        <v>69</v>
      </c>
      <c r="AY3086" s="153" t="s">
        <v>212</v>
      </c>
    </row>
    <row r="3087" spans="2:65" s="12" customFormat="1" x14ac:dyDescent="0.2">
      <c r="B3087" s="152"/>
      <c r="D3087" s="150" t="s">
        <v>226</v>
      </c>
      <c r="E3087" s="153" t="s">
        <v>19</v>
      </c>
      <c r="F3087" s="154" t="s">
        <v>5348</v>
      </c>
      <c r="H3087" s="155">
        <v>1168.48</v>
      </c>
      <c r="I3087" s="156"/>
      <c r="L3087" s="152"/>
      <c r="M3087" s="157"/>
      <c r="T3087" s="158"/>
      <c r="AT3087" s="153" t="s">
        <v>226</v>
      </c>
      <c r="AU3087" s="153" t="s">
        <v>79</v>
      </c>
      <c r="AV3087" s="12" t="s">
        <v>79</v>
      </c>
      <c r="AW3087" s="12" t="s">
        <v>31</v>
      </c>
      <c r="AX3087" s="12" t="s">
        <v>69</v>
      </c>
      <c r="AY3087" s="153" t="s">
        <v>212</v>
      </c>
    </row>
    <row r="3088" spans="2:65" s="15" customFormat="1" x14ac:dyDescent="0.2">
      <c r="B3088" s="176"/>
      <c r="D3088" s="150" t="s">
        <v>226</v>
      </c>
      <c r="E3088" s="177" t="s">
        <v>19</v>
      </c>
      <c r="F3088" s="178" t="s">
        <v>455</v>
      </c>
      <c r="H3088" s="179">
        <v>8288.9699999999993</v>
      </c>
      <c r="I3088" s="180"/>
      <c r="L3088" s="176"/>
      <c r="M3088" s="181"/>
      <c r="T3088" s="182"/>
      <c r="AT3088" s="177" t="s">
        <v>226</v>
      </c>
      <c r="AU3088" s="177" t="s">
        <v>79</v>
      </c>
      <c r="AV3088" s="15" t="s">
        <v>236</v>
      </c>
      <c r="AW3088" s="15" t="s">
        <v>31</v>
      </c>
      <c r="AX3088" s="15" t="s">
        <v>69</v>
      </c>
      <c r="AY3088" s="177" t="s">
        <v>212</v>
      </c>
    </row>
    <row r="3089" spans="2:51" s="14" customFormat="1" x14ac:dyDescent="0.2">
      <c r="B3089" s="170"/>
      <c r="D3089" s="150" t="s">
        <v>226</v>
      </c>
      <c r="E3089" s="171" t="s">
        <v>19</v>
      </c>
      <c r="F3089" s="172" t="s">
        <v>5276</v>
      </c>
      <c r="H3089" s="171" t="s">
        <v>19</v>
      </c>
      <c r="I3089" s="173"/>
      <c r="L3089" s="170"/>
      <c r="M3089" s="174"/>
      <c r="T3089" s="175"/>
      <c r="AT3089" s="171" t="s">
        <v>226</v>
      </c>
      <c r="AU3089" s="171" t="s">
        <v>79</v>
      </c>
      <c r="AV3089" s="14" t="s">
        <v>77</v>
      </c>
      <c r="AW3089" s="14" t="s">
        <v>31</v>
      </c>
      <c r="AX3089" s="14" t="s">
        <v>69</v>
      </c>
      <c r="AY3089" s="171" t="s">
        <v>212</v>
      </c>
    </row>
    <row r="3090" spans="2:51" s="12" customFormat="1" x14ac:dyDescent="0.2">
      <c r="B3090" s="152"/>
      <c r="D3090" s="150" t="s">
        <v>226</v>
      </c>
      <c r="E3090" s="153" t="s">
        <v>19</v>
      </c>
      <c r="F3090" s="154" t="s">
        <v>5349</v>
      </c>
      <c r="H3090" s="155">
        <v>240.316</v>
      </c>
      <c r="I3090" s="156"/>
      <c r="L3090" s="152"/>
      <c r="M3090" s="157"/>
      <c r="T3090" s="158"/>
      <c r="AT3090" s="153" t="s">
        <v>226</v>
      </c>
      <c r="AU3090" s="153" t="s">
        <v>79</v>
      </c>
      <c r="AV3090" s="12" t="s">
        <v>79</v>
      </c>
      <c r="AW3090" s="12" t="s">
        <v>31</v>
      </c>
      <c r="AX3090" s="12" t="s">
        <v>69</v>
      </c>
      <c r="AY3090" s="153" t="s">
        <v>212</v>
      </c>
    </row>
    <row r="3091" spans="2:51" s="12" customFormat="1" x14ac:dyDescent="0.2">
      <c r="B3091" s="152"/>
      <c r="D3091" s="150" t="s">
        <v>226</v>
      </c>
      <c r="E3091" s="153" t="s">
        <v>19</v>
      </c>
      <c r="F3091" s="154" t="s">
        <v>5350</v>
      </c>
      <c r="H3091" s="155">
        <v>57.776000000000003</v>
      </c>
      <c r="I3091" s="156"/>
      <c r="L3091" s="152"/>
      <c r="M3091" s="157"/>
      <c r="T3091" s="158"/>
      <c r="AT3091" s="153" t="s">
        <v>226</v>
      </c>
      <c r="AU3091" s="153" t="s">
        <v>79</v>
      </c>
      <c r="AV3091" s="12" t="s">
        <v>79</v>
      </c>
      <c r="AW3091" s="12" t="s">
        <v>31</v>
      </c>
      <c r="AX3091" s="12" t="s">
        <v>69</v>
      </c>
      <c r="AY3091" s="153" t="s">
        <v>212</v>
      </c>
    </row>
    <row r="3092" spans="2:51" s="12" customFormat="1" x14ac:dyDescent="0.2">
      <c r="B3092" s="152"/>
      <c r="D3092" s="150" t="s">
        <v>226</v>
      </c>
      <c r="E3092" s="153" t="s">
        <v>19</v>
      </c>
      <c r="F3092" s="154" t="s">
        <v>5351</v>
      </c>
      <c r="H3092" s="155">
        <v>27</v>
      </c>
      <c r="I3092" s="156"/>
      <c r="L3092" s="152"/>
      <c r="M3092" s="157"/>
      <c r="T3092" s="158"/>
      <c r="AT3092" s="153" t="s">
        <v>226</v>
      </c>
      <c r="AU3092" s="153" t="s">
        <v>79</v>
      </c>
      <c r="AV3092" s="12" t="s">
        <v>79</v>
      </c>
      <c r="AW3092" s="12" t="s">
        <v>31</v>
      </c>
      <c r="AX3092" s="12" t="s">
        <v>69</v>
      </c>
      <c r="AY3092" s="153" t="s">
        <v>212</v>
      </c>
    </row>
    <row r="3093" spans="2:51" s="12" customFormat="1" x14ac:dyDescent="0.2">
      <c r="B3093" s="152"/>
      <c r="D3093" s="150" t="s">
        <v>226</v>
      </c>
      <c r="E3093" s="153" t="s">
        <v>19</v>
      </c>
      <c r="F3093" s="154" t="s">
        <v>5352</v>
      </c>
      <c r="H3093" s="155">
        <v>19.600000000000001</v>
      </c>
      <c r="I3093" s="156"/>
      <c r="L3093" s="152"/>
      <c r="M3093" s="157"/>
      <c r="T3093" s="158"/>
      <c r="AT3093" s="153" t="s">
        <v>226</v>
      </c>
      <c r="AU3093" s="153" t="s">
        <v>79</v>
      </c>
      <c r="AV3093" s="12" t="s">
        <v>79</v>
      </c>
      <c r="AW3093" s="12" t="s">
        <v>31</v>
      </c>
      <c r="AX3093" s="12" t="s">
        <v>69</v>
      </c>
      <c r="AY3093" s="153" t="s">
        <v>212</v>
      </c>
    </row>
    <row r="3094" spans="2:51" s="12" customFormat="1" x14ac:dyDescent="0.2">
      <c r="B3094" s="152"/>
      <c r="D3094" s="150" t="s">
        <v>226</v>
      </c>
      <c r="E3094" s="153" t="s">
        <v>19</v>
      </c>
      <c r="F3094" s="154" t="s">
        <v>5353</v>
      </c>
      <c r="H3094" s="155">
        <v>799.44799999999998</v>
      </c>
      <c r="I3094" s="156"/>
      <c r="L3094" s="152"/>
      <c r="M3094" s="157"/>
      <c r="T3094" s="158"/>
      <c r="AT3094" s="153" t="s">
        <v>226</v>
      </c>
      <c r="AU3094" s="153" t="s">
        <v>79</v>
      </c>
      <c r="AV3094" s="12" t="s">
        <v>79</v>
      </c>
      <c r="AW3094" s="12" t="s">
        <v>31</v>
      </c>
      <c r="AX3094" s="12" t="s">
        <v>69</v>
      </c>
      <c r="AY3094" s="153" t="s">
        <v>212</v>
      </c>
    </row>
    <row r="3095" spans="2:51" s="12" customFormat="1" x14ac:dyDescent="0.2">
      <c r="B3095" s="152"/>
      <c r="D3095" s="150" t="s">
        <v>226</v>
      </c>
      <c r="E3095" s="153" t="s">
        <v>19</v>
      </c>
      <c r="F3095" s="154" t="s">
        <v>5354</v>
      </c>
      <c r="H3095" s="155">
        <v>14.36</v>
      </c>
      <c r="I3095" s="156"/>
      <c r="L3095" s="152"/>
      <c r="M3095" s="157"/>
      <c r="T3095" s="158"/>
      <c r="AT3095" s="153" t="s">
        <v>226</v>
      </c>
      <c r="AU3095" s="153" t="s">
        <v>79</v>
      </c>
      <c r="AV3095" s="12" t="s">
        <v>79</v>
      </c>
      <c r="AW3095" s="12" t="s">
        <v>31</v>
      </c>
      <c r="AX3095" s="12" t="s">
        <v>69</v>
      </c>
      <c r="AY3095" s="153" t="s">
        <v>212</v>
      </c>
    </row>
    <row r="3096" spans="2:51" s="12" customFormat="1" x14ac:dyDescent="0.2">
      <c r="B3096" s="152"/>
      <c r="D3096" s="150" t="s">
        <v>226</v>
      </c>
      <c r="E3096" s="153" t="s">
        <v>19</v>
      </c>
      <c r="F3096" s="154" t="s">
        <v>5355</v>
      </c>
      <c r="H3096" s="155">
        <v>91.123000000000005</v>
      </c>
      <c r="I3096" s="156"/>
      <c r="L3096" s="152"/>
      <c r="M3096" s="157"/>
      <c r="T3096" s="158"/>
      <c r="AT3096" s="153" t="s">
        <v>226</v>
      </c>
      <c r="AU3096" s="153" t="s">
        <v>79</v>
      </c>
      <c r="AV3096" s="12" t="s">
        <v>79</v>
      </c>
      <c r="AW3096" s="12" t="s">
        <v>31</v>
      </c>
      <c r="AX3096" s="12" t="s">
        <v>69</v>
      </c>
      <c r="AY3096" s="153" t="s">
        <v>212</v>
      </c>
    </row>
    <row r="3097" spans="2:51" s="15" customFormat="1" x14ac:dyDescent="0.2">
      <c r="B3097" s="176"/>
      <c r="D3097" s="150" t="s">
        <v>226</v>
      </c>
      <c r="E3097" s="177" t="s">
        <v>19</v>
      </c>
      <c r="F3097" s="178" t="s">
        <v>455</v>
      </c>
      <c r="H3097" s="179">
        <v>1249.623</v>
      </c>
      <c r="I3097" s="180"/>
      <c r="L3097" s="176"/>
      <c r="M3097" s="181"/>
      <c r="T3097" s="182"/>
      <c r="AT3097" s="177" t="s">
        <v>226</v>
      </c>
      <c r="AU3097" s="177" t="s">
        <v>79</v>
      </c>
      <c r="AV3097" s="15" t="s">
        <v>236</v>
      </c>
      <c r="AW3097" s="15" t="s">
        <v>31</v>
      </c>
      <c r="AX3097" s="15" t="s">
        <v>69</v>
      </c>
      <c r="AY3097" s="177" t="s">
        <v>212</v>
      </c>
    </row>
    <row r="3098" spans="2:51" s="14" customFormat="1" x14ac:dyDescent="0.2">
      <c r="B3098" s="170"/>
      <c r="D3098" s="150" t="s">
        <v>226</v>
      </c>
      <c r="E3098" s="171" t="s">
        <v>19</v>
      </c>
      <c r="F3098" s="172" t="s">
        <v>5284</v>
      </c>
      <c r="H3098" s="171" t="s">
        <v>19</v>
      </c>
      <c r="I3098" s="173"/>
      <c r="L3098" s="170"/>
      <c r="M3098" s="174"/>
      <c r="T3098" s="175"/>
      <c r="AT3098" s="171" t="s">
        <v>226</v>
      </c>
      <c r="AU3098" s="171" t="s">
        <v>79</v>
      </c>
      <c r="AV3098" s="14" t="s">
        <v>77</v>
      </c>
      <c r="AW3098" s="14" t="s">
        <v>31</v>
      </c>
      <c r="AX3098" s="14" t="s">
        <v>69</v>
      </c>
      <c r="AY3098" s="171" t="s">
        <v>212</v>
      </c>
    </row>
    <row r="3099" spans="2:51" s="12" customFormat="1" x14ac:dyDescent="0.2">
      <c r="B3099" s="152"/>
      <c r="D3099" s="150" t="s">
        <v>226</v>
      </c>
      <c r="E3099" s="153" t="s">
        <v>19</v>
      </c>
      <c r="F3099" s="154" t="s">
        <v>5356</v>
      </c>
      <c r="H3099" s="155">
        <v>8779.6080000000002</v>
      </c>
      <c r="I3099" s="156"/>
      <c r="L3099" s="152"/>
      <c r="M3099" s="157"/>
      <c r="T3099" s="158"/>
      <c r="AT3099" s="153" t="s">
        <v>226</v>
      </c>
      <c r="AU3099" s="153" t="s">
        <v>79</v>
      </c>
      <c r="AV3099" s="12" t="s">
        <v>79</v>
      </c>
      <c r="AW3099" s="12" t="s">
        <v>31</v>
      </c>
      <c r="AX3099" s="12" t="s">
        <v>69</v>
      </c>
      <c r="AY3099" s="153" t="s">
        <v>212</v>
      </c>
    </row>
    <row r="3100" spans="2:51" s="12" customFormat="1" x14ac:dyDescent="0.2">
      <c r="B3100" s="152"/>
      <c r="D3100" s="150" t="s">
        <v>226</v>
      </c>
      <c r="E3100" s="153" t="s">
        <v>19</v>
      </c>
      <c r="F3100" s="154" t="s">
        <v>5357</v>
      </c>
      <c r="H3100" s="155">
        <v>8.0399999999999991</v>
      </c>
      <c r="I3100" s="156"/>
      <c r="L3100" s="152"/>
      <c r="M3100" s="157"/>
      <c r="T3100" s="158"/>
      <c r="AT3100" s="153" t="s">
        <v>226</v>
      </c>
      <c r="AU3100" s="153" t="s">
        <v>79</v>
      </c>
      <c r="AV3100" s="12" t="s">
        <v>79</v>
      </c>
      <c r="AW3100" s="12" t="s">
        <v>31</v>
      </c>
      <c r="AX3100" s="12" t="s">
        <v>69</v>
      </c>
      <c r="AY3100" s="153" t="s">
        <v>212</v>
      </c>
    </row>
    <row r="3101" spans="2:51" s="12" customFormat="1" x14ac:dyDescent="0.2">
      <c r="B3101" s="152"/>
      <c r="D3101" s="150" t="s">
        <v>226</v>
      </c>
      <c r="E3101" s="153" t="s">
        <v>19</v>
      </c>
      <c r="F3101" s="154" t="s">
        <v>5358</v>
      </c>
      <c r="H3101" s="155">
        <v>200.876</v>
      </c>
      <c r="I3101" s="156"/>
      <c r="L3101" s="152"/>
      <c r="M3101" s="157"/>
      <c r="T3101" s="158"/>
      <c r="AT3101" s="153" t="s">
        <v>226</v>
      </c>
      <c r="AU3101" s="153" t="s">
        <v>79</v>
      </c>
      <c r="AV3101" s="12" t="s">
        <v>79</v>
      </c>
      <c r="AW3101" s="12" t="s">
        <v>31</v>
      </c>
      <c r="AX3101" s="12" t="s">
        <v>69</v>
      </c>
      <c r="AY3101" s="153" t="s">
        <v>212</v>
      </c>
    </row>
    <row r="3102" spans="2:51" s="12" customFormat="1" x14ac:dyDescent="0.2">
      <c r="B3102" s="152"/>
      <c r="D3102" s="150" t="s">
        <v>226</v>
      </c>
      <c r="E3102" s="153" t="s">
        <v>19</v>
      </c>
      <c r="F3102" s="154" t="s">
        <v>5359</v>
      </c>
      <c r="H3102" s="155">
        <v>893.93100000000004</v>
      </c>
      <c r="I3102" s="156"/>
      <c r="L3102" s="152"/>
      <c r="M3102" s="157"/>
      <c r="T3102" s="158"/>
      <c r="AT3102" s="153" t="s">
        <v>226</v>
      </c>
      <c r="AU3102" s="153" t="s">
        <v>79</v>
      </c>
      <c r="AV3102" s="12" t="s">
        <v>79</v>
      </c>
      <c r="AW3102" s="12" t="s">
        <v>31</v>
      </c>
      <c r="AX3102" s="12" t="s">
        <v>69</v>
      </c>
      <c r="AY3102" s="153" t="s">
        <v>212</v>
      </c>
    </row>
    <row r="3103" spans="2:51" s="12" customFormat="1" x14ac:dyDescent="0.2">
      <c r="B3103" s="152"/>
      <c r="D3103" s="150" t="s">
        <v>226</v>
      </c>
      <c r="E3103" s="153" t="s">
        <v>19</v>
      </c>
      <c r="F3103" s="154" t="s">
        <v>5360</v>
      </c>
      <c r="H3103" s="155">
        <v>620.14400000000001</v>
      </c>
      <c r="I3103" s="156"/>
      <c r="L3103" s="152"/>
      <c r="M3103" s="157"/>
      <c r="T3103" s="158"/>
      <c r="AT3103" s="153" t="s">
        <v>226</v>
      </c>
      <c r="AU3103" s="153" t="s">
        <v>79</v>
      </c>
      <c r="AV3103" s="12" t="s">
        <v>79</v>
      </c>
      <c r="AW3103" s="12" t="s">
        <v>31</v>
      </c>
      <c r="AX3103" s="12" t="s">
        <v>69</v>
      </c>
      <c r="AY3103" s="153" t="s">
        <v>212</v>
      </c>
    </row>
    <row r="3104" spans="2:51" s="12" customFormat="1" x14ac:dyDescent="0.2">
      <c r="B3104" s="152"/>
      <c r="D3104" s="150" t="s">
        <v>226</v>
      </c>
      <c r="E3104" s="153" t="s">
        <v>19</v>
      </c>
      <c r="F3104" s="154" t="s">
        <v>5361</v>
      </c>
      <c r="H3104" s="155">
        <v>146.096</v>
      </c>
      <c r="I3104" s="156"/>
      <c r="L3104" s="152"/>
      <c r="M3104" s="157"/>
      <c r="T3104" s="158"/>
      <c r="AT3104" s="153" t="s">
        <v>226</v>
      </c>
      <c r="AU3104" s="153" t="s">
        <v>79</v>
      </c>
      <c r="AV3104" s="12" t="s">
        <v>79</v>
      </c>
      <c r="AW3104" s="12" t="s">
        <v>31</v>
      </c>
      <c r="AX3104" s="12" t="s">
        <v>69</v>
      </c>
      <c r="AY3104" s="153" t="s">
        <v>212</v>
      </c>
    </row>
    <row r="3105" spans="2:65" s="12" customFormat="1" x14ac:dyDescent="0.2">
      <c r="B3105" s="152"/>
      <c r="D3105" s="150" t="s">
        <v>226</v>
      </c>
      <c r="E3105" s="153" t="s">
        <v>19</v>
      </c>
      <c r="F3105" s="154" t="s">
        <v>5362</v>
      </c>
      <c r="H3105" s="155">
        <v>1035.296</v>
      </c>
      <c r="I3105" s="156"/>
      <c r="L3105" s="152"/>
      <c r="M3105" s="157"/>
      <c r="T3105" s="158"/>
      <c r="AT3105" s="153" t="s">
        <v>226</v>
      </c>
      <c r="AU3105" s="153" t="s">
        <v>79</v>
      </c>
      <c r="AV3105" s="12" t="s">
        <v>79</v>
      </c>
      <c r="AW3105" s="12" t="s">
        <v>31</v>
      </c>
      <c r="AX3105" s="12" t="s">
        <v>69</v>
      </c>
      <c r="AY3105" s="153" t="s">
        <v>212</v>
      </c>
    </row>
    <row r="3106" spans="2:65" s="12" customFormat="1" x14ac:dyDescent="0.2">
      <c r="B3106" s="152"/>
      <c r="D3106" s="150" t="s">
        <v>226</v>
      </c>
      <c r="E3106" s="153" t="s">
        <v>19</v>
      </c>
      <c r="F3106" s="154" t="s">
        <v>5363</v>
      </c>
      <c r="H3106" s="155">
        <v>319.00299999999999</v>
      </c>
      <c r="I3106" s="156"/>
      <c r="L3106" s="152"/>
      <c r="M3106" s="157"/>
      <c r="T3106" s="158"/>
      <c r="AT3106" s="153" t="s">
        <v>226</v>
      </c>
      <c r="AU3106" s="153" t="s">
        <v>79</v>
      </c>
      <c r="AV3106" s="12" t="s">
        <v>79</v>
      </c>
      <c r="AW3106" s="12" t="s">
        <v>31</v>
      </c>
      <c r="AX3106" s="12" t="s">
        <v>69</v>
      </c>
      <c r="AY3106" s="153" t="s">
        <v>212</v>
      </c>
    </row>
    <row r="3107" spans="2:65" s="15" customFormat="1" x14ac:dyDescent="0.2">
      <c r="B3107" s="176"/>
      <c r="D3107" s="150" t="s">
        <v>226</v>
      </c>
      <c r="E3107" s="177" t="s">
        <v>19</v>
      </c>
      <c r="F3107" s="178" t="s">
        <v>455</v>
      </c>
      <c r="H3107" s="179">
        <v>12002.994000000001</v>
      </c>
      <c r="I3107" s="180"/>
      <c r="L3107" s="176"/>
      <c r="M3107" s="181"/>
      <c r="T3107" s="182"/>
      <c r="AT3107" s="177" t="s">
        <v>226</v>
      </c>
      <c r="AU3107" s="177" t="s">
        <v>79</v>
      </c>
      <c r="AV3107" s="15" t="s">
        <v>236</v>
      </c>
      <c r="AW3107" s="15" t="s">
        <v>31</v>
      </c>
      <c r="AX3107" s="15" t="s">
        <v>69</v>
      </c>
      <c r="AY3107" s="177" t="s">
        <v>212</v>
      </c>
    </row>
    <row r="3108" spans="2:65" s="14" customFormat="1" x14ac:dyDescent="0.2">
      <c r="B3108" s="170"/>
      <c r="D3108" s="150" t="s">
        <v>226</v>
      </c>
      <c r="E3108" s="171" t="s">
        <v>19</v>
      </c>
      <c r="F3108" s="172" t="s">
        <v>5293</v>
      </c>
      <c r="H3108" s="171" t="s">
        <v>19</v>
      </c>
      <c r="I3108" s="173"/>
      <c r="L3108" s="170"/>
      <c r="M3108" s="174"/>
      <c r="T3108" s="175"/>
      <c r="AT3108" s="171" t="s">
        <v>226</v>
      </c>
      <c r="AU3108" s="171" t="s">
        <v>79</v>
      </c>
      <c r="AV3108" s="14" t="s">
        <v>77</v>
      </c>
      <c r="AW3108" s="14" t="s">
        <v>31</v>
      </c>
      <c r="AX3108" s="14" t="s">
        <v>69</v>
      </c>
      <c r="AY3108" s="171" t="s">
        <v>212</v>
      </c>
    </row>
    <row r="3109" spans="2:65" s="12" customFormat="1" x14ac:dyDescent="0.2">
      <c r="B3109" s="152"/>
      <c r="D3109" s="150" t="s">
        <v>226</v>
      </c>
      <c r="E3109" s="153" t="s">
        <v>19</v>
      </c>
      <c r="F3109" s="154" t="s">
        <v>5294</v>
      </c>
      <c r="H3109" s="155">
        <v>-958.84100000000001</v>
      </c>
      <c r="I3109" s="156"/>
      <c r="L3109" s="152"/>
      <c r="M3109" s="157"/>
      <c r="T3109" s="158"/>
      <c r="AT3109" s="153" t="s">
        <v>226</v>
      </c>
      <c r="AU3109" s="153" t="s">
        <v>79</v>
      </c>
      <c r="AV3109" s="12" t="s">
        <v>79</v>
      </c>
      <c r="AW3109" s="12" t="s">
        <v>31</v>
      </c>
      <c r="AX3109" s="12" t="s">
        <v>69</v>
      </c>
      <c r="AY3109" s="153" t="s">
        <v>212</v>
      </c>
    </row>
    <row r="3110" spans="2:65" s="15" customFormat="1" x14ac:dyDescent="0.2">
      <c r="B3110" s="176"/>
      <c r="D3110" s="150" t="s">
        <v>226</v>
      </c>
      <c r="E3110" s="177" t="s">
        <v>19</v>
      </c>
      <c r="F3110" s="178" t="s">
        <v>455</v>
      </c>
      <c r="H3110" s="179">
        <v>-958.84100000000001</v>
      </c>
      <c r="I3110" s="180"/>
      <c r="L3110" s="176"/>
      <c r="M3110" s="181"/>
      <c r="T3110" s="182"/>
      <c r="AT3110" s="177" t="s">
        <v>226</v>
      </c>
      <c r="AU3110" s="177" t="s">
        <v>79</v>
      </c>
      <c r="AV3110" s="15" t="s">
        <v>236</v>
      </c>
      <c r="AW3110" s="15" t="s">
        <v>31</v>
      </c>
      <c r="AX3110" s="15" t="s">
        <v>69</v>
      </c>
      <c r="AY3110" s="177" t="s">
        <v>212</v>
      </c>
    </row>
    <row r="3111" spans="2:65" s="13" customFormat="1" x14ac:dyDescent="0.2">
      <c r="B3111" s="159"/>
      <c r="D3111" s="150" t="s">
        <v>226</v>
      </c>
      <c r="E3111" s="160" t="s">
        <v>19</v>
      </c>
      <c r="F3111" s="161" t="s">
        <v>228</v>
      </c>
      <c r="H3111" s="162">
        <v>20582.745999999999</v>
      </c>
      <c r="I3111" s="163"/>
      <c r="L3111" s="159"/>
      <c r="M3111" s="164"/>
      <c r="T3111" s="165"/>
      <c r="AT3111" s="160" t="s">
        <v>226</v>
      </c>
      <c r="AU3111" s="160" t="s">
        <v>79</v>
      </c>
      <c r="AV3111" s="13" t="s">
        <v>229</v>
      </c>
      <c r="AW3111" s="13" t="s">
        <v>31</v>
      </c>
      <c r="AX3111" s="13" t="s">
        <v>77</v>
      </c>
      <c r="AY3111" s="160" t="s">
        <v>212</v>
      </c>
    </row>
    <row r="3112" spans="2:65" s="1" customFormat="1" ht="21.75" customHeight="1" x14ac:dyDescent="0.2">
      <c r="B3112" s="34"/>
      <c r="C3112" s="133" t="s">
        <v>5364</v>
      </c>
      <c r="D3112" s="133" t="s">
        <v>215</v>
      </c>
      <c r="E3112" s="134" t="s">
        <v>5365</v>
      </c>
      <c r="F3112" s="135" t="s">
        <v>5366</v>
      </c>
      <c r="G3112" s="136" t="s">
        <v>495</v>
      </c>
      <c r="H3112" s="137">
        <v>1223.501</v>
      </c>
      <c r="I3112" s="138"/>
      <c r="J3112" s="139">
        <f>ROUND(I3112*H3112,2)</f>
        <v>0</v>
      </c>
      <c r="K3112" s="135" t="s">
        <v>219</v>
      </c>
      <c r="L3112" s="34"/>
      <c r="M3112" s="140" t="s">
        <v>19</v>
      </c>
      <c r="N3112" s="141" t="s">
        <v>40</v>
      </c>
      <c r="P3112" s="142">
        <f>O3112*H3112</f>
        <v>0</v>
      </c>
      <c r="Q3112" s="142">
        <v>1.2E-4</v>
      </c>
      <c r="R3112" s="142">
        <f>Q3112*H3112</f>
        <v>0.14682012</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5367</v>
      </c>
    </row>
    <row r="3113" spans="2:65" s="1" customFormat="1" x14ac:dyDescent="0.2">
      <c r="B3113" s="34"/>
      <c r="D3113" s="146" t="s">
        <v>222</v>
      </c>
      <c r="F3113" s="147" t="s">
        <v>5368</v>
      </c>
      <c r="I3113" s="148"/>
      <c r="L3113" s="34"/>
      <c r="M3113" s="149"/>
      <c r="T3113" s="55"/>
      <c r="AT3113" s="19" t="s">
        <v>222</v>
      </c>
      <c r="AU3113" s="19" t="s">
        <v>79</v>
      </c>
    </row>
    <row r="3114" spans="2:65" s="14" customFormat="1" x14ac:dyDescent="0.2">
      <c r="B3114" s="170"/>
      <c r="D3114" s="150" t="s">
        <v>226</v>
      </c>
      <c r="E3114" s="171" t="s">
        <v>19</v>
      </c>
      <c r="F3114" s="172" t="s">
        <v>5345</v>
      </c>
      <c r="H3114" s="171" t="s">
        <v>19</v>
      </c>
      <c r="I3114" s="173"/>
      <c r="L3114" s="170"/>
      <c r="M3114" s="174"/>
      <c r="T3114" s="175"/>
      <c r="AT3114" s="171" t="s">
        <v>226</v>
      </c>
      <c r="AU3114" s="171" t="s">
        <v>79</v>
      </c>
      <c r="AV3114" s="14" t="s">
        <v>77</v>
      </c>
      <c r="AW3114" s="14" t="s">
        <v>31</v>
      </c>
      <c r="AX3114" s="14" t="s">
        <v>69</v>
      </c>
      <c r="AY3114" s="171" t="s">
        <v>212</v>
      </c>
    </row>
    <row r="3115" spans="2:65" s="14" customFormat="1" x14ac:dyDescent="0.2">
      <c r="B3115" s="170"/>
      <c r="D3115" s="150" t="s">
        <v>226</v>
      </c>
      <c r="E3115" s="171" t="s">
        <v>19</v>
      </c>
      <c r="F3115" s="172" t="s">
        <v>5369</v>
      </c>
      <c r="H3115" s="171" t="s">
        <v>19</v>
      </c>
      <c r="I3115" s="173"/>
      <c r="L3115" s="170"/>
      <c r="M3115" s="174"/>
      <c r="T3115" s="175"/>
      <c r="AT3115" s="171" t="s">
        <v>226</v>
      </c>
      <c r="AU3115" s="171" t="s">
        <v>79</v>
      </c>
      <c r="AV3115" s="14" t="s">
        <v>77</v>
      </c>
      <c r="AW3115" s="14" t="s">
        <v>31</v>
      </c>
      <c r="AX3115" s="14" t="s">
        <v>69</v>
      </c>
      <c r="AY3115" s="171" t="s">
        <v>212</v>
      </c>
    </row>
    <row r="3116" spans="2:65" s="12" customFormat="1" x14ac:dyDescent="0.2">
      <c r="B3116" s="152"/>
      <c r="D3116" s="150" t="s">
        <v>226</v>
      </c>
      <c r="E3116" s="153" t="s">
        <v>19</v>
      </c>
      <c r="F3116" s="154" t="s">
        <v>3405</v>
      </c>
      <c r="H3116" s="155">
        <v>25.097999999999999</v>
      </c>
      <c r="I3116" s="156"/>
      <c r="L3116" s="152"/>
      <c r="M3116" s="157"/>
      <c r="T3116" s="158"/>
      <c r="AT3116" s="153" t="s">
        <v>226</v>
      </c>
      <c r="AU3116" s="153" t="s">
        <v>79</v>
      </c>
      <c r="AV3116" s="12" t="s">
        <v>79</v>
      </c>
      <c r="AW3116" s="12" t="s">
        <v>31</v>
      </c>
      <c r="AX3116" s="12" t="s">
        <v>69</v>
      </c>
      <c r="AY3116" s="153" t="s">
        <v>212</v>
      </c>
    </row>
    <row r="3117" spans="2:65" s="12" customFormat="1" x14ac:dyDescent="0.2">
      <c r="B3117" s="152"/>
      <c r="D3117" s="150" t="s">
        <v>226</v>
      </c>
      <c r="E3117" s="153" t="s">
        <v>19</v>
      </c>
      <c r="F3117" s="154" t="s">
        <v>3406</v>
      </c>
      <c r="H3117" s="155">
        <v>25.097999999999999</v>
      </c>
      <c r="I3117" s="156"/>
      <c r="L3117" s="152"/>
      <c r="M3117" s="157"/>
      <c r="T3117" s="158"/>
      <c r="AT3117" s="153" t="s">
        <v>226</v>
      </c>
      <c r="AU3117" s="153" t="s">
        <v>79</v>
      </c>
      <c r="AV3117" s="12" t="s">
        <v>79</v>
      </c>
      <c r="AW3117" s="12" t="s">
        <v>31</v>
      </c>
      <c r="AX3117" s="12" t="s">
        <v>69</v>
      </c>
      <c r="AY3117" s="153" t="s">
        <v>212</v>
      </c>
    </row>
    <row r="3118" spans="2:65" s="12" customFormat="1" x14ac:dyDescent="0.2">
      <c r="B3118" s="152"/>
      <c r="D3118" s="150" t="s">
        <v>226</v>
      </c>
      <c r="E3118" s="153" t="s">
        <v>19</v>
      </c>
      <c r="F3118" s="154" t="s">
        <v>3407</v>
      </c>
      <c r="H3118" s="155">
        <v>25.097999999999999</v>
      </c>
      <c r="I3118" s="156"/>
      <c r="L3118" s="152"/>
      <c r="M3118" s="157"/>
      <c r="T3118" s="158"/>
      <c r="AT3118" s="153" t="s">
        <v>226</v>
      </c>
      <c r="AU3118" s="153" t="s">
        <v>79</v>
      </c>
      <c r="AV3118" s="12" t="s">
        <v>79</v>
      </c>
      <c r="AW3118" s="12" t="s">
        <v>31</v>
      </c>
      <c r="AX3118" s="12" t="s">
        <v>69</v>
      </c>
      <c r="AY3118" s="153" t="s">
        <v>212</v>
      </c>
    </row>
    <row r="3119" spans="2:65" s="12" customFormat="1" x14ac:dyDescent="0.2">
      <c r="B3119" s="152"/>
      <c r="D3119" s="150" t="s">
        <v>226</v>
      </c>
      <c r="E3119" s="153" t="s">
        <v>19</v>
      </c>
      <c r="F3119" s="154" t="s">
        <v>3408</v>
      </c>
      <c r="H3119" s="155">
        <v>25.097999999999999</v>
      </c>
      <c r="I3119" s="156"/>
      <c r="L3119" s="152"/>
      <c r="M3119" s="157"/>
      <c r="T3119" s="158"/>
      <c r="AT3119" s="153" t="s">
        <v>226</v>
      </c>
      <c r="AU3119" s="153" t="s">
        <v>79</v>
      </c>
      <c r="AV3119" s="12" t="s">
        <v>79</v>
      </c>
      <c r="AW3119" s="12" t="s">
        <v>31</v>
      </c>
      <c r="AX3119" s="12" t="s">
        <v>69</v>
      </c>
      <c r="AY3119" s="153" t="s">
        <v>212</v>
      </c>
    </row>
    <row r="3120" spans="2:65" s="12" customFormat="1" x14ac:dyDescent="0.2">
      <c r="B3120" s="152"/>
      <c r="D3120" s="150" t="s">
        <v>226</v>
      </c>
      <c r="E3120" s="153" t="s">
        <v>19</v>
      </c>
      <c r="F3120" s="154" t="s">
        <v>3409</v>
      </c>
      <c r="H3120" s="155">
        <v>25.097999999999999</v>
      </c>
      <c r="I3120" s="156"/>
      <c r="L3120" s="152"/>
      <c r="M3120" s="157"/>
      <c r="T3120" s="158"/>
      <c r="AT3120" s="153" t="s">
        <v>226</v>
      </c>
      <c r="AU3120" s="153" t="s">
        <v>79</v>
      </c>
      <c r="AV3120" s="12" t="s">
        <v>79</v>
      </c>
      <c r="AW3120" s="12" t="s">
        <v>31</v>
      </c>
      <c r="AX3120" s="12" t="s">
        <v>69</v>
      </c>
      <c r="AY3120" s="153" t="s">
        <v>212</v>
      </c>
    </row>
    <row r="3121" spans="2:65" s="12" customFormat="1" x14ac:dyDescent="0.2">
      <c r="B3121" s="152"/>
      <c r="D3121" s="150" t="s">
        <v>226</v>
      </c>
      <c r="E3121" s="153" t="s">
        <v>19</v>
      </c>
      <c r="F3121" s="154" t="s">
        <v>3410</v>
      </c>
      <c r="H3121" s="155">
        <v>25.097999999999999</v>
      </c>
      <c r="I3121" s="156"/>
      <c r="L3121" s="152"/>
      <c r="M3121" s="157"/>
      <c r="T3121" s="158"/>
      <c r="AT3121" s="153" t="s">
        <v>226</v>
      </c>
      <c r="AU3121" s="153" t="s">
        <v>79</v>
      </c>
      <c r="AV3121" s="12" t="s">
        <v>79</v>
      </c>
      <c r="AW3121" s="12" t="s">
        <v>31</v>
      </c>
      <c r="AX3121" s="12" t="s">
        <v>69</v>
      </c>
      <c r="AY3121" s="153" t="s">
        <v>212</v>
      </c>
    </row>
    <row r="3122" spans="2:65" s="12" customFormat="1" x14ac:dyDescent="0.2">
      <c r="B3122" s="152"/>
      <c r="D3122" s="150" t="s">
        <v>226</v>
      </c>
      <c r="E3122" s="153" t="s">
        <v>19</v>
      </c>
      <c r="F3122" s="154" t="s">
        <v>3411</v>
      </c>
      <c r="H3122" s="155">
        <v>12.548999999999999</v>
      </c>
      <c r="I3122" s="156"/>
      <c r="L3122" s="152"/>
      <c r="M3122" s="157"/>
      <c r="T3122" s="158"/>
      <c r="AT3122" s="153" t="s">
        <v>226</v>
      </c>
      <c r="AU3122" s="153" t="s">
        <v>79</v>
      </c>
      <c r="AV3122" s="12" t="s">
        <v>79</v>
      </c>
      <c r="AW3122" s="12" t="s">
        <v>31</v>
      </c>
      <c r="AX3122" s="12" t="s">
        <v>69</v>
      </c>
      <c r="AY3122" s="153" t="s">
        <v>212</v>
      </c>
    </row>
    <row r="3123" spans="2:65" s="15" customFormat="1" x14ac:dyDescent="0.2">
      <c r="B3123" s="176"/>
      <c r="D3123" s="150" t="s">
        <v>226</v>
      </c>
      <c r="E3123" s="177" t="s">
        <v>19</v>
      </c>
      <c r="F3123" s="178" t="s">
        <v>455</v>
      </c>
      <c r="H3123" s="179">
        <v>163.137</v>
      </c>
      <c r="I3123" s="180"/>
      <c r="L3123" s="176"/>
      <c r="M3123" s="181"/>
      <c r="T3123" s="182"/>
      <c r="AT3123" s="177" t="s">
        <v>226</v>
      </c>
      <c r="AU3123" s="177" t="s">
        <v>79</v>
      </c>
      <c r="AV3123" s="15" t="s">
        <v>236</v>
      </c>
      <c r="AW3123" s="15" t="s">
        <v>31</v>
      </c>
      <c r="AX3123" s="15" t="s">
        <v>69</v>
      </c>
      <c r="AY3123" s="177" t="s">
        <v>212</v>
      </c>
    </row>
    <row r="3124" spans="2:65" s="14" customFormat="1" x14ac:dyDescent="0.2">
      <c r="B3124" s="170"/>
      <c r="D3124" s="150" t="s">
        <v>226</v>
      </c>
      <c r="E3124" s="171" t="s">
        <v>19</v>
      </c>
      <c r="F3124" s="172" t="s">
        <v>5370</v>
      </c>
      <c r="H3124" s="171" t="s">
        <v>19</v>
      </c>
      <c r="I3124" s="173"/>
      <c r="L3124" s="170"/>
      <c r="M3124" s="174"/>
      <c r="T3124" s="175"/>
      <c r="AT3124" s="171" t="s">
        <v>226</v>
      </c>
      <c r="AU3124" s="171" t="s">
        <v>79</v>
      </c>
      <c r="AV3124" s="14" t="s">
        <v>77</v>
      </c>
      <c r="AW3124" s="14" t="s">
        <v>31</v>
      </c>
      <c r="AX3124" s="14" t="s">
        <v>69</v>
      </c>
      <c r="AY3124" s="171" t="s">
        <v>212</v>
      </c>
    </row>
    <row r="3125" spans="2:65" s="12" customFormat="1" x14ac:dyDescent="0.2">
      <c r="B3125" s="152"/>
      <c r="D3125" s="150" t="s">
        <v>226</v>
      </c>
      <c r="E3125" s="153" t="s">
        <v>19</v>
      </c>
      <c r="F3125" s="154" t="s">
        <v>3413</v>
      </c>
      <c r="H3125" s="155">
        <v>526.82000000000005</v>
      </c>
      <c r="I3125" s="156"/>
      <c r="L3125" s="152"/>
      <c r="M3125" s="157"/>
      <c r="T3125" s="158"/>
      <c r="AT3125" s="153" t="s">
        <v>226</v>
      </c>
      <c r="AU3125" s="153" t="s">
        <v>79</v>
      </c>
      <c r="AV3125" s="12" t="s">
        <v>79</v>
      </c>
      <c r="AW3125" s="12" t="s">
        <v>31</v>
      </c>
      <c r="AX3125" s="12" t="s">
        <v>69</v>
      </c>
      <c r="AY3125" s="153" t="s">
        <v>212</v>
      </c>
    </row>
    <row r="3126" spans="2:65" s="12" customFormat="1" x14ac:dyDescent="0.2">
      <c r="B3126" s="152"/>
      <c r="D3126" s="150" t="s">
        <v>226</v>
      </c>
      <c r="E3126" s="153" t="s">
        <v>19</v>
      </c>
      <c r="F3126" s="154" t="s">
        <v>3414</v>
      </c>
      <c r="H3126" s="155">
        <v>533.54399999999998</v>
      </c>
      <c r="I3126" s="156"/>
      <c r="L3126" s="152"/>
      <c r="M3126" s="157"/>
      <c r="T3126" s="158"/>
      <c r="AT3126" s="153" t="s">
        <v>226</v>
      </c>
      <c r="AU3126" s="153" t="s">
        <v>79</v>
      </c>
      <c r="AV3126" s="12" t="s">
        <v>79</v>
      </c>
      <c r="AW3126" s="12" t="s">
        <v>31</v>
      </c>
      <c r="AX3126" s="12" t="s">
        <v>69</v>
      </c>
      <c r="AY3126" s="153" t="s">
        <v>212</v>
      </c>
    </row>
    <row r="3127" spans="2:65" s="15" customFormat="1" x14ac:dyDescent="0.2">
      <c r="B3127" s="176"/>
      <c r="D3127" s="150" t="s">
        <v>226</v>
      </c>
      <c r="E3127" s="177" t="s">
        <v>19</v>
      </c>
      <c r="F3127" s="178" t="s">
        <v>455</v>
      </c>
      <c r="H3127" s="179">
        <v>1060.364</v>
      </c>
      <c r="I3127" s="180"/>
      <c r="L3127" s="176"/>
      <c r="M3127" s="181"/>
      <c r="T3127" s="182"/>
      <c r="AT3127" s="177" t="s">
        <v>226</v>
      </c>
      <c r="AU3127" s="177" t="s">
        <v>79</v>
      </c>
      <c r="AV3127" s="15" t="s">
        <v>236</v>
      </c>
      <c r="AW3127" s="15" t="s">
        <v>31</v>
      </c>
      <c r="AX3127" s="15" t="s">
        <v>69</v>
      </c>
      <c r="AY3127" s="177" t="s">
        <v>212</v>
      </c>
    </row>
    <row r="3128" spans="2:65" s="13" customFormat="1" x14ac:dyDescent="0.2">
      <c r="B3128" s="159"/>
      <c r="D3128" s="150" t="s">
        <v>226</v>
      </c>
      <c r="E3128" s="160" t="s">
        <v>19</v>
      </c>
      <c r="F3128" s="161" t="s">
        <v>228</v>
      </c>
      <c r="H3128" s="162">
        <v>1223.501</v>
      </c>
      <c r="I3128" s="163"/>
      <c r="L3128" s="159"/>
      <c r="M3128" s="164"/>
      <c r="T3128" s="165"/>
      <c r="AT3128" s="160" t="s">
        <v>226</v>
      </c>
      <c r="AU3128" s="160" t="s">
        <v>79</v>
      </c>
      <c r="AV3128" s="13" t="s">
        <v>229</v>
      </c>
      <c r="AW3128" s="13" t="s">
        <v>31</v>
      </c>
      <c r="AX3128" s="13" t="s">
        <v>77</v>
      </c>
      <c r="AY3128" s="160" t="s">
        <v>212</v>
      </c>
    </row>
    <row r="3129" spans="2:65" s="1" customFormat="1" ht="24.2" customHeight="1" x14ac:dyDescent="0.2">
      <c r="B3129" s="34"/>
      <c r="C3129" s="133" t="s">
        <v>5371</v>
      </c>
      <c r="D3129" s="197" t="s">
        <v>215</v>
      </c>
      <c r="E3129" s="134" t="s">
        <v>5372</v>
      </c>
      <c r="F3129" s="135" t="s">
        <v>5373</v>
      </c>
      <c r="G3129" s="136" t="s">
        <v>495</v>
      </c>
      <c r="H3129" s="137">
        <v>20582.745999999999</v>
      </c>
      <c r="I3129" s="138"/>
      <c r="J3129" s="139">
        <f>ROUND(I3129*H3129,2)</f>
        <v>0</v>
      </c>
      <c r="K3129" s="135" t="s">
        <v>219</v>
      </c>
      <c r="L3129" s="34"/>
      <c r="M3129" s="140" t="s">
        <v>19</v>
      </c>
      <c r="N3129" s="141" t="s">
        <v>40</v>
      </c>
      <c r="P3129" s="142">
        <f>O3129*H3129</f>
        <v>0</v>
      </c>
      <c r="Q3129" s="142">
        <v>2.9E-4</v>
      </c>
      <c r="R3129" s="142">
        <f>Q3129*H3129</f>
        <v>5.9689963399999995</v>
      </c>
      <c r="S3129" s="142">
        <v>0</v>
      </c>
      <c r="T3129" s="143">
        <f>S3129*H3129</f>
        <v>0</v>
      </c>
      <c r="AR3129" s="144" t="s">
        <v>316</v>
      </c>
      <c r="AT3129" s="144" t="s">
        <v>215</v>
      </c>
      <c r="AU3129" s="144" t="s">
        <v>79</v>
      </c>
      <c r="AY3129" s="19" t="s">
        <v>212</v>
      </c>
      <c r="BE3129" s="145">
        <f>IF(N3129="základní",J3129,0)</f>
        <v>0</v>
      </c>
      <c r="BF3129" s="145">
        <f>IF(N3129="snížená",J3129,0)</f>
        <v>0</v>
      </c>
      <c r="BG3129" s="145">
        <f>IF(N3129="zákl. přenesená",J3129,0)</f>
        <v>0</v>
      </c>
      <c r="BH3129" s="145">
        <f>IF(N3129="sníž. přenesená",J3129,0)</f>
        <v>0</v>
      </c>
      <c r="BI3129" s="145">
        <f>IF(N3129="nulová",J3129,0)</f>
        <v>0</v>
      </c>
      <c r="BJ3129" s="19" t="s">
        <v>77</v>
      </c>
      <c r="BK3129" s="145">
        <f>ROUND(I3129*H3129,2)</f>
        <v>0</v>
      </c>
      <c r="BL3129" s="19" t="s">
        <v>316</v>
      </c>
      <c r="BM3129" s="144" t="s">
        <v>5374</v>
      </c>
    </row>
    <row r="3130" spans="2:65" s="1" customFormat="1" x14ac:dyDescent="0.2">
      <c r="B3130" s="34"/>
      <c r="D3130" s="146" t="s">
        <v>222</v>
      </c>
      <c r="F3130" s="147" t="s">
        <v>5375</v>
      </c>
      <c r="I3130" s="148"/>
      <c r="L3130" s="34"/>
      <c r="M3130" s="149"/>
      <c r="T3130" s="55"/>
      <c r="AT3130" s="19" t="s">
        <v>222</v>
      </c>
      <c r="AU3130" s="19" t="s">
        <v>79</v>
      </c>
    </row>
    <row r="3131" spans="2:65" s="14" customFormat="1" x14ac:dyDescent="0.2">
      <c r="B3131" s="170"/>
      <c r="D3131" s="150" t="s">
        <v>226</v>
      </c>
      <c r="E3131" s="171" t="s">
        <v>19</v>
      </c>
      <c r="F3131" s="172" t="s">
        <v>5376</v>
      </c>
      <c r="H3131" s="171" t="s">
        <v>19</v>
      </c>
      <c r="I3131" s="173"/>
      <c r="L3131" s="170"/>
      <c r="M3131" s="174"/>
      <c r="T3131" s="175"/>
      <c r="AT3131" s="171" t="s">
        <v>226</v>
      </c>
      <c r="AU3131" s="171" t="s">
        <v>79</v>
      </c>
      <c r="AV3131" s="14" t="s">
        <v>77</v>
      </c>
      <c r="AW3131" s="14" t="s">
        <v>31</v>
      </c>
      <c r="AX3131" s="14" t="s">
        <v>69</v>
      </c>
      <c r="AY3131" s="171" t="s">
        <v>212</v>
      </c>
    </row>
    <row r="3132" spans="2:65" s="14" customFormat="1" x14ac:dyDescent="0.2">
      <c r="B3132" s="170"/>
      <c r="D3132" s="150" t="s">
        <v>226</v>
      </c>
      <c r="E3132" s="171" t="s">
        <v>19</v>
      </c>
      <c r="F3132" s="172" t="s">
        <v>5272</v>
      </c>
      <c r="H3132" s="171" t="s">
        <v>19</v>
      </c>
      <c r="I3132" s="173"/>
      <c r="L3132" s="170"/>
      <c r="M3132" s="174"/>
      <c r="T3132" s="175"/>
      <c r="AT3132" s="171" t="s">
        <v>226</v>
      </c>
      <c r="AU3132" s="171" t="s">
        <v>79</v>
      </c>
      <c r="AV3132" s="14" t="s">
        <v>77</v>
      </c>
      <c r="AW3132" s="14" t="s">
        <v>31</v>
      </c>
      <c r="AX3132" s="14" t="s">
        <v>69</v>
      </c>
      <c r="AY3132" s="171" t="s">
        <v>212</v>
      </c>
    </row>
    <row r="3133" spans="2:65" s="12" customFormat="1" x14ac:dyDescent="0.2">
      <c r="B3133" s="152"/>
      <c r="D3133" s="150" t="s">
        <v>226</v>
      </c>
      <c r="E3133" s="153" t="s">
        <v>19</v>
      </c>
      <c r="F3133" s="154" t="s">
        <v>5377</v>
      </c>
      <c r="H3133" s="155">
        <v>5221.04</v>
      </c>
      <c r="I3133" s="156"/>
      <c r="L3133" s="152"/>
      <c r="M3133" s="157"/>
      <c r="T3133" s="158"/>
      <c r="AT3133" s="153" t="s">
        <v>226</v>
      </c>
      <c r="AU3133" s="153" t="s">
        <v>79</v>
      </c>
      <c r="AV3133" s="12" t="s">
        <v>79</v>
      </c>
      <c r="AW3133" s="12" t="s">
        <v>31</v>
      </c>
      <c r="AX3133" s="12" t="s">
        <v>69</v>
      </c>
      <c r="AY3133" s="153" t="s">
        <v>212</v>
      </c>
    </row>
    <row r="3134" spans="2:65" s="12" customFormat="1" x14ac:dyDescent="0.2">
      <c r="B3134" s="152"/>
      <c r="D3134" s="150" t="s">
        <v>226</v>
      </c>
      <c r="E3134" s="153" t="s">
        <v>19</v>
      </c>
      <c r="F3134" s="154" t="s">
        <v>5378</v>
      </c>
      <c r="H3134" s="155">
        <v>1899.45</v>
      </c>
      <c r="I3134" s="156"/>
      <c r="L3134" s="152"/>
      <c r="M3134" s="157"/>
      <c r="T3134" s="158"/>
      <c r="AT3134" s="153" t="s">
        <v>226</v>
      </c>
      <c r="AU3134" s="153" t="s">
        <v>79</v>
      </c>
      <c r="AV3134" s="12" t="s">
        <v>79</v>
      </c>
      <c r="AW3134" s="12" t="s">
        <v>31</v>
      </c>
      <c r="AX3134" s="12" t="s">
        <v>69</v>
      </c>
      <c r="AY3134" s="153" t="s">
        <v>212</v>
      </c>
    </row>
    <row r="3135" spans="2:65" s="12" customFormat="1" x14ac:dyDescent="0.2">
      <c r="B3135" s="152"/>
      <c r="D3135" s="150" t="s">
        <v>226</v>
      </c>
      <c r="E3135" s="153" t="s">
        <v>19</v>
      </c>
      <c r="F3135" s="154" t="s">
        <v>5379</v>
      </c>
      <c r="H3135" s="155">
        <v>1168.48</v>
      </c>
      <c r="I3135" s="156"/>
      <c r="L3135" s="152"/>
      <c r="M3135" s="157"/>
      <c r="T3135" s="158"/>
      <c r="AT3135" s="153" t="s">
        <v>226</v>
      </c>
      <c r="AU3135" s="153" t="s">
        <v>79</v>
      </c>
      <c r="AV3135" s="12" t="s">
        <v>79</v>
      </c>
      <c r="AW3135" s="12" t="s">
        <v>31</v>
      </c>
      <c r="AX3135" s="12" t="s">
        <v>69</v>
      </c>
      <c r="AY3135" s="153" t="s">
        <v>212</v>
      </c>
    </row>
    <row r="3136" spans="2:65" s="15" customFormat="1" x14ac:dyDescent="0.2">
      <c r="B3136" s="176"/>
      <c r="D3136" s="150" t="s">
        <v>226</v>
      </c>
      <c r="E3136" s="177" t="s">
        <v>19</v>
      </c>
      <c r="F3136" s="178" t="s">
        <v>455</v>
      </c>
      <c r="H3136" s="179">
        <v>8288.9699999999993</v>
      </c>
      <c r="I3136" s="180"/>
      <c r="L3136" s="176"/>
      <c r="M3136" s="181"/>
      <c r="T3136" s="182"/>
      <c r="AT3136" s="177" t="s">
        <v>226</v>
      </c>
      <c r="AU3136" s="177" t="s">
        <v>79</v>
      </c>
      <c r="AV3136" s="15" t="s">
        <v>236</v>
      </c>
      <c r="AW3136" s="15" t="s">
        <v>31</v>
      </c>
      <c r="AX3136" s="15" t="s">
        <v>69</v>
      </c>
      <c r="AY3136" s="177" t="s">
        <v>212</v>
      </c>
    </row>
    <row r="3137" spans="2:51" s="14" customFormat="1" x14ac:dyDescent="0.2">
      <c r="B3137" s="170"/>
      <c r="D3137" s="150" t="s">
        <v>226</v>
      </c>
      <c r="E3137" s="171" t="s">
        <v>19</v>
      </c>
      <c r="F3137" s="172" t="s">
        <v>5276</v>
      </c>
      <c r="H3137" s="171" t="s">
        <v>19</v>
      </c>
      <c r="I3137" s="173"/>
      <c r="L3137" s="170"/>
      <c r="M3137" s="174"/>
      <c r="T3137" s="175"/>
      <c r="AT3137" s="171" t="s">
        <v>226</v>
      </c>
      <c r="AU3137" s="171" t="s">
        <v>79</v>
      </c>
      <c r="AV3137" s="14" t="s">
        <v>77</v>
      </c>
      <c r="AW3137" s="14" t="s">
        <v>31</v>
      </c>
      <c r="AX3137" s="14" t="s">
        <v>69</v>
      </c>
      <c r="AY3137" s="171" t="s">
        <v>212</v>
      </c>
    </row>
    <row r="3138" spans="2:51" s="12" customFormat="1" x14ac:dyDescent="0.2">
      <c r="B3138" s="152"/>
      <c r="D3138" s="150" t="s">
        <v>226</v>
      </c>
      <c r="E3138" s="153" t="s">
        <v>19</v>
      </c>
      <c r="F3138" s="154" t="s">
        <v>5380</v>
      </c>
      <c r="H3138" s="155">
        <v>240.316</v>
      </c>
      <c r="I3138" s="156"/>
      <c r="L3138" s="152"/>
      <c r="M3138" s="157"/>
      <c r="T3138" s="158"/>
      <c r="AT3138" s="153" t="s">
        <v>226</v>
      </c>
      <c r="AU3138" s="153" t="s">
        <v>79</v>
      </c>
      <c r="AV3138" s="12" t="s">
        <v>79</v>
      </c>
      <c r="AW3138" s="12" t="s">
        <v>31</v>
      </c>
      <c r="AX3138" s="12" t="s">
        <v>69</v>
      </c>
      <c r="AY3138" s="153" t="s">
        <v>212</v>
      </c>
    </row>
    <row r="3139" spans="2:51" s="12" customFormat="1" x14ac:dyDescent="0.2">
      <c r="B3139" s="152"/>
      <c r="D3139" s="150" t="s">
        <v>226</v>
      </c>
      <c r="E3139" s="153" t="s">
        <v>19</v>
      </c>
      <c r="F3139" s="154" t="s">
        <v>5381</v>
      </c>
      <c r="H3139" s="155">
        <v>57.776000000000003</v>
      </c>
      <c r="I3139" s="156"/>
      <c r="L3139" s="152"/>
      <c r="M3139" s="157"/>
      <c r="T3139" s="158"/>
      <c r="AT3139" s="153" t="s">
        <v>226</v>
      </c>
      <c r="AU3139" s="153" t="s">
        <v>79</v>
      </c>
      <c r="AV3139" s="12" t="s">
        <v>79</v>
      </c>
      <c r="AW3139" s="12" t="s">
        <v>31</v>
      </c>
      <c r="AX3139" s="12" t="s">
        <v>69</v>
      </c>
      <c r="AY3139" s="153" t="s">
        <v>212</v>
      </c>
    </row>
    <row r="3140" spans="2:51" s="12" customFormat="1" x14ac:dyDescent="0.2">
      <c r="B3140" s="152"/>
      <c r="D3140" s="150" t="s">
        <v>226</v>
      </c>
      <c r="E3140" s="153" t="s">
        <v>19</v>
      </c>
      <c r="F3140" s="154" t="s">
        <v>5382</v>
      </c>
      <c r="H3140" s="155">
        <v>27</v>
      </c>
      <c r="I3140" s="156"/>
      <c r="L3140" s="152"/>
      <c r="M3140" s="157"/>
      <c r="T3140" s="158"/>
      <c r="AT3140" s="153" t="s">
        <v>226</v>
      </c>
      <c r="AU3140" s="153" t="s">
        <v>79</v>
      </c>
      <c r="AV3140" s="12" t="s">
        <v>79</v>
      </c>
      <c r="AW3140" s="12" t="s">
        <v>31</v>
      </c>
      <c r="AX3140" s="12" t="s">
        <v>69</v>
      </c>
      <c r="AY3140" s="153" t="s">
        <v>212</v>
      </c>
    </row>
    <row r="3141" spans="2:51" s="12" customFormat="1" x14ac:dyDescent="0.2">
      <c r="B3141" s="152"/>
      <c r="D3141" s="150" t="s">
        <v>226</v>
      </c>
      <c r="E3141" s="153" t="s">
        <v>19</v>
      </c>
      <c r="F3141" s="154" t="s">
        <v>5383</v>
      </c>
      <c r="H3141" s="155">
        <v>19.600000000000001</v>
      </c>
      <c r="I3141" s="156"/>
      <c r="L3141" s="152"/>
      <c r="M3141" s="157"/>
      <c r="T3141" s="158"/>
      <c r="AT3141" s="153" t="s">
        <v>226</v>
      </c>
      <c r="AU3141" s="153" t="s">
        <v>79</v>
      </c>
      <c r="AV3141" s="12" t="s">
        <v>79</v>
      </c>
      <c r="AW3141" s="12" t="s">
        <v>31</v>
      </c>
      <c r="AX3141" s="12" t="s">
        <v>69</v>
      </c>
      <c r="AY3141" s="153" t="s">
        <v>212</v>
      </c>
    </row>
    <row r="3142" spans="2:51" s="12" customFormat="1" x14ac:dyDescent="0.2">
      <c r="B3142" s="152"/>
      <c r="D3142" s="150" t="s">
        <v>226</v>
      </c>
      <c r="E3142" s="153" t="s">
        <v>19</v>
      </c>
      <c r="F3142" s="154" t="s">
        <v>5384</v>
      </c>
      <c r="H3142" s="155">
        <v>799.44799999999998</v>
      </c>
      <c r="I3142" s="156"/>
      <c r="L3142" s="152"/>
      <c r="M3142" s="157"/>
      <c r="T3142" s="158"/>
      <c r="AT3142" s="153" t="s">
        <v>226</v>
      </c>
      <c r="AU3142" s="153" t="s">
        <v>79</v>
      </c>
      <c r="AV3142" s="12" t="s">
        <v>79</v>
      </c>
      <c r="AW3142" s="12" t="s">
        <v>31</v>
      </c>
      <c r="AX3142" s="12" t="s">
        <v>69</v>
      </c>
      <c r="AY3142" s="153" t="s">
        <v>212</v>
      </c>
    </row>
    <row r="3143" spans="2:51" s="12" customFormat="1" x14ac:dyDescent="0.2">
      <c r="B3143" s="152"/>
      <c r="D3143" s="150" t="s">
        <v>226</v>
      </c>
      <c r="E3143" s="153" t="s">
        <v>19</v>
      </c>
      <c r="F3143" s="154" t="s">
        <v>5385</v>
      </c>
      <c r="H3143" s="155">
        <v>14.36</v>
      </c>
      <c r="I3143" s="156"/>
      <c r="L3143" s="152"/>
      <c r="M3143" s="157"/>
      <c r="T3143" s="158"/>
      <c r="AT3143" s="153" t="s">
        <v>226</v>
      </c>
      <c r="AU3143" s="153" t="s">
        <v>79</v>
      </c>
      <c r="AV3143" s="12" t="s">
        <v>79</v>
      </c>
      <c r="AW3143" s="12" t="s">
        <v>31</v>
      </c>
      <c r="AX3143" s="12" t="s">
        <v>69</v>
      </c>
      <c r="AY3143" s="153" t="s">
        <v>212</v>
      </c>
    </row>
    <row r="3144" spans="2:51" s="12" customFormat="1" x14ac:dyDescent="0.2">
      <c r="B3144" s="152"/>
      <c r="D3144" s="150" t="s">
        <v>226</v>
      </c>
      <c r="E3144" s="153" t="s">
        <v>19</v>
      </c>
      <c r="F3144" s="154" t="s">
        <v>5386</v>
      </c>
      <c r="H3144" s="155">
        <v>91.123000000000005</v>
      </c>
      <c r="I3144" s="156"/>
      <c r="L3144" s="152"/>
      <c r="M3144" s="157"/>
      <c r="T3144" s="158"/>
      <c r="AT3144" s="153" t="s">
        <v>226</v>
      </c>
      <c r="AU3144" s="153" t="s">
        <v>79</v>
      </c>
      <c r="AV3144" s="12" t="s">
        <v>79</v>
      </c>
      <c r="AW3144" s="12" t="s">
        <v>31</v>
      </c>
      <c r="AX3144" s="12" t="s">
        <v>69</v>
      </c>
      <c r="AY3144" s="153" t="s">
        <v>212</v>
      </c>
    </row>
    <row r="3145" spans="2:51" s="15" customFormat="1" x14ac:dyDescent="0.2">
      <c r="B3145" s="176"/>
      <c r="D3145" s="150" t="s">
        <v>226</v>
      </c>
      <c r="E3145" s="177" t="s">
        <v>19</v>
      </c>
      <c r="F3145" s="178" t="s">
        <v>455</v>
      </c>
      <c r="H3145" s="179">
        <v>1249.623</v>
      </c>
      <c r="I3145" s="180"/>
      <c r="L3145" s="176"/>
      <c r="M3145" s="181"/>
      <c r="T3145" s="182"/>
      <c r="AT3145" s="177" t="s">
        <v>226</v>
      </c>
      <c r="AU3145" s="177" t="s">
        <v>79</v>
      </c>
      <c r="AV3145" s="15" t="s">
        <v>236</v>
      </c>
      <c r="AW3145" s="15" t="s">
        <v>31</v>
      </c>
      <c r="AX3145" s="15" t="s">
        <v>69</v>
      </c>
      <c r="AY3145" s="177" t="s">
        <v>212</v>
      </c>
    </row>
    <row r="3146" spans="2:51" s="14" customFormat="1" x14ac:dyDescent="0.2">
      <c r="B3146" s="170"/>
      <c r="D3146" s="150" t="s">
        <v>226</v>
      </c>
      <c r="E3146" s="171" t="s">
        <v>19</v>
      </c>
      <c r="F3146" s="172" t="s">
        <v>5284</v>
      </c>
      <c r="H3146" s="171" t="s">
        <v>19</v>
      </c>
      <c r="I3146" s="173"/>
      <c r="L3146" s="170"/>
      <c r="M3146" s="174"/>
      <c r="T3146" s="175"/>
      <c r="AT3146" s="171" t="s">
        <v>226</v>
      </c>
      <c r="AU3146" s="171" t="s">
        <v>79</v>
      </c>
      <c r="AV3146" s="14" t="s">
        <v>77</v>
      </c>
      <c r="AW3146" s="14" t="s">
        <v>31</v>
      </c>
      <c r="AX3146" s="14" t="s">
        <v>69</v>
      </c>
      <c r="AY3146" s="171" t="s">
        <v>212</v>
      </c>
    </row>
    <row r="3147" spans="2:51" s="12" customFormat="1" x14ac:dyDescent="0.2">
      <c r="B3147" s="152"/>
      <c r="D3147" s="150" t="s">
        <v>226</v>
      </c>
      <c r="E3147" s="153" t="s">
        <v>19</v>
      </c>
      <c r="F3147" s="154" t="s">
        <v>5387</v>
      </c>
      <c r="H3147" s="155">
        <v>8779.6080000000002</v>
      </c>
      <c r="I3147" s="156"/>
      <c r="L3147" s="152"/>
      <c r="M3147" s="157"/>
      <c r="T3147" s="158"/>
      <c r="AT3147" s="153" t="s">
        <v>226</v>
      </c>
      <c r="AU3147" s="153" t="s">
        <v>79</v>
      </c>
      <c r="AV3147" s="12" t="s">
        <v>79</v>
      </c>
      <c r="AW3147" s="12" t="s">
        <v>31</v>
      </c>
      <c r="AX3147" s="12" t="s">
        <v>69</v>
      </c>
      <c r="AY3147" s="153" t="s">
        <v>212</v>
      </c>
    </row>
    <row r="3148" spans="2:51" s="12" customFormat="1" x14ac:dyDescent="0.2">
      <c r="B3148" s="152"/>
      <c r="D3148" s="150" t="s">
        <v>226</v>
      </c>
      <c r="E3148" s="153" t="s">
        <v>19</v>
      </c>
      <c r="F3148" s="154" t="s">
        <v>5388</v>
      </c>
      <c r="H3148" s="155">
        <v>8.0399999999999991</v>
      </c>
      <c r="I3148" s="156"/>
      <c r="L3148" s="152"/>
      <c r="M3148" s="157"/>
      <c r="T3148" s="158"/>
      <c r="AT3148" s="153" t="s">
        <v>226</v>
      </c>
      <c r="AU3148" s="153" t="s">
        <v>79</v>
      </c>
      <c r="AV3148" s="12" t="s">
        <v>79</v>
      </c>
      <c r="AW3148" s="12" t="s">
        <v>31</v>
      </c>
      <c r="AX3148" s="12" t="s">
        <v>69</v>
      </c>
      <c r="AY3148" s="153" t="s">
        <v>212</v>
      </c>
    </row>
    <row r="3149" spans="2:51" s="12" customFormat="1" x14ac:dyDescent="0.2">
      <c r="B3149" s="152"/>
      <c r="D3149" s="150" t="s">
        <v>226</v>
      </c>
      <c r="E3149" s="153" t="s">
        <v>19</v>
      </c>
      <c r="F3149" s="154" t="s">
        <v>5389</v>
      </c>
      <c r="H3149" s="155">
        <v>200.876</v>
      </c>
      <c r="I3149" s="156"/>
      <c r="L3149" s="152"/>
      <c r="M3149" s="157"/>
      <c r="T3149" s="158"/>
      <c r="AT3149" s="153" t="s">
        <v>226</v>
      </c>
      <c r="AU3149" s="153" t="s">
        <v>79</v>
      </c>
      <c r="AV3149" s="12" t="s">
        <v>79</v>
      </c>
      <c r="AW3149" s="12" t="s">
        <v>31</v>
      </c>
      <c r="AX3149" s="12" t="s">
        <v>69</v>
      </c>
      <c r="AY3149" s="153" t="s">
        <v>212</v>
      </c>
    </row>
    <row r="3150" spans="2:51" s="12" customFormat="1" x14ac:dyDescent="0.2">
      <c r="B3150" s="152"/>
      <c r="D3150" s="150" t="s">
        <v>226</v>
      </c>
      <c r="E3150" s="153" t="s">
        <v>19</v>
      </c>
      <c r="F3150" s="154" t="s">
        <v>5390</v>
      </c>
      <c r="H3150" s="155">
        <v>893.93100000000004</v>
      </c>
      <c r="I3150" s="156"/>
      <c r="L3150" s="152"/>
      <c r="M3150" s="157"/>
      <c r="T3150" s="158"/>
      <c r="AT3150" s="153" t="s">
        <v>226</v>
      </c>
      <c r="AU3150" s="153" t="s">
        <v>79</v>
      </c>
      <c r="AV3150" s="12" t="s">
        <v>79</v>
      </c>
      <c r="AW3150" s="12" t="s">
        <v>31</v>
      </c>
      <c r="AX3150" s="12" t="s">
        <v>69</v>
      </c>
      <c r="AY3150" s="153" t="s">
        <v>212</v>
      </c>
    </row>
    <row r="3151" spans="2:51" s="12" customFormat="1" x14ac:dyDescent="0.2">
      <c r="B3151" s="152"/>
      <c r="D3151" s="150" t="s">
        <v>226</v>
      </c>
      <c r="E3151" s="153" t="s">
        <v>19</v>
      </c>
      <c r="F3151" s="154" t="s">
        <v>5391</v>
      </c>
      <c r="H3151" s="155">
        <v>620.14400000000001</v>
      </c>
      <c r="I3151" s="156"/>
      <c r="L3151" s="152"/>
      <c r="M3151" s="157"/>
      <c r="T3151" s="158"/>
      <c r="AT3151" s="153" t="s">
        <v>226</v>
      </c>
      <c r="AU3151" s="153" t="s">
        <v>79</v>
      </c>
      <c r="AV3151" s="12" t="s">
        <v>79</v>
      </c>
      <c r="AW3151" s="12" t="s">
        <v>31</v>
      </c>
      <c r="AX3151" s="12" t="s">
        <v>69</v>
      </c>
      <c r="AY3151" s="153" t="s">
        <v>212</v>
      </c>
    </row>
    <row r="3152" spans="2:51" s="12" customFormat="1" x14ac:dyDescent="0.2">
      <c r="B3152" s="152"/>
      <c r="D3152" s="150" t="s">
        <v>226</v>
      </c>
      <c r="E3152" s="153" t="s">
        <v>19</v>
      </c>
      <c r="F3152" s="154" t="s">
        <v>5392</v>
      </c>
      <c r="H3152" s="155">
        <v>146.096</v>
      </c>
      <c r="I3152" s="156"/>
      <c r="L3152" s="152"/>
      <c r="M3152" s="157"/>
      <c r="T3152" s="158"/>
      <c r="AT3152" s="153" t="s">
        <v>226</v>
      </c>
      <c r="AU3152" s="153" t="s">
        <v>79</v>
      </c>
      <c r="AV3152" s="12" t="s">
        <v>79</v>
      </c>
      <c r="AW3152" s="12" t="s">
        <v>31</v>
      </c>
      <c r="AX3152" s="12" t="s">
        <v>69</v>
      </c>
      <c r="AY3152" s="153" t="s">
        <v>212</v>
      </c>
    </row>
    <row r="3153" spans="2:65" s="12" customFormat="1" x14ac:dyDescent="0.2">
      <c r="B3153" s="152"/>
      <c r="D3153" s="150" t="s">
        <v>226</v>
      </c>
      <c r="E3153" s="153" t="s">
        <v>19</v>
      </c>
      <c r="F3153" s="154" t="s">
        <v>5393</v>
      </c>
      <c r="H3153" s="155">
        <v>1035.296</v>
      </c>
      <c r="I3153" s="156"/>
      <c r="L3153" s="152"/>
      <c r="M3153" s="157"/>
      <c r="T3153" s="158"/>
      <c r="AT3153" s="153" t="s">
        <v>226</v>
      </c>
      <c r="AU3153" s="153" t="s">
        <v>79</v>
      </c>
      <c r="AV3153" s="12" t="s">
        <v>79</v>
      </c>
      <c r="AW3153" s="12" t="s">
        <v>31</v>
      </c>
      <c r="AX3153" s="12" t="s">
        <v>69</v>
      </c>
      <c r="AY3153" s="153" t="s">
        <v>212</v>
      </c>
    </row>
    <row r="3154" spans="2:65" s="12" customFormat="1" x14ac:dyDescent="0.2">
      <c r="B3154" s="152"/>
      <c r="D3154" s="150" t="s">
        <v>226</v>
      </c>
      <c r="E3154" s="153" t="s">
        <v>19</v>
      </c>
      <c r="F3154" s="154" t="s">
        <v>5394</v>
      </c>
      <c r="H3154" s="155">
        <v>319.00299999999999</v>
      </c>
      <c r="I3154" s="156"/>
      <c r="L3154" s="152"/>
      <c r="M3154" s="157"/>
      <c r="T3154" s="158"/>
      <c r="AT3154" s="153" t="s">
        <v>226</v>
      </c>
      <c r="AU3154" s="153" t="s">
        <v>79</v>
      </c>
      <c r="AV3154" s="12" t="s">
        <v>79</v>
      </c>
      <c r="AW3154" s="12" t="s">
        <v>31</v>
      </c>
      <c r="AX3154" s="12" t="s">
        <v>69</v>
      </c>
      <c r="AY3154" s="153" t="s">
        <v>212</v>
      </c>
    </row>
    <row r="3155" spans="2:65" s="15" customFormat="1" x14ac:dyDescent="0.2">
      <c r="B3155" s="176"/>
      <c r="D3155" s="150" t="s">
        <v>226</v>
      </c>
      <c r="E3155" s="177" t="s">
        <v>19</v>
      </c>
      <c r="F3155" s="178" t="s">
        <v>455</v>
      </c>
      <c r="H3155" s="179">
        <v>12002.994000000001</v>
      </c>
      <c r="I3155" s="180"/>
      <c r="L3155" s="176"/>
      <c r="M3155" s="181"/>
      <c r="T3155" s="182"/>
      <c r="AT3155" s="177" t="s">
        <v>226</v>
      </c>
      <c r="AU3155" s="177" t="s">
        <v>79</v>
      </c>
      <c r="AV3155" s="15" t="s">
        <v>236</v>
      </c>
      <c r="AW3155" s="15" t="s">
        <v>31</v>
      </c>
      <c r="AX3155" s="15" t="s">
        <v>69</v>
      </c>
      <c r="AY3155" s="177" t="s">
        <v>212</v>
      </c>
    </row>
    <row r="3156" spans="2:65" s="14" customFormat="1" x14ac:dyDescent="0.2">
      <c r="B3156" s="170"/>
      <c r="D3156" s="150" t="s">
        <v>226</v>
      </c>
      <c r="E3156" s="171" t="s">
        <v>19</v>
      </c>
      <c r="F3156" s="172" t="s">
        <v>5293</v>
      </c>
      <c r="H3156" s="171" t="s">
        <v>19</v>
      </c>
      <c r="I3156" s="173"/>
      <c r="L3156" s="170"/>
      <c r="M3156" s="174"/>
      <c r="T3156" s="175"/>
      <c r="AT3156" s="171" t="s">
        <v>226</v>
      </c>
      <c r="AU3156" s="171" t="s">
        <v>79</v>
      </c>
      <c r="AV3156" s="14" t="s">
        <v>77</v>
      </c>
      <c r="AW3156" s="14" t="s">
        <v>31</v>
      </c>
      <c r="AX3156" s="14" t="s">
        <v>69</v>
      </c>
      <c r="AY3156" s="171" t="s">
        <v>212</v>
      </c>
    </row>
    <row r="3157" spans="2:65" s="12" customFormat="1" x14ac:dyDescent="0.2">
      <c r="B3157" s="152"/>
      <c r="D3157" s="150" t="s">
        <v>226</v>
      </c>
      <c r="E3157" s="153" t="s">
        <v>19</v>
      </c>
      <c r="F3157" s="154" t="s">
        <v>5294</v>
      </c>
      <c r="H3157" s="155">
        <v>-958.84100000000001</v>
      </c>
      <c r="I3157" s="156"/>
      <c r="L3157" s="152"/>
      <c r="M3157" s="157"/>
      <c r="T3157" s="158"/>
      <c r="AT3157" s="153" t="s">
        <v>226</v>
      </c>
      <c r="AU3157" s="153" t="s">
        <v>79</v>
      </c>
      <c r="AV3157" s="12" t="s">
        <v>79</v>
      </c>
      <c r="AW3157" s="12" t="s">
        <v>31</v>
      </c>
      <c r="AX3157" s="12" t="s">
        <v>69</v>
      </c>
      <c r="AY3157" s="153" t="s">
        <v>212</v>
      </c>
    </row>
    <row r="3158" spans="2:65" s="15" customFormat="1" x14ac:dyDescent="0.2">
      <c r="B3158" s="176"/>
      <c r="D3158" s="150" t="s">
        <v>226</v>
      </c>
      <c r="E3158" s="177" t="s">
        <v>19</v>
      </c>
      <c r="F3158" s="178" t="s">
        <v>455</v>
      </c>
      <c r="H3158" s="179">
        <v>-958.84100000000001</v>
      </c>
      <c r="I3158" s="180"/>
      <c r="L3158" s="176"/>
      <c r="M3158" s="181"/>
      <c r="T3158" s="182"/>
      <c r="AT3158" s="177" t="s">
        <v>226</v>
      </c>
      <c r="AU3158" s="177" t="s">
        <v>79</v>
      </c>
      <c r="AV3158" s="15" t="s">
        <v>236</v>
      </c>
      <c r="AW3158" s="15" t="s">
        <v>31</v>
      </c>
      <c r="AX3158" s="15" t="s">
        <v>69</v>
      </c>
      <c r="AY3158" s="177" t="s">
        <v>212</v>
      </c>
    </row>
    <row r="3159" spans="2:65" s="13" customFormat="1" x14ac:dyDescent="0.2">
      <c r="B3159" s="159"/>
      <c r="D3159" s="150" t="s">
        <v>226</v>
      </c>
      <c r="E3159" s="160" t="s">
        <v>19</v>
      </c>
      <c r="F3159" s="161" t="s">
        <v>228</v>
      </c>
      <c r="H3159" s="162">
        <v>20582.745999999999</v>
      </c>
      <c r="I3159" s="163"/>
      <c r="L3159" s="159"/>
      <c r="M3159" s="164"/>
      <c r="T3159" s="165"/>
      <c r="AT3159" s="160" t="s">
        <v>226</v>
      </c>
      <c r="AU3159" s="160" t="s">
        <v>79</v>
      </c>
      <c r="AV3159" s="13" t="s">
        <v>229</v>
      </c>
      <c r="AW3159" s="13" t="s">
        <v>31</v>
      </c>
      <c r="AX3159" s="13" t="s">
        <v>77</v>
      </c>
      <c r="AY3159" s="160" t="s">
        <v>212</v>
      </c>
    </row>
    <row r="3160" spans="2:65" s="1" customFormat="1" ht="24.2" customHeight="1" x14ac:dyDescent="0.2">
      <c r="B3160" s="34"/>
      <c r="C3160" s="133" t="s">
        <v>5395</v>
      </c>
      <c r="D3160" s="133" t="s">
        <v>215</v>
      </c>
      <c r="E3160" s="134" t="s">
        <v>5396</v>
      </c>
      <c r="F3160" s="135" t="s">
        <v>5397</v>
      </c>
      <c r="G3160" s="136" t="s">
        <v>495</v>
      </c>
      <c r="H3160" s="137">
        <v>1223.501</v>
      </c>
      <c r="I3160" s="138"/>
      <c r="J3160" s="139">
        <f>ROUND(I3160*H3160,2)</f>
        <v>0</v>
      </c>
      <c r="K3160" s="135" t="s">
        <v>219</v>
      </c>
      <c r="L3160" s="34"/>
      <c r="M3160" s="140" t="s">
        <v>19</v>
      </c>
      <c r="N3160" s="141" t="s">
        <v>40</v>
      </c>
      <c r="P3160" s="142">
        <f>O3160*H3160</f>
        <v>0</v>
      </c>
      <c r="Q3160" s="142">
        <v>2.9E-4</v>
      </c>
      <c r="R3160" s="142">
        <f>Q3160*H3160</f>
        <v>0.35481529000000001</v>
      </c>
      <c r="S3160" s="142">
        <v>0</v>
      </c>
      <c r="T3160" s="143">
        <f>S3160*H3160</f>
        <v>0</v>
      </c>
      <c r="AR3160" s="144" t="s">
        <v>316</v>
      </c>
      <c r="AT3160" s="144" t="s">
        <v>215</v>
      </c>
      <c r="AU3160" s="144" t="s">
        <v>79</v>
      </c>
      <c r="AY3160" s="19" t="s">
        <v>212</v>
      </c>
      <c r="BE3160" s="145">
        <f>IF(N3160="základní",J3160,0)</f>
        <v>0</v>
      </c>
      <c r="BF3160" s="145">
        <f>IF(N3160="snížená",J3160,0)</f>
        <v>0</v>
      </c>
      <c r="BG3160" s="145">
        <f>IF(N3160="zákl. přenesená",J3160,0)</f>
        <v>0</v>
      </c>
      <c r="BH3160" s="145">
        <f>IF(N3160="sníž. přenesená",J3160,0)</f>
        <v>0</v>
      </c>
      <c r="BI3160" s="145">
        <f>IF(N3160="nulová",J3160,0)</f>
        <v>0</v>
      </c>
      <c r="BJ3160" s="19" t="s">
        <v>77</v>
      </c>
      <c r="BK3160" s="145">
        <f>ROUND(I3160*H3160,2)</f>
        <v>0</v>
      </c>
      <c r="BL3160" s="19" t="s">
        <v>316</v>
      </c>
      <c r="BM3160" s="144" t="s">
        <v>5398</v>
      </c>
    </row>
    <row r="3161" spans="2:65" s="1" customFormat="1" x14ac:dyDescent="0.2">
      <c r="B3161" s="34"/>
      <c r="D3161" s="146" t="s">
        <v>222</v>
      </c>
      <c r="F3161" s="147" t="s">
        <v>5399</v>
      </c>
      <c r="I3161" s="148"/>
      <c r="L3161" s="34"/>
      <c r="M3161" s="149"/>
      <c r="T3161" s="55"/>
      <c r="AT3161" s="19" t="s">
        <v>222</v>
      </c>
      <c r="AU3161" s="19" t="s">
        <v>79</v>
      </c>
    </row>
    <row r="3162" spans="2:65" s="14" customFormat="1" x14ac:dyDescent="0.2">
      <c r="B3162" s="170"/>
      <c r="D3162" s="150" t="s">
        <v>226</v>
      </c>
      <c r="E3162" s="171" t="s">
        <v>19</v>
      </c>
      <c r="F3162" s="172" t="s">
        <v>5376</v>
      </c>
      <c r="H3162" s="171" t="s">
        <v>19</v>
      </c>
      <c r="I3162" s="173"/>
      <c r="L3162" s="170"/>
      <c r="M3162" s="174"/>
      <c r="T3162" s="175"/>
      <c r="AT3162" s="171" t="s">
        <v>226</v>
      </c>
      <c r="AU3162" s="171" t="s">
        <v>79</v>
      </c>
      <c r="AV3162" s="14" t="s">
        <v>77</v>
      </c>
      <c r="AW3162" s="14" t="s">
        <v>31</v>
      </c>
      <c r="AX3162" s="14" t="s">
        <v>69</v>
      </c>
      <c r="AY3162" s="171" t="s">
        <v>212</v>
      </c>
    </row>
    <row r="3163" spans="2:65" s="14" customFormat="1" x14ac:dyDescent="0.2">
      <c r="B3163" s="170"/>
      <c r="D3163" s="150" t="s">
        <v>226</v>
      </c>
      <c r="E3163" s="171" t="s">
        <v>19</v>
      </c>
      <c r="F3163" s="172" t="s">
        <v>5400</v>
      </c>
      <c r="H3163" s="171" t="s">
        <v>19</v>
      </c>
      <c r="I3163" s="173"/>
      <c r="L3163" s="170"/>
      <c r="M3163" s="174"/>
      <c r="T3163" s="175"/>
      <c r="AT3163" s="171" t="s">
        <v>226</v>
      </c>
      <c r="AU3163" s="171" t="s">
        <v>79</v>
      </c>
      <c r="AV3163" s="14" t="s">
        <v>77</v>
      </c>
      <c r="AW3163" s="14" t="s">
        <v>31</v>
      </c>
      <c r="AX3163" s="14" t="s">
        <v>69</v>
      </c>
      <c r="AY3163" s="171" t="s">
        <v>212</v>
      </c>
    </row>
    <row r="3164" spans="2:65" s="12" customFormat="1" x14ac:dyDescent="0.2">
      <c r="B3164" s="152"/>
      <c r="D3164" s="150" t="s">
        <v>226</v>
      </c>
      <c r="E3164" s="153" t="s">
        <v>19</v>
      </c>
      <c r="F3164" s="154" t="s">
        <v>3405</v>
      </c>
      <c r="H3164" s="155">
        <v>25.097999999999999</v>
      </c>
      <c r="I3164" s="156"/>
      <c r="L3164" s="152"/>
      <c r="M3164" s="157"/>
      <c r="T3164" s="158"/>
      <c r="AT3164" s="153" t="s">
        <v>226</v>
      </c>
      <c r="AU3164" s="153" t="s">
        <v>79</v>
      </c>
      <c r="AV3164" s="12" t="s">
        <v>79</v>
      </c>
      <c r="AW3164" s="12" t="s">
        <v>31</v>
      </c>
      <c r="AX3164" s="12" t="s">
        <v>69</v>
      </c>
      <c r="AY3164" s="153" t="s">
        <v>212</v>
      </c>
    </row>
    <row r="3165" spans="2:65" s="12" customFormat="1" x14ac:dyDescent="0.2">
      <c r="B3165" s="152"/>
      <c r="D3165" s="150" t="s">
        <v>226</v>
      </c>
      <c r="E3165" s="153" t="s">
        <v>19</v>
      </c>
      <c r="F3165" s="154" t="s">
        <v>3406</v>
      </c>
      <c r="H3165" s="155">
        <v>25.097999999999999</v>
      </c>
      <c r="I3165" s="156"/>
      <c r="L3165" s="152"/>
      <c r="M3165" s="157"/>
      <c r="T3165" s="158"/>
      <c r="AT3165" s="153" t="s">
        <v>226</v>
      </c>
      <c r="AU3165" s="153" t="s">
        <v>79</v>
      </c>
      <c r="AV3165" s="12" t="s">
        <v>79</v>
      </c>
      <c r="AW3165" s="12" t="s">
        <v>31</v>
      </c>
      <c r="AX3165" s="12" t="s">
        <v>69</v>
      </c>
      <c r="AY3165" s="153" t="s">
        <v>212</v>
      </c>
    </row>
    <row r="3166" spans="2:65" s="12" customFormat="1" x14ac:dyDescent="0.2">
      <c r="B3166" s="152"/>
      <c r="D3166" s="150" t="s">
        <v>226</v>
      </c>
      <c r="E3166" s="153" t="s">
        <v>19</v>
      </c>
      <c r="F3166" s="154" t="s">
        <v>3407</v>
      </c>
      <c r="H3166" s="155">
        <v>25.097999999999999</v>
      </c>
      <c r="I3166" s="156"/>
      <c r="L3166" s="152"/>
      <c r="M3166" s="157"/>
      <c r="T3166" s="158"/>
      <c r="AT3166" s="153" t="s">
        <v>226</v>
      </c>
      <c r="AU3166" s="153" t="s">
        <v>79</v>
      </c>
      <c r="AV3166" s="12" t="s">
        <v>79</v>
      </c>
      <c r="AW3166" s="12" t="s">
        <v>31</v>
      </c>
      <c r="AX3166" s="12" t="s">
        <v>69</v>
      </c>
      <c r="AY3166" s="153" t="s">
        <v>212</v>
      </c>
    </row>
    <row r="3167" spans="2:65" s="12" customFormat="1" x14ac:dyDescent="0.2">
      <c r="B3167" s="152"/>
      <c r="D3167" s="150" t="s">
        <v>226</v>
      </c>
      <c r="E3167" s="153" t="s">
        <v>19</v>
      </c>
      <c r="F3167" s="154" t="s">
        <v>3408</v>
      </c>
      <c r="H3167" s="155">
        <v>25.097999999999999</v>
      </c>
      <c r="I3167" s="156"/>
      <c r="L3167" s="152"/>
      <c r="M3167" s="157"/>
      <c r="T3167" s="158"/>
      <c r="AT3167" s="153" t="s">
        <v>226</v>
      </c>
      <c r="AU3167" s="153" t="s">
        <v>79</v>
      </c>
      <c r="AV3167" s="12" t="s">
        <v>79</v>
      </c>
      <c r="AW3167" s="12" t="s">
        <v>31</v>
      </c>
      <c r="AX3167" s="12" t="s">
        <v>69</v>
      </c>
      <c r="AY3167" s="153" t="s">
        <v>212</v>
      </c>
    </row>
    <row r="3168" spans="2:65" s="12" customFormat="1" x14ac:dyDescent="0.2">
      <c r="B3168" s="152"/>
      <c r="D3168" s="150" t="s">
        <v>226</v>
      </c>
      <c r="E3168" s="153" t="s">
        <v>19</v>
      </c>
      <c r="F3168" s="154" t="s">
        <v>3409</v>
      </c>
      <c r="H3168" s="155">
        <v>25.097999999999999</v>
      </c>
      <c r="I3168" s="156"/>
      <c r="L3168" s="152"/>
      <c r="M3168" s="157"/>
      <c r="T3168" s="158"/>
      <c r="AT3168" s="153" t="s">
        <v>226</v>
      </c>
      <c r="AU3168" s="153" t="s">
        <v>79</v>
      </c>
      <c r="AV3168" s="12" t="s">
        <v>79</v>
      </c>
      <c r="AW3168" s="12" t="s">
        <v>31</v>
      </c>
      <c r="AX3168" s="12" t="s">
        <v>69</v>
      </c>
      <c r="AY3168" s="153" t="s">
        <v>212</v>
      </c>
    </row>
    <row r="3169" spans="2:65" s="12" customFormat="1" x14ac:dyDescent="0.2">
      <c r="B3169" s="152"/>
      <c r="D3169" s="150" t="s">
        <v>226</v>
      </c>
      <c r="E3169" s="153" t="s">
        <v>19</v>
      </c>
      <c r="F3169" s="154" t="s">
        <v>3410</v>
      </c>
      <c r="H3169" s="155">
        <v>25.097999999999999</v>
      </c>
      <c r="I3169" s="156"/>
      <c r="L3169" s="152"/>
      <c r="M3169" s="157"/>
      <c r="T3169" s="158"/>
      <c r="AT3169" s="153" t="s">
        <v>226</v>
      </c>
      <c r="AU3169" s="153" t="s">
        <v>79</v>
      </c>
      <c r="AV3169" s="12" t="s">
        <v>79</v>
      </c>
      <c r="AW3169" s="12" t="s">
        <v>31</v>
      </c>
      <c r="AX3169" s="12" t="s">
        <v>69</v>
      </c>
      <c r="AY3169" s="153" t="s">
        <v>212</v>
      </c>
    </row>
    <row r="3170" spans="2:65" s="12" customFormat="1" x14ac:dyDescent="0.2">
      <c r="B3170" s="152"/>
      <c r="D3170" s="150" t="s">
        <v>226</v>
      </c>
      <c r="E3170" s="153" t="s">
        <v>19</v>
      </c>
      <c r="F3170" s="154" t="s">
        <v>3411</v>
      </c>
      <c r="H3170" s="155">
        <v>12.548999999999999</v>
      </c>
      <c r="I3170" s="156"/>
      <c r="L3170" s="152"/>
      <c r="M3170" s="157"/>
      <c r="T3170" s="158"/>
      <c r="AT3170" s="153" t="s">
        <v>226</v>
      </c>
      <c r="AU3170" s="153" t="s">
        <v>79</v>
      </c>
      <c r="AV3170" s="12" t="s">
        <v>79</v>
      </c>
      <c r="AW3170" s="12" t="s">
        <v>31</v>
      </c>
      <c r="AX3170" s="12" t="s">
        <v>69</v>
      </c>
      <c r="AY3170" s="153" t="s">
        <v>212</v>
      </c>
    </row>
    <row r="3171" spans="2:65" s="15" customFormat="1" x14ac:dyDescent="0.2">
      <c r="B3171" s="176"/>
      <c r="D3171" s="150" t="s">
        <v>226</v>
      </c>
      <c r="E3171" s="177" t="s">
        <v>19</v>
      </c>
      <c r="F3171" s="178" t="s">
        <v>455</v>
      </c>
      <c r="H3171" s="179">
        <v>163.137</v>
      </c>
      <c r="I3171" s="180"/>
      <c r="L3171" s="176"/>
      <c r="M3171" s="181"/>
      <c r="T3171" s="182"/>
      <c r="AT3171" s="177" t="s">
        <v>226</v>
      </c>
      <c r="AU3171" s="177" t="s">
        <v>79</v>
      </c>
      <c r="AV3171" s="15" t="s">
        <v>236</v>
      </c>
      <c r="AW3171" s="15" t="s">
        <v>31</v>
      </c>
      <c r="AX3171" s="15" t="s">
        <v>69</v>
      </c>
      <c r="AY3171" s="177" t="s">
        <v>212</v>
      </c>
    </row>
    <row r="3172" spans="2:65" s="14" customFormat="1" x14ac:dyDescent="0.2">
      <c r="B3172" s="170"/>
      <c r="D3172" s="150" t="s">
        <v>226</v>
      </c>
      <c r="E3172" s="171" t="s">
        <v>19</v>
      </c>
      <c r="F3172" s="172" t="s">
        <v>5401</v>
      </c>
      <c r="H3172" s="171" t="s">
        <v>19</v>
      </c>
      <c r="I3172" s="173"/>
      <c r="L3172" s="170"/>
      <c r="M3172" s="174"/>
      <c r="T3172" s="175"/>
      <c r="AT3172" s="171" t="s">
        <v>226</v>
      </c>
      <c r="AU3172" s="171" t="s">
        <v>79</v>
      </c>
      <c r="AV3172" s="14" t="s">
        <v>77</v>
      </c>
      <c r="AW3172" s="14" t="s">
        <v>31</v>
      </c>
      <c r="AX3172" s="14" t="s">
        <v>69</v>
      </c>
      <c r="AY3172" s="171" t="s">
        <v>212</v>
      </c>
    </row>
    <row r="3173" spans="2:65" s="12" customFormat="1" x14ac:dyDescent="0.2">
      <c r="B3173" s="152"/>
      <c r="D3173" s="150" t="s">
        <v>226</v>
      </c>
      <c r="E3173" s="153" t="s">
        <v>19</v>
      </c>
      <c r="F3173" s="154" t="s">
        <v>3413</v>
      </c>
      <c r="H3173" s="155">
        <v>526.82000000000005</v>
      </c>
      <c r="I3173" s="156"/>
      <c r="L3173" s="152"/>
      <c r="M3173" s="157"/>
      <c r="T3173" s="158"/>
      <c r="AT3173" s="153" t="s">
        <v>226</v>
      </c>
      <c r="AU3173" s="153" t="s">
        <v>79</v>
      </c>
      <c r="AV3173" s="12" t="s">
        <v>79</v>
      </c>
      <c r="AW3173" s="12" t="s">
        <v>31</v>
      </c>
      <c r="AX3173" s="12" t="s">
        <v>69</v>
      </c>
      <c r="AY3173" s="153" t="s">
        <v>212</v>
      </c>
    </row>
    <row r="3174" spans="2:65" s="12" customFormat="1" x14ac:dyDescent="0.2">
      <c r="B3174" s="152"/>
      <c r="D3174" s="150" t="s">
        <v>226</v>
      </c>
      <c r="E3174" s="153" t="s">
        <v>19</v>
      </c>
      <c r="F3174" s="154" t="s">
        <v>3414</v>
      </c>
      <c r="H3174" s="155">
        <v>533.54399999999998</v>
      </c>
      <c r="I3174" s="156"/>
      <c r="L3174" s="152"/>
      <c r="M3174" s="157"/>
      <c r="T3174" s="158"/>
      <c r="AT3174" s="153" t="s">
        <v>226</v>
      </c>
      <c r="AU3174" s="153" t="s">
        <v>79</v>
      </c>
      <c r="AV3174" s="12" t="s">
        <v>79</v>
      </c>
      <c r="AW3174" s="12" t="s">
        <v>31</v>
      </c>
      <c r="AX3174" s="12" t="s">
        <v>69</v>
      </c>
      <c r="AY3174" s="153" t="s">
        <v>212</v>
      </c>
    </row>
    <row r="3175" spans="2:65" s="15" customFormat="1" x14ac:dyDescent="0.2">
      <c r="B3175" s="176"/>
      <c r="D3175" s="150" t="s">
        <v>226</v>
      </c>
      <c r="E3175" s="177" t="s">
        <v>19</v>
      </c>
      <c r="F3175" s="178" t="s">
        <v>455</v>
      </c>
      <c r="H3175" s="179">
        <v>1060.364</v>
      </c>
      <c r="I3175" s="180"/>
      <c r="L3175" s="176"/>
      <c r="M3175" s="181"/>
      <c r="T3175" s="182"/>
      <c r="AT3175" s="177" t="s">
        <v>226</v>
      </c>
      <c r="AU3175" s="177" t="s">
        <v>79</v>
      </c>
      <c r="AV3175" s="15" t="s">
        <v>236</v>
      </c>
      <c r="AW3175" s="15" t="s">
        <v>31</v>
      </c>
      <c r="AX3175" s="15" t="s">
        <v>69</v>
      </c>
      <c r="AY3175" s="177" t="s">
        <v>212</v>
      </c>
    </row>
    <row r="3176" spans="2:65" s="13" customFormat="1" x14ac:dyDescent="0.2">
      <c r="B3176" s="159"/>
      <c r="D3176" s="150" t="s">
        <v>226</v>
      </c>
      <c r="E3176" s="160" t="s">
        <v>19</v>
      </c>
      <c r="F3176" s="161" t="s">
        <v>228</v>
      </c>
      <c r="H3176" s="162">
        <v>1223.501</v>
      </c>
      <c r="I3176" s="163"/>
      <c r="L3176" s="159"/>
      <c r="M3176" s="164"/>
      <c r="T3176" s="165"/>
      <c r="AT3176" s="160" t="s">
        <v>226</v>
      </c>
      <c r="AU3176" s="160" t="s">
        <v>79</v>
      </c>
      <c r="AV3176" s="13" t="s">
        <v>229</v>
      </c>
      <c r="AW3176" s="13" t="s">
        <v>31</v>
      </c>
      <c r="AX3176" s="13" t="s">
        <v>77</v>
      </c>
      <c r="AY3176" s="160" t="s">
        <v>212</v>
      </c>
    </row>
    <row r="3177" spans="2:65" s="11" customFormat="1" ht="22.9" customHeight="1" x14ac:dyDescent="0.2">
      <c r="B3177" s="121"/>
      <c r="D3177" s="122" t="s">
        <v>68</v>
      </c>
      <c r="E3177" s="131" t="s">
        <v>2575</v>
      </c>
      <c r="F3177" s="131" t="s">
        <v>2576</v>
      </c>
      <c r="I3177" s="124"/>
      <c r="J3177" s="132">
        <f>BK3177</f>
        <v>0</v>
      </c>
      <c r="L3177" s="121"/>
      <c r="M3177" s="126"/>
      <c r="P3177" s="127">
        <f>SUM(P3178:P3185)</f>
        <v>0</v>
      </c>
      <c r="R3177" s="127">
        <f>SUM(R3178:R3185)</f>
        <v>0</v>
      </c>
      <c r="T3177" s="128">
        <f>SUM(T3178:T3185)</f>
        <v>0</v>
      </c>
      <c r="AR3177" s="122" t="s">
        <v>79</v>
      </c>
      <c r="AT3177" s="129" t="s">
        <v>68</v>
      </c>
      <c r="AU3177" s="129" t="s">
        <v>77</v>
      </c>
      <c r="AY3177" s="122" t="s">
        <v>212</v>
      </c>
      <c r="BK3177" s="130">
        <f>SUM(BK3178:BK3185)</f>
        <v>0</v>
      </c>
    </row>
    <row r="3178" spans="2:65" s="1" customFormat="1" ht="16.5" customHeight="1" x14ac:dyDescent="0.2">
      <c r="B3178" s="34"/>
      <c r="C3178" s="133" t="s">
        <v>5402</v>
      </c>
      <c r="D3178" s="133" t="s">
        <v>215</v>
      </c>
      <c r="E3178" s="134" t="s">
        <v>5403</v>
      </c>
      <c r="F3178" s="135" t="s">
        <v>5404</v>
      </c>
      <c r="G3178" s="136" t="s">
        <v>495</v>
      </c>
      <c r="H3178" s="137">
        <v>12.348000000000001</v>
      </c>
      <c r="I3178" s="138"/>
      <c r="J3178" s="139">
        <f>ROUND(I3178*H3178,2)</f>
        <v>0</v>
      </c>
      <c r="K3178" s="135" t="s">
        <v>245</v>
      </c>
      <c r="L3178" s="34"/>
      <c r="M3178" s="140" t="s">
        <v>19</v>
      </c>
      <c r="N3178" s="141" t="s">
        <v>40</v>
      </c>
      <c r="P3178" s="142">
        <f>O3178*H3178</f>
        <v>0</v>
      </c>
      <c r="Q3178" s="142">
        <v>0</v>
      </c>
      <c r="R3178" s="142">
        <f>Q3178*H3178</f>
        <v>0</v>
      </c>
      <c r="S3178" s="142">
        <v>0</v>
      </c>
      <c r="T3178" s="143">
        <f>S3178*H3178</f>
        <v>0</v>
      </c>
      <c r="AR3178" s="144" t="s">
        <v>316</v>
      </c>
      <c r="AT3178" s="144" t="s">
        <v>215</v>
      </c>
      <c r="AU3178" s="144" t="s">
        <v>79</v>
      </c>
      <c r="AY3178" s="19" t="s">
        <v>212</v>
      </c>
      <c r="BE3178" s="145">
        <f>IF(N3178="základní",J3178,0)</f>
        <v>0</v>
      </c>
      <c r="BF3178" s="145">
        <f>IF(N3178="snížená",J3178,0)</f>
        <v>0</v>
      </c>
      <c r="BG3178" s="145">
        <f>IF(N3178="zákl. přenesená",J3178,0)</f>
        <v>0</v>
      </c>
      <c r="BH3178" s="145">
        <f>IF(N3178="sníž. přenesená",J3178,0)</f>
        <v>0</v>
      </c>
      <c r="BI3178" s="145">
        <f>IF(N3178="nulová",J3178,0)</f>
        <v>0</v>
      </c>
      <c r="BJ3178" s="19" t="s">
        <v>77</v>
      </c>
      <c r="BK3178" s="145">
        <f>ROUND(I3178*H3178,2)</f>
        <v>0</v>
      </c>
      <c r="BL3178" s="19" t="s">
        <v>316</v>
      </c>
      <c r="BM3178" s="144" t="s">
        <v>5405</v>
      </c>
    </row>
    <row r="3179" spans="2:65" s="1" customFormat="1" ht="29.25" x14ac:dyDescent="0.2">
      <c r="B3179" s="34"/>
      <c r="D3179" s="150" t="s">
        <v>224</v>
      </c>
      <c r="F3179" s="151" t="s">
        <v>5406</v>
      </c>
      <c r="I3179" s="148"/>
      <c r="L3179" s="34"/>
      <c r="M3179" s="149"/>
      <c r="T3179" s="55"/>
      <c r="AT3179" s="19" t="s">
        <v>224</v>
      </c>
      <c r="AU3179" s="19" t="s">
        <v>79</v>
      </c>
    </row>
    <row r="3180" spans="2:65" s="14" customFormat="1" x14ac:dyDescent="0.2">
      <c r="B3180" s="170"/>
      <c r="D3180" s="150" t="s">
        <v>226</v>
      </c>
      <c r="E3180" s="171" t="s">
        <v>19</v>
      </c>
      <c r="F3180" s="172" t="s">
        <v>5407</v>
      </c>
      <c r="H3180" s="171" t="s">
        <v>19</v>
      </c>
      <c r="I3180" s="173"/>
      <c r="L3180" s="170"/>
      <c r="M3180" s="174"/>
      <c r="T3180" s="175"/>
      <c r="AT3180" s="171" t="s">
        <v>226</v>
      </c>
      <c r="AU3180" s="171" t="s">
        <v>79</v>
      </c>
      <c r="AV3180" s="14" t="s">
        <v>77</v>
      </c>
      <c r="AW3180" s="14" t="s">
        <v>31</v>
      </c>
      <c r="AX3180" s="14" t="s">
        <v>69</v>
      </c>
      <c r="AY3180" s="171" t="s">
        <v>212</v>
      </c>
    </row>
    <row r="3181" spans="2:65" s="12" customFormat="1" x14ac:dyDescent="0.2">
      <c r="B3181" s="152"/>
      <c r="D3181" s="150" t="s">
        <v>226</v>
      </c>
      <c r="E3181" s="153" t="s">
        <v>19</v>
      </c>
      <c r="F3181" s="154" t="s">
        <v>5408</v>
      </c>
      <c r="H3181" s="155">
        <v>12.348000000000001</v>
      </c>
      <c r="I3181" s="156"/>
      <c r="L3181" s="152"/>
      <c r="M3181" s="157"/>
      <c r="T3181" s="158"/>
      <c r="AT3181" s="153" t="s">
        <v>226</v>
      </c>
      <c r="AU3181" s="153" t="s">
        <v>79</v>
      </c>
      <c r="AV3181" s="12" t="s">
        <v>79</v>
      </c>
      <c r="AW3181" s="12" t="s">
        <v>31</v>
      </c>
      <c r="AX3181" s="12" t="s">
        <v>69</v>
      </c>
      <c r="AY3181" s="153" t="s">
        <v>212</v>
      </c>
    </row>
    <row r="3182" spans="2:65" s="13" customFormat="1" x14ac:dyDescent="0.2">
      <c r="B3182" s="159"/>
      <c r="D3182" s="150" t="s">
        <v>226</v>
      </c>
      <c r="E3182" s="160" t="s">
        <v>19</v>
      </c>
      <c r="F3182" s="161" t="s">
        <v>228</v>
      </c>
      <c r="H3182" s="162">
        <v>12.348000000000001</v>
      </c>
      <c r="I3182" s="163"/>
      <c r="L3182" s="159"/>
      <c r="M3182" s="164"/>
      <c r="T3182" s="165"/>
      <c r="AT3182" s="160" t="s">
        <v>226</v>
      </c>
      <c r="AU3182" s="160" t="s">
        <v>79</v>
      </c>
      <c r="AV3182" s="13" t="s">
        <v>229</v>
      </c>
      <c r="AW3182" s="13" t="s">
        <v>31</v>
      </c>
      <c r="AX3182" s="13" t="s">
        <v>77</v>
      </c>
      <c r="AY3182" s="160" t="s">
        <v>212</v>
      </c>
    </row>
    <row r="3183" spans="2:65" s="14" customFormat="1" x14ac:dyDescent="0.2">
      <c r="B3183" s="170"/>
      <c r="D3183" s="150" t="s">
        <v>226</v>
      </c>
      <c r="E3183" s="171" t="s">
        <v>19</v>
      </c>
      <c r="F3183" s="172" t="s">
        <v>5409</v>
      </c>
      <c r="H3183" s="171" t="s">
        <v>19</v>
      </c>
      <c r="I3183" s="173"/>
      <c r="L3183" s="170"/>
      <c r="M3183" s="174"/>
      <c r="T3183" s="175"/>
      <c r="AT3183" s="171" t="s">
        <v>226</v>
      </c>
      <c r="AU3183" s="171" t="s">
        <v>79</v>
      </c>
      <c r="AV3183" s="14" t="s">
        <v>77</v>
      </c>
      <c r="AW3183" s="14" t="s">
        <v>31</v>
      </c>
      <c r="AX3183" s="14" t="s">
        <v>69</v>
      </c>
      <c r="AY3183" s="171" t="s">
        <v>212</v>
      </c>
    </row>
    <row r="3184" spans="2:65" s="1" customFormat="1" ht="24.2" customHeight="1" x14ac:dyDescent="0.2">
      <c r="B3184" s="34"/>
      <c r="C3184" s="133" t="s">
        <v>5410</v>
      </c>
      <c r="D3184" s="133" t="s">
        <v>215</v>
      </c>
      <c r="E3184" s="134" t="s">
        <v>5411</v>
      </c>
      <c r="F3184" s="135" t="s">
        <v>5412</v>
      </c>
      <c r="G3184" s="136" t="s">
        <v>4242</v>
      </c>
      <c r="H3184" s="196"/>
      <c r="I3184" s="138"/>
      <c r="J3184" s="139">
        <f>ROUND(I3184*H3184,2)</f>
        <v>0</v>
      </c>
      <c r="K3184" s="135" t="s">
        <v>219</v>
      </c>
      <c r="L3184" s="34"/>
      <c r="M3184" s="140" t="s">
        <v>19</v>
      </c>
      <c r="N3184" s="141" t="s">
        <v>40</v>
      </c>
      <c r="P3184" s="142">
        <f>O3184*H3184</f>
        <v>0</v>
      </c>
      <c r="Q3184" s="142">
        <v>0</v>
      </c>
      <c r="R3184" s="142">
        <f>Q3184*H3184</f>
        <v>0</v>
      </c>
      <c r="S3184" s="142">
        <v>0</v>
      </c>
      <c r="T3184" s="143">
        <f>S3184*H3184</f>
        <v>0</v>
      </c>
      <c r="AR3184" s="144" t="s">
        <v>316</v>
      </c>
      <c r="AT3184" s="144" t="s">
        <v>215</v>
      </c>
      <c r="AU3184" s="144" t="s">
        <v>79</v>
      </c>
      <c r="AY3184" s="19" t="s">
        <v>212</v>
      </c>
      <c r="BE3184" s="145">
        <f>IF(N3184="základní",J3184,0)</f>
        <v>0</v>
      </c>
      <c r="BF3184" s="145">
        <f>IF(N3184="snížená",J3184,0)</f>
        <v>0</v>
      </c>
      <c r="BG3184" s="145">
        <f>IF(N3184="zákl. přenesená",J3184,0)</f>
        <v>0</v>
      </c>
      <c r="BH3184" s="145">
        <f>IF(N3184="sníž. přenesená",J3184,0)</f>
        <v>0</v>
      </c>
      <c r="BI3184" s="145">
        <f>IF(N3184="nulová",J3184,0)</f>
        <v>0</v>
      </c>
      <c r="BJ3184" s="19" t="s">
        <v>77</v>
      </c>
      <c r="BK3184" s="145">
        <f>ROUND(I3184*H3184,2)</f>
        <v>0</v>
      </c>
      <c r="BL3184" s="19" t="s">
        <v>316</v>
      </c>
      <c r="BM3184" s="144" t="s">
        <v>5413</v>
      </c>
    </row>
    <row r="3185" spans="2:65" s="1" customFormat="1" x14ac:dyDescent="0.2">
      <c r="B3185" s="34"/>
      <c r="D3185" s="146" t="s">
        <v>222</v>
      </c>
      <c r="F3185" s="147" t="s">
        <v>5414</v>
      </c>
      <c r="I3185" s="148"/>
      <c r="L3185" s="34"/>
      <c r="M3185" s="149"/>
      <c r="T3185" s="55"/>
      <c r="AT3185" s="19" t="s">
        <v>222</v>
      </c>
      <c r="AU3185" s="19" t="s">
        <v>79</v>
      </c>
    </row>
    <row r="3186" spans="2:65" s="11" customFormat="1" ht="22.9" customHeight="1" x14ac:dyDescent="0.2">
      <c r="B3186" s="121"/>
      <c r="D3186" s="122" t="s">
        <v>68</v>
      </c>
      <c r="E3186" s="131" t="s">
        <v>5415</v>
      </c>
      <c r="F3186" s="131" t="s">
        <v>5416</v>
      </c>
      <c r="I3186" s="124"/>
      <c r="J3186" s="132">
        <f>BK3186</f>
        <v>0</v>
      </c>
      <c r="L3186" s="121"/>
      <c r="M3186" s="126"/>
      <c r="P3186" s="127">
        <f>SUM(P3187:P3210)</f>
        <v>0</v>
      </c>
      <c r="R3186" s="127">
        <f>SUM(R3187:R3210)</f>
        <v>0</v>
      </c>
      <c r="T3186" s="128">
        <f>SUM(T3187:T3210)</f>
        <v>0</v>
      </c>
      <c r="AR3186" s="122" t="s">
        <v>79</v>
      </c>
      <c r="AT3186" s="129" t="s">
        <v>68</v>
      </c>
      <c r="AU3186" s="129" t="s">
        <v>77</v>
      </c>
      <c r="AY3186" s="122" t="s">
        <v>212</v>
      </c>
      <c r="BK3186" s="130">
        <f>SUM(BK3187:BK3210)</f>
        <v>0</v>
      </c>
    </row>
    <row r="3187" spans="2:65" s="1" customFormat="1" ht="16.5" customHeight="1" x14ac:dyDescent="0.2">
      <c r="B3187" s="34"/>
      <c r="C3187" s="133" t="s">
        <v>5417</v>
      </c>
      <c r="D3187" s="133" t="s">
        <v>215</v>
      </c>
      <c r="E3187" s="134" t="s">
        <v>5418</v>
      </c>
      <c r="F3187" s="135" t="s">
        <v>5419</v>
      </c>
      <c r="G3187" s="136" t="s">
        <v>536</v>
      </c>
      <c r="H3187" s="137">
        <v>20.8</v>
      </c>
      <c r="I3187" s="138"/>
      <c r="J3187" s="139">
        <f>ROUND(I3187*H3187,2)</f>
        <v>0</v>
      </c>
      <c r="K3187" s="135" t="s">
        <v>245</v>
      </c>
      <c r="L3187" s="34"/>
      <c r="M3187" s="140" t="s">
        <v>19</v>
      </c>
      <c r="N3187" s="141" t="s">
        <v>40</v>
      </c>
      <c r="P3187" s="142">
        <f>O3187*H3187</f>
        <v>0</v>
      </c>
      <c r="Q3187" s="142">
        <v>0</v>
      </c>
      <c r="R3187" s="142">
        <f>Q3187*H3187</f>
        <v>0</v>
      </c>
      <c r="S3187" s="142">
        <v>0</v>
      </c>
      <c r="T3187" s="143">
        <f>S3187*H3187</f>
        <v>0</v>
      </c>
      <c r="AR3187" s="144" t="s">
        <v>316</v>
      </c>
      <c r="AT3187" s="144" t="s">
        <v>215</v>
      </c>
      <c r="AU3187" s="144" t="s">
        <v>79</v>
      </c>
      <c r="AY3187" s="19" t="s">
        <v>212</v>
      </c>
      <c r="BE3187" s="145">
        <f>IF(N3187="základní",J3187,0)</f>
        <v>0</v>
      </c>
      <c r="BF3187" s="145">
        <f>IF(N3187="snížená",J3187,0)</f>
        <v>0</v>
      </c>
      <c r="BG3187" s="145">
        <f>IF(N3187="zákl. přenesená",J3187,0)</f>
        <v>0</v>
      </c>
      <c r="BH3187" s="145">
        <f>IF(N3187="sníž. přenesená",J3187,0)</f>
        <v>0</v>
      </c>
      <c r="BI3187" s="145">
        <f>IF(N3187="nulová",J3187,0)</f>
        <v>0</v>
      </c>
      <c r="BJ3187" s="19" t="s">
        <v>77</v>
      </c>
      <c r="BK3187" s="145">
        <f>ROUND(I3187*H3187,2)</f>
        <v>0</v>
      </c>
      <c r="BL3187" s="19" t="s">
        <v>316</v>
      </c>
      <c r="BM3187" s="144" t="s">
        <v>5420</v>
      </c>
    </row>
    <row r="3188" spans="2:65" s="1" customFormat="1" ht="19.5" x14ac:dyDescent="0.2">
      <c r="B3188" s="34"/>
      <c r="D3188" s="150" t="s">
        <v>224</v>
      </c>
      <c r="F3188" s="151" t="s">
        <v>5421</v>
      </c>
      <c r="I3188" s="148"/>
      <c r="L3188" s="34"/>
      <c r="M3188" s="149"/>
      <c r="T3188" s="55"/>
      <c r="AT3188" s="19" t="s">
        <v>224</v>
      </c>
      <c r="AU3188" s="19" t="s">
        <v>79</v>
      </c>
    </row>
    <row r="3189" spans="2:65" s="14" customFormat="1" ht="22.5" x14ac:dyDescent="0.2">
      <c r="B3189" s="170"/>
      <c r="D3189" s="150" t="s">
        <v>226</v>
      </c>
      <c r="E3189" s="171" t="s">
        <v>19</v>
      </c>
      <c r="F3189" s="172" t="s">
        <v>5422</v>
      </c>
      <c r="H3189" s="171" t="s">
        <v>19</v>
      </c>
      <c r="I3189" s="173"/>
      <c r="L3189" s="170"/>
      <c r="M3189" s="174"/>
      <c r="T3189" s="175"/>
      <c r="AT3189" s="171" t="s">
        <v>226</v>
      </c>
      <c r="AU3189" s="171" t="s">
        <v>79</v>
      </c>
      <c r="AV3189" s="14" t="s">
        <v>77</v>
      </c>
      <c r="AW3189" s="14" t="s">
        <v>31</v>
      </c>
      <c r="AX3189" s="14" t="s">
        <v>69</v>
      </c>
      <c r="AY3189" s="171" t="s">
        <v>212</v>
      </c>
    </row>
    <row r="3190" spans="2:65" s="14" customFormat="1" x14ac:dyDescent="0.2">
      <c r="B3190" s="170"/>
      <c r="D3190" s="150" t="s">
        <v>226</v>
      </c>
      <c r="E3190" s="171" t="s">
        <v>19</v>
      </c>
      <c r="F3190" s="172" t="s">
        <v>5423</v>
      </c>
      <c r="H3190" s="171" t="s">
        <v>19</v>
      </c>
      <c r="I3190" s="173"/>
      <c r="L3190" s="170"/>
      <c r="M3190" s="174"/>
      <c r="T3190" s="175"/>
      <c r="AT3190" s="171" t="s">
        <v>226</v>
      </c>
      <c r="AU3190" s="171" t="s">
        <v>79</v>
      </c>
      <c r="AV3190" s="14" t="s">
        <v>77</v>
      </c>
      <c r="AW3190" s="14" t="s">
        <v>31</v>
      </c>
      <c r="AX3190" s="14" t="s">
        <v>69</v>
      </c>
      <c r="AY3190" s="171" t="s">
        <v>212</v>
      </c>
    </row>
    <row r="3191" spans="2:65" s="12" customFormat="1" x14ac:dyDescent="0.2">
      <c r="B3191" s="152"/>
      <c r="D3191" s="150" t="s">
        <v>226</v>
      </c>
      <c r="E3191" s="153" t="s">
        <v>19</v>
      </c>
      <c r="F3191" s="154" t="s">
        <v>5424</v>
      </c>
      <c r="H3191" s="155">
        <v>3.2</v>
      </c>
      <c r="I3191" s="156"/>
      <c r="L3191" s="152"/>
      <c r="M3191" s="157"/>
      <c r="T3191" s="158"/>
      <c r="AT3191" s="153" t="s">
        <v>226</v>
      </c>
      <c r="AU3191" s="153" t="s">
        <v>79</v>
      </c>
      <c r="AV3191" s="12" t="s">
        <v>79</v>
      </c>
      <c r="AW3191" s="12" t="s">
        <v>31</v>
      </c>
      <c r="AX3191" s="12" t="s">
        <v>69</v>
      </c>
      <c r="AY3191" s="153" t="s">
        <v>212</v>
      </c>
    </row>
    <row r="3192" spans="2:65" s="12" customFormat="1" x14ac:dyDescent="0.2">
      <c r="B3192" s="152"/>
      <c r="D3192" s="150" t="s">
        <v>226</v>
      </c>
      <c r="E3192" s="153" t="s">
        <v>19</v>
      </c>
      <c r="F3192" s="154" t="s">
        <v>5425</v>
      </c>
      <c r="H3192" s="155">
        <v>3.2</v>
      </c>
      <c r="I3192" s="156"/>
      <c r="L3192" s="152"/>
      <c r="M3192" s="157"/>
      <c r="T3192" s="158"/>
      <c r="AT3192" s="153" t="s">
        <v>226</v>
      </c>
      <c r="AU3192" s="153" t="s">
        <v>79</v>
      </c>
      <c r="AV3192" s="12" t="s">
        <v>79</v>
      </c>
      <c r="AW3192" s="12" t="s">
        <v>31</v>
      </c>
      <c r="AX3192" s="12" t="s">
        <v>69</v>
      </c>
      <c r="AY3192" s="153" t="s">
        <v>212</v>
      </c>
    </row>
    <row r="3193" spans="2:65" s="12" customFormat="1" x14ac:dyDescent="0.2">
      <c r="B3193" s="152"/>
      <c r="D3193" s="150" t="s">
        <v>226</v>
      </c>
      <c r="E3193" s="153" t="s">
        <v>19</v>
      </c>
      <c r="F3193" s="154" t="s">
        <v>5426</v>
      </c>
      <c r="H3193" s="155">
        <v>3.2</v>
      </c>
      <c r="I3193" s="156"/>
      <c r="L3193" s="152"/>
      <c r="M3193" s="157"/>
      <c r="T3193" s="158"/>
      <c r="AT3193" s="153" t="s">
        <v>226</v>
      </c>
      <c r="AU3193" s="153" t="s">
        <v>79</v>
      </c>
      <c r="AV3193" s="12" t="s">
        <v>79</v>
      </c>
      <c r="AW3193" s="12" t="s">
        <v>31</v>
      </c>
      <c r="AX3193" s="12" t="s">
        <v>69</v>
      </c>
      <c r="AY3193" s="153" t="s">
        <v>212</v>
      </c>
    </row>
    <row r="3194" spans="2:65" s="12" customFormat="1" x14ac:dyDescent="0.2">
      <c r="B3194" s="152"/>
      <c r="D3194" s="150" t="s">
        <v>226</v>
      </c>
      <c r="E3194" s="153" t="s">
        <v>19</v>
      </c>
      <c r="F3194" s="154" t="s">
        <v>5427</v>
      </c>
      <c r="H3194" s="155">
        <v>3.2</v>
      </c>
      <c r="I3194" s="156"/>
      <c r="L3194" s="152"/>
      <c r="M3194" s="157"/>
      <c r="T3194" s="158"/>
      <c r="AT3194" s="153" t="s">
        <v>226</v>
      </c>
      <c r="AU3194" s="153" t="s">
        <v>79</v>
      </c>
      <c r="AV3194" s="12" t="s">
        <v>79</v>
      </c>
      <c r="AW3194" s="12" t="s">
        <v>31</v>
      </c>
      <c r="AX3194" s="12" t="s">
        <v>69</v>
      </c>
      <c r="AY3194" s="153" t="s">
        <v>212</v>
      </c>
    </row>
    <row r="3195" spans="2:65" s="12" customFormat="1" x14ac:dyDescent="0.2">
      <c r="B3195" s="152"/>
      <c r="D3195" s="150" t="s">
        <v>226</v>
      </c>
      <c r="E3195" s="153" t="s">
        <v>19</v>
      </c>
      <c r="F3195" s="154" t="s">
        <v>5428</v>
      </c>
      <c r="H3195" s="155">
        <v>3.2</v>
      </c>
      <c r="I3195" s="156"/>
      <c r="L3195" s="152"/>
      <c r="M3195" s="157"/>
      <c r="T3195" s="158"/>
      <c r="AT3195" s="153" t="s">
        <v>226</v>
      </c>
      <c r="AU3195" s="153" t="s">
        <v>79</v>
      </c>
      <c r="AV3195" s="12" t="s">
        <v>79</v>
      </c>
      <c r="AW3195" s="12" t="s">
        <v>31</v>
      </c>
      <c r="AX3195" s="12" t="s">
        <v>69</v>
      </c>
      <c r="AY3195" s="153" t="s">
        <v>212</v>
      </c>
    </row>
    <row r="3196" spans="2:65" s="12" customFormat="1" x14ac:dyDescent="0.2">
      <c r="B3196" s="152"/>
      <c r="D3196" s="150" t="s">
        <v>226</v>
      </c>
      <c r="E3196" s="153" t="s">
        <v>19</v>
      </c>
      <c r="F3196" s="154" t="s">
        <v>5429</v>
      </c>
      <c r="H3196" s="155">
        <v>3.2</v>
      </c>
      <c r="I3196" s="156"/>
      <c r="L3196" s="152"/>
      <c r="M3196" s="157"/>
      <c r="T3196" s="158"/>
      <c r="AT3196" s="153" t="s">
        <v>226</v>
      </c>
      <c r="AU3196" s="153" t="s">
        <v>79</v>
      </c>
      <c r="AV3196" s="12" t="s">
        <v>79</v>
      </c>
      <c r="AW3196" s="12" t="s">
        <v>31</v>
      </c>
      <c r="AX3196" s="12" t="s">
        <v>69</v>
      </c>
      <c r="AY3196" s="153" t="s">
        <v>212</v>
      </c>
    </row>
    <row r="3197" spans="2:65" s="12" customFormat="1" x14ac:dyDescent="0.2">
      <c r="B3197" s="152"/>
      <c r="D3197" s="150" t="s">
        <v>226</v>
      </c>
      <c r="E3197" s="153" t="s">
        <v>19</v>
      </c>
      <c r="F3197" s="154" t="s">
        <v>5430</v>
      </c>
      <c r="H3197" s="155">
        <v>1.6</v>
      </c>
      <c r="I3197" s="156"/>
      <c r="L3197" s="152"/>
      <c r="M3197" s="157"/>
      <c r="T3197" s="158"/>
      <c r="AT3197" s="153" t="s">
        <v>226</v>
      </c>
      <c r="AU3197" s="153" t="s">
        <v>79</v>
      </c>
      <c r="AV3197" s="12" t="s">
        <v>79</v>
      </c>
      <c r="AW3197" s="12" t="s">
        <v>31</v>
      </c>
      <c r="AX3197" s="12" t="s">
        <v>69</v>
      </c>
      <c r="AY3197" s="153" t="s">
        <v>212</v>
      </c>
    </row>
    <row r="3198" spans="2:65" s="13" customFormat="1" x14ac:dyDescent="0.2">
      <c r="B3198" s="159"/>
      <c r="D3198" s="150" t="s">
        <v>226</v>
      </c>
      <c r="E3198" s="160" t="s">
        <v>19</v>
      </c>
      <c r="F3198" s="161" t="s">
        <v>228</v>
      </c>
      <c r="H3198" s="162">
        <v>20.8</v>
      </c>
      <c r="I3198" s="163"/>
      <c r="L3198" s="159"/>
      <c r="M3198" s="164"/>
      <c r="T3198" s="165"/>
      <c r="AT3198" s="160" t="s">
        <v>226</v>
      </c>
      <c r="AU3198" s="160" t="s">
        <v>79</v>
      </c>
      <c r="AV3198" s="13" t="s">
        <v>229</v>
      </c>
      <c r="AW3198" s="13" t="s">
        <v>31</v>
      </c>
      <c r="AX3198" s="13" t="s">
        <v>77</v>
      </c>
      <c r="AY3198" s="160" t="s">
        <v>212</v>
      </c>
    </row>
    <row r="3199" spans="2:65" s="1" customFormat="1" ht="16.5" customHeight="1" x14ac:dyDescent="0.2">
      <c r="B3199" s="34"/>
      <c r="C3199" s="133" t="s">
        <v>5431</v>
      </c>
      <c r="D3199" s="133" t="s">
        <v>215</v>
      </c>
      <c r="E3199" s="134" t="s">
        <v>5432</v>
      </c>
      <c r="F3199" s="135" t="s">
        <v>5433</v>
      </c>
      <c r="G3199" s="136" t="s">
        <v>624</v>
      </c>
      <c r="H3199" s="137">
        <v>264</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316</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316</v>
      </c>
      <c r="BM3199" s="144" t="s">
        <v>5434</v>
      </c>
    </row>
    <row r="3200" spans="2:65" s="1" customFormat="1" ht="68.25" x14ac:dyDescent="0.2">
      <c r="B3200" s="34"/>
      <c r="D3200" s="150" t="s">
        <v>224</v>
      </c>
      <c r="F3200" s="151" t="s">
        <v>5435</v>
      </c>
      <c r="I3200" s="148"/>
      <c r="L3200" s="34"/>
      <c r="M3200" s="149"/>
      <c r="T3200" s="55"/>
      <c r="AT3200" s="19" t="s">
        <v>224</v>
      </c>
      <c r="AU3200" s="19" t="s">
        <v>79</v>
      </c>
    </row>
    <row r="3201" spans="2:65" s="14" customFormat="1" x14ac:dyDescent="0.2">
      <c r="B3201" s="170"/>
      <c r="D3201" s="150" t="s">
        <v>226</v>
      </c>
      <c r="E3201" s="171" t="s">
        <v>19</v>
      </c>
      <c r="F3201" s="172" t="s">
        <v>5436</v>
      </c>
      <c r="H3201" s="171" t="s">
        <v>19</v>
      </c>
      <c r="I3201" s="173"/>
      <c r="L3201" s="170"/>
      <c r="M3201" s="174"/>
      <c r="T3201" s="175"/>
      <c r="AT3201" s="171" t="s">
        <v>226</v>
      </c>
      <c r="AU3201" s="171" t="s">
        <v>79</v>
      </c>
      <c r="AV3201" s="14" t="s">
        <v>77</v>
      </c>
      <c r="AW3201" s="14" t="s">
        <v>31</v>
      </c>
      <c r="AX3201" s="14" t="s">
        <v>69</v>
      </c>
      <c r="AY3201" s="171" t="s">
        <v>212</v>
      </c>
    </row>
    <row r="3202" spans="2:65" s="12" customFormat="1" x14ac:dyDescent="0.2">
      <c r="B3202" s="152"/>
      <c r="D3202" s="150" t="s">
        <v>226</v>
      </c>
      <c r="E3202" s="153" t="s">
        <v>19</v>
      </c>
      <c r="F3202" s="154" t="s">
        <v>5437</v>
      </c>
      <c r="H3202" s="155">
        <v>50</v>
      </c>
      <c r="I3202" s="156"/>
      <c r="L3202" s="152"/>
      <c r="M3202" s="157"/>
      <c r="T3202" s="158"/>
      <c r="AT3202" s="153" t="s">
        <v>226</v>
      </c>
      <c r="AU3202" s="153" t="s">
        <v>79</v>
      </c>
      <c r="AV3202" s="12" t="s">
        <v>79</v>
      </c>
      <c r="AW3202" s="12" t="s">
        <v>31</v>
      </c>
      <c r="AX3202" s="12" t="s">
        <v>69</v>
      </c>
      <c r="AY3202" s="153" t="s">
        <v>212</v>
      </c>
    </row>
    <row r="3203" spans="2:65" s="12" customFormat="1" x14ac:dyDescent="0.2">
      <c r="B3203" s="152"/>
      <c r="D3203" s="150" t="s">
        <v>226</v>
      </c>
      <c r="E3203" s="153" t="s">
        <v>19</v>
      </c>
      <c r="F3203" s="154" t="s">
        <v>5438</v>
      </c>
      <c r="H3203" s="155">
        <v>14</v>
      </c>
      <c r="I3203" s="156"/>
      <c r="L3203" s="152"/>
      <c r="M3203" s="157"/>
      <c r="T3203" s="158"/>
      <c r="AT3203" s="153" t="s">
        <v>226</v>
      </c>
      <c r="AU3203" s="153" t="s">
        <v>79</v>
      </c>
      <c r="AV3203" s="12" t="s">
        <v>79</v>
      </c>
      <c r="AW3203" s="12" t="s">
        <v>31</v>
      </c>
      <c r="AX3203" s="12" t="s">
        <v>69</v>
      </c>
      <c r="AY3203" s="153" t="s">
        <v>212</v>
      </c>
    </row>
    <row r="3204" spans="2:65" s="12" customFormat="1" x14ac:dyDescent="0.2">
      <c r="B3204" s="152"/>
      <c r="D3204" s="150" t="s">
        <v>226</v>
      </c>
      <c r="E3204" s="153" t="s">
        <v>19</v>
      </c>
      <c r="F3204" s="154" t="s">
        <v>5439</v>
      </c>
      <c r="H3204" s="155">
        <v>2</v>
      </c>
      <c r="I3204" s="156"/>
      <c r="L3204" s="152"/>
      <c r="M3204" s="157"/>
      <c r="T3204" s="158"/>
      <c r="AT3204" s="153" t="s">
        <v>226</v>
      </c>
      <c r="AU3204" s="153" t="s">
        <v>79</v>
      </c>
      <c r="AV3204" s="12" t="s">
        <v>79</v>
      </c>
      <c r="AW3204" s="12" t="s">
        <v>31</v>
      </c>
      <c r="AX3204" s="12" t="s">
        <v>69</v>
      </c>
      <c r="AY3204" s="153" t="s">
        <v>212</v>
      </c>
    </row>
    <row r="3205" spans="2:65" s="14" customFormat="1" ht="22.5" x14ac:dyDescent="0.2">
      <c r="B3205" s="170"/>
      <c r="D3205" s="150" t="s">
        <v>226</v>
      </c>
      <c r="E3205" s="171" t="s">
        <v>19</v>
      </c>
      <c r="F3205" s="172" t="s">
        <v>5440</v>
      </c>
      <c r="H3205" s="171" t="s">
        <v>19</v>
      </c>
      <c r="I3205" s="173"/>
      <c r="L3205" s="170"/>
      <c r="M3205" s="174"/>
      <c r="T3205" s="175"/>
      <c r="AT3205" s="171" t="s">
        <v>226</v>
      </c>
      <c r="AU3205" s="171" t="s">
        <v>79</v>
      </c>
      <c r="AV3205" s="14" t="s">
        <v>77</v>
      </c>
      <c r="AW3205" s="14" t="s">
        <v>31</v>
      </c>
      <c r="AX3205" s="14" t="s">
        <v>69</v>
      </c>
      <c r="AY3205" s="171" t="s">
        <v>212</v>
      </c>
    </row>
    <row r="3206" spans="2:65" s="12" customFormat="1" ht="22.5" x14ac:dyDescent="0.2">
      <c r="B3206" s="152"/>
      <c r="D3206" s="150" t="s">
        <v>226</v>
      </c>
      <c r="E3206" s="153" t="s">
        <v>19</v>
      </c>
      <c r="F3206" s="154" t="s">
        <v>5441</v>
      </c>
      <c r="H3206" s="155">
        <v>10</v>
      </c>
      <c r="I3206" s="156"/>
      <c r="L3206" s="152"/>
      <c r="M3206" s="157"/>
      <c r="T3206" s="158"/>
      <c r="AT3206" s="153" t="s">
        <v>226</v>
      </c>
      <c r="AU3206" s="153" t="s">
        <v>79</v>
      </c>
      <c r="AV3206" s="12" t="s">
        <v>79</v>
      </c>
      <c r="AW3206" s="12" t="s">
        <v>31</v>
      </c>
      <c r="AX3206" s="12" t="s">
        <v>69</v>
      </c>
      <c r="AY3206" s="153" t="s">
        <v>212</v>
      </c>
    </row>
    <row r="3207" spans="2:65" s="12" customFormat="1" x14ac:dyDescent="0.2">
      <c r="B3207" s="152"/>
      <c r="D3207" s="150" t="s">
        <v>226</v>
      </c>
      <c r="E3207" s="153" t="s">
        <v>19</v>
      </c>
      <c r="F3207" s="154" t="s">
        <v>5442</v>
      </c>
      <c r="H3207" s="155">
        <v>40</v>
      </c>
      <c r="I3207" s="156"/>
      <c r="L3207" s="152"/>
      <c r="M3207" s="157"/>
      <c r="T3207" s="158"/>
      <c r="AT3207" s="153" t="s">
        <v>226</v>
      </c>
      <c r="AU3207" s="153" t="s">
        <v>79</v>
      </c>
      <c r="AV3207" s="12" t="s">
        <v>79</v>
      </c>
      <c r="AW3207" s="12" t="s">
        <v>31</v>
      </c>
      <c r="AX3207" s="12" t="s">
        <v>69</v>
      </c>
      <c r="AY3207" s="153" t="s">
        <v>212</v>
      </c>
    </row>
    <row r="3208" spans="2:65" s="12" customFormat="1" x14ac:dyDescent="0.2">
      <c r="B3208" s="152"/>
      <c r="D3208" s="150" t="s">
        <v>226</v>
      </c>
      <c r="E3208" s="153" t="s">
        <v>19</v>
      </c>
      <c r="F3208" s="154" t="s">
        <v>5443</v>
      </c>
      <c r="H3208" s="155">
        <v>68</v>
      </c>
      <c r="I3208" s="156"/>
      <c r="L3208" s="152"/>
      <c r="M3208" s="157"/>
      <c r="T3208" s="158"/>
      <c r="AT3208" s="153" t="s">
        <v>226</v>
      </c>
      <c r="AU3208" s="153" t="s">
        <v>79</v>
      </c>
      <c r="AV3208" s="12" t="s">
        <v>79</v>
      </c>
      <c r="AW3208" s="12" t="s">
        <v>31</v>
      </c>
      <c r="AX3208" s="12" t="s">
        <v>69</v>
      </c>
      <c r="AY3208" s="153" t="s">
        <v>212</v>
      </c>
    </row>
    <row r="3209" spans="2:65" s="12" customFormat="1" ht="22.5" x14ac:dyDescent="0.2">
      <c r="B3209" s="152"/>
      <c r="D3209" s="150" t="s">
        <v>226</v>
      </c>
      <c r="E3209" s="153" t="s">
        <v>19</v>
      </c>
      <c r="F3209" s="154" t="s">
        <v>5444</v>
      </c>
      <c r="H3209" s="155">
        <v>80</v>
      </c>
      <c r="I3209" s="156"/>
      <c r="L3209" s="152"/>
      <c r="M3209" s="157"/>
      <c r="T3209" s="158"/>
      <c r="AT3209" s="153" t="s">
        <v>226</v>
      </c>
      <c r="AU3209" s="153" t="s">
        <v>79</v>
      </c>
      <c r="AV3209" s="12" t="s">
        <v>79</v>
      </c>
      <c r="AW3209" s="12" t="s">
        <v>31</v>
      </c>
      <c r="AX3209" s="12" t="s">
        <v>69</v>
      </c>
      <c r="AY3209" s="153" t="s">
        <v>212</v>
      </c>
    </row>
    <row r="3210" spans="2:65" s="13" customFormat="1" x14ac:dyDescent="0.2">
      <c r="B3210" s="159"/>
      <c r="D3210" s="150" t="s">
        <v>226</v>
      </c>
      <c r="E3210" s="160" t="s">
        <v>19</v>
      </c>
      <c r="F3210" s="161" t="s">
        <v>228</v>
      </c>
      <c r="H3210" s="162">
        <v>264</v>
      </c>
      <c r="I3210" s="163"/>
      <c r="L3210" s="159"/>
      <c r="M3210" s="164"/>
      <c r="T3210" s="165"/>
      <c r="AT3210" s="160" t="s">
        <v>226</v>
      </c>
      <c r="AU3210" s="160" t="s">
        <v>79</v>
      </c>
      <c r="AV3210" s="13" t="s">
        <v>229</v>
      </c>
      <c r="AW3210" s="13" t="s">
        <v>31</v>
      </c>
      <c r="AX3210" s="13" t="s">
        <v>77</v>
      </c>
      <c r="AY3210" s="160" t="s">
        <v>212</v>
      </c>
    </row>
    <row r="3211" spans="2:65" s="11" customFormat="1" ht="25.9" customHeight="1" x14ac:dyDescent="0.2">
      <c r="B3211" s="121"/>
      <c r="D3211" s="122" t="s">
        <v>68</v>
      </c>
      <c r="E3211" s="123" t="s">
        <v>3116</v>
      </c>
      <c r="F3211" s="123" t="s">
        <v>5445</v>
      </c>
      <c r="I3211" s="124"/>
      <c r="J3211" s="125">
        <f>BK3211</f>
        <v>0</v>
      </c>
      <c r="L3211" s="121"/>
      <c r="M3211" s="126"/>
      <c r="P3211" s="127">
        <f>P3212</f>
        <v>0</v>
      </c>
      <c r="R3211" s="127">
        <f>R3212</f>
        <v>0</v>
      </c>
      <c r="T3211" s="128">
        <f>T3212</f>
        <v>0</v>
      </c>
      <c r="AR3211" s="122" t="s">
        <v>236</v>
      </c>
      <c r="AT3211" s="129" t="s">
        <v>68</v>
      </c>
      <c r="AU3211" s="129" t="s">
        <v>69</v>
      </c>
      <c r="AY3211" s="122" t="s">
        <v>212</v>
      </c>
      <c r="BK3211" s="130">
        <f>BK3212</f>
        <v>0</v>
      </c>
    </row>
    <row r="3212" spans="2:65" s="11" customFormat="1" ht="22.9" customHeight="1" x14ac:dyDescent="0.2">
      <c r="B3212" s="121"/>
      <c r="D3212" s="122" t="s">
        <v>68</v>
      </c>
      <c r="E3212" s="131" t="s">
        <v>5446</v>
      </c>
      <c r="F3212" s="131" t="s">
        <v>5447</v>
      </c>
      <c r="I3212" s="124"/>
      <c r="J3212" s="132">
        <f>BK3212</f>
        <v>0</v>
      </c>
      <c r="L3212" s="121"/>
      <c r="M3212" s="126"/>
      <c r="P3212" s="127">
        <f>SUM(P3213:P3283)</f>
        <v>0</v>
      </c>
      <c r="R3212" s="127">
        <f>SUM(R3213:R3283)</f>
        <v>0</v>
      </c>
      <c r="T3212" s="128">
        <f>SUM(T3213:T3283)</f>
        <v>0</v>
      </c>
      <c r="AR3212" s="122" t="s">
        <v>236</v>
      </c>
      <c r="AT3212" s="129" t="s">
        <v>68</v>
      </c>
      <c r="AU3212" s="129" t="s">
        <v>77</v>
      </c>
      <c r="AY3212" s="122" t="s">
        <v>212</v>
      </c>
      <c r="BK3212" s="130">
        <f>SUM(BK3213:BK3283)</f>
        <v>0</v>
      </c>
    </row>
    <row r="3213" spans="2:65" s="1" customFormat="1" ht="16.5" customHeight="1" x14ac:dyDescent="0.2">
      <c r="B3213" s="34"/>
      <c r="C3213" s="133" t="s">
        <v>5448</v>
      </c>
      <c r="D3213" s="197" t="s">
        <v>215</v>
      </c>
      <c r="E3213" s="134" t="s">
        <v>5449</v>
      </c>
      <c r="F3213" s="135" t="s">
        <v>5450</v>
      </c>
      <c r="G3213" s="136" t="s">
        <v>2362</v>
      </c>
      <c r="H3213" s="137">
        <v>90600</v>
      </c>
      <c r="I3213" s="138"/>
      <c r="J3213" s="139">
        <f>ROUND(I3213*H3213,2)</f>
        <v>0</v>
      </c>
      <c r="K3213" s="135" t="s">
        <v>245</v>
      </c>
      <c r="L3213" s="34"/>
      <c r="M3213" s="140" t="s">
        <v>19</v>
      </c>
      <c r="N3213" s="141" t="s">
        <v>40</v>
      </c>
      <c r="P3213" s="142">
        <f>O3213*H3213</f>
        <v>0</v>
      </c>
      <c r="Q3213" s="142">
        <v>0</v>
      </c>
      <c r="R3213" s="142">
        <f>Q3213*H3213</f>
        <v>0</v>
      </c>
      <c r="S3213" s="142">
        <v>0</v>
      </c>
      <c r="T3213" s="143">
        <f>S3213*H3213</f>
        <v>0</v>
      </c>
      <c r="AR3213" s="144" t="s">
        <v>939</v>
      </c>
      <c r="AT3213" s="144" t="s">
        <v>215</v>
      </c>
      <c r="AU3213" s="144" t="s">
        <v>79</v>
      </c>
      <c r="AY3213" s="19" t="s">
        <v>212</v>
      </c>
      <c r="BE3213" s="145">
        <f>IF(N3213="základní",J3213,0)</f>
        <v>0</v>
      </c>
      <c r="BF3213" s="145">
        <f>IF(N3213="snížená",J3213,0)</f>
        <v>0</v>
      </c>
      <c r="BG3213" s="145">
        <f>IF(N3213="zákl. přenesená",J3213,0)</f>
        <v>0</v>
      </c>
      <c r="BH3213" s="145">
        <f>IF(N3213="sníž. přenesená",J3213,0)</f>
        <v>0</v>
      </c>
      <c r="BI3213" s="145">
        <f>IF(N3213="nulová",J3213,0)</f>
        <v>0</v>
      </c>
      <c r="BJ3213" s="19" t="s">
        <v>77</v>
      </c>
      <c r="BK3213" s="145">
        <f>ROUND(I3213*H3213,2)</f>
        <v>0</v>
      </c>
      <c r="BL3213" s="19" t="s">
        <v>939</v>
      </c>
      <c r="BM3213" s="144" t="s">
        <v>5451</v>
      </c>
    </row>
    <row r="3214" spans="2:65" s="1" customFormat="1" ht="126.75" x14ac:dyDescent="0.2">
      <c r="B3214" s="34"/>
      <c r="D3214" s="150" t="s">
        <v>224</v>
      </c>
      <c r="F3214" s="151" t="s">
        <v>5452</v>
      </c>
      <c r="I3214" s="148"/>
      <c r="L3214" s="34"/>
      <c r="M3214" s="149"/>
      <c r="T3214" s="55"/>
      <c r="AT3214" s="19" t="s">
        <v>224</v>
      </c>
      <c r="AU3214" s="19" t="s">
        <v>79</v>
      </c>
    </row>
    <row r="3215" spans="2:65" s="14" customFormat="1" x14ac:dyDescent="0.2">
      <c r="B3215" s="170"/>
      <c r="D3215" s="150" t="s">
        <v>226</v>
      </c>
      <c r="E3215" s="171" t="s">
        <v>19</v>
      </c>
      <c r="F3215" s="172" t="s">
        <v>5453</v>
      </c>
      <c r="H3215" s="171" t="s">
        <v>19</v>
      </c>
      <c r="I3215" s="173"/>
      <c r="L3215" s="170"/>
      <c r="M3215" s="174"/>
      <c r="T3215" s="175"/>
      <c r="AT3215" s="171" t="s">
        <v>226</v>
      </c>
      <c r="AU3215" s="171" t="s">
        <v>79</v>
      </c>
      <c r="AV3215" s="14" t="s">
        <v>77</v>
      </c>
      <c r="AW3215" s="14" t="s">
        <v>31</v>
      </c>
      <c r="AX3215" s="14" t="s">
        <v>69</v>
      </c>
      <c r="AY3215" s="171" t="s">
        <v>212</v>
      </c>
    </row>
    <row r="3216" spans="2:65" s="14" customFormat="1" x14ac:dyDescent="0.2">
      <c r="B3216" s="170"/>
      <c r="D3216" s="150" t="s">
        <v>226</v>
      </c>
      <c r="E3216" s="171" t="s">
        <v>19</v>
      </c>
      <c r="F3216" s="172" t="s">
        <v>5454</v>
      </c>
      <c r="H3216" s="171" t="s">
        <v>19</v>
      </c>
      <c r="I3216" s="173"/>
      <c r="L3216" s="170"/>
      <c r="M3216" s="174"/>
      <c r="T3216" s="175"/>
      <c r="AT3216" s="171" t="s">
        <v>226</v>
      </c>
      <c r="AU3216" s="171" t="s">
        <v>79</v>
      </c>
      <c r="AV3216" s="14" t="s">
        <v>77</v>
      </c>
      <c r="AW3216" s="14" t="s">
        <v>31</v>
      </c>
      <c r="AX3216" s="14" t="s">
        <v>69</v>
      </c>
      <c r="AY3216" s="171" t="s">
        <v>212</v>
      </c>
    </row>
    <row r="3217" spans="2:65" s="12" customFormat="1" x14ac:dyDescent="0.2">
      <c r="B3217" s="152"/>
      <c r="D3217" s="150" t="s">
        <v>226</v>
      </c>
      <c r="E3217" s="153" t="s">
        <v>19</v>
      </c>
      <c r="F3217" s="154" t="s">
        <v>5455</v>
      </c>
      <c r="H3217" s="155">
        <v>48600</v>
      </c>
      <c r="I3217" s="156"/>
      <c r="L3217" s="152"/>
      <c r="M3217" s="157"/>
      <c r="T3217" s="158"/>
      <c r="AT3217" s="153" t="s">
        <v>226</v>
      </c>
      <c r="AU3217" s="153" t="s">
        <v>79</v>
      </c>
      <c r="AV3217" s="12" t="s">
        <v>79</v>
      </c>
      <c r="AW3217" s="12" t="s">
        <v>31</v>
      </c>
      <c r="AX3217" s="12" t="s">
        <v>69</v>
      </c>
      <c r="AY3217" s="153" t="s">
        <v>212</v>
      </c>
    </row>
    <row r="3218" spans="2:65" s="12" customFormat="1" x14ac:dyDescent="0.2">
      <c r="B3218" s="152"/>
      <c r="D3218" s="150" t="s">
        <v>226</v>
      </c>
      <c r="E3218" s="153" t="s">
        <v>19</v>
      </c>
      <c r="F3218" s="154" t="s">
        <v>5456</v>
      </c>
      <c r="H3218" s="155">
        <v>15200</v>
      </c>
      <c r="I3218" s="156"/>
      <c r="L3218" s="152"/>
      <c r="M3218" s="157"/>
      <c r="T3218" s="158"/>
      <c r="AT3218" s="153" t="s">
        <v>226</v>
      </c>
      <c r="AU3218" s="153" t="s">
        <v>79</v>
      </c>
      <c r="AV3218" s="12" t="s">
        <v>79</v>
      </c>
      <c r="AW3218" s="12" t="s">
        <v>31</v>
      </c>
      <c r="AX3218" s="12" t="s">
        <v>69</v>
      </c>
      <c r="AY3218" s="153" t="s">
        <v>212</v>
      </c>
    </row>
    <row r="3219" spans="2:65" s="12" customFormat="1" x14ac:dyDescent="0.2">
      <c r="B3219" s="152"/>
      <c r="D3219" s="150" t="s">
        <v>226</v>
      </c>
      <c r="E3219" s="153" t="s">
        <v>19</v>
      </c>
      <c r="F3219" s="154" t="s">
        <v>5457</v>
      </c>
      <c r="H3219" s="155">
        <v>13200</v>
      </c>
      <c r="I3219" s="156"/>
      <c r="L3219" s="152"/>
      <c r="M3219" s="157"/>
      <c r="T3219" s="158"/>
      <c r="AT3219" s="153" t="s">
        <v>226</v>
      </c>
      <c r="AU3219" s="153" t="s">
        <v>79</v>
      </c>
      <c r="AV3219" s="12" t="s">
        <v>79</v>
      </c>
      <c r="AW3219" s="12" t="s">
        <v>31</v>
      </c>
      <c r="AX3219" s="12" t="s">
        <v>69</v>
      </c>
      <c r="AY3219" s="153" t="s">
        <v>212</v>
      </c>
    </row>
    <row r="3220" spans="2:65" s="12" customFormat="1" x14ac:dyDescent="0.2">
      <c r="B3220" s="152"/>
      <c r="D3220" s="150" t="s">
        <v>226</v>
      </c>
      <c r="E3220" s="153" t="s">
        <v>19</v>
      </c>
      <c r="F3220" s="154" t="s">
        <v>5458</v>
      </c>
      <c r="H3220" s="155">
        <v>13600</v>
      </c>
      <c r="I3220" s="156"/>
      <c r="L3220" s="152"/>
      <c r="M3220" s="157"/>
      <c r="T3220" s="158"/>
      <c r="AT3220" s="153" t="s">
        <v>226</v>
      </c>
      <c r="AU3220" s="153" t="s">
        <v>79</v>
      </c>
      <c r="AV3220" s="12" t="s">
        <v>79</v>
      </c>
      <c r="AW3220" s="12" t="s">
        <v>31</v>
      </c>
      <c r="AX3220" s="12" t="s">
        <v>69</v>
      </c>
      <c r="AY3220" s="153" t="s">
        <v>212</v>
      </c>
    </row>
    <row r="3221" spans="2:65" s="15" customFormat="1" x14ac:dyDescent="0.2">
      <c r="B3221" s="176"/>
      <c r="D3221" s="150" t="s">
        <v>226</v>
      </c>
      <c r="E3221" s="177" t="s">
        <v>19</v>
      </c>
      <c r="F3221" s="178" t="s">
        <v>455</v>
      </c>
      <c r="H3221" s="179">
        <v>90600</v>
      </c>
      <c r="I3221" s="180"/>
      <c r="L3221" s="176"/>
      <c r="M3221" s="181"/>
      <c r="T3221" s="182"/>
      <c r="AT3221" s="177" t="s">
        <v>226</v>
      </c>
      <c r="AU3221" s="177" t="s">
        <v>79</v>
      </c>
      <c r="AV3221" s="15" t="s">
        <v>236</v>
      </c>
      <c r="AW3221" s="15" t="s">
        <v>31</v>
      </c>
      <c r="AX3221" s="15" t="s">
        <v>69</v>
      </c>
      <c r="AY3221" s="177" t="s">
        <v>212</v>
      </c>
    </row>
    <row r="3222" spans="2:65" s="13" customFormat="1" x14ac:dyDescent="0.2">
      <c r="B3222" s="159"/>
      <c r="D3222" s="150" t="s">
        <v>226</v>
      </c>
      <c r="E3222" s="160" t="s">
        <v>19</v>
      </c>
      <c r="F3222" s="161" t="s">
        <v>228</v>
      </c>
      <c r="H3222" s="162">
        <v>90600</v>
      </c>
      <c r="I3222" s="163"/>
      <c r="L3222" s="159"/>
      <c r="M3222" s="164"/>
      <c r="T3222" s="165"/>
      <c r="AT3222" s="160" t="s">
        <v>226</v>
      </c>
      <c r="AU3222" s="160" t="s">
        <v>79</v>
      </c>
      <c r="AV3222" s="13" t="s">
        <v>229</v>
      </c>
      <c r="AW3222" s="13" t="s">
        <v>31</v>
      </c>
      <c r="AX3222" s="13" t="s">
        <v>77</v>
      </c>
      <c r="AY3222" s="160" t="s">
        <v>212</v>
      </c>
    </row>
    <row r="3223" spans="2:65" s="14" customFormat="1" ht="22.5" x14ac:dyDescent="0.2">
      <c r="B3223" s="170"/>
      <c r="D3223" s="150" t="s">
        <v>226</v>
      </c>
      <c r="E3223" s="171" t="s">
        <v>19</v>
      </c>
      <c r="F3223" s="172" t="s">
        <v>5459</v>
      </c>
      <c r="H3223" s="171" t="s">
        <v>19</v>
      </c>
      <c r="I3223" s="173"/>
      <c r="L3223" s="170"/>
      <c r="M3223" s="174"/>
      <c r="T3223" s="175"/>
      <c r="AT3223" s="171" t="s">
        <v>226</v>
      </c>
      <c r="AU3223" s="171" t="s">
        <v>79</v>
      </c>
      <c r="AV3223" s="14" t="s">
        <v>77</v>
      </c>
      <c r="AW3223" s="14" t="s">
        <v>31</v>
      </c>
      <c r="AX3223" s="14" t="s">
        <v>69</v>
      </c>
      <c r="AY3223" s="171" t="s">
        <v>212</v>
      </c>
    </row>
    <row r="3224" spans="2:65" s="1" customFormat="1" ht="16.5" customHeight="1" x14ac:dyDescent="0.2">
      <c r="B3224" s="34"/>
      <c r="C3224" s="133" t="s">
        <v>5460</v>
      </c>
      <c r="D3224" s="133" t="s">
        <v>215</v>
      </c>
      <c r="E3224" s="134" t="s">
        <v>5461</v>
      </c>
      <c r="F3224" s="135" t="s">
        <v>5462</v>
      </c>
      <c r="G3224" s="136" t="s">
        <v>2362</v>
      </c>
      <c r="H3224" s="137">
        <v>114250</v>
      </c>
      <c r="I3224" s="138"/>
      <c r="J3224" s="139">
        <f>ROUND(I3224*H3224,2)</f>
        <v>0</v>
      </c>
      <c r="K3224" s="135" t="s">
        <v>245</v>
      </c>
      <c r="L3224" s="34"/>
      <c r="M3224" s="140" t="s">
        <v>19</v>
      </c>
      <c r="N3224" s="141" t="s">
        <v>40</v>
      </c>
      <c r="P3224" s="142">
        <f>O3224*H3224</f>
        <v>0</v>
      </c>
      <c r="Q3224" s="142">
        <v>0</v>
      </c>
      <c r="R3224" s="142">
        <f>Q3224*H3224</f>
        <v>0</v>
      </c>
      <c r="S3224" s="142">
        <v>0</v>
      </c>
      <c r="T3224" s="143">
        <f>S3224*H3224</f>
        <v>0</v>
      </c>
      <c r="AR3224" s="144" t="s">
        <v>939</v>
      </c>
      <c r="AT3224" s="144" t="s">
        <v>215</v>
      </c>
      <c r="AU3224" s="144" t="s">
        <v>79</v>
      </c>
      <c r="AY3224" s="19" t="s">
        <v>212</v>
      </c>
      <c r="BE3224" s="145">
        <f>IF(N3224="základní",J3224,0)</f>
        <v>0</v>
      </c>
      <c r="BF3224" s="145">
        <f>IF(N3224="snížená",J3224,0)</f>
        <v>0</v>
      </c>
      <c r="BG3224" s="145">
        <f>IF(N3224="zákl. přenesená",J3224,0)</f>
        <v>0</v>
      </c>
      <c r="BH3224" s="145">
        <f>IF(N3224="sníž. přenesená",J3224,0)</f>
        <v>0</v>
      </c>
      <c r="BI3224" s="145">
        <f>IF(N3224="nulová",J3224,0)</f>
        <v>0</v>
      </c>
      <c r="BJ3224" s="19" t="s">
        <v>77</v>
      </c>
      <c r="BK3224" s="145">
        <f>ROUND(I3224*H3224,2)</f>
        <v>0</v>
      </c>
      <c r="BL3224" s="19" t="s">
        <v>939</v>
      </c>
      <c r="BM3224" s="144" t="s">
        <v>5463</v>
      </c>
    </row>
    <row r="3225" spans="2:65" s="1" customFormat="1" ht="146.25" x14ac:dyDescent="0.2">
      <c r="B3225" s="34"/>
      <c r="D3225" s="150" t="s">
        <v>224</v>
      </c>
      <c r="F3225" s="151" t="s">
        <v>5464</v>
      </c>
      <c r="I3225" s="148"/>
      <c r="L3225" s="34"/>
      <c r="M3225" s="149"/>
      <c r="T3225" s="55"/>
      <c r="AT3225" s="19" t="s">
        <v>224</v>
      </c>
      <c r="AU3225" s="19" t="s">
        <v>79</v>
      </c>
    </row>
    <row r="3226" spans="2:65" s="14" customFormat="1" x14ac:dyDescent="0.2">
      <c r="B3226" s="170"/>
      <c r="D3226" s="150" t="s">
        <v>226</v>
      </c>
      <c r="E3226" s="171" t="s">
        <v>19</v>
      </c>
      <c r="F3226" s="172" t="s">
        <v>5453</v>
      </c>
      <c r="H3226" s="171" t="s">
        <v>19</v>
      </c>
      <c r="I3226" s="173"/>
      <c r="L3226" s="170"/>
      <c r="M3226" s="174"/>
      <c r="T3226" s="175"/>
      <c r="AT3226" s="171" t="s">
        <v>226</v>
      </c>
      <c r="AU3226" s="171" t="s">
        <v>79</v>
      </c>
      <c r="AV3226" s="14" t="s">
        <v>77</v>
      </c>
      <c r="AW3226" s="14" t="s">
        <v>31</v>
      </c>
      <c r="AX3226" s="14" t="s">
        <v>69</v>
      </c>
      <c r="AY3226" s="171" t="s">
        <v>212</v>
      </c>
    </row>
    <row r="3227" spans="2:65" s="14" customFormat="1" x14ac:dyDescent="0.2">
      <c r="B3227" s="170"/>
      <c r="D3227" s="150" t="s">
        <v>226</v>
      </c>
      <c r="E3227" s="171" t="s">
        <v>19</v>
      </c>
      <c r="F3227" s="172" t="s">
        <v>5465</v>
      </c>
      <c r="H3227" s="171" t="s">
        <v>19</v>
      </c>
      <c r="I3227" s="173"/>
      <c r="L3227" s="170"/>
      <c r="M3227" s="174"/>
      <c r="T3227" s="175"/>
      <c r="AT3227" s="171" t="s">
        <v>226</v>
      </c>
      <c r="AU3227" s="171" t="s">
        <v>79</v>
      </c>
      <c r="AV3227" s="14" t="s">
        <v>77</v>
      </c>
      <c r="AW3227" s="14" t="s">
        <v>31</v>
      </c>
      <c r="AX3227" s="14" t="s">
        <v>69</v>
      </c>
      <c r="AY3227" s="171" t="s">
        <v>212</v>
      </c>
    </row>
    <row r="3228" spans="2:65" s="12" customFormat="1" x14ac:dyDescent="0.2">
      <c r="B3228" s="152"/>
      <c r="D3228" s="150" t="s">
        <v>226</v>
      </c>
      <c r="E3228" s="153" t="s">
        <v>19</v>
      </c>
      <c r="F3228" s="154" t="s">
        <v>5466</v>
      </c>
      <c r="H3228" s="155">
        <v>51300</v>
      </c>
      <c r="I3228" s="156"/>
      <c r="L3228" s="152"/>
      <c r="M3228" s="157"/>
      <c r="T3228" s="158"/>
      <c r="AT3228" s="153" t="s">
        <v>226</v>
      </c>
      <c r="AU3228" s="153" t="s">
        <v>79</v>
      </c>
      <c r="AV3228" s="12" t="s">
        <v>79</v>
      </c>
      <c r="AW3228" s="12" t="s">
        <v>31</v>
      </c>
      <c r="AX3228" s="12" t="s">
        <v>69</v>
      </c>
      <c r="AY3228" s="153" t="s">
        <v>212</v>
      </c>
    </row>
    <row r="3229" spans="2:65" s="12" customFormat="1" x14ac:dyDescent="0.2">
      <c r="B3229" s="152"/>
      <c r="D3229" s="150" t="s">
        <v>226</v>
      </c>
      <c r="E3229" s="153" t="s">
        <v>19</v>
      </c>
      <c r="F3229" s="154" t="s">
        <v>5467</v>
      </c>
      <c r="H3229" s="155">
        <v>61500</v>
      </c>
      <c r="I3229" s="156"/>
      <c r="L3229" s="152"/>
      <c r="M3229" s="157"/>
      <c r="T3229" s="158"/>
      <c r="AT3229" s="153" t="s">
        <v>226</v>
      </c>
      <c r="AU3229" s="153" t="s">
        <v>79</v>
      </c>
      <c r="AV3229" s="12" t="s">
        <v>79</v>
      </c>
      <c r="AW3229" s="12" t="s">
        <v>31</v>
      </c>
      <c r="AX3229" s="12" t="s">
        <v>69</v>
      </c>
      <c r="AY3229" s="153" t="s">
        <v>212</v>
      </c>
    </row>
    <row r="3230" spans="2:65" s="15" customFormat="1" x14ac:dyDescent="0.2">
      <c r="B3230" s="176"/>
      <c r="D3230" s="150" t="s">
        <v>226</v>
      </c>
      <c r="E3230" s="177" t="s">
        <v>19</v>
      </c>
      <c r="F3230" s="178" t="s">
        <v>455</v>
      </c>
      <c r="H3230" s="179">
        <v>112800</v>
      </c>
      <c r="I3230" s="180"/>
      <c r="L3230" s="176"/>
      <c r="M3230" s="181"/>
      <c r="T3230" s="182"/>
      <c r="AT3230" s="177" t="s">
        <v>226</v>
      </c>
      <c r="AU3230" s="177" t="s">
        <v>79</v>
      </c>
      <c r="AV3230" s="15" t="s">
        <v>236</v>
      </c>
      <c r="AW3230" s="15" t="s">
        <v>31</v>
      </c>
      <c r="AX3230" s="15" t="s">
        <v>69</v>
      </c>
      <c r="AY3230" s="177" t="s">
        <v>212</v>
      </c>
    </row>
    <row r="3231" spans="2:65" s="14" customFormat="1" x14ac:dyDescent="0.2">
      <c r="B3231" s="170"/>
      <c r="D3231" s="150" t="s">
        <v>226</v>
      </c>
      <c r="E3231" s="171" t="s">
        <v>19</v>
      </c>
      <c r="F3231" s="172" t="s">
        <v>5468</v>
      </c>
      <c r="H3231" s="171" t="s">
        <v>19</v>
      </c>
      <c r="I3231" s="173"/>
      <c r="L3231" s="170"/>
      <c r="M3231" s="174"/>
      <c r="T3231" s="175"/>
      <c r="AT3231" s="171" t="s">
        <v>226</v>
      </c>
      <c r="AU3231" s="171" t="s">
        <v>79</v>
      </c>
      <c r="AV3231" s="14" t="s">
        <v>77</v>
      </c>
      <c r="AW3231" s="14" t="s">
        <v>31</v>
      </c>
      <c r="AX3231" s="14" t="s">
        <v>69</v>
      </c>
      <c r="AY3231" s="171" t="s">
        <v>212</v>
      </c>
    </row>
    <row r="3232" spans="2:65" s="12" customFormat="1" x14ac:dyDescent="0.2">
      <c r="B3232" s="152"/>
      <c r="D3232" s="150" t="s">
        <v>226</v>
      </c>
      <c r="E3232" s="153" t="s">
        <v>19</v>
      </c>
      <c r="F3232" s="154" t="s">
        <v>5469</v>
      </c>
      <c r="H3232" s="155">
        <v>1450</v>
      </c>
      <c r="I3232" s="156"/>
      <c r="L3232" s="152"/>
      <c r="M3232" s="157"/>
      <c r="T3232" s="158"/>
      <c r="AT3232" s="153" t="s">
        <v>226</v>
      </c>
      <c r="AU3232" s="153" t="s">
        <v>79</v>
      </c>
      <c r="AV3232" s="12" t="s">
        <v>79</v>
      </c>
      <c r="AW3232" s="12" t="s">
        <v>31</v>
      </c>
      <c r="AX3232" s="12" t="s">
        <v>69</v>
      </c>
      <c r="AY3232" s="153" t="s">
        <v>212</v>
      </c>
    </row>
    <row r="3233" spans="2:65" s="15" customFormat="1" x14ac:dyDescent="0.2">
      <c r="B3233" s="176"/>
      <c r="D3233" s="150" t="s">
        <v>226</v>
      </c>
      <c r="E3233" s="177" t="s">
        <v>19</v>
      </c>
      <c r="F3233" s="178" t="s">
        <v>455</v>
      </c>
      <c r="H3233" s="179">
        <v>1450</v>
      </c>
      <c r="I3233" s="180"/>
      <c r="L3233" s="176"/>
      <c r="M3233" s="181"/>
      <c r="T3233" s="182"/>
      <c r="AT3233" s="177" t="s">
        <v>226</v>
      </c>
      <c r="AU3233" s="177" t="s">
        <v>79</v>
      </c>
      <c r="AV3233" s="15" t="s">
        <v>236</v>
      </c>
      <c r="AW3233" s="15" t="s">
        <v>31</v>
      </c>
      <c r="AX3233" s="15" t="s">
        <v>69</v>
      </c>
      <c r="AY3233" s="177" t="s">
        <v>212</v>
      </c>
    </row>
    <row r="3234" spans="2:65" s="13" customFormat="1" x14ac:dyDescent="0.2">
      <c r="B3234" s="159"/>
      <c r="D3234" s="150" t="s">
        <v>226</v>
      </c>
      <c r="E3234" s="160" t="s">
        <v>19</v>
      </c>
      <c r="F3234" s="161" t="s">
        <v>228</v>
      </c>
      <c r="H3234" s="162">
        <v>114250</v>
      </c>
      <c r="I3234" s="163"/>
      <c r="L3234" s="159"/>
      <c r="M3234" s="164"/>
      <c r="T3234" s="165"/>
      <c r="AT3234" s="160" t="s">
        <v>226</v>
      </c>
      <c r="AU3234" s="160" t="s">
        <v>79</v>
      </c>
      <c r="AV3234" s="13" t="s">
        <v>229</v>
      </c>
      <c r="AW3234" s="13" t="s">
        <v>31</v>
      </c>
      <c r="AX3234" s="13" t="s">
        <v>77</v>
      </c>
      <c r="AY3234" s="160" t="s">
        <v>212</v>
      </c>
    </row>
    <row r="3235" spans="2:65" s="14" customFormat="1" ht="22.5" x14ac:dyDescent="0.2">
      <c r="B3235" s="170"/>
      <c r="D3235" s="150" t="s">
        <v>226</v>
      </c>
      <c r="E3235" s="171" t="s">
        <v>19</v>
      </c>
      <c r="F3235" s="172" t="s">
        <v>5459</v>
      </c>
      <c r="H3235" s="171" t="s">
        <v>19</v>
      </c>
      <c r="I3235" s="173"/>
      <c r="L3235" s="170"/>
      <c r="M3235" s="174"/>
      <c r="T3235" s="175"/>
      <c r="AT3235" s="171" t="s">
        <v>226</v>
      </c>
      <c r="AU3235" s="171" t="s">
        <v>79</v>
      </c>
      <c r="AV3235" s="14" t="s">
        <v>77</v>
      </c>
      <c r="AW3235" s="14" t="s">
        <v>31</v>
      </c>
      <c r="AX3235" s="14" t="s">
        <v>69</v>
      </c>
      <c r="AY3235" s="171" t="s">
        <v>212</v>
      </c>
    </row>
    <row r="3236" spans="2:65" s="1" customFormat="1" ht="16.5" customHeight="1" x14ac:dyDescent="0.2">
      <c r="B3236" s="34"/>
      <c r="C3236" s="133" t="s">
        <v>5470</v>
      </c>
      <c r="D3236" s="133" t="s">
        <v>215</v>
      </c>
      <c r="E3236" s="134" t="s">
        <v>5471</v>
      </c>
      <c r="F3236" s="135" t="s">
        <v>5472</v>
      </c>
      <c r="G3236" s="136" t="s">
        <v>495</v>
      </c>
      <c r="H3236" s="137">
        <v>629.04999999999995</v>
      </c>
      <c r="I3236" s="138"/>
      <c r="J3236" s="139">
        <f>ROUND(I3236*H3236,2)</f>
        <v>0</v>
      </c>
      <c r="K3236" s="135" t="s">
        <v>245</v>
      </c>
      <c r="L3236" s="34"/>
      <c r="M3236" s="140" t="s">
        <v>19</v>
      </c>
      <c r="N3236" s="141" t="s">
        <v>40</v>
      </c>
      <c r="P3236" s="142">
        <f>O3236*H3236</f>
        <v>0</v>
      </c>
      <c r="Q3236" s="142">
        <v>0</v>
      </c>
      <c r="R3236" s="142">
        <f>Q3236*H3236</f>
        <v>0</v>
      </c>
      <c r="S3236" s="142">
        <v>0</v>
      </c>
      <c r="T3236" s="143">
        <f>S3236*H3236</f>
        <v>0</v>
      </c>
      <c r="AR3236" s="144" t="s">
        <v>939</v>
      </c>
      <c r="AT3236" s="144" t="s">
        <v>215</v>
      </c>
      <c r="AU3236" s="144" t="s">
        <v>79</v>
      </c>
      <c r="AY3236" s="19" t="s">
        <v>212</v>
      </c>
      <c r="BE3236" s="145">
        <f>IF(N3236="základní",J3236,0)</f>
        <v>0</v>
      </c>
      <c r="BF3236" s="145">
        <f>IF(N3236="snížená",J3236,0)</f>
        <v>0</v>
      </c>
      <c r="BG3236" s="145">
        <f>IF(N3236="zákl. přenesená",J3236,0)</f>
        <v>0</v>
      </c>
      <c r="BH3236" s="145">
        <f>IF(N3236="sníž. přenesená",J3236,0)</f>
        <v>0</v>
      </c>
      <c r="BI3236" s="145">
        <f>IF(N3236="nulová",J3236,0)</f>
        <v>0</v>
      </c>
      <c r="BJ3236" s="19" t="s">
        <v>77</v>
      </c>
      <c r="BK3236" s="145">
        <f>ROUND(I3236*H3236,2)</f>
        <v>0</v>
      </c>
      <c r="BL3236" s="19" t="s">
        <v>939</v>
      </c>
      <c r="BM3236" s="144" t="s">
        <v>5473</v>
      </c>
    </row>
    <row r="3237" spans="2:65" s="1" customFormat="1" ht="29.25" x14ac:dyDescent="0.2">
      <c r="B3237" s="34"/>
      <c r="D3237" s="150" t="s">
        <v>224</v>
      </c>
      <c r="F3237" s="151" t="s">
        <v>5474</v>
      </c>
      <c r="I3237" s="148"/>
      <c r="L3237" s="34"/>
      <c r="M3237" s="149"/>
      <c r="T3237" s="55"/>
      <c r="AT3237" s="19" t="s">
        <v>224</v>
      </c>
      <c r="AU3237" s="19" t="s">
        <v>79</v>
      </c>
    </row>
    <row r="3238" spans="2:65" s="14" customFormat="1" x14ac:dyDescent="0.2">
      <c r="B3238" s="170"/>
      <c r="D3238" s="150" t="s">
        <v>226</v>
      </c>
      <c r="E3238" s="171" t="s">
        <v>19</v>
      </c>
      <c r="F3238" s="172" t="s">
        <v>5475</v>
      </c>
      <c r="H3238" s="171" t="s">
        <v>19</v>
      </c>
      <c r="I3238" s="173"/>
      <c r="L3238" s="170"/>
      <c r="M3238" s="174"/>
      <c r="T3238" s="175"/>
      <c r="AT3238" s="171" t="s">
        <v>226</v>
      </c>
      <c r="AU3238" s="171" t="s">
        <v>79</v>
      </c>
      <c r="AV3238" s="14" t="s">
        <v>77</v>
      </c>
      <c r="AW3238" s="14" t="s">
        <v>31</v>
      </c>
      <c r="AX3238" s="14" t="s">
        <v>69</v>
      </c>
      <c r="AY3238" s="171" t="s">
        <v>212</v>
      </c>
    </row>
    <row r="3239" spans="2:65" s="12" customFormat="1" x14ac:dyDescent="0.2">
      <c r="B3239" s="152"/>
      <c r="D3239" s="150" t="s">
        <v>226</v>
      </c>
      <c r="E3239" s="153" t="s">
        <v>19</v>
      </c>
      <c r="F3239" s="154" t="s">
        <v>5476</v>
      </c>
      <c r="H3239" s="155">
        <v>18.399999999999999</v>
      </c>
      <c r="I3239" s="156"/>
      <c r="L3239" s="152"/>
      <c r="M3239" s="157"/>
      <c r="T3239" s="158"/>
      <c r="AT3239" s="153" t="s">
        <v>226</v>
      </c>
      <c r="AU3239" s="153" t="s">
        <v>79</v>
      </c>
      <c r="AV3239" s="12" t="s">
        <v>79</v>
      </c>
      <c r="AW3239" s="12" t="s">
        <v>31</v>
      </c>
      <c r="AX3239" s="12" t="s">
        <v>69</v>
      </c>
      <c r="AY3239" s="153" t="s">
        <v>212</v>
      </c>
    </row>
    <row r="3240" spans="2:65" s="12" customFormat="1" x14ac:dyDescent="0.2">
      <c r="B3240" s="152"/>
      <c r="D3240" s="150" t="s">
        <v>226</v>
      </c>
      <c r="E3240" s="153" t="s">
        <v>19</v>
      </c>
      <c r="F3240" s="154" t="s">
        <v>5477</v>
      </c>
      <c r="H3240" s="155">
        <v>18.399999999999999</v>
      </c>
      <c r="I3240" s="156"/>
      <c r="L3240" s="152"/>
      <c r="M3240" s="157"/>
      <c r="T3240" s="158"/>
      <c r="AT3240" s="153" t="s">
        <v>226</v>
      </c>
      <c r="AU3240" s="153" t="s">
        <v>79</v>
      </c>
      <c r="AV3240" s="12" t="s">
        <v>79</v>
      </c>
      <c r="AW3240" s="12" t="s">
        <v>31</v>
      </c>
      <c r="AX3240" s="12" t="s">
        <v>69</v>
      </c>
      <c r="AY3240" s="153" t="s">
        <v>212</v>
      </c>
    </row>
    <row r="3241" spans="2:65" s="12" customFormat="1" x14ac:dyDescent="0.2">
      <c r="B3241" s="152"/>
      <c r="D3241" s="150" t="s">
        <v>226</v>
      </c>
      <c r="E3241" s="153" t="s">
        <v>19</v>
      </c>
      <c r="F3241" s="154" t="s">
        <v>5478</v>
      </c>
      <c r="H3241" s="155">
        <v>18.399999999999999</v>
      </c>
      <c r="I3241" s="156"/>
      <c r="L3241" s="152"/>
      <c r="M3241" s="157"/>
      <c r="T3241" s="158"/>
      <c r="AT3241" s="153" t="s">
        <v>226</v>
      </c>
      <c r="AU3241" s="153" t="s">
        <v>79</v>
      </c>
      <c r="AV3241" s="12" t="s">
        <v>79</v>
      </c>
      <c r="AW3241" s="12" t="s">
        <v>31</v>
      </c>
      <c r="AX3241" s="12" t="s">
        <v>69</v>
      </c>
      <c r="AY3241" s="153" t="s">
        <v>212</v>
      </c>
    </row>
    <row r="3242" spans="2:65" s="12" customFormat="1" x14ac:dyDescent="0.2">
      <c r="B3242" s="152"/>
      <c r="D3242" s="150" t="s">
        <v>226</v>
      </c>
      <c r="E3242" s="153" t="s">
        <v>19</v>
      </c>
      <c r="F3242" s="154" t="s">
        <v>5479</v>
      </c>
      <c r="H3242" s="155">
        <v>18.399999999999999</v>
      </c>
      <c r="I3242" s="156"/>
      <c r="L3242" s="152"/>
      <c r="M3242" s="157"/>
      <c r="T3242" s="158"/>
      <c r="AT3242" s="153" t="s">
        <v>226</v>
      </c>
      <c r="AU3242" s="153" t="s">
        <v>79</v>
      </c>
      <c r="AV3242" s="12" t="s">
        <v>79</v>
      </c>
      <c r="AW3242" s="12" t="s">
        <v>31</v>
      </c>
      <c r="AX3242" s="12" t="s">
        <v>69</v>
      </c>
      <c r="AY3242" s="153" t="s">
        <v>212</v>
      </c>
    </row>
    <row r="3243" spans="2:65" s="12" customFormat="1" x14ac:dyDescent="0.2">
      <c r="B3243" s="152"/>
      <c r="D3243" s="150" t="s">
        <v>226</v>
      </c>
      <c r="E3243" s="153" t="s">
        <v>19</v>
      </c>
      <c r="F3243" s="154" t="s">
        <v>5480</v>
      </c>
      <c r="H3243" s="155">
        <v>18.399999999999999</v>
      </c>
      <c r="I3243" s="156"/>
      <c r="L3243" s="152"/>
      <c r="M3243" s="157"/>
      <c r="T3243" s="158"/>
      <c r="AT3243" s="153" t="s">
        <v>226</v>
      </c>
      <c r="AU3243" s="153" t="s">
        <v>79</v>
      </c>
      <c r="AV3243" s="12" t="s">
        <v>79</v>
      </c>
      <c r="AW3243" s="12" t="s">
        <v>31</v>
      </c>
      <c r="AX3243" s="12" t="s">
        <v>69</v>
      </c>
      <c r="AY3243" s="153" t="s">
        <v>212</v>
      </c>
    </row>
    <row r="3244" spans="2:65" s="12" customFormat="1" x14ac:dyDescent="0.2">
      <c r="B3244" s="152"/>
      <c r="D3244" s="150" t="s">
        <v>226</v>
      </c>
      <c r="E3244" s="153" t="s">
        <v>19</v>
      </c>
      <c r="F3244" s="154" t="s">
        <v>5481</v>
      </c>
      <c r="H3244" s="155">
        <v>18.399999999999999</v>
      </c>
      <c r="I3244" s="156"/>
      <c r="L3244" s="152"/>
      <c r="M3244" s="157"/>
      <c r="T3244" s="158"/>
      <c r="AT3244" s="153" t="s">
        <v>226</v>
      </c>
      <c r="AU3244" s="153" t="s">
        <v>79</v>
      </c>
      <c r="AV3244" s="12" t="s">
        <v>79</v>
      </c>
      <c r="AW3244" s="12" t="s">
        <v>31</v>
      </c>
      <c r="AX3244" s="12" t="s">
        <v>69</v>
      </c>
      <c r="AY3244" s="153" t="s">
        <v>212</v>
      </c>
    </row>
    <row r="3245" spans="2:65" s="12" customFormat="1" x14ac:dyDescent="0.2">
      <c r="B3245" s="152"/>
      <c r="D3245" s="150" t="s">
        <v>226</v>
      </c>
      <c r="E3245" s="153" t="s">
        <v>19</v>
      </c>
      <c r="F3245" s="154" t="s">
        <v>5482</v>
      </c>
      <c r="H3245" s="155">
        <v>51.75</v>
      </c>
      <c r="I3245" s="156"/>
      <c r="L3245" s="152"/>
      <c r="M3245" s="157"/>
      <c r="T3245" s="158"/>
      <c r="AT3245" s="153" t="s">
        <v>226</v>
      </c>
      <c r="AU3245" s="153" t="s">
        <v>79</v>
      </c>
      <c r="AV3245" s="12" t="s">
        <v>79</v>
      </c>
      <c r="AW3245" s="12" t="s">
        <v>31</v>
      </c>
      <c r="AX3245" s="12" t="s">
        <v>69</v>
      </c>
      <c r="AY3245" s="153" t="s">
        <v>212</v>
      </c>
    </row>
    <row r="3246" spans="2:65" s="15" customFormat="1" x14ac:dyDescent="0.2">
      <c r="B3246" s="176"/>
      <c r="D3246" s="150" t="s">
        <v>226</v>
      </c>
      <c r="E3246" s="177" t="s">
        <v>19</v>
      </c>
      <c r="F3246" s="178" t="s">
        <v>455</v>
      </c>
      <c r="H3246" s="179">
        <v>162.15</v>
      </c>
      <c r="I3246" s="180"/>
      <c r="L3246" s="176"/>
      <c r="M3246" s="181"/>
      <c r="T3246" s="182"/>
      <c r="AT3246" s="177" t="s">
        <v>226</v>
      </c>
      <c r="AU3246" s="177" t="s">
        <v>79</v>
      </c>
      <c r="AV3246" s="15" t="s">
        <v>236</v>
      </c>
      <c r="AW3246" s="15" t="s">
        <v>31</v>
      </c>
      <c r="AX3246" s="15" t="s">
        <v>69</v>
      </c>
      <c r="AY3246" s="177" t="s">
        <v>212</v>
      </c>
    </row>
    <row r="3247" spans="2:65" s="12" customFormat="1" x14ac:dyDescent="0.2">
      <c r="B3247" s="152"/>
      <c r="D3247" s="150" t="s">
        <v>226</v>
      </c>
      <c r="E3247" s="153" t="s">
        <v>19</v>
      </c>
      <c r="F3247" s="154" t="s">
        <v>5483</v>
      </c>
      <c r="H3247" s="155">
        <v>460</v>
      </c>
      <c r="I3247" s="156"/>
      <c r="L3247" s="152"/>
      <c r="M3247" s="157"/>
      <c r="T3247" s="158"/>
      <c r="AT3247" s="153" t="s">
        <v>226</v>
      </c>
      <c r="AU3247" s="153" t="s">
        <v>79</v>
      </c>
      <c r="AV3247" s="12" t="s">
        <v>79</v>
      </c>
      <c r="AW3247" s="12" t="s">
        <v>31</v>
      </c>
      <c r="AX3247" s="12" t="s">
        <v>69</v>
      </c>
      <c r="AY3247" s="153" t="s">
        <v>212</v>
      </c>
    </row>
    <row r="3248" spans="2:65" s="15" customFormat="1" x14ac:dyDescent="0.2">
      <c r="B3248" s="176"/>
      <c r="D3248" s="150" t="s">
        <v>226</v>
      </c>
      <c r="E3248" s="177" t="s">
        <v>19</v>
      </c>
      <c r="F3248" s="178" t="s">
        <v>455</v>
      </c>
      <c r="H3248" s="179">
        <v>460</v>
      </c>
      <c r="I3248" s="180"/>
      <c r="L3248" s="176"/>
      <c r="M3248" s="181"/>
      <c r="T3248" s="182"/>
      <c r="AT3248" s="177" t="s">
        <v>226</v>
      </c>
      <c r="AU3248" s="177" t="s">
        <v>79</v>
      </c>
      <c r="AV3248" s="15" t="s">
        <v>236</v>
      </c>
      <c r="AW3248" s="15" t="s">
        <v>31</v>
      </c>
      <c r="AX3248" s="15" t="s">
        <v>69</v>
      </c>
      <c r="AY3248" s="177" t="s">
        <v>212</v>
      </c>
    </row>
    <row r="3249" spans="2:65" s="12" customFormat="1" x14ac:dyDescent="0.2">
      <c r="B3249" s="152"/>
      <c r="D3249" s="150" t="s">
        <v>226</v>
      </c>
      <c r="E3249" s="153" t="s">
        <v>19</v>
      </c>
      <c r="F3249" s="154" t="s">
        <v>5484</v>
      </c>
      <c r="H3249" s="155">
        <v>6.9</v>
      </c>
      <c r="I3249" s="156"/>
      <c r="L3249" s="152"/>
      <c r="M3249" s="157"/>
      <c r="T3249" s="158"/>
      <c r="AT3249" s="153" t="s">
        <v>226</v>
      </c>
      <c r="AU3249" s="153" t="s">
        <v>79</v>
      </c>
      <c r="AV3249" s="12" t="s">
        <v>79</v>
      </c>
      <c r="AW3249" s="12" t="s">
        <v>31</v>
      </c>
      <c r="AX3249" s="12" t="s">
        <v>69</v>
      </c>
      <c r="AY3249" s="153" t="s">
        <v>212</v>
      </c>
    </row>
    <row r="3250" spans="2:65" s="15" customFormat="1" x14ac:dyDescent="0.2">
      <c r="B3250" s="176"/>
      <c r="D3250" s="150" t="s">
        <v>226</v>
      </c>
      <c r="E3250" s="177" t="s">
        <v>19</v>
      </c>
      <c r="F3250" s="178" t="s">
        <v>455</v>
      </c>
      <c r="H3250" s="179">
        <v>6.9</v>
      </c>
      <c r="I3250" s="180"/>
      <c r="L3250" s="176"/>
      <c r="M3250" s="181"/>
      <c r="T3250" s="182"/>
      <c r="AT3250" s="177" t="s">
        <v>226</v>
      </c>
      <c r="AU3250" s="177" t="s">
        <v>79</v>
      </c>
      <c r="AV3250" s="15" t="s">
        <v>236</v>
      </c>
      <c r="AW3250" s="15" t="s">
        <v>31</v>
      </c>
      <c r="AX3250" s="15" t="s">
        <v>69</v>
      </c>
      <c r="AY3250" s="177" t="s">
        <v>212</v>
      </c>
    </row>
    <row r="3251" spans="2:65" s="13" customFormat="1" x14ac:dyDescent="0.2">
      <c r="B3251" s="159"/>
      <c r="D3251" s="150" t="s">
        <v>226</v>
      </c>
      <c r="E3251" s="160" t="s">
        <v>19</v>
      </c>
      <c r="F3251" s="161" t="s">
        <v>228</v>
      </c>
      <c r="H3251" s="162">
        <v>629.04999999999995</v>
      </c>
      <c r="I3251" s="163"/>
      <c r="L3251" s="159"/>
      <c r="M3251" s="164"/>
      <c r="T3251" s="165"/>
      <c r="AT3251" s="160" t="s">
        <v>226</v>
      </c>
      <c r="AU3251" s="160" t="s">
        <v>79</v>
      </c>
      <c r="AV3251" s="13" t="s">
        <v>229</v>
      </c>
      <c r="AW3251" s="13" t="s">
        <v>31</v>
      </c>
      <c r="AX3251" s="13" t="s">
        <v>77</v>
      </c>
      <c r="AY3251" s="160" t="s">
        <v>212</v>
      </c>
    </row>
    <row r="3252" spans="2:65" s="1" customFormat="1" ht="16.5" customHeight="1" x14ac:dyDescent="0.2">
      <c r="B3252" s="34"/>
      <c r="C3252" s="133" t="s">
        <v>5485</v>
      </c>
      <c r="D3252" s="133" t="s">
        <v>215</v>
      </c>
      <c r="E3252" s="134" t="s">
        <v>5486</v>
      </c>
      <c r="F3252" s="135" t="s">
        <v>5487</v>
      </c>
      <c r="G3252" s="136" t="s">
        <v>495</v>
      </c>
      <c r="H3252" s="137">
        <v>518.1</v>
      </c>
      <c r="I3252" s="138"/>
      <c r="J3252" s="139">
        <f>ROUND(I3252*H3252,2)</f>
        <v>0</v>
      </c>
      <c r="K3252" s="135" t="s">
        <v>245</v>
      </c>
      <c r="L3252" s="34"/>
      <c r="M3252" s="140" t="s">
        <v>19</v>
      </c>
      <c r="N3252" s="141" t="s">
        <v>40</v>
      </c>
      <c r="P3252" s="142">
        <f>O3252*H3252</f>
        <v>0</v>
      </c>
      <c r="Q3252" s="142">
        <v>0</v>
      </c>
      <c r="R3252" s="142">
        <f>Q3252*H3252</f>
        <v>0</v>
      </c>
      <c r="S3252" s="142">
        <v>0</v>
      </c>
      <c r="T3252" s="143">
        <f>S3252*H3252</f>
        <v>0</v>
      </c>
      <c r="AR3252" s="144" t="s">
        <v>939</v>
      </c>
      <c r="AT3252" s="144" t="s">
        <v>215</v>
      </c>
      <c r="AU3252" s="144" t="s">
        <v>79</v>
      </c>
      <c r="AY3252" s="19" t="s">
        <v>212</v>
      </c>
      <c r="BE3252" s="145">
        <f>IF(N3252="základní",J3252,0)</f>
        <v>0</v>
      </c>
      <c r="BF3252" s="145">
        <f>IF(N3252="snížená",J3252,0)</f>
        <v>0</v>
      </c>
      <c r="BG3252" s="145">
        <f>IF(N3252="zákl. přenesená",J3252,0)</f>
        <v>0</v>
      </c>
      <c r="BH3252" s="145">
        <f>IF(N3252="sníž. přenesená",J3252,0)</f>
        <v>0</v>
      </c>
      <c r="BI3252" s="145">
        <f>IF(N3252="nulová",J3252,0)</f>
        <v>0</v>
      </c>
      <c r="BJ3252" s="19" t="s">
        <v>77</v>
      </c>
      <c r="BK3252" s="145">
        <f>ROUND(I3252*H3252,2)</f>
        <v>0</v>
      </c>
      <c r="BL3252" s="19" t="s">
        <v>939</v>
      </c>
      <c r="BM3252" s="144" t="s">
        <v>5488</v>
      </c>
    </row>
    <row r="3253" spans="2:65" s="1" customFormat="1" ht="39" x14ac:dyDescent="0.2">
      <c r="B3253" s="34"/>
      <c r="D3253" s="150" t="s">
        <v>224</v>
      </c>
      <c r="F3253" s="151" t="s">
        <v>5489</v>
      </c>
      <c r="I3253" s="148"/>
      <c r="L3253" s="34"/>
      <c r="M3253" s="149"/>
      <c r="T3253" s="55"/>
      <c r="AT3253" s="19" t="s">
        <v>224</v>
      </c>
      <c r="AU3253" s="19" t="s">
        <v>79</v>
      </c>
    </row>
    <row r="3254" spans="2:65" s="14" customFormat="1" x14ac:dyDescent="0.2">
      <c r="B3254" s="170"/>
      <c r="D3254" s="150" t="s">
        <v>226</v>
      </c>
      <c r="E3254" s="171" t="s">
        <v>19</v>
      </c>
      <c r="F3254" s="172" t="s">
        <v>5490</v>
      </c>
      <c r="H3254" s="171" t="s">
        <v>19</v>
      </c>
      <c r="I3254" s="173"/>
      <c r="L3254" s="170"/>
      <c r="M3254" s="174"/>
      <c r="T3254" s="175"/>
      <c r="AT3254" s="171" t="s">
        <v>226</v>
      </c>
      <c r="AU3254" s="171" t="s">
        <v>79</v>
      </c>
      <c r="AV3254" s="14" t="s">
        <v>77</v>
      </c>
      <c r="AW3254" s="14" t="s">
        <v>31</v>
      </c>
      <c r="AX3254" s="14" t="s">
        <v>69</v>
      </c>
      <c r="AY3254" s="171" t="s">
        <v>212</v>
      </c>
    </row>
    <row r="3255" spans="2:65" s="14" customFormat="1" x14ac:dyDescent="0.2">
      <c r="B3255" s="170"/>
      <c r="D3255" s="150" t="s">
        <v>226</v>
      </c>
      <c r="E3255" s="171" t="s">
        <v>19</v>
      </c>
      <c r="F3255" s="172" t="s">
        <v>5491</v>
      </c>
      <c r="H3255" s="171" t="s">
        <v>19</v>
      </c>
      <c r="I3255" s="173"/>
      <c r="L3255" s="170"/>
      <c r="M3255" s="174"/>
      <c r="T3255" s="175"/>
      <c r="AT3255" s="171" t="s">
        <v>226</v>
      </c>
      <c r="AU3255" s="171" t="s">
        <v>79</v>
      </c>
      <c r="AV3255" s="14" t="s">
        <v>77</v>
      </c>
      <c r="AW3255" s="14" t="s">
        <v>31</v>
      </c>
      <c r="AX3255" s="14" t="s">
        <v>69</v>
      </c>
      <c r="AY3255" s="171" t="s">
        <v>212</v>
      </c>
    </row>
    <row r="3256" spans="2:65" s="12" customFormat="1" x14ac:dyDescent="0.2">
      <c r="B3256" s="152"/>
      <c r="D3256" s="150" t="s">
        <v>226</v>
      </c>
      <c r="E3256" s="153" t="s">
        <v>19</v>
      </c>
      <c r="F3256" s="154" t="s">
        <v>5492</v>
      </c>
      <c r="H3256" s="155">
        <v>2.2000000000000002</v>
      </c>
      <c r="I3256" s="156"/>
      <c r="L3256" s="152"/>
      <c r="M3256" s="157"/>
      <c r="T3256" s="158"/>
      <c r="AT3256" s="153" t="s">
        <v>226</v>
      </c>
      <c r="AU3256" s="153" t="s">
        <v>79</v>
      </c>
      <c r="AV3256" s="12" t="s">
        <v>79</v>
      </c>
      <c r="AW3256" s="12" t="s">
        <v>31</v>
      </c>
      <c r="AX3256" s="12" t="s">
        <v>69</v>
      </c>
      <c r="AY3256" s="153" t="s">
        <v>212</v>
      </c>
    </row>
    <row r="3257" spans="2:65" s="12" customFormat="1" x14ac:dyDescent="0.2">
      <c r="B3257" s="152"/>
      <c r="D3257" s="150" t="s">
        <v>226</v>
      </c>
      <c r="E3257" s="153" t="s">
        <v>19</v>
      </c>
      <c r="F3257" s="154" t="s">
        <v>5493</v>
      </c>
      <c r="H3257" s="155">
        <v>2.2000000000000002</v>
      </c>
      <c r="I3257" s="156"/>
      <c r="L3257" s="152"/>
      <c r="M3257" s="157"/>
      <c r="T3257" s="158"/>
      <c r="AT3257" s="153" t="s">
        <v>226</v>
      </c>
      <c r="AU3257" s="153" t="s">
        <v>79</v>
      </c>
      <c r="AV3257" s="12" t="s">
        <v>79</v>
      </c>
      <c r="AW3257" s="12" t="s">
        <v>31</v>
      </c>
      <c r="AX3257" s="12" t="s">
        <v>69</v>
      </c>
      <c r="AY3257" s="153" t="s">
        <v>212</v>
      </c>
    </row>
    <row r="3258" spans="2:65" s="12" customFormat="1" x14ac:dyDescent="0.2">
      <c r="B3258" s="152"/>
      <c r="D3258" s="150" t="s">
        <v>226</v>
      </c>
      <c r="E3258" s="153" t="s">
        <v>19</v>
      </c>
      <c r="F3258" s="154" t="s">
        <v>5494</v>
      </c>
      <c r="H3258" s="155">
        <v>2.2000000000000002</v>
      </c>
      <c r="I3258" s="156"/>
      <c r="L3258" s="152"/>
      <c r="M3258" s="157"/>
      <c r="T3258" s="158"/>
      <c r="AT3258" s="153" t="s">
        <v>226</v>
      </c>
      <c r="AU3258" s="153" t="s">
        <v>79</v>
      </c>
      <c r="AV3258" s="12" t="s">
        <v>79</v>
      </c>
      <c r="AW3258" s="12" t="s">
        <v>31</v>
      </c>
      <c r="AX3258" s="12" t="s">
        <v>69</v>
      </c>
      <c r="AY3258" s="153" t="s">
        <v>212</v>
      </c>
    </row>
    <row r="3259" spans="2:65" s="12" customFormat="1" x14ac:dyDescent="0.2">
      <c r="B3259" s="152"/>
      <c r="D3259" s="150" t="s">
        <v>226</v>
      </c>
      <c r="E3259" s="153" t="s">
        <v>19</v>
      </c>
      <c r="F3259" s="154" t="s">
        <v>5495</v>
      </c>
      <c r="H3259" s="155">
        <v>2.2000000000000002</v>
      </c>
      <c r="I3259" s="156"/>
      <c r="L3259" s="152"/>
      <c r="M3259" s="157"/>
      <c r="T3259" s="158"/>
      <c r="AT3259" s="153" t="s">
        <v>226</v>
      </c>
      <c r="AU3259" s="153" t="s">
        <v>79</v>
      </c>
      <c r="AV3259" s="12" t="s">
        <v>79</v>
      </c>
      <c r="AW3259" s="12" t="s">
        <v>31</v>
      </c>
      <c r="AX3259" s="12" t="s">
        <v>69</v>
      </c>
      <c r="AY3259" s="153" t="s">
        <v>212</v>
      </c>
    </row>
    <row r="3260" spans="2:65" s="12" customFormat="1" x14ac:dyDescent="0.2">
      <c r="B3260" s="152"/>
      <c r="D3260" s="150" t="s">
        <v>226</v>
      </c>
      <c r="E3260" s="153" t="s">
        <v>19</v>
      </c>
      <c r="F3260" s="154" t="s">
        <v>5496</v>
      </c>
      <c r="H3260" s="155">
        <v>2.2000000000000002</v>
      </c>
      <c r="I3260" s="156"/>
      <c r="L3260" s="152"/>
      <c r="M3260" s="157"/>
      <c r="T3260" s="158"/>
      <c r="AT3260" s="153" t="s">
        <v>226</v>
      </c>
      <c r="AU3260" s="153" t="s">
        <v>79</v>
      </c>
      <c r="AV3260" s="12" t="s">
        <v>79</v>
      </c>
      <c r="AW3260" s="12" t="s">
        <v>31</v>
      </c>
      <c r="AX3260" s="12" t="s">
        <v>69</v>
      </c>
      <c r="AY3260" s="153" t="s">
        <v>212</v>
      </c>
    </row>
    <row r="3261" spans="2:65" s="12" customFormat="1" x14ac:dyDescent="0.2">
      <c r="B3261" s="152"/>
      <c r="D3261" s="150" t="s">
        <v>226</v>
      </c>
      <c r="E3261" s="153" t="s">
        <v>19</v>
      </c>
      <c r="F3261" s="154" t="s">
        <v>5497</v>
      </c>
      <c r="H3261" s="155">
        <v>2.2000000000000002</v>
      </c>
      <c r="I3261" s="156"/>
      <c r="L3261" s="152"/>
      <c r="M3261" s="157"/>
      <c r="T3261" s="158"/>
      <c r="AT3261" s="153" t="s">
        <v>226</v>
      </c>
      <c r="AU3261" s="153" t="s">
        <v>79</v>
      </c>
      <c r="AV3261" s="12" t="s">
        <v>79</v>
      </c>
      <c r="AW3261" s="12" t="s">
        <v>31</v>
      </c>
      <c r="AX3261" s="12" t="s">
        <v>69</v>
      </c>
      <c r="AY3261" s="153" t="s">
        <v>212</v>
      </c>
    </row>
    <row r="3262" spans="2:65" s="12" customFormat="1" x14ac:dyDescent="0.2">
      <c r="B3262" s="152"/>
      <c r="D3262" s="150" t="s">
        <v>226</v>
      </c>
      <c r="E3262" s="153" t="s">
        <v>19</v>
      </c>
      <c r="F3262" s="154" t="s">
        <v>5498</v>
      </c>
      <c r="H3262" s="155">
        <v>2.2000000000000002</v>
      </c>
      <c r="I3262" s="156"/>
      <c r="L3262" s="152"/>
      <c r="M3262" s="157"/>
      <c r="T3262" s="158"/>
      <c r="AT3262" s="153" t="s">
        <v>226</v>
      </c>
      <c r="AU3262" s="153" t="s">
        <v>79</v>
      </c>
      <c r="AV3262" s="12" t="s">
        <v>79</v>
      </c>
      <c r="AW3262" s="12" t="s">
        <v>31</v>
      </c>
      <c r="AX3262" s="12" t="s">
        <v>69</v>
      </c>
      <c r="AY3262" s="153" t="s">
        <v>212</v>
      </c>
    </row>
    <row r="3263" spans="2:65" s="12" customFormat="1" x14ac:dyDescent="0.2">
      <c r="B3263" s="152"/>
      <c r="D3263" s="150" t="s">
        <v>226</v>
      </c>
      <c r="E3263" s="153" t="s">
        <v>19</v>
      </c>
      <c r="F3263" s="154" t="s">
        <v>5499</v>
      </c>
      <c r="H3263" s="155">
        <v>2.2000000000000002</v>
      </c>
      <c r="I3263" s="156"/>
      <c r="L3263" s="152"/>
      <c r="M3263" s="157"/>
      <c r="T3263" s="158"/>
      <c r="AT3263" s="153" t="s">
        <v>226</v>
      </c>
      <c r="AU3263" s="153" t="s">
        <v>79</v>
      </c>
      <c r="AV3263" s="12" t="s">
        <v>79</v>
      </c>
      <c r="AW3263" s="12" t="s">
        <v>31</v>
      </c>
      <c r="AX3263" s="12" t="s">
        <v>69</v>
      </c>
      <c r="AY3263" s="153" t="s">
        <v>212</v>
      </c>
    </row>
    <row r="3264" spans="2:65" s="15" customFormat="1" x14ac:dyDescent="0.2">
      <c r="B3264" s="176"/>
      <c r="D3264" s="150" t="s">
        <v>226</v>
      </c>
      <c r="E3264" s="177" t="s">
        <v>19</v>
      </c>
      <c r="F3264" s="178" t="s">
        <v>455</v>
      </c>
      <c r="H3264" s="179">
        <v>17.600000000000001</v>
      </c>
      <c r="I3264" s="180"/>
      <c r="L3264" s="176"/>
      <c r="M3264" s="181"/>
      <c r="T3264" s="182"/>
      <c r="AT3264" s="177" t="s">
        <v>226</v>
      </c>
      <c r="AU3264" s="177" t="s">
        <v>79</v>
      </c>
      <c r="AV3264" s="15" t="s">
        <v>236</v>
      </c>
      <c r="AW3264" s="15" t="s">
        <v>31</v>
      </c>
      <c r="AX3264" s="15" t="s">
        <v>69</v>
      </c>
      <c r="AY3264" s="177" t="s">
        <v>212</v>
      </c>
    </row>
    <row r="3265" spans="2:65" s="14" customFormat="1" x14ac:dyDescent="0.2">
      <c r="B3265" s="170"/>
      <c r="D3265" s="150" t="s">
        <v>226</v>
      </c>
      <c r="E3265" s="171" t="s">
        <v>19</v>
      </c>
      <c r="F3265" s="172" t="s">
        <v>5500</v>
      </c>
      <c r="H3265" s="171" t="s">
        <v>19</v>
      </c>
      <c r="I3265" s="173"/>
      <c r="L3265" s="170"/>
      <c r="M3265" s="174"/>
      <c r="T3265" s="175"/>
      <c r="AT3265" s="171" t="s">
        <v>226</v>
      </c>
      <c r="AU3265" s="171" t="s">
        <v>79</v>
      </c>
      <c r="AV3265" s="14" t="s">
        <v>77</v>
      </c>
      <c r="AW3265" s="14" t="s">
        <v>31</v>
      </c>
      <c r="AX3265" s="14" t="s">
        <v>69</v>
      </c>
      <c r="AY3265" s="171" t="s">
        <v>212</v>
      </c>
    </row>
    <row r="3266" spans="2:65" s="12" customFormat="1" x14ac:dyDescent="0.2">
      <c r="B3266" s="152"/>
      <c r="D3266" s="150" t="s">
        <v>226</v>
      </c>
      <c r="E3266" s="153" t="s">
        <v>19</v>
      </c>
      <c r="F3266" s="154" t="s">
        <v>5501</v>
      </c>
      <c r="H3266" s="155">
        <v>500.5</v>
      </c>
      <c r="I3266" s="156"/>
      <c r="L3266" s="152"/>
      <c r="M3266" s="157"/>
      <c r="T3266" s="158"/>
      <c r="AT3266" s="153" t="s">
        <v>226</v>
      </c>
      <c r="AU3266" s="153" t="s">
        <v>79</v>
      </c>
      <c r="AV3266" s="12" t="s">
        <v>79</v>
      </c>
      <c r="AW3266" s="12" t="s">
        <v>31</v>
      </c>
      <c r="AX3266" s="12" t="s">
        <v>69</v>
      </c>
      <c r="AY3266" s="153" t="s">
        <v>212</v>
      </c>
    </row>
    <row r="3267" spans="2:65" s="15" customFormat="1" x14ac:dyDescent="0.2">
      <c r="B3267" s="176"/>
      <c r="D3267" s="150" t="s">
        <v>226</v>
      </c>
      <c r="E3267" s="177" t="s">
        <v>19</v>
      </c>
      <c r="F3267" s="178" t="s">
        <v>455</v>
      </c>
      <c r="H3267" s="179">
        <v>500.5</v>
      </c>
      <c r="I3267" s="180"/>
      <c r="L3267" s="176"/>
      <c r="M3267" s="181"/>
      <c r="T3267" s="182"/>
      <c r="AT3267" s="177" t="s">
        <v>226</v>
      </c>
      <c r="AU3267" s="177" t="s">
        <v>79</v>
      </c>
      <c r="AV3267" s="15" t="s">
        <v>236</v>
      </c>
      <c r="AW3267" s="15" t="s">
        <v>31</v>
      </c>
      <c r="AX3267" s="15" t="s">
        <v>69</v>
      </c>
      <c r="AY3267" s="177" t="s">
        <v>212</v>
      </c>
    </row>
    <row r="3268" spans="2:65" s="13" customFormat="1" x14ac:dyDescent="0.2">
      <c r="B3268" s="159"/>
      <c r="D3268" s="150" t="s">
        <v>226</v>
      </c>
      <c r="E3268" s="160" t="s">
        <v>19</v>
      </c>
      <c r="F3268" s="161" t="s">
        <v>228</v>
      </c>
      <c r="H3268" s="162">
        <v>518.1</v>
      </c>
      <c r="I3268" s="163"/>
      <c r="L3268" s="159"/>
      <c r="M3268" s="164"/>
      <c r="T3268" s="165"/>
      <c r="AT3268" s="160" t="s">
        <v>226</v>
      </c>
      <c r="AU3268" s="160" t="s">
        <v>79</v>
      </c>
      <c r="AV3268" s="13" t="s">
        <v>229</v>
      </c>
      <c r="AW3268" s="13" t="s">
        <v>31</v>
      </c>
      <c r="AX3268" s="13" t="s">
        <v>77</v>
      </c>
      <c r="AY3268" s="160" t="s">
        <v>212</v>
      </c>
    </row>
    <row r="3269" spans="2:65" s="1" customFormat="1" ht="21.75" customHeight="1" x14ac:dyDescent="0.2">
      <c r="B3269" s="34"/>
      <c r="C3269" s="133" t="s">
        <v>5502</v>
      </c>
      <c r="D3269" s="133" t="s">
        <v>215</v>
      </c>
      <c r="E3269" s="134" t="s">
        <v>5503</v>
      </c>
      <c r="F3269" s="135" t="s">
        <v>5504</v>
      </c>
      <c r="G3269" s="136" t="s">
        <v>624</v>
      </c>
      <c r="H3269" s="137">
        <v>6</v>
      </c>
      <c r="I3269" s="138"/>
      <c r="J3269" s="139">
        <f>ROUND(I3269*H3269,2)</f>
        <v>0</v>
      </c>
      <c r="K3269" s="135" t="s">
        <v>245</v>
      </c>
      <c r="L3269" s="34"/>
      <c r="M3269" s="140" t="s">
        <v>19</v>
      </c>
      <c r="N3269" s="141" t="s">
        <v>40</v>
      </c>
      <c r="P3269" s="142">
        <f>O3269*H3269</f>
        <v>0</v>
      </c>
      <c r="Q3269" s="142">
        <v>0</v>
      </c>
      <c r="R3269" s="142">
        <f>Q3269*H3269</f>
        <v>0</v>
      </c>
      <c r="S3269" s="142">
        <v>0</v>
      </c>
      <c r="T3269" s="143">
        <f>S3269*H3269</f>
        <v>0</v>
      </c>
      <c r="AR3269" s="144" t="s">
        <v>939</v>
      </c>
      <c r="AT3269" s="144" t="s">
        <v>215</v>
      </c>
      <c r="AU3269" s="144" t="s">
        <v>79</v>
      </c>
      <c r="AY3269" s="19" t="s">
        <v>212</v>
      </c>
      <c r="BE3269" s="145">
        <f>IF(N3269="základní",J3269,0)</f>
        <v>0</v>
      </c>
      <c r="BF3269" s="145">
        <f>IF(N3269="snížená",J3269,0)</f>
        <v>0</v>
      </c>
      <c r="BG3269" s="145">
        <f>IF(N3269="zákl. přenesená",J3269,0)</f>
        <v>0</v>
      </c>
      <c r="BH3269" s="145">
        <f>IF(N3269="sníž. přenesená",J3269,0)</f>
        <v>0</v>
      </c>
      <c r="BI3269" s="145">
        <f>IF(N3269="nulová",J3269,0)</f>
        <v>0</v>
      </c>
      <c r="BJ3269" s="19" t="s">
        <v>77</v>
      </c>
      <c r="BK3269" s="145">
        <f>ROUND(I3269*H3269,2)</f>
        <v>0</v>
      </c>
      <c r="BL3269" s="19" t="s">
        <v>939</v>
      </c>
      <c r="BM3269" s="144" t="s">
        <v>5505</v>
      </c>
    </row>
    <row r="3270" spans="2:65" s="1" customFormat="1" ht="39" x14ac:dyDescent="0.2">
      <c r="B3270" s="34"/>
      <c r="D3270" s="150" t="s">
        <v>224</v>
      </c>
      <c r="F3270" s="151" t="s">
        <v>5489</v>
      </c>
      <c r="I3270" s="148"/>
      <c r="L3270" s="34"/>
      <c r="M3270" s="149"/>
      <c r="T3270" s="55"/>
      <c r="AT3270" s="19" t="s">
        <v>224</v>
      </c>
      <c r="AU3270" s="19" t="s">
        <v>79</v>
      </c>
    </row>
    <row r="3271" spans="2:65" s="14" customFormat="1" x14ac:dyDescent="0.2">
      <c r="B3271" s="170"/>
      <c r="D3271" s="150" t="s">
        <v>226</v>
      </c>
      <c r="E3271" s="171" t="s">
        <v>19</v>
      </c>
      <c r="F3271" s="172" t="s">
        <v>5506</v>
      </c>
      <c r="H3271" s="171" t="s">
        <v>19</v>
      </c>
      <c r="I3271" s="173"/>
      <c r="L3271" s="170"/>
      <c r="M3271" s="174"/>
      <c r="T3271" s="175"/>
      <c r="AT3271" s="171" t="s">
        <v>226</v>
      </c>
      <c r="AU3271" s="171" t="s">
        <v>79</v>
      </c>
      <c r="AV3271" s="14" t="s">
        <v>77</v>
      </c>
      <c r="AW3271" s="14" t="s">
        <v>31</v>
      </c>
      <c r="AX3271" s="14" t="s">
        <v>69</v>
      </c>
      <c r="AY3271" s="171" t="s">
        <v>212</v>
      </c>
    </row>
    <row r="3272" spans="2:65" s="12" customFormat="1" x14ac:dyDescent="0.2">
      <c r="B3272" s="152"/>
      <c r="D3272" s="150" t="s">
        <v>226</v>
      </c>
      <c r="E3272" s="153" t="s">
        <v>19</v>
      </c>
      <c r="F3272" s="154" t="s">
        <v>5507</v>
      </c>
      <c r="H3272" s="155">
        <v>6</v>
      </c>
      <c r="I3272" s="156"/>
      <c r="L3272" s="152"/>
      <c r="M3272" s="157"/>
      <c r="T3272" s="158"/>
      <c r="AT3272" s="153" t="s">
        <v>226</v>
      </c>
      <c r="AU3272" s="153" t="s">
        <v>79</v>
      </c>
      <c r="AV3272" s="12" t="s">
        <v>79</v>
      </c>
      <c r="AW3272" s="12" t="s">
        <v>31</v>
      </c>
      <c r="AX3272" s="12" t="s">
        <v>69</v>
      </c>
      <c r="AY3272" s="153" t="s">
        <v>212</v>
      </c>
    </row>
    <row r="3273" spans="2:65" s="13" customFormat="1" x14ac:dyDescent="0.2">
      <c r="B3273" s="159"/>
      <c r="D3273" s="150" t="s">
        <v>226</v>
      </c>
      <c r="E3273" s="160" t="s">
        <v>19</v>
      </c>
      <c r="F3273" s="161" t="s">
        <v>228</v>
      </c>
      <c r="H3273" s="162">
        <v>6</v>
      </c>
      <c r="I3273" s="163"/>
      <c r="L3273" s="159"/>
      <c r="M3273" s="164"/>
      <c r="T3273" s="165"/>
      <c r="AT3273" s="160" t="s">
        <v>226</v>
      </c>
      <c r="AU3273" s="160" t="s">
        <v>79</v>
      </c>
      <c r="AV3273" s="13" t="s">
        <v>229</v>
      </c>
      <c r="AW3273" s="13" t="s">
        <v>31</v>
      </c>
      <c r="AX3273" s="13" t="s">
        <v>77</v>
      </c>
      <c r="AY3273" s="160" t="s">
        <v>212</v>
      </c>
    </row>
    <row r="3274" spans="2:65" s="1" customFormat="1" ht="21.75" customHeight="1" x14ac:dyDescent="0.2">
      <c r="B3274" s="34"/>
      <c r="C3274" s="133" t="s">
        <v>5508</v>
      </c>
      <c r="D3274" s="133" t="s">
        <v>215</v>
      </c>
      <c r="E3274" s="134" t="s">
        <v>5509</v>
      </c>
      <c r="F3274" s="135" t="s">
        <v>5510</v>
      </c>
      <c r="G3274" s="136" t="s">
        <v>624</v>
      </c>
      <c r="H3274" s="137">
        <v>5</v>
      </c>
      <c r="I3274" s="138"/>
      <c r="J3274" s="139">
        <f>ROUND(I3274*H3274,2)</f>
        <v>0</v>
      </c>
      <c r="K3274" s="135" t="s">
        <v>245</v>
      </c>
      <c r="L3274" s="34"/>
      <c r="M3274" s="140" t="s">
        <v>19</v>
      </c>
      <c r="N3274" s="141" t="s">
        <v>40</v>
      </c>
      <c r="P3274" s="142">
        <f>O3274*H3274</f>
        <v>0</v>
      </c>
      <c r="Q3274" s="142">
        <v>0</v>
      </c>
      <c r="R3274" s="142">
        <f>Q3274*H3274</f>
        <v>0</v>
      </c>
      <c r="S3274" s="142">
        <v>0</v>
      </c>
      <c r="T3274" s="143">
        <f>S3274*H3274</f>
        <v>0</v>
      </c>
      <c r="AR3274" s="144" t="s">
        <v>939</v>
      </c>
      <c r="AT3274" s="144" t="s">
        <v>215</v>
      </c>
      <c r="AU3274" s="144" t="s">
        <v>79</v>
      </c>
      <c r="AY3274" s="19" t="s">
        <v>212</v>
      </c>
      <c r="BE3274" s="145">
        <f>IF(N3274="základní",J3274,0)</f>
        <v>0</v>
      </c>
      <c r="BF3274" s="145">
        <f>IF(N3274="snížená",J3274,0)</f>
        <v>0</v>
      </c>
      <c r="BG3274" s="145">
        <f>IF(N3274="zákl. přenesená",J3274,0)</f>
        <v>0</v>
      </c>
      <c r="BH3274" s="145">
        <f>IF(N3274="sníž. přenesená",J3274,0)</f>
        <v>0</v>
      </c>
      <c r="BI3274" s="145">
        <f>IF(N3274="nulová",J3274,0)</f>
        <v>0</v>
      </c>
      <c r="BJ3274" s="19" t="s">
        <v>77</v>
      </c>
      <c r="BK3274" s="145">
        <f>ROUND(I3274*H3274,2)</f>
        <v>0</v>
      </c>
      <c r="BL3274" s="19" t="s">
        <v>939</v>
      </c>
      <c r="BM3274" s="144" t="s">
        <v>5511</v>
      </c>
    </row>
    <row r="3275" spans="2:65" s="1" customFormat="1" ht="39" x14ac:dyDescent="0.2">
      <c r="B3275" s="34"/>
      <c r="D3275" s="150" t="s">
        <v>224</v>
      </c>
      <c r="F3275" s="151" t="s">
        <v>5489</v>
      </c>
      <c r="I3275" s="148"/>
      <c r="L3275" s="34"/>
      <c r="M3275" s="149"/>
      <c r="T3275" s="55"/>
      <c r="AT3275" s="19" t="s">
        <v>224</v>
      </c>
      <c r="AU3275" s="19" t="s">
        <v>79</v>
      </c>
    </row>
    <row r="3276" spans="2:65" s="14" customFormat="1" x14ac:dyDescent="0.2">
      <c r="B3276" s="170"/>
      <c r="D3276" s="150" t="s">
        <v>226</v>
      </c>
      <c r="E3276" s="171" t="s">
        <v>19</v>
      </c>
      <c r="F3276" s="172" t="s">
        <v>5512</v>
      </c>
      <c r="H3276" s="171" t="s">
        <v>19</v>
      </c>
      <c r="I3276" s="173"/>
      <c r="L3276" s="170"/>
      <c r="M3276" s="174"/>
      <c r="T3276" s="175"/>
      <c r="AT3276" s="171" t="s">
        <v>226</v>
      </c>
      <c r="AU3276" s="171" t="s">
        <v>79</v>
      </c>
      <c r="AV3276" s="14" t="s">
        <v>77</v>
      </c>
      <c r="AW3276" s="14" t="s">
        <v>31</v>
      </c>
      <c r="AX3276" s="14" t="s">
        <v>69</v>
      </c>
      <c r="AY3276" s="171" t="s">
        <v>212</v>
      </c>
    </row>
    <row r="3277" spans="2:65" s="12" customFormat="1" x14ac:dyDescent="0.2">
      <c r="B3277" s="152"/>
      <c r="D3277" s="150" t="s">
        <v>226</v>
      </c>
      <c r="E3277" s="153" t="s">
        <v>19</v>
      </c>
      <c r="F3277" s="154" t="s">
        <v>5513</v>
      </c>
      <c r="H3277" s="155">
        <v>5</v>
      </c>
      <c r="I3277" s="156"/>
      <c r="L3277" s="152"/>
      <c r="M3277" s="157"/>
      <c r="T3277" s="158"/>
      <c r="AT3277" s="153" t="s">
        <v>226</v>
      </c>
      <c r="AU3277" s="153" t="s">
        <v>79</v>
      </c>
      <c r="AV3277" s="12" t="s">
        <v>79</v>
      </c>
      <c r="AW3277" s="12" t="s">
        <v>31</v>
      </c>
      <c r="AX3277" s="12" t="s">
        <v>69</v>
      </c>
      <c r="AY3277" s="153" t="s">
        <v>212</v>
      </c>
    </row>
    <row r="3278" spans="2:65" s="13" customFormat="1" x14ac:dyDescent="0.2">
      <c r="B3278" s="159"/>
      <c r="D3278" s="150" t="s">
        <v>226</v>
      </c>
      <c r="E3278" s="160" t="s">
        <v>19</v>
      </c>
      <c r="F3278" s="161" t="s">
        <v>228</v>
      </c>
      <c r="H3278" s="162">
        <v>5</v>
      </c>
      <c r="I3278" s="163"/>
      <c r="L3278" s="159"/>
      <c r="M3278" s="164"/>
      <c r="T3278" s="165"/>
      <c r="AT3278" s="160" t="s">
        <v>226</v>
      </c>
      <c r="AU3278" s="160" t="s">
        <v>79</v>
      </c>
      <c r="AV3278" s="13" t="s">
        <v>229</v>
      </c>
      <c r="AW3278" s="13" t="s">
        <v>31</v>
      </c>
      <c r="AX3278" s="13" t="s">
        <v>77</v>
      </c>
      <c r="AY3278" s="160" t="s">
        <v>212</v>
      </c>
    </row>
    <row r="3279" spans="2:65" s="1" customFormat="1" ht="21.75" customHeight="1" x14ac:dyDescent="0.2">
      <c r="B3279" s="34"/>
      <c r="C3279" s="133" t="s">
        <v>5514</v>
      </c>
      <c r="D3279" s="133" t="s">
        <v>215</v>
      </c>
      <c r="E3279" s="134" t="s">
        <v>5515</v>
      </c>
      <c r="F3279" s="135" t="s">
        <v>5516</v>
      </c>
      <c r="G3279" s="136" t="s">
        <v>624</v>
      </c>
      <c r="H3279" s="137">
        <v>5</v>
      </c>
      <c r="I3279" s="138"/>
      <c r="J3279" s="139">
        <f>ROUND(I3279*H3279,2)</f>
        <v>0</v>
      </c>
      <c r="K3279" s="135" t="s">
        <v>245</v>
      </c>
      <c r="L3279" s="34"/>
      <c r="M3279" s="140" t="s">
        <v>19</v>
      </c>
      <c r="N3279" s="141" t="s">
        <v>40</v>
      </c>
      <c r="P3279" s="142">
        <f>O3279*H3279</f>
        <v>0</v>
      </c>
      <c r="Q3279" s="142">
        <v>0</v>
      </c>
      <c r="R3279" s="142">
        <f>Q3279*H3279</f>
        <v>0</v>
      </c>
      <c r="S3279" s="142">
        <v>0</v>
      </c>
      <c r="T3279" s="143">
        <f>S3279*H3279</f>
        <v>0</v>
      </c>
      <c r="AR3279" s="144" t="s">
        <v>939</v>
      </c>
      <c r="AT3279" s="144" t="s">
        <v>215</v>
      </c>
      <c r="AU3279" s="144" t="s">
        <v>79</v>
      </c>
      <c r="AY3279" s="19" t="s">
        <v>212</v>
      </c>
      <c r="BE3279" s="145">
        <f>IF(N3279="základní",J3279,0)</f>
        <v>0</v>
      </c>
      <c r="BF3279" s="145">
        <f>IF(N3279="snížená",J3279,0)</f>
        <v>0</v>
      </c>
      <c r="BG3279" s="145">
        <f>IF(N3279="zákl. přenesená",J3279,0)</f>
        <v>0</v>
      </c>
      <c r="BH3279" s="145">
        <f>IF(N3279="sníž. přenesená",J3279,0)</f>
        <v>0</v>
      </c>
      <c r="BI3279" s="145">
        <f>IF(N3279="nulová",J3279,0)</f>
        <v>0</v>
      </c>
      <c r="BJ3279" s="19" t="s">
        <v>77</v>
      </c>
      <c r="BK3279" s="145">
        <f>ROUND(I3279*H3279,2)</f>
        <v>0</v>
      </c>
      <c r="BL3279" s="19" t="s">
        <v>939</v>
      </c>
      <c r="BM3279" s="144" t="s">
        <v>5517</v>
      </c>
    </row>
    <row r="3280" spans="2:65" s="1" customFormat="1" ht="39" x14ac:dyDescent="0.2">
      <c r="B3280" s="34"/>
      <c r="D3280" s="150" t="s">
        <v>224</v>
      </c>
      <c r="F3280" s="151" t="s">
        <v>5489</v>
      </c>
      <c r="I3280" s="148"/>
      <c r="L3280" s="34"/>
      <c r="M3280" s="149"/>
      <c r="T3280" s="55"/>
      <c r="AT3280" s="19" t="s">
        <v>224</v>
      </c>
      <c r="AU3280" s="19" t="s">
        <v>79</v>
      </c>
    </row>
    <row r="3281" spans="2:65" s="14" customFormat="1" x14ac:dyDescent="0.2">
      <c r="B3281" s="170"/>
      <c r="D3281" s="150" t="s">
        <v>226</v>
      </c>
      <c r="E3281" s="171" t="s">
        <v>19</v>
      </c>
      <c r="F3281" s="172" t="s">
        <v>5518</v>
      </c>
      <c r="H3281" s="171" t="s">
        <v>19</v>
      </c>
      <c r="I3281" s="173"/>
      <c r="L3281" s="170"/>
      <c r="M3281" s="174"/>
      <c r="T3281" s="175"/>
      <c r="AT3281" s="171" t="s">
        <v>226</v>
      </c>
      <c r="AU3281" s="171" t="s">
        <v>79</v>
      </c>
      <c r="AV3281" s="14" t="s">
        <v>77</v>
      </c>
      <c r="AW3281" s="14" t="s">
        <v>31</v>
      </c>
      <c r="AX3281" s="14" t="s">
        <v>69</v>
      </c>
      <c r="AY3281" s="171" t="s">
        <v>212</v>
      </c>
    </row>
    <row r="3282" spans="2:65" s="12" customFormat="1" x14ac:dyDescent="0.2">
      <c r="B3282" s="152"/>
      <c r="D3282" s="150" t="s">
        <v>226</v>
      </c>
      <c r="E3282" s="153" t="s">
        <v>19</v>
      </c>
      <c r="F3282" s="154" t="s">
        <v>5513</v>
      </c>
      <c r="H3282" s="155">
        <v>5</v>
      </c>
      <c r="I3282" s="156"/>
      <c r="L3282" s="152"/>
      <c r="M3282" s="157"/>
      <c r="T3282" s="158"/>
      <c r="AT3282" s="153" t="s">
        <v>226</v>
      </c>
      <c r="AU3282" s="153" t="s">
        <v>79</v>
      </c>
      <c r="AV3282" s="12" t="s">
        <v>79</v>
      </c>
      <c r="AW3282" s="12" t="s">
        <v>31</v>
      </c>
      <c r="AX3282" s="12" t="s">
        <v>69</v>
      </c>
      <c r="AY3282" s="153" t="s">
        <v>212</v>
      </c>
    </row>
    <row r="3283" spans="2:65" s="13" customFormat="1" x14ac:dyDescent="0.2">
      <c r="B3283" s="159"/>
      <c r="D3283" s="150" t="s">
        <v>226</v>
      </c>
      <c r="E3283" s="160" t="s">
        <v>19</v>
      </c>
      <c r="F3283" s="161" t="s">
        <v>228</v>
      </c>
      <c r="H3283" s="162">
        <v>5</v>
      </c>
      <c r="I3283" s="163"/>
      <c r="L3283" s="159"/>
      <c r="M3283" s="164"/>
      <c r="T3283" s="165"/>
      <c r="AT3283" s="160" t="s">
        <v>226</v>
      </c>
      <c r="AU3283" s="160" t="s">
        <v>79</v>
      </c>
      <c r="AV3283" s="13" t="s">
        <v>229</v>
      </c>
      <c r="AW3283" s="13" t="s">
        <v>31</v>
      </c>
      <c r="AX3283" s="13" t="s">
        <v>77</v>
      </c>
      <c r="AY3283" s="160" t="s">
        <v>212</v>
      </c>
    </row>
    <row r="3284" spans="2:65" s="11" customFormat="1" ht="25.9" customHeight="1" x14ac:dyDescent="0.2">
      <c r="B3284" s="121"/>
      <c r="D3284" s="122" t="s">
        <v>68</v>
      </c>
      <c r="E3284" s="123" t="s">
        <v>2639</v>
      </c>
      <c r="F3284" s="123" t="s">
        <v>2640</v>
      </c>
      <c r="I3284" s="124"/>
      <c r="J3284" s="125">
        <f>BK3284</f>
        <v>0</v>
      </c>
      <c r="L3284" s="121"/>
      <c r="M3284" s="126"/>
      <c r="P3284" s="127">
        <f>SUM(P3285:P3342)</f>
        <v>0</v>
      </c>
      <c r="R3284" s="127">
        <f>SUM(R3285:R3342)</f>
        <v>0</v>
      </c>
      <c r="T3284" s="128">
        <f>SUM(T3285:T3342)</f>
        <v>0</v>
      </c>
      <c r="AR3284" s="122" t="s">
        <v>229</v>
      </c>
      <c r="AT3284" s="129" t="s">
        <v>68</v>
      </c>
      <c r="AU3284" s="129" t="s">
        <v>69</v>
      </c>
      <c r="AY3284" s="122" t="s">
        <v>212</v>
      </c>
      <c r="BK3284" s="130">
        <f>SUM(BK3285:BK3342)</f>
        <v>0</v>
      </c>
    </row>
    <row r="3285" spans="2:65" s="1" customFormat="1" ht="16.5" customHeight="1" x14ac:dyDescent="0.2">
      <c r="B3285" s="34"/>
      <c r="C3285" s="133" t="s">
        <v>5519</v>
      </c>
      <c r="D3285" s="133" t="s">
        <v>215</v>
      </c>
      <c r="E3285" s="134" t="s">
        <v>2642</v>
      </c>
      <c r="F3285" s="135" t="s">
        <v>2643</v>
      </c>
      <c r="G3285" s="136" t="s">
        <v>408</v>
      </c>
      <c r="H3285" s="137">
        <v>30</v>
      </c>
      <c r="I3285" s="138"/>
      <c r="J3285" s="139">
        <f>ROUND(I3285*H3285,2)</f>
        <v>0</v>
      </c>
      <c r="K3285" s="135" t="s">
        <v>219</v>
      </c>
      <c r="L3285" s="34"/>
      <c r="M3285" s="140" t="s">
        <v>19</v>
      </c>
      <c r="N3285" s="141" t="s">
        <v>40</v>
      </c>
      <c r="P3285" s="142">
        <f>O3285*H3285</f>
        <v>0</v>
      </c>
      <c r="Q3285" s="142">
        <v>0</v>
      </c>
      <c r="R3285" s="142">
        <f>Q3285*H3285</f>
        <v>0</v>
      </c>
      <c r="S3285" s="142">
        <v>0</v>
      </c>
      <c r="T3285" s="143">
        <f>S3285*H3285</f>
        <v>0</v>
      </c>
      <c r="AR3285" s="144" t="s">
        <v>2644</v>
      </c>
      <c r="AT3285" s="144" t="s">
        <v>215</v>
      </c>
      <c r="AU3285" s="144" t="s">
        <v>77</v>
      </c>
      <c r="AY3285" s="19" t="s">
        <v>212</v>
      </c>
      <c r="BE3285" s="145">
        <f>IF(N3285="základní",J3285,0)</f>
        <v>0</v>
      </c>
      <c r="BF3285" s="145">
        <f>IF(N3285="snížená",J3285,0)</f>
        <v>0</v>
      </c>
      <c r="BG3285" s="145">
        <f>IF(N3285="zákl. přenesená",J3285,0)</f>
        <v>0</v>
      </c>
      <c r="BH3285" s="145">
        <f>IF(N3285="sníž. přenesená",J3285,0)</f>
        <v>0</v>
      </c>
      <c r="BI3285" s="145">
        <f>IF(N3285="nulová",J3285,0)</f>
        <v>0</v>
      </c>
      <c r="BJ3285" s="19" t="s">
        <v>77</v>
      </c>
      <c r="BK3285" s="145">
        <f>ROUND(I3285*H3285,2)</f>
        <v>0</v>
      </c>
      <c r="BL3285" s="19" t="s">
        <v>2644</v>
      </c>
      <c r="BM3285" s="144" t="s">
        <v>5520</v>
      </c>
    </row>
    <row r="3286" spans="2:65" s="1" customFormat="1" x14ac:dyDescent="0.2">
      <c r="B3286" s="34"/>
      <c r="D3286" s="146" t="s">
        <v>222</v>
      </c>
      <c r="F3286" s="147" t="s">
        <v>2646</v>
      </c>
      <c r="I3286" s="148"/>
      <c r="L3286" s="34"/>
      <c r="M3286" s="149"/>
      <c r="T3286" s="55"/>
      <c r="AT3286" s="19" t="s">
        <v>222</v>
      </c>
      <c r="AU3286" s="19" t="s">
        <v>77</v>
      </c>
    </row>
    <row r="3287" spans="2:65" s="12" customFormat="1" ht="22.5" x14ac:dyDescent="0.2">
      <c r="B3287" s="152"/>
      <c r="D3287" s="150" t="s">
        <v>226</v>
      </c>
      <c r="E3287" s="153" t="s">
        <v>19</v>
      </c>
      <c r="F3287" s="154" t="s">
        <v>2647</v>
      </c>
      <c r="H3287" s="155">
        <v>30</v>
      </c>
      <c r="I3287" s="156"/>
      <c r="L3287" s="152"/>
      <c r="M3287" s="157"/>
      <c r="T3287" s="158"/>
      <c r="AT3287" s="153" t="s">
        <v>226</v>
      </c>
      <c r="AU3287" s="153" t="s">
        <v>77</v>
      </c>
      <c r="AV3287" s="12" t="s">
        <v>79</v>
      </c>
      <c r="AW3287" s="12" t="s">
        <v>31</v>
      </c>
      <c r="AX3287" s="12" t="s">
        <v>69</v>
      </c>
      <c r="AY3287" s="153" t="s">
        <v>212</v>
      </c>
    </row>
    <row r="3288" spans="2:65" s="13" customFormat="1" x14ac:dyDescent="0.2">
      <c r="B3288" s="159"/>
      <c r="D3288" s="150" t="s">
        <v>226</v>
      </c>
      <c r="E3288" s="160" t="s">
        <v>19</v>
      </c>
      <c r="F3288" s="161" t="s">
        <v>228</v>
      </c>
      <c r="H3288" s="162">
        <v>30</v>
      </c>
      <c r="I3288" s="163"/>
      <c r="L3288" s="159"/>
      <c r="M3288" s="164"/>
      <c r="T3288" s="165"/>
      <c r="AT3288" s="160" t="s">
        <v>226</v>
      </c>
      <c r="AU3288" s="160" t="s">
        <v>77</v>
      </c>
      <c r="AV3288" s="13" t="s">
        <v>229</v>
      </c>
      <c r="AW3288" s="13" t="s">
        <v>31</v>
      </c>
      <c r="AX3288" s="13" t="s">
        <v>77</v>
      </c>
      <c r="AY3288" s="160" t="s">
        <v>212</v>
      </c>
    </row>
    <row r="3289" spans="2:65" s="14" customFormat="1" x14ac:dyDescent="0.2">
      <c r="B3289" s="170"/>
      <c r="D3289" s="150" t="s">
        <v>226</v>
      </c>
      <c r="E3289" s="171" t="s">
        <v>19</v>
      </c>
      <c r="F3289" s="172" t="s">
        <v>2648</v>
      </c>
      <c r="H3289" s="171" t="s">
        <v>19</v>
      </c>
      <c r="I3289" s="173"/>
      <c r="L3289" s="170"/>
      <c r="M3289" s="174"/>
      <c r="T3289" s="175"/>
      <c r="AT3289" s="171" t="s">
        <v>226</v>
      </c>
      <c r="AU3289" s="171" t="s">
        <v>77</v>
      </c>
      <c r="AV3289" s="14" t="s">
        <v>77</v>
      </c>
      <c r="AW3289" s="14" t="s">
        <v>31</v>
      </c>
      <c r="AX3289" s="14" t="s">
        <v>69</v>
      </c>
      <c r="AY3289" s="171" t="s">
        <v>212</v>
      </c>
    </row>
    <row r="3290" spans="2:65" s="1" customFormat="1" ht="16.5" customHeight="1" x14ac:dyDescent="0.2">
      <c r="B3290" s="34"/>
      <c r="C3290" s="133" t="s">
        <v>5521</v>
      </c>
      <c r="D3290" s="133" t="s">
        <v>215</v>
      </c>
      <c r="E3290" s="134" t="s">
        <v>5522</v>
      </c>
      <c r="F3290" s="135" t="s">
        <v>5523</v>
      </c>
      <c r="G3290" s="136" t="s">
        <v>408</v>
      </c>
      <c r="H3290" s="137">
        <v>20</v>
      </c>
      <c r="I3290" s="138"/>
      <c r="J3290" s="139">
        <f>ROUND(I3290*H3290,2)</f>
        <v>0</v>
      </c>
      <c r="K3290" s="135" t="s">
        <v>219</v>
      </c>
      <c r="L3290" s="34"/>
      <c r="M3290" s="140" t="s">
        <v>19</v>
      </c>
      <c r="N3290" s="141" t="s">
        <v>40</v>
      </c>
      <c r="P3290" s="142">
        <f>O3290*H3290</f>
        <v>0</v>
      </c>
      <c r="Q3290" s="142">
        <v>0</v>
      </c>
      <c r="R3290" s="142">
        <f>Q3290*H3290</f>
        <v>0</v>
      </c>
      <c r="S3290" s="142">
        <v>0</v>
      </c>
      <c r="T3290" s="143">
        <f>S3290*H3290</f>
        <v>0</v>
      </c>
      <c r="AR3290" s="144" t="s">
        <v>2644</v>
      </c>
      <c r="AT3290" s="144" t="s">
        <v>215</v>
      </c>
      <c r="AU3290" s="144" t="s">
        <v>77</v>
      </c>
      <c r="AY3290" s="19" t="s">
        <v>212</v>
      </c>
      <c r="BE3290" s="145">
        <f>IF(N3290="základní",J3290,0)</f>
        <v>0</v>
      </c>
      <c r="BF3290" s="145">
        <f>IF(N3290="snížená",J3290,0)</f>
        <v>0</v>
      </c>
      <c r="BG3290" s="145">
        <f>IF(N3290="zákl. přenesená",J3290,0)</f>
        <v>0</v>
      </c>
      <c r="BH3290" s="145">
        <f>IF(N3290="sníž. přenesená",J3290,0)</f>
        <v>0</v>
      </c>
      <c r="BI3290" s="145">
        <f>IF(N3290="nulová",J3290,0)</f>
        <v>0</v>
      </c>
      <c r="BJ3290" s="19" t="s">
        <v>77</v>
      </c>
      <c r="BK3290" s="145">
        <f>ROUND(I3290*H3290,2)</f>
        <v>0</v>
      </c>
      <c r="BL3290" s="19" t="s">
        <v>2644</v>
      </c>
      <c r="BM3290" s="144" t="s">
        <v>5524</v>
      </c>
    </row>
    <row r="3291" spans="2:65" s="1" customFormat="1" x14ac:dyDescent="0.2">
      <c r="B3291" s="34"/>
      <c r="D3291" s="146" t="s">
        <v>222</v>
      </c>
      <c r="F3291" s="147" t="s">
        <v>5525</v>
      </c>
      <c r="I3291" s="148"/>
      <c r="L3291" s="34"/>
      <c r="M3291" s="149"/>
      <c r="T3291" s="55"/>
      <c r="AT3291" s="19" t="s">
        <v>222</v>
      </c>
      <c r="AU3291" s="19" t="s">
        <v>77</v>
      </c>
    </row>
    <row r="3292" spans="2:65" s="14" customFormat="1" ht="22.5" x14ac:dyDescent="0.2">
      <c r="B3292" s="170"/>
      <c r="D3292" s="150" t="s">
        <v>226</v>
      </c>
      <c r="E3292" s="171" t="s">
        <v>19</v>
      </c>
      <c r="F3292" s="172" t="s">
        <v>5526</v>
      </c>
      <c r="H3292" s="171" t="s">
        <v>19</v>
      </c>
      <c r="I3292" s="173"/>
      <c r="L3292" s="170"/>
      <c r="M3292" s="174"/>
      <c r="T3292" s="175"/>
      <c r="AT3292" s="171" t="s">
        <v>226</v>
      </c>
      <c r="AU3292" s="171" t="s">
        <v>77</v>
      </c>
      <c r="AV3292" s="14" t="s">
        <v>77</v>
      </c>
      <c r="AW3292" s="14" t="s">
        <v>31</v>
      </c>
      <c r="AX3292" s="14" t="s">
        <v>69</v>
      </c>
      <c r="AY3292" s="171" t="s">
        <v>212</v>
      </c>
    </row>
    <row r="3293" spans="2:65" s="12" customFormat="1" x14ac:dyDescent="0.2">
      <c r="B3293" s="152"/>
      <c r="D3293" s="150" t="s">
        <v>226</v>
      </c>
      <c r="E3293" s="153" t="s">
        <v>19</v>
      </c>
      <c r="F3293" s="154" t="s">
        <v>5527</v>
      </c>
      <c r="H3293" s="155">
        <v>20</v>
      </c>
      <c r="I3293" s="156"/>
      <c r="L3293" s="152"/>
      <c r="M3293" s="157"/>
      <c r="T3293" s="158"/>
      <c r="AT3293" s="153" t="s">
        <v>226</v>
      </c>
      <c r="AU3293" s="153" t="s">
        <v>77</v>
      </c>
      <c r="AV3293" s="12" t="s">
        <v>79</v>
      </c>
      <c r="AW3293" s="12" t="s">
        <v>31</v>
      </c>
      <c r="AX3293" s="12" t="s">
        <v>69</v>
      </c>
      <c r="AY3293" s="153" t="s">
        <v>212</v>
      </c>
    </row>
    <row r="3294" spans="2:65" s="13" customFormat="1" x14ac:dyDescent="0.2">
      <c r="B3294" s="159"/>
      <c r="D3294" s="150" t="s">
        <v>226</v>
      </c>
      <c r="E3294" s="160" t="s">
        <v>19</v>
      </c>
      <c r="F3294" s="161" t="s">
        <v>228</v>
      </c>
      <c r="H3294" s="162">
        <v>20</v>
      </c>
      <c r="I3294" s="163"/>
      <c r="L3294" s="159"/>
      <c r="M3294" s="164"/>
      <c r="T3294" s="165"/>
      <c r="AT3294" s="160" t="s">
        <v>226</v>
      </c>
      <c r="AU3294" s="160" t="s">
        <v>77</v>
      </c>
      <c r="AV3294" s="13" t="s">
        <v>229</v>
      </c>
      <c r="AW3294" s="13" t="s">
        <v>31</v>
      </c>
      <c r="AX3294" s="13" t="s">
        <v>77</v>
      </c>
      <c r="AY3294" s="160" t="s">
        <v>212</v>
      </c>
    </row>
    <row r="3295" spans="2:65" s="14" customFormat="1" x14ac:dyDescent="0.2">
      <c r="B3295" s="170"/>
      <c r="D3295" s="150" t="s">
        <v>226</v>
      </c>
      <c r="E3295" s="171" t="s">
        <v>19</v>
      </c>
      <c r="F3295" s="172" t="s">
        <v>2648</v>
      </c>
      <c r="H3295" s="171" t="s">
        <v>19</v>
      </c>
      <c r="I3295" s="173"/>
      <c r="L3295" s="170"/>
      <c r="M3295" s="174"/>
      <c r="T3295" s="175"/>
      <c r="AT3295" s="171" t="s">
        <v>226</v>
      </c>
      <c r="AU3295" s="171" t="s">
        <v>77</v>
      </c>
      <c r="AV3295" s="14" t="s">
        <v>77</v>
      </c>
      <c r="AW3295" s="14" t="s">
        <v>31</v>
      </c>
      <c r="AX3295" s="14" t="s">
        <v>69</v>
      </c>
      <c r="AY3295" s="171" t="s">
        <v>212</v>
      </c>
    </row>
    <row r="3296" spans="2:65" s="1" customFormat="1" ht="16.5" customHeight="1" x14ac:dyDescent="0.2">
      <c r="B3296" s="34"/>
      <c r="C3296" s="133" t="s">
        <v>5528</v>
      </c>
      <c r="D3296" s="133" t="s">
        <v>215</v>
      </c>
      <c r="E3296" s="134" t="s">
        <v>5529</v>
      </c>
      <c r="F3296" s="135" t="s">
        <v>5530</v>
      </c>
      <c r="G3296" s="136" t="s">
        <v>408</v>
      </c>
      <c r="H3296" s="137">
        <v>10</v>
      </c>
      <c r="I3296" s="138"/>
      <c r="J3296" s="139">
        <f>ROUND(I3296*H3296,2)</f>
        <v>0</v>
      </c>
      <c r="K3296" s="135" t="s">
        <v>219</v>
      </c>
      <c r="L3296" s="34"/>
      <c r="M3296" s="140" t="s">
        <v>19</v>
      </c>
      <c r="N3296" s="141" t="s">
        <v>40</v>
      </c>
      <c r="P3296" s="142">
        <f>O3296*H3296</f>
        <v>0</v>
      </c>
      <c r="Q3296" s="142">
        <v>0</v>
      </c>
      <c r="R3296" s="142">
        <f>Q3296*H3296</f>
        <v>0</v>
      </c>
      <c r="S3296" s="142">
        <v>0</v>
      </c>
      <c r="T3296" s="143">
        <f>S3296*H3296</f>
        <v>0</v>
      </c>
      <c r="AR3296" s="144" t="s">
        <v>2644</v>
      </c>
      <c r="AT3296" s="144" t="s">
        <v>215</v>
      </c>
      <c r="AU3296" s="144" t="s">
        <v>77</v>
      </c>
      <c r="AY3296" s="19" t="s">
        <v>212</v>
      </c>
      <c r="BE3296" s="145">
        <f>IF(N3296="základní",J3296,0)</f>
        <v>0</v>
      </c>
      <c r="BF3296" s="145">
        <f>IF(N3296="snížená",J3296,0)</f>
        <v>0</v>
      </c>
      <c r="BG3296" s="145">
        <f>IF(N3296="zákl. přenesená",J3296,0)</f>
        <v>0</v>
      </c>
      <c r="BH3296" s="145">
        <f>IF(N3296="sníž. přenesená",J3296,0)</f>
        <v>0</v>
      </c>
      <c r="BI3296" s="145">
        <f>IF(N3296="nulová",J3296,0)</f>
        <v>0</v>
      </c>
      <c r="BJ3296" s="19" t="s">
        <v>77</v>
      </c>
      <c r="BK3296" s="145">
        <f>ROUND(I3296*H3296,2)</f>
        <v>0</v>
      </c>
      <c r="BL3296" s="19" t="s">
        <v>2644</v>
      </c>
      <c r="BM3296" s="144" t="s">
        <v>5531</v>
      </c>
    </row>
    <row r="3297" spans="2:65" s="1" customFormat="1" x14ac:dyDescent="0.2">
      <c r="B3297" s="34"/>
      <c r="D3297" s="146" t="s">
        <v>222</v>
      </c>
      <c r="F3297" s="147" t="s">
        <v>5532</v>
      </c>
      <c r="I3297" s="148"/>
      <c r="L3297" s="34"/>
      <c r="M3297" s="149"/>
      <c r="T3297" s="55"/>
      <c r="AT3297" s="19" t="s">
        <v>222</v>
      </c>
      <c r="AU3297" s="19" t="s">
        <v>77</v>
      </c>
    </row>
    <row r="3298" spans="2:65" s="14" customFormat="1" ht="22.5" x14ac:dyDescent="0.2">
      <c r="B3298" s="170"/>
      <c r="D3298" s="150" t="s">
        <v>226</v>
      </c>
      <c r="E3298" s="171" t="s">
        <v>19</v>
      </c>
      <c r="F3298" s="172" t="s">
        <v>5533</v>
      </c>
      <c r="H3298" s="171" t="s">
        <v>19</v>
      </c>
      <c r="I3298" s="173"/>
      <c r="L3298" s="170"/>
      <c r="M3298" s="174"/>
      <c r="T3298" s="175"/>
      <c r="AT3298" s="171" t="s">
        <v>226</v>
      </c>
      <c r="AU3298" s="171" t="s">
        <v>77</v>
      </c>
      <c r="AV3298" s="14" t="s">
        <v>77</v>
      </c>
      <c r="AW3298" s="14" t="s">
        <v>31</v>
      </c>
      <c r="AX3298" s="14" t="s">
        <v>69</v>
      </c>
      <c r="AY3298" s="171" t="s">
        <v>212</v>
      </c>
    </row>
    <row r="3299" spans="2:65" s="12" customFormat="1" x14ac:dyDescent="0.2">
      <c r="B3299" s="152"/>
      <c r="D3299" s="150" t="s">
        <v>226</v>
      </c>
      <c r="E3299" s="153" t="s">
        <v>19</v>
      </c>
      <c r="F3299" s="154" t="s">
        <v>5534</v>
      </c>
      <c r="H3299" s="155">
        <v>10</v>
      </c>
      <c r="I3299" s="156"/>
      <c r="L3299" s="152"/>
      <c r="M3299" s="157"/>
      <c r="T3299" s="158"/>
      <c r="AT3299" s="153" t="s">
        <v>226</v>
      </c>
      <c r="AU3299" s="153" t="s">
        <v>77</v>
      </c>
      <c r="AV3299" s="12" t="s">
        <v>79</v>
      </c>
      <c r="AW3299" s="12" t="s">
        <v>31</v>
      </c>
      <c r="AX3299" s="12" t="s">
        <v>69</v>
      </c>
      <c r="AY3299" s="153" t="s">
        <v>212</v>
      </c>
    </row>
    <row r="3300" spans="2:65" s="13" customFormat="1" x14ac:dyDescent="0.2">
      <c r="B3300" s="159"/>
      <c r="D3300" s="150" t="s">
        <v>226</v>
      </c>
      <c r="E3300" s="160" t="s">
        <v>19</v>
      </c>
      <c r="F3300" s="161" t="s">
        <v>228</v>
      </c>
      <c r="H3300" s="162">
        <v>10</v>
      </c>
      <c r="I3300" s="163"/>
      <c r="L3300" s="159"/>
      <c r="M3300" s="164"/>
      <c r="T3300" s="165"/>
      <c r="AT3300" s="160" t="s">
        <v>226</v>
      </c>
      <c r="AU3300" s="160" t="s">
        <v>77</v>
      </c>
      <c r="AV3300" s="13" t="s">
        <v>229</v>
      </c>
      <c r="AW3300" s="13" t="s">
        <v>31</v>
      </c>
      <c r="AX3300" s="13" t="s">
        <v>77</v>
      </c>
      <c r="AY3300" s="160" t="s">
        <v>212</v>
      </c>
    </row>
    <row r="3301" spans="2:65" s="14" customFormat="1" x14ac:dyDescent="0.2">
      <c r="B3301" s="170"/>
      <c r="D3301" s="150" t="s">
        <v>226</v>
      </c>
      <c r="E3301" s="171" t="s">
        <v>19</v>
      </c>
      <c r="F3301" s="172" t="s">
        <v>2648</v>
      </c>
      <c r="H3301" s="171" t="s">
        <v>19</v>
      </c>
      <c r="I3301" s="173"/>
      <c r="L3301" s="170"/>
      <c r="M3301" s="174"/>
      <c r="T3301" s="175"/>
      <c r="AT3301" s="171" t="s">
        <v>226</v>
      </c>
      <c r="AU3301" s="171" t="s">
        <v>77</v>
      </c>
      <c r="AV3301" s="14" t="s">
        <v>77</v>
      </c>
      <c r="AW3301" s="14" t="s">
        <v>31</v>
      </c>
      <c r="AX3301" s="14" t="s">
        <v>69</v>
      </c>
      <c r="AY3301" s="171" t="s">
        <v>212</v>
      </c>
    </row>
    <row r="3302" spans="2:65" s="1" customFormat="1" ht="16.5" customHeight="1" x14ac:dyDescent="0.2">
      <c r="B3302" s="34"/>
      <c r="C3302" s="133" t="s">
        <v>5535</v>
      </c>
      <c r="D3302" s="133" t="s">
        <v>215</v>
      </c>
      <c r="E3302" s="134" t="s">
        <v>5536</v>
      </c>
      <c r="F3302" s="135" t="s">
        <v>5537</v>
      </c>
      <c r="G3302" s="136" t="s">
        <v>408</v>
      </c>
      <c r="H3302" s="137">
        <v>30</v>
      </c>
      <c r="I3302" s="138"/>
      <c r="J3302" s="139">
        <f>ROUND(I3302*H3302,2)</f>
        <v>0</v>
      </c>
      <c r="K3302" s="135" t="s">
        <v>219</v>
      </c>
      <c r="L3302" s="34"/>
      <c r="M3302" s="140" t="s">
        <v>19</v>
      </c>
      <c r="N3302" s="141" t="s">
        <v>40</v>
      </c>
      <c r="P3302" s="142">
        <f>O3302*H3302</f>
        <v>0</v>
      </c>
      <c r="Q3302" s="142">
        <v>0</v>
      </c>
      <c r="R3302" s="142">
        <f>Q3302*H3302</f>
        <v>0</v>
      </c>
      <c r="S3302" s="142">
        <v>0</v>
      </c>
      <c r="T3302" s="143">
        <f>S3302*H3302</f>
        <v>0</v>
      </c>
      <c r="AR3302" s="144" t="s">
        <v>2644</v>
      </c>
      <c r="AT3302" s="144" t="s">
        <v>215</v>
      </c>
      <c r="AU3302" s="144" t="s">
        <v>77</v>
      </c>
      <c r="AY3302" s="19" t="s">
        <v>212</v>
      </c>
      <c r="BE3302" s="145">
        <f>IF(N3302="základní",J3302,0)</f>
        <v>0</v>
      </c>
      <c r="BF3302" s="145">
        <f>IF(N3302="snížená",J3302,0)</f>
        <v>0</v>
      </c>
      <c r="BG3302" s="145">
        <f>IF(N3302="zákl. přenesená",J3302,0)</f>
        <v>0</v>
      </c>
      <c r="BH3302" s="145">
        <f>IF(N3302="sníž. přenesená",J3302,0)</f>
        <v>0</v>
      </c>
      <c r="BI3302" s="145">
        <f>IF(N3302="nulová",J3302,0)</f>
        <v>0</v>
      </c>
      <c r="BJ3302" s="19" t="s">
        <v>77</v>
      </c>
      <c r="BK3302" s="145">
        <f>ROUND(I3302*H3302,2)</f>
        <v>0</v>
      </c>
      <c r="BL3302" s="19" t="s">
        <v>2644</v>
      </c>
      <c r="BM3302" s="144" t="s">
        <v>5538</v>
      </c>
    </row>
    <row r="3303" spans="2:65" s="1" customFormat="1" x14ac:dyDescent="0.2">
      <c r="B3303" s="34"/>
      <c r="D3303" s="146" t="s">
        <v>222</v>
      </c>
      <c r="F3303" s="147" t="s">
        <v>5539</v>
      </c>
      <c r="I3303" s="148"/>
      <c r="L3303" s="34"/>
      <c r="M3303" s="149"/>
      <c r="T3303" s="55"/>
      <c r="AT3303" s="19" t="s">
        <v>222</v>
      </c>
      <c r="AU3303" s="19" t="s">
        <v>77</v>
      </c>
    </row>
    <row r="3304" spans="2:65" s="14" customFormat="1" ht="22.5" x14ac:dyDescent="0.2">
      <c r="B3304" s="170"/>
      <c r="D3304" s="150" t="s">
        <v>226</v>
      </c>
      <c r="E3304" s="171" t="s">
        <v>19</v>
      </c>
      <c r="F3304" s="172" t="s">
        <v>5526</v>
      </c>
      <c r="H3304" s="171" t="s">
        <v>19</v>
      </c>
      <c r="I3304" s="173"/>
      <c r="L3304" s="170"/>
      <c r="M3304" s="174"/>
      <c r="T3304" s="175"/>
      <c r="AT3304" s="171" t="s">
        <v>226</v>
      </c>
      <c r="AU3304" s="171" t="s">
        <v>77</v>
      </c>
      <c r="AV3304" s="14" t="s">
        <v>77</v>
      </c>
      <c r="AW3304" s="14" t="s">
        <v>31</v>
      </c>
      <c r="AX3304" s="14" t="s">
        <v>69</v>
      </c>
      <c r="AY3304" s="171" t="s">
        <v>212</v>
      </c>
    </row>
    <row r="3305" spans="2:65" s="12" customFormat="1" x14ac:dyDescent="0.2">
      <c r="B3305" s="152"/>
      <c r="D3305" s="150" t="s">
        <v>226</v>
      </c>
      <c r="E3305" s="153" t="s">
        <v>19</v>
      </c>
      <c r="F3305" s="154" t="s">
        <v>5540</v>
      </c>
      <c r="H3305" s="155">
        <v>30</v>
      </c>
      <c r="I3305" s="156"/>
      <c r="L3305" s="152"/>
      <c r="M3305" s="157"/>
      <c r="T3305" s="158"/>
      <c r="AT3305" s="153" t="s">
        <v>226</v>
      </c>
      <c r="AU3305" s="153" t="s">
        <v>77</v>
      </c>
      <c r="AV3305" s="12" t="s">
        <v>79</v>
      </c>
      <c r="AW3305" s="12" t="s">
        <v>31</v>
      </c>
      <c r="AX3305" s="12" t="s">
        <v>69</v>
      </c>
      <c r="AY3305" s="153" t="s">
        <v>212</v>
      </c>
    </row>
    <row r="3306" spans="2:65" s="13" customFormat="1" x14ac:dyDescent="0.2">
      <c r="B3306" s="159"/>
      <c r="D3306" s="150" t="s">
        <v>226</v>
      </c>
      <c r="E3306" s="160" t="s">
        <v>19</v>
      </c>
      <c r="F3306" s="161" t="s">
        <v>228</v>
      </c>
      <c r="H3306" s="162">
        <v>30</v>
      </c>
      <c r="I3306" s="163"/>
      <c r="L3306" s="159"/>
      <c r="M3306" s="164"/>
      <c r="T3306" s="165"/>
      <c r="AT3306" s="160" t="s">
        <v>226</v>
      </c>
      <c r="AU3306" s="160" t="s">
        <v>77</v>
      </c>
      <c r="AV3306" s="13" t="s">
        <v>229</v>
      </c>
      <c r="AW3306" s="13" t="s">
        <v>31</v>
      </c>
      <c r="AX3306" s="13" t="s">
        <v>77</v>
      </c>
      <c r="AY3306" s="160" t="s">
        <v>212</v>
      </c>
    </row>
    <row r="3307" spans="2:65" s="14" customFormat="1" x14ac:dyDescent="0.2">
      <c r="B3307" s="170"/>
      <c r="D3307" s="150" t="s">
        <v>226</v>
      </c>
      <c r="E3307" s="171" t="s">
        <v>19</v>
      </c>
      <c r="F3307" s="172" t="s">
        <v>2648</v>
      </c>
      <c r="H3307" s="171" t="s">
        <v>19</v>
      </c>
      <c r="I3307" s="173"/>
      <c r="L3307" s="170"/>
      <c r="M3307" s="174"/>
      <c r="T3307" s="175"/>
      <c r="AT3307" s="171" t="s">
        <v>226</v>
      </c>
      <c r="AU3307" s="171" t="s">
        <v>77</v>
      </c>
      <c r="AV3307" s="14" t="s">
        <v>77</v>
      </c>
      <c r="AW3307" s="14" t="s">
        <v>31</v>
      </c>
      <c r="AX3307" s="14" t="s">
        <v>69</v>
      </c>
      <c r="AY3307" s="171" t="s">
        <v>212</v>
      </c>
    </row>
    <row r="3308" spans="2:65" s="1" customFormat="1" ht="16.5" customHeight="1" x14ac:dyDescent="0.2">
      <c r="B3308" s="34"/>
      <c r="C3308" s="133" t="s">
        <v>5541</v>
      </c>
      <c r="D3308" s="133" t="s">
        <v>215</v>
      </c>
      <c r="E3308" s="134" t="s">
        <v>5542</v>
      </c>
      <c r="F3308" s="135" t="s">
        <v>5543</v>
      </c>
      <c r="G3308" s="136" t="s">
        <v>408</v>
      </c>
      <c r="H3308" s="137">
        <v>5</v>
      </c>
      <c r="I3308" s="138"/>
      <c r="J3308" s="139">
        <f>ROUND(I3308*H3308,2)</f>
        <v>0</v>
      </c>
      <c r="K3308" s="135" t="s">
        <v>219</v>
      </c>
      <c r="L3308" s="34"/>
      <c r="M3308" s="140" t="s">
        <v>19</v>
      </c>
      <c r="N3308" s="141" t="s">
        <v>40</v>
      </c>
      <c r="P3308" s="142">
        <f>O3308*H3308</f>
        <v>0</v>
      </c>
      <c r="Q3308" s="142">
        <v>0</v>
      </c>
      <c r="R3308" s="142">
        <f>Q3308*H3308</f>
        <v>0</v>
      </c>
      <c r="S3308" s="142">
        <v>0</v>
      </c>
      <c r="T3308" s="143">
        <f>S3308*H3308</f>
        <v>0</v>
      </c>
      <c r="AR3308" s="144" t="s">
        <v>2644</v>
      </c>
      <c r="AT3308" s="144" t="s">
        <v>215</v>
      </c>
      <c r="AU3308" s="144" t="s">
        <v>77</v>
      </c>
      <c r="AY3308" s="19" t="s">
        <v>212</v>
      </c>
      <c r="BE3308" s="145">
        <f>IF(N3308="základní",J3308,0)</f>
        <v>0</v>
      </c>
      <c r="BF3308" s="145">
        <f>IF(N3308="snížená",J3308,0)</f>
        <v>0</v>
      </c>
      <c r="BG3308" s="145">
        <f>IF(N3308="zákl. přenesená",J3308,0)</f>
        <v>0</v>
      </c>
      <c r="BH3308" s="145">
        <f>IF(N3308="sníž. přenesená",J3308,0)</f>
        <v>0</v>
      </c>
      <c r="BI3308" s="145">
        <f>IF(N3308="nulová",J3308,0)</f>
        <v>0</v>
      </c>
      <c r="BJ3308" s="19" t="s">
        <v>77</v>
      </c>
      <c r="BK3308" s="145">
        <f>ROUND(I3308*H3308,2)</f>
        <v>0</v>
      </c>
      <c r="BL3308" s="19" t="s">
        <v>2644</v>
      </c>
      <c r="BM3308" s="144" t="s">
        <v>5544</v>
      </c>
    </row>
    <row r="3309" spans="2:65" s="1" customFormat="1" x14ac:dyDescent="0.2">
      <c r="B3309" s="34"/>
      <c r="D3309" s="146" t="s">
        <v>222</v>
      </c>
      <c r="F3309" s="147" t="s">
        <v>5545</v>
      </c>
      <c r="I3309" s="148"/>
      <c r="L3309" s="34"/>
      <c r="M3309" s="149"/>
      <c r="T3309" s="55"/>
      <c r="AT3309" s="19" t="s">
        <v>222</v>
      </c>
      <c r="AU3309" s="19" t="s">
        <v>77</v>
      </c>
    </row>
    <row r="3310" spans="2:65" s="14" customFormat="1" ht="22.5" x14ac:dyDescent="0.2">
      <c r="B3310" s="170"/>
      <c r="D3310" s="150" t="s">
        <v>226</v>
      </c>
      <c r="E3310" s="171" t="s">
        <v>19</v>
      </c>
      <c r="F3310" s="172" t="s">
        <v>5526</v>
      </c>
      <c r="H3310" s="171" t="s">
        <v>19</v>
      </c>
      <c r="I3310" s="173"/>
      <c r="L3310" s="170"/>
      <c r="M3310" s="174"/>
      <c r="T3310" s="175"/>
      <c r="AT3310" s="171" t="s">
        <v>226</v>
      </c>
      <c r="AU3310" s="171" t="s">
        <v>77</v>
      </c>
      <c r="AV3310" s="14" t="s">
        <v>77</v>
      </c>
      <c r="AW3310" s="14" t="s">
        <v>31</v>
      </c>
      <c r="AX3310" s="14" t="s">
        <v>69</v>
      </c>
      <c r="AY3310" s="171" t="s">
        <v>212</v>
      </c>
    </row>
    <row r="3311" spans="2:65" s="12" customFormat="1" x14ac:dyDescent="0.2">
      <c r="B3311" s="152"/>
      <c r="D3311" s="150" t="s">
        <v>226</v>
      </c>
      <c r="E3311" s="153" t="s">
        <v>19</v>
      </c>
      <c r="F3311" s="154" t="s">
        <v>5546</v>
      </c>
      <c r="H3311" s="155">
        <v>5</v>
      </c>
      <c r="I3311" s="156"/>
      <c r="L3311" s="152"/>
      <c r="M3311" s="157"/>
      <c r="T3311" s="158"/>
      <c r="AT3311" s="153" t="s">
        <v>226</v>
      </c>
      <c r="AU3311" s="153" t="s">
        <v>77</v>
      </c>
      <c r="AV3311" s="12" t="s">
        <v>79</v>
      </c>
      <c r="AW3311" s="12" t="s">
        <v>31</v>
      </c>
      <c r="AX3311" s="12" t="s">
        <v>69</v>
      </c>
      <c r="AY3311" s="153" t="s">
        <v>212</v>
      </c>
    </row>
    <row r="3312" spans="2:65" s="13" customFormat="1" x14ac:dyDescent="0.2">
      <c r="B3312" s="159"/>
      <c r="D3312" s="150" t="s">
        <v>226</v>
      </c>
      <c r="E3312" s="160" t="s">
        <v>19</v>
      </c>
      <c r="F3312" s="161" t="s">
        <v>228</v>
      </c>
      <c r="H3312" s="162">
        <v>5</v>
      </c>
      <c r="I3312" s="163"/>
      <c r="L3312" s="159"/>
      <c r="M3312" s="164"/>
      <c r="T3312" s="165"/>
      <c r="AT3312" s="160" t="s">
        <v>226</v>
      </c>
      <c r="AU3312" s="160" t="s">
        <v>77</v>
      </c>
      <c r="AV3312" s="13" t="s">
        <v>229</v>
      </c>
      <c r="AW3312" s="13" t="s">
        <v>31</v>
      </c>
      <c r="AX3312" s="13" t="s">
        <v>77</v>
      </c>
      <c r="AY3312" s="160" t="s">
        <v>212</v>
      </c>
    </row>
    <row r="3313" spans="2:65" s="14" customFormat="1" x14ac:dyDescent="0.2">
      <c r="B3313" s="170"/>
      <c r="D3313" s="150" t="s">
        <v>226</v>
      </c>
      <c r="E3313" s="171" t="s">
        <v>19</v>
      </c>
      <c r="F3313" s="172" t="s">
        <v>2648</v>
      </c>
      <c r="H3313" s="171" t="s">
        <v>19</v>
      </c>
      <c r="I3313" s="173"/>
      <c r="L3313" s="170"/>
      <c r="M3313" s="174"/>
      <c r="T3313" s="175"/>
      <c r="AT3313" s="171" t="s">
        <v>226</v>
      </c>
      <c r="AU3313" s="171" t="s">
        <v>77</v>
      </c>
      <c r="AV3313" s="14" t="s">
        <v>77</v>
      </c>
      <c r="AW3313" s="14" t="s">
        <v>31</v>
      </c>
      <c r="AX3313" s="14" t="s">
        <v>69</v>
      </c>
      <c r="AY3313" s="171" t="s">
        <v>212</v>
      </c>
    </row>
    <row r="3314" spans="2:65" s="1" customFormat="1" ht="16.5" customHeight="1" x14ac:dyDescent="0.2">
      <c r="B3314" s="34"/>
      <c r="C3314" s="133" t="s">
        <v>5547</v>
      </c>
      <c r="D3314" s="133" t="s">
        <v>215</v>
      </c>
      <c r="E3314" s="134" t="s">
        <v>5548</v>
      </c>
      <c r="F3314" s="135" t="s">
        <v>5549</v>
      </c>
      <c r="G3314" s="136" t="s">
        <v>408</v>
      </c>
      <c r="H3314" s="137">
        <v>25</v>
      </c>
      <c r="I3314" s="138"/>
      <c r="J3314" s="139">
        <f>ROUND(I3314*H3314,2)</f>
        <v>0</v>
      </c>
      <c r="K3314" s="135" t="s">
        <v>219</v>
      </c>
      <c r="L3314" s="34"/>
      <c r="M3314" s="140" t="s">
        <v>19</v>
      </c>
      <c r="N3314" s="141" t="s">
        <v>40</v>
      </c>
      <c r="P3314" s="142">
        <f>O3314*H3314</f>
        <v>0</v>
      </c>
      <c r="Q3314" s="142">
        <v>0</v>
      </c>
      <c r="R3314" s="142">
        <f>Q3314*H3314</f>
        <v>0</v>
      </c>
      <c r="S3314" s="142">
        <v>0</v>
      </c>
      <c r="T3314" s="143">
        <f>S3314*H3314</f>
        <v>0</v>
      </c>
      <c r="AR3314" s="144" t="s">
        <v>2644</v>
      </c>
      <c r="AT3314" s="144" t="s">
        <v>215</v>
      </c>
      <c r="AU3314" s="144" t="s">
        <v>77</v>
      </c>
      <c r="AY3314" s="19" t="s">
        <v>212</v>
      </c>
      <c r="BE3314" s="145">
        <f>IF(N3314="základní",J3314,0)</f>
        <v>0</v>
      </c>
      <c r="BF3314" s="145">
        <f>IF(N3314="snížená",J3314,0)</f>
        <v>0</v>
      </c>
      <c r="BG3314" s="145">
        <f>IF(N3314="zákl. přenesená",J3314,0)</f>
        <v>0</v>
      </c>
      <c r="BH3314" s="145">
        <f>IF(N3314="sníž. přenesená",J3314,0)</f>
        <v>0</v>
      </c>
      <c r="BI3314" s="145">
        <f>IF(N3314="nulová",J3314,0)</f>
        <v>0</v>
      </c>
      <c r="BJ3314" s="19" t="s">
        <v>77</v>
      </c>
      <c r="BK3314" s="145">
        <f>ROUND(I3314*H3314,2)</f>
        <v>0</v>
      </c>
      <c r="BL3314" s="19" t="s">
        <v>2644</v>
      </c>
      <c r="BM3314" s="144" t="s">
        <v>5550</v>
      </c>
    </row>
    <row r="3315" spans="2:65" s="1" customFormat="1" x14ac:dyDescent="0.2">
      <c r="B3315" s="34"/>
      <c r="D3315" s="146" t="s">
        <v>222</v>
      </c>
      <c r="F3315" s="147" t="s">
        <v>5551</v>
      </c>
      <c r="I3315" s="148"/>
      <c r="L3315" s="34"/>
      <c r="M3315" s="149"/>
      <c r="T3315" s="55"/>
      <c r="AT3315" s="19" t="s">
        <v>222</v>
      </c>
      <c r="AU3315" s="19" t="s">
        <v>77</v>
      </c>
    </row>
    <row r="3316" spans="2:65" s="14" customFormat="1" ht="22.5" x14ac:dyDescent="0.2">
      <c r="B3316" s="170"/>
      <c r="D3316" s="150" t="s">
        <v>226</v>
      </c>
      <c r="E3316" s="171" t="s">
        <v>19</v>
      </c>
      <c r="F3316" s="172" t="s">
        <v>5526</v>
      </c>
      <c r="H3316" s="171" t="s">
        <v>19</v>
      </c>
      <c r="I3316" s="173"/>
      <c r="L3316" s="170"/>
      <c r="M3316" s="174"/>
      <c r="T3316" s="175"/>
      <c r="AT3316" s="171" t="s">
        <v>226</v>
      </c>
      <c r="AU3316" s="171" t="s">
        <v>77</v>
      </c>
      <c r="AV3316" s="14" t="s">
        <v>77</v>
      </c>
      <c r="AW3316" s="14" t="s">
        <v>31</v>
      </c>
      <c r="AX3316" s="14" t="s">
        <v>69</v>
      </c>
      <c r="AY3316" s="171" t="s">
        <v>212</v>
      </c>
    </row>
    <row r="3317" spans="2:65" s="12" customFormat="1" x14ac:dyDescent="0.2">
      <c r="B3317" s="152"/>
      <c r="D3317" s="150" t="s">
        <v>226</v>
      </c>
      <c r="E3317" s="153" t="s">
        <v>19</v>
      </c>
      <c r="F3317" s="154" t="s">
        <v>5552</v>
      </c>
      <c r="H3317" s="155">
        <v>25</v>
      </c>
      <c r="I3317" s="156"/>
      <c r="L3317" s="152"/>
      <c r="M3317" s="157"/>
      <c r="T3317" s="158"/>
      <c r="AT3317" s="153" t="s">
        <v>226</v>
      </c>
      <c r="AU3317" s="153" t="s">
        <v>77</v>
      </c>
      <c r="AV3317" s="12" t="s">
        <v>79</v>
      </c>
      <c r="AW3317" s="12" t="s">
        <v>31</v>
      </c>
      <c r="AX3317" s="12" t="s">
        <v>69</v>
      </c>
      <c r="AY3317" s="153" t="s">
        <v>212</v>
      </c>
    </row>
    <row r="3318" spans="2:65" s="13" customFormat="1" x14ac:dyDescent="0.2">
      <c r="B3318" s="159"/>
      <c r="D3318" s="150" t="s">
        <v>226</v>
      </c>
      <c r="E3318" s="160" t="s">
        <v>19</v>
      </c>
      <c r="F3318" s="161" t="s">
        <v>228</v>
      </c>
      <c r="H3318" s="162">
        <v>25</v>
      </c>
      <c r="I3318" s="163"/>
      <c r="L3318" s="159"/>
      <c r="M3318" s="164"/>
      <c r="T3318" s="165"/>
      <c r="AT3318" s="160" t="s">
        <v>226</v>
      </c>
      <c r="AU3318" s="160" t="s">
        <v>77</v>
      </c>
      <c r="AV3318" s="13" t="s">
        <v>229</v>
      </c>
      <c r="AW3318" s="13" t="s">
        <v>31</v>
      </c>
      <c r="AX3318" s="13" t="s">
        <v>77</v>
      </c>
      <c r="AY3318" s="160" t="s">
        <v>212</v>
      </c>
    </row>
    <row r="3319" spans="2:65" s="14" customFormat="1" x14ac:dyDescent="0.2">
      <c r="B3319" s="170"/>
      <c r="D3319" s="150" t="s">
        <v>226</v>
      </c>
      <c r="E3319" s="171" t="s">
        <v>19</v>
      </c>
      <c r="F3319" s="172" t="s">
        <v>2648</v>
      </c>
      <c r="H3319" s="171" t="s">
        <v>19</v>
      </c>
      <c r="I3319" s="173"/>
      <c r="L3319" s="170"/>
      <c r="M3319" s="174"/>
      <c r="T3319" s="175"/>
      <c r="AT3319" s="171" t="s">
        <v>226</v>
      </c>
      <c r="AU3319" s="171" t="s">
        <v>77</v>
      </c>
      <c r="AV3319" s="14" t="s">
        <v>77</v>
      </c>
      <c r="AW3319" s="14" t="s">
        <v>31</v>
      </c>
      <c r="AX3319" s="14" t="s">
        <v>69</v>
      </c>
      <c r="AY3319" s="171" t="s">
        <v>212</v>
      </c>
    </row>
    <row r="3320" spans="2:65" s="1" customFormat="1" ht="16.5" customHeight="1" x14ac:dyDescent="0.2">
      <c r="B3320" s="34"/>
      <c r="C3320" s="133" t="s">
        <v>5553</v>
      </c>
      <c r="D3320" s="133" t="s">
        <v>215</v>
      </c>
      <c r="E3320" s="134" t="s">
        <v>5554</v>
      </c>
      <c r="F3320" s="135" t="s">
        <v>5555</v>
      </c>
      <c r="G3320" s="136" t="s">
        <v>408</v>
      </c>
      <c r="H3320" s="137">
        <v>10</v>
      </c>
      <c r="I3320" s="138"/>
      <c r="J3320" s="139">
        <f>ROUND(I3320*H3320,2)</f>
        <v>0</v>
      </c>
      <c r="K3320" s="135" t="s">
        <v>219</v>
      </c>
      <c r="L3320" s="34"/>
      <c r="M3320" s="140" t="s">
        <v>19</v>
      </c>
      <c r="N3320" s="141" t="s">
        <v>40</v>
      </c>
      <c r="P3320" s="142">
        <f>O3320*H3320</f>
        <v>0</v>
      </c>
      <c r="Q3320" s="142">
        <v>0</v>
      </c>
      <c r="R3320" s="142">
        <f>Q3320*H3320</f>
        <v>0</v>
      </c>
      <c r="S3320" s="142">
        <v>0</v>
      </c>
      <c r="T3320" s="143">
        <f>S3320*H3320</f>
        <v>0</v>
      </c>
      <c r="AR3320" s="144" t="s">
        <v>2644</v>
      </c>
      <c r="AT3320" s="144" t="s">
        <v>215</v>
      </c>
      <c r="AU3320" s="144" t="s">
        <v>77</v>
      </c>
      <c r="AY3320" s="19" t="s">
        <v>212</v>
      </c>
      <c r="BE3320" s="145">
        <f>IF(N3320="základní",J3320,0)</f>
        <v>0</v>
      </c>
      <c r="BF3320" s="145">
        <f>IF(N3320="snížená",J3320,0)</f>
        <v>0</v>
      </c>
      <c r="BG3320" s="145">
        <f>IF(N3320="zákl. přenesená",J3320,0)</f>
        <v>0</v>
      </c>
      <c r="BH3320" s="145">
        <f>IF(N3320="sníž. přenesená",J3320,0)</f>
        <v>0</v>
      </c>
      <c r="BI3320" s="145">
        <f>IF(N3320="nulová",J3320,0)</f>
        <v>0</v>
      </c>
      <c r="BJ3320" s="19" t="s">
        <v>77</v>
      </c>
      <c r="BK3320" s="145">
        <f>ROUND(I3320*H3320,2)</f>
        <v>0</v>
      </c>
      <c r="BL3320" s="19" t="s">
        <v>2644</v>
      </c>
      <c r="BM3320" s="144" t="s">
        <v>5556</v>
      </c>
    </row>
    <row r="3321" spans="2:65" s="1" customFormat="1" x14ac:dyDescent="0.2">
      <c r="B3321" s="34"/>
      <c r="D3321" s="146" t="s">
        <v>222</v>
      </c>
      <c r="F3321" s="147" t="s">
        <v>5557</v>
      </c>
      <c r="I3321" s="148"/>
      <c r="L3321" s="34"/>
      <c r="M3321" s="149"/>
      <c r="T3321" s="55"/>
      <c r="AT3321" s="19" t="s">
        <v>222</v>
      </c>
      <c r="AU3321" s="19" t="s">
        <v>77</v>
      </c>
    </row>
    <row r="3322" spans="2:65" s="14" customFormat="1" ht="22.5" x14ac:dyDescent="0.2">
      <c r="B3322" s="170"/>
      <c r="D3322" s="150" t="s">
        <v>226</v>
      </c>
      <c r="E3322" s="171" t="s">
        <v>19</v>
      </c>
      <c r="F3322" s="172" t="s">
        <v>5526</v>
      </c>
      <c r="H3322" s="171" t="s">
        <v>19</v>
      </c>
      <c r="I3322" s="173"/>
      <c r="L3322" s="170"/>
      <c r="M3322" s="174"/>
      <c r="T3322" s="175"/>
      <c r="AT3322" s="171" t="s">
        <v>226</v>
      </c>
      <c r="AU3322" s="171" t="s">
        <v>77</v>
      </c>
      <c r="AV3322" s="14" t="s">
        <v>77</v>
      </c>
      <c r="AW3322" s="14" t="s">
        <v>31</v>
      </c>
      <c r="AX3322" s="14" t="s">
        <v>69</v>
      </c>
      <c r="AY3322" s="171" t="s">
        <v>212</v>
      </c>
    </row>
    <row r="3323" spans="2:65" s="12" customFormat="1" x14ac:dyDescent="0.2">
      <c r="B3323" s="152"/>
      <c r="D3323" s="150" t="s">
        <v>226</v>
      </c>
      <c r="E3323" s="153" t="s">
        <v>19</v>
      </c>
      <c r="F3323" s="154" t="s">
        <v>5558</v>
      </c>
      <c r="H3323" s="155">
        <v>10</v>
      </c>
      <c r="I3323" s="156"/>
      <c r="L3323" s="152"/>
      <c r="M3323" s="157"/>
      <c r="T3323" s="158"/>
      <c r="AT3323" s="153" t="s">
        <v>226</v>
      </c>
      <c r="AU3323" s="153" t="s">
        <v>77</v>
      </c>
      <c r="AV3323" s="12" t="s">
        <v>79</v>
      </c>
      <c r="AW3323" s="12" t="s">
        <v>31</v>
      </c>
      <c r="AX3323" s="12" t="s">
        <v>69</v>
      </c>
      <c r="AY3323" s="153" t="s">
        <v>212</v>
      </c>
    </row>
    <row r="3324" spans="2:65" s="13" customFormat="1" x14ac:dyDescent="0.2">
      <c r="B3324" s="159"/>
      <c r="D3324" s="150" t="s">
        <v>226</v>
      </c>
      <c r="E3324" s="160" t="s">
        <v>19</v>
      </c>
      <c r="F3324" s="161" t="s">
        <v>228</v>
      </c>
      <c r="H3324" s="162">
        <v>10</v>
      </c>
      <c r="I3324" s="163"/>
      <c r="L3324" s="159"/>
      <c r="M3324" s="164"/>
      <c r="T3324" s="165"/>
      <c r="AT3324" s="160" t="s">
        <v>226</v>
      </c>
      <c r="AU3324" s="160" t="s">
        <v>77</v>
      </c>
      <c r="AV3324" s="13" t="s">
        <v>229</v>
      </c>
      <c r="AW3324" s="13" t="s">
        <v>31</v>
      </c>
      <c r="AX3324" s="13" t="s">
        <v>77</v>
      </c>
      <c r="AY3324" s="160" t="s">
        <v>212</v>
      </c>
    </row>
    <row r="3325" spans="2:65" s="14" customFormat="1" x14ac:dyDescent="0.2">
      <c r="B3325" s="170"/>
      <c r="D3325" s="150" t="s">
        <v>226</v>
      </c>
      <c r="E3325" s="171" t="s">
        <v>19</v>
      </c>
      <c r="F3325" s="172" t="s">
        <v>2648</v>
      </c>
      <c r="H3325" s="171" t="s">
        <v>19</v>
      </c>
      <c r="I3325" s="173"/>
      <c r="L3325" s="170"/>
      <c r="M3325" s="174"/>
      <c r="T3325" s="175"/>
      <c r="AT3325" s="171" t="s">
        <v>226</v>
      </c>
      <c r="AU3325" s="171" t="s">
        <v>77</v>
      </c>
      <c r="AV3325" s="14" t="s">
        <v>77</v>
      </c>
      <c r="AW3325" s="14" t="s">
        <v>31</v>
      </c>
      <c r="AX3325" s="14" t="s">
        <v>69</v>
      </c>
      <c r="AY3325" s="171" t="s">
        <v>212</v>
      </c>
    </row>
    <row r="3326" spans="2:65" s="1" customFormat="1" ht="21.75" customHeight="1" x14ac:dyDescent="0.2">
      <c r="B3326" s="34"/>
      <c r="C3326" s="133" t="s">
        <v>5559</v>
      </c>
      <c r="D3326" s="133" t="s">
        <v>215</v>
      </c>
      <c r="E3326" s="134" t="s">
        <v>2650</v>
      </c>
      <c r="F3326" s="135" t="s">
        <v>2651</v>
      </c>
      <c r="G3326" s="136" t="s">
        <v>408</v>
      </c>
      <c r="H3326" s="137">
        <v>20</v>
      </c>
      <c r="I3326" s="138"/>
      <c r="J3326" s="139">
        <f>ROUND(I3326*H3326,2)</f>
        <v>0</v>
      </c>
      <c r="K3326" s="135" t="s">
        <v>219</v>
      </c>
      <c r="L3326" s="34"/>
      <c r="M3326" s="140" t="s">
        <v>19</v>
      </c>
      <c r="N3326" s="141" t="s">
        <v>40</v>
      </c>
      <c r="P3326" s="142">
        <f>O3326*H3326</f>
        <v>0</v>
      </c>
      <c r="Q3326" s="142">
        <v>0</v>
      </c>
      <c r="R3326" s="142">
        <f>Q3326*H3326</f>
        <v>0</v>
      </c>
      <c r="S3326" s="142">
        <v>0</v>
      </c>
      <c r="T3326" s="143">
        <f>S3326*H3326</f>
        <v>0</v>
      </c>
      <c r="AR3326" s="144" t="s">
        <v>2644</v>
      </c>
      <c r="AT3326" s="144" t="s">
        <v>215</v>
      </c>
      <c r="AU3326" s="144" t="s">
        <v>77</v>
      </c>
      <c r="AY3326" s="19" t="s">
        <v>212</v>
      </c>
      <c r="BE3326" s="145">
        <f>IF(N3326="základní",J3326,0)</f>
        <v>0</v>
      </c>
      <c r="BF3326" s="145">
        <f>IF(N3326="snížená",J3326,0)</f>
        <v>0</v>
      </c>
      <c r="BG3326" s="145">
        <f>IF(N3326="zákl. přenesená",J3326,0)</f>
        <v>0</v>
      </c>
      <c r="BH3326" s="145">
        <f>IF(N3326="sníž. přenesená",J3326,0)</f>
        <v>0</v>
      </c>
      <c r="BI3326" s="145">
        <f>IF(N3326="nulová",J3326,0)</f>
        <v>0</v>
      </c>
      <c r="BJ3326" s="19" t="s">
        <v>77</v>
      </c>
      <c r="BK3326" s="145">
        <f>ROUND(I3326*H3326,2)</f>
        <v>0</v>
      </c>
      <c r="BL3326" s="19" t="s">
        <v>2644</v>
      </c>
      <c r="BM3326" s="144" t="s">
        <v>5560</v>
      </c>
    </row>
    <row r="3327" spans="2:65" s="1" customFormat="1" x14ac:dyDescent="0.2">
      <c r="B3327" s="34"/>
      <c r="D3327" s="146" t="s">
        <v>222</v>
      </c>
      <c r="F3327" s="147" t="s">
        <v>2653</v>
      </c>
      <c r="I3327" s="148"/>
      <c r="L3327" s="34"/>
      <c r="M3327" s="149"/>
      <c r="T3327" s="55"/>
      <c r="AT3327" s="19" t="s">
        <v>222</v>
      </c>
      <c r="AU3327" s="19" t="s">
        <v>77</v>
      </c>
    </row>
    <row r="3328" spans="2:65" s="12" customFormat="1" ht="22.5" x14ac:dyDescent="0.2">
      <c r="B3328" s="152"/>
      <c r="D3328" s="150" t="s">
        <v>226</v>
      </c>
      <c r="E3328" s="153" t="s">
        <v>19</v>
      </c>
      <c r="F3328" s="154" t="s">
        <v>5561</v>
      </c>
      <c r="H3328" s="155">
        <v>20</v>
      </c>
      <c r="I3328" s="156"/>
      <c r="L3328" s="152"/>
      <c r="M3328" s="157"/>
      <c r="T3328" s="158"/>
      <c r="AT3328" s="153" t="s">
        <v>226</v>
      </c>
      <c r="AU3328" s="153" t="s">
        <v>77</v>
      </c>
      <c r="AV3328" s="12" t="s">
        <v>79</v>
      </c>
      <c r="AW3328" s="12" t="s">
        <v>31</v>
      </c>
      <c r="AX3328" s="12" t="s">
        <v>69</v>
      </c>
      <c r="AY3328" s="153" t="s">
        <v>212</v>
      </c>
    </row>
    <row r="3329" spans="2:65" s="13" customFormat="1" x14ac:dyDescent="0.2">
      <c r="B3329" s="159"/>
      <c r="D3329" s="150" t="s">
        <v>226</v>
      </c>
      <c r="E3329" s="160" t="s">
        <v>19</v>
      </c>
      <c r="F3329" s="161" t="s">
        <v>228</v>
      </c>
      <c r="H3329" s="162">
        <v>20</v>
      </c>
      <c r="I3329" s="163"/>
      <c r="L3329" s="159"/>
      <c r="M3329" s="164"/>
      <c r="T3329" s="165"/>
      <c r="AT3329" s="160" t="s">
        <v>226</v>
      </c>
      <c r="AU3329" s="160" t="s">
        <v>77</v>
      </c>
      <c r="AV3329" s="13" t="s">
        <v>229</v>
      </c>
      <c r="AW3329" s="13" t="s">
        <v>31</v>
      </c>
      <c r="AX3329" s="13" t="s">
        <v>77</v>
      </c>
      <c r="AY3329" s="160" t="s">
        <v>212</v>
      </c>
    </row>
    <row r="3330" spans="2:65" s="14" customFormat="1" x14ac:dyDescent="0.2">
      <c r="B3330" s="170"/>
      <c r="D3330" s="150" t="s">
        <v>226</v>
      </c>
      <c r="E3330" s="171" t="s">
        <v>19</v>
      </c>
      <c r="F3330" s="172" t="s">
        <v>2648</v>
      </c>
      <c r="H3330" s="171" t="s">
        <v>19</v>
      </c>
      <c r="I3330" s="173"/>
      <c r="L3330" s="170"/>
      <c r="M3330" s="174"/>
      <c r="T3330" s="175"/>
      <c r="AT3330" s="171" t="s">
        <v>226</v>
      </c>
      <c r="AU3330" s="171" t="s">
        <v>77</v>
      </c>
      <c r="AV3330" s="14" t="s">
        <v>77</v>
      </c>
      <c r="AW3330" s="14" t="s">
        <v>31</v>
      </c>
      <c r="AX3330" s="14" t="s">
        <v>69</v>
      </c>
      <c r="AY3330" s="171" t="s">
        <v>212</v>
      </c>
    </row>
    <row r="3331" spans="2:65" s="1" customFormat="1" ht="24.2" customHeight="1" x14ac:dyDescent="0.2">
      <c r="B3331" s="34"/>
      <c r="C3331" s="133" t="s">
        <v>5562</v>
      </c>
      <c r="D3331" s="133" t="s">
        <v>215</v>
      </c>
      <c r="E3331" s="134" t="s">
        <v>5563</v>
      </c>
      <c r="F3331" s="135" t="s">
        <v>5564</v>
      </c>
      <c r="G3331" s="136" t="s">
        <v>408</v>
      </c>
      <c r="H3331" s="137">
        <v>30</v>
      </c>
      <c r="I3331" s="138"/>
      <c r="J3331" s="139">
        <f>ROUND(I3331*H3331,2)</f>
        <v>0</v>
      </c>
      <c r="K3331" s="135" t="s">
        <v>219</v>
      </c>
      <c r="L3331" s="34"/>
      <c r="M3331" s="140" t="s">
        <v>19</v>
      </c>
      <c r="N3331" s="141" t="s">
        <v>40</v>
      </c>
      <c r="P3331" s="142">
        <f>O3331*H3331</f>
        <v>0</v>
      </c>
      <c r="Q3331" s="142">
        <v>0</v>
      </c>
      <c r="R3331" s="142">
        <f>Q3331*H3331</f>
        <v>0</v>
      </c>
      <c r="S3331" s="142">
        <v>0</v>
      </c>
      <c r="T3331" s="143">
        <f>S3331*H3331</f>
        <v>0</v>
      </c>
      <c r="AR3331" s="144" t="s">
        <v>2644</v>
      </c>
      <c r="AT3331" s="144" t="s">
        <v>215</v>
      </c>
      <c r="AU3331" s="144" t="s">
        <v>77</v>
      </c>
      <c r="AY3331" s="19" t="s">
        <v>212</v>
      </c>
      <c r="BE3331" s="145">
        <f>IF(N3331="základní",J3331,0)</f>
        <v>0</v>
      </c>
      <c r="BF3331" s="145">
        <f>IF(N3331="snížená",J3331,0)</f>
        <v>0</v>
      </c>
      <c r="BG3331" s="145">
        <f>IF(N3331="zákl. přenesená",J3331,0)</f>
        <v>0</v>
      </c>
      <c r="BH3331" s="145">
        <f>IF(N3331="sníž. přenesená",J3331,0)</f>
        <v>0</v>
      </c>
      <c r="BI3331" s="145">
        <f>IF(N3331="nulová",J3331,0)</f>
        <v>0</v>
      </c>
      <c r="BJ3331" s="19" t="s">
        <v>77</v>
      </c>
      <c r="BK3331" s="145">
        <f>ROUND(I3331*H3331,2)</f>
        <v>0</v>
      </c>
      <c r="BL3331" s="19" t="s">
        <v>2644</v>
      </c>
      <c r="BM3331" s="144" t="s">
        <v>5565</v>
      </c>
    </row>
    <row r="3332" spans="2:65" s="1" customFormat="1" x14ac:dyDescent="0.2">
      <c r="B3332" s="34"/>
      <c r="D3332" s="146" t="s">
        <v>222</v>
      </c>
      <c r="F3332" s="147" t="s">
        <v>5566</v>
      </c>
      <c r="I3332" s="148"/>
      <c r="L3332" s="34"/>
      <c r="M3332" s="149"/>
      <c r="T3332" s="55"/>
      <c r="AT3332" s="19" t="s">
        <v>222</v>
      </c>
      <c r="AU3332" s="19" t="s">
        <v>77</v>
      </c>
    </row>
    <row r="3333" spans="2:65" s="14" customFormat="1" ht="22.5" x14ac:dyDescent="0.2">
      <c r="B3333" s="170"/>
      <c r="D3333" s="150" t="s">
        <v>226</v>
      </c>
      <c r="E3333" s="171" t="s">
        <v>19</v>
      </c>
      <c r="F3333" s="172" t="s">
        <v>5526</v>
      </c>
      <c r="H3333" s="171" t="s">
        <v>19</v>
      </c>
      <c r="I3333" s="173"/>
      <c r="L3333" s="170"/>
      <c r="M3333" s="174"/>
      <c r="T3333" s="175"/>
      <c r="AT3333" s="171" t="s">
        <v>226</v>
      </c>
      <c r="AU3333" s="171" t="s">
        <v>77</v>
      </c>
      <c r="AV3333" s="14" t="s">
        <v>77</v>
      </c>
      <c r="AW3333" s="14" t="s">
        <v>31</v>
      </c>
      <c r="AX3333" s="14" t="s">
        <v>69</v>
      </c>
      <c r="AY3333" s="171" t="s">
        <v>212</v>
      </c>
    </row>
    <row r="3334" spans="2:65" s="12" customFormat="1" x14ac:dyDescent="0.2">
      <c r="B3334" s="152"/>
      <c r="D3334" s="150" t="s">
        <v>226</v>
      </c>
      <c r="E3334" s="153" t="s">
        <v>19</v>
      </c>
      <c r="F3334" s="154" t="s">
        <v>5567</v>
      </c>
      <c r="H3334" s="155">
        <v>30</v>
      </c>
      <c r="I3334" s="156"/>
      <c r="L3334" s="152"/>
      <c r="M3334" s="157"/>
      <c r="T3334" s="158"/>
      <c r="AT3334" s="153" t="s">
        <v>226</v>
      </c>
      <c r="AU3334" s="153" t="s">
        <v>77</v>
      </c>
      <c r="AV3334" s="12" t="s">
        <v>79</v>
      </c>
      <c r="AW3334" s="12" t="s">
        <v>31</v>
      </c>
      <c r="AX3334" s="12" t="s">
        <v>69</v>
      </c>
      <c r="AY3334" s="153" t="s">
        <v>212</v>
      </c>
    </row>
    <row r="3335" spans="2:65" s="13" customFormat="1" x14ac:dyDescent="0.2">
      <c r="B3335" s="159"/>
      <c r="D3335" s="150" t="s">
        <v>226</v>
      </c>
      <c r="E3335" s="160" t="s">
        <v>19</v>
      </c>
      <c r="F3335" s="161" t="s">
        <v>228</v>
      </c>
      <c r="H3335" s="162">
        <v>30</v>
      </c>
      <c r="I3335" s="163"/>
      <c r="L3335" s="159"/>
      <c r="M3335" s="164"/>
      <c r="T3335" s="165"/>
      <c r="AT3335" s="160" t="s">
        <v>226</v>
      </c>
      <c r="AU3335" s="160" t="s">
        <v>77</v>
      </c>
      <c r="AV3335" s="13" t="s">
        <v>229</v>
      </c>
      <c r="AW3335" s="13" t="s">
        <v>31</v>
      </c>
      <c r="AX3335" s="13" t="s">
        <v>77</v>
      </c>
      <c r="AY3335" s="160" t="s">
        <v>212</v>
      </c>
    </row>
    <row r="3336" spans="2:65" s="14" customFormat="1" x14ac:dyDescent="0.2">
      <c r="B3336" s="170"/>
      <c r="D3336" s="150" t="s">
        <v>226</v>
      </c>
      <c r="E3336" s="171" t="s">
        <v>19</v>
      </c>
      <c r="F3336" s="172" t="s">
        <v>2648</v>
      </c>
      <c r="H3336" s="171" t="s">
        <v>19</v>
      </c>
      <c r="I3336" s="173"/>
      <c r="L3336" s="170"/>
      <c r="M3336" s="174"/>
      <c r="T3336" s="175"/>
      <c r="AT3336" s="171" t="s">
        <v>226</v>
      </c>
      <c r="AU3336" s="171" t="s">
        <v>77</v>
      </c>
      <c r="AV3336" s="14" t="s">
        <v>77</v>
      </c>
      <c r="AW3336" s="14" t="s">
        <v>31</v>
      </c>
      <c r="AX3336" s="14" t="s">
        <v>69</v>
      </c>
      <c r="AY3336" s="171" t="s">
        <v>212</v>
      </c>
    </row>
    <row r="3337" spans="2:65" s="1" customFormat="1" ht="16.5" customHeight="1" x14ac:dyDescent="0.2">
      <c r="B3337" s="34"/>
      <c r="C3337" s="133" t="s">
        <v>5568</v>
      </c>
      <c r="D3337" s="133" t="s">
        <v>215</v>
      </c>
      <c r="E3337" s="134" t="s">
        <v>5569</v>
      </c>
      <c r="F3337" s="135" t="s">
        <v>5570</v>
      </c>
      <c r="G3337" s="136" t="s">
        <v>408</v>
      </c>
      <c r="H3337" s="137">
        <v>5</v>
      </c>
      <c r="I3337" s="138"/>
      <c r="J3337" s="139">
        <f>ROUND(I3337*H3337,2)</f>
        <v>0</v>
      </c>
      <c r="K3337" s="135" t="s">
        <v>219</v>
      </c>
      <c r="L3337" s="34"/>
      <c r="M3337" s="140" t="s">
        <v>19</v>
      </c>
      <c r="N3337" s="141" t="s">
        <v>40</v>
      </c>
      <c r="P3337" s="142">
        <f>O3337*H3337</f>
        <v>0</v>
      </c>
      <c r="Q3337" s="142">
        <v>0</v>
      </c>
      <c r="R3337" s="142">
        <f>Q3337*H3337</f>
        <v>0</v>
      </c>
      <c r="S3337" s="142">
        <v>0</v>
      </c>
      <c r="T3337" s="143">
        <f>S3337*H3337</f>
        <v>0</v>
      </c>
      <c r="AR3337" s="144" t="s">
        <v>2644</v>
      </c>
      <c r="AT3337" s="144" t="s">
        <v>215</v>
      </c>
      <c r="AU3337" s="144" t="s">
        <v>77</v>
      </c>
      <c r="AY3337" s="19" t="s">
        <v>212</v>
      </c>
      <c r="BE3337" s="145">
        <f>IF(N3337="základní",J3337,0)</f>
        <v>0</v>
      </c>
      <c r="BF3337" s="145">
        <f>IF(N3337="snížená",J3337,0)</f>
        <v>0</v>
      </c>
      <c r="BG3337" s="145">
        <f>IF(N3337="zákl. přenesená",J3337,0)</f>
        <v>0</v>
      </c>
      <c r="BH3337" s="145">
        <f>IF(N3337="sníž. přenesená",J3337,0)</f>
        <v>0</v>
      </c>
      <c r="BI3337" s="145">
        <f>IF(N3337="nulová",J3337,0)</f>
        <v>0</v>
      </c>
      <c r="BJ3337" s="19" t="s">
        <v>77</v>
      </c>
      <c r="BK3337" s="145">
        <f>ROUND(I3337*H3337,2)</f>
        <v>0</v>
      </c>
      <c r="BL3337" s="19" t="s">
        <v>2644</v>
      </c>
      <c r="BM3337" s="144" t="s">
        <v>5571</v>
      </c>
    </row>
    <row r="3338" spans="2:65" s="1" customFormat="1" x14ac:dyDescent="0.2">
      <c r="B3338" s="34"/>
      <c r="D3338" s="146" t="s">
        <v>222</v>
      </c>
      <c r="F3338" s="147" t="s">
        <v>5572</v>
      </c>
      <c r="I3338" s="148"/>
      <c r="L3338" s="34"/>
      <c r="M3338" s="149"/>
      <c r="T3338" s="55"/>
      <c r="AT3338" s="19" t="s">
        <v>222</v>
      </c>
      <c r="AU3338" s="19" t="s">
        <v>77</v>
      </c>
    </row>
    <row r="3339" spans="2:65" s="14" customFormat="1" ht="22.5" x14ac:dyDescent="0.2">
      <c r="B3339" s="170"/>
      <c r="D3339" s="150" t="s">
        <v>226</v>
      </c>
      <c r="E3339" s="171" t="s">
        <v>19</v>
      </c>
      <c r="F3339" s="172" t="s">
        <v>5526</v>
      </c>
      <c r="H3339" s="171" t="s">
        <v>19</v>
      </c>
      <c r="I3339" s="173"/>
      <c r="L3339" s="170"/>
      <c r="M3339" s="174"/>
      <c r="T3339" s="175"/>
      <c r="AT3339" s="171" t="s">
        <v>226</v>
      </c>
      <c r="AU3339" s="171" t="s">
        <v>77</v>
      </c>
      <c r="AV3339" s="14" t="s">
        <v>77</v>
      </c>
      <c r="AW3339" s="14" t="s">
        <v>31</v>
      </c>
      <c r="AX3339" s="14" t="s">
        <v>69</v>
      </c>
      <c r="AY3339" s="171" t="s">
        <v>212</v>
      </c>
    </row>
    <row r="3340" spans="2:65" s="12" customFormat="1" x14ac:dyDescent="0.2">
      <c r="B3340" s="152"/>
      <c r="D3340" s="150" t="s">
        <v>226</v>
      </c>
      <c r="E3340" s="153" t="s">
        <v>19</v>
      </c>
      <c r="F3340" s="154" t="s">
        <v>5573</v>
      </c>
      <c r="H3340" s="155">
        <v>5</v>
      </c>
      <c r="I3340" s="156"/>
      <c r="L3340" s="152"/>
      <c r="M3340" s="157"/>
      <c r="T3340" s="158"/>
      <c r="AT3340" s="153" t="s">
        <v>226</v>
      </c>
      <c r="AU3340" s="153" t="s">
        <v>77</v>
      </c>
      <c r="AV3340" s="12" t="s">
        <v>79</v>
      </c>
      <c r="AW3340" s="12" t="s">
        <v>31</v>
      </c>
      <c r="AX3340" s="12" t="s">
        <v>69</v>
      </c>
      <c r="AY3340" s="153" t="s">
        <v>212</v>
      </c>
    </row>
    <row r="3341" spans="2:65" s="13" customFormat="1" x14ac:dyDescent="0.2">
      <c r="B3341" s="159"/>
      <c r="D3341" s="150" t="s">
        <v>226</v>
      </c>
      <c r="E3341" s="160" t="s">
        <v>19</v>
      </c>
      <c r="F3341" s="161" t="s">
        <v>228</v>
      </c>
      <c r="H3341" s="162">
        <v>5</v>
      </c>
      <c r="I3341" s="163"/>
      <c r="L3341" s="159"/>
      <c r="M3341" s="164"/>
      <c r="T3341" s="165"/>
      <c r="AT3341" s="160" t="s">
        <v>226</v>
      </c>
      <c r="AU3341" s="160" t="s">
        <v>77</v>
      </c>
      <c r="AV3341" s="13" t="s">
        <v>229</v>
      </c>
      <c r="AW3341" s="13" t="s">
        <v>31</v>
      </c>
      <c r="AX3341" s="13" t="s">
        <v>77</v>
      </c>
      <c r="AY3341" s="160" t="s">
        <v>212</v>
      </c>
    </row>
    <row r="3342" spans="2:65" s="14" customFormat="1" x14ac:dyDescent="0.2">
      <c r="B3342" s="170"/>
      <c r="D3342" s="150" t="s">
        <v>226</v>
      </c>
      <c r="E3342" s="171" t="s">
        <v>19</v>
      </c>
      <c r="F3342" s="172" t="s">
        <v>2648</v>
      </c>
      <c r="H3342" s="171" t="s">
        <v>19</v>
      </c>
      <c r="I3342" s="173"/>
      <c r="L3342" s="170"/>
      <c r="M3342" s="183"/>
      <c r="N3342" s="184"/>
      <c r="O3342" s="184"/>
      <c r="P3342" s="184"/>
      <c r="Q3342" s="184"/>
      <c r="R3342" s="184"/>
      <c r="S3342" s="184"/>
      <c r="T3342" s="185"/>
      <c r="AT3342" s="171" t="s">
        <v>226</v>
      </c>
      <c r="AU3342" s="171" t="s">
        <v>77</v>
      </c>
      <c r="AV3342" s="14" t="s">
        <v>77</v>
      </c>
      <c r="AW3342" s="14" t="s">
        <v>31</v>
      </c>
      <c r="AX3342" s="14" t="s">
        <v>69</v>
      </c>
      <c r="AY3342" s="171" t="s">
        <v>212</v>
      </c>
    </row>
    <row r="3343" spans="2:65" s="1" customFormat="1" ht="6.95" customHeight="1" x14ac:dyDescent="0.2">
      <c r="B3343" s="43"/>
      <c r="C3343" s="44"/>
      <c r="D3343" s="44"/>
      <c r="E3343" s="44"/>
      <c r="F3343" s="44"/>
      <c r="G3343" s="44"/>
      <c r="H3343" s="44"/>
      <c r="I3343" s="44"/>
      <c r="J3343" s="44"/>
      <c r="K3343" s="44"/>
      <c r="L3343" s="34"/>
    </row>
  </sheetData>
  <sheetProtection algorithmName="SHA-512" hashValue="/V9CimTjKwMq+NXrF0bTyGmoMRTCcHnHBqqApRheGeq02d1QJ+ntO3B5jaWZeea3Qy626XrYPzU5iVckBhoQRg==" saltValue="9w9wJm7Eg/0cGFJGklhpjzcJXHAZXUSquwZIwdGW37FiIIFuefLwQ3aFOSBdxr/qp93ToIcPt53YAZ/fWKVQbQ==" spinCount="100000" sheet="1" objects="1" scenarios="1" formatColumns="0" formatRows="0" autoFilter="0"/>
  <autoFilter ref="C106:K3342"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97" r:id="rId215" xr:uid="{00000000-0004-0000-0300-0000D6000000}"/>
    <hyperlink ref="F2604" r:id="rId216" xr:uid="{00000000-0004-0000-0300-0000D7000000}"/>
    <hyperlink ref="F2611" r:id="rId217" xr:uid="{00000000-0004-0000-0300-0000D8000000}"/>
    <hyperlink ref="F2618" r:id="rId218" xr:uid="{00000000-0004-0000-0300-0000D9000000}"/>
    <hyperlink ref="F2625" r:id="rId219" xr:uid="{00000000-0004-0000-0300-0000DA000000}"/>
    <hyperlink ref="F2632" r:id="rId220" xr:uid="{00000000-0004-0000-0300-0000DB000000}"/>
    <hyperlink ref="F2639" r:id="rId221" xr:uid="{00000000-0004-0000-0300-0000DC000000}"/>
    <hyperlink ref="F2651" r:id="rId222" xr:uid="{00000000-0004-0000-0300-0000DD000000}"/>
    <hyperlink ref="F2656" r:id="rId223" xr:uid="{00000000-0004-0000-0300-0000DE000000}"/>
    <hyperlink ref="F2668" r:id="rId224" xr:uid="{00000000-0004-0000-0300-0000DF000000}"/>
    <hyperlink ref="F2674" r:id="rId225" xr:uid="{00000000-0004-0000-0300-0000E0000000}"/>
    <hyperlink ref="F2680" r:id="rId226" xr:uid="{00000000-0004-0000-0300-0000E1000000}"/>
    <hyperlink ref="F2686" r:id="rId227" xr:uid="{00000000-0004-0000-0300-0000E2000000}"/>
    <hyperlink ref="F2693" r:id="rId228" xr:uid="{00000000-0004-0000-0300-0000E3000000}"/>
    <hyperlink ref="F2698" r:id="rId229" xr:uid="{00000000-0004-0000-0300-0000E4000000}"/>
    <hyperlink ref="F2710" r:id="rId230" xr:uid="{00000000-0004-0000-0300-0000E5000000}"/>
    <hyperlink ref="F2721" r:id="rId231" xr:uid="{00000000-0004-0000-0300-0000E6000000}"/>
    <hyperlink ref="F2740" r:id="rId232" xr:uid="{00000000-0004-0000-0300-0000E7000000}"/>
    <hyperlink ref="F2789" r:id="rId233" xr:uid="{00000000-0004-0000-0300-0000E8000000}"/>
    <hyperlink ref="F2797" r:id="rId234" xr:uid="{00000000-0004-0000-0300-0000E9000000}"/>
    <hyperlink ref="F2835" r:id="rId235" xr:uid="{00000000-0004-0000-0300-0000EA000000}"/>
    <hyperlink ref="F2897" r:id="rId236" xr:uid="{00000000-0004-0000-0300-0000EB000000}"/>
    <hyperlink ref="F2900" r:id="rId237" xr:uid="{00000000-0004-0000-0300-0000EC000000}"/>
    <hyperlink ref="F2911" r:id="rId238" xr:uid="{00000000-0004-0000-0300-0000ED000000}"/>
    <hyperlink ref="F2922" r:id="rId239" xr:uid="{00000000-0004-0000-0300-0000EE000000}"/>
    <hyperlink ref="F2933" r:id="rId240" xr:uid="{00000000-0004-0000-0300-0000EF000000}"/>
    <hyperlink ref="F2944" r:id="rId241" xr:uid="{00000000-0004-0000-0300-0000F0000000}"/>
    <hyperlink ref="F2971" r:id="rId242" xr:uid="{00000000-0004-0000-0300-0000F1000000}"/>
    <hyperlink ref="F3004" r:id="rId243" xr:uid="{00000000-0004-0000-0300-0000F2000000}"/>
    <hyperlink ref="F3035" r:id="rId244" xr:uid="{00000000-0004-0000-0300-0000F3000000}"/>
    <hyperlink ref="F3052" r:id="rId245" xr:uid="{00000000-0004-0000-0300-0000F4000000}"/>
    <hyperlink ref="F3064" r:id="rId246" xr:uid="{00000000-0004-0000-0300-0000F5000000}"/>
    <hyperlink ref="F3070" r:id="rId247" xr:uid="{00000000-0004-0000-0300-0000F6000000}"/>
    <hyperlink ref="F3082" r:id="rId248" xr:uid="{00000000-0004-0000-0300-0000F7000000}"/>
    <hyperlink ref="F3113" r:id="rId249" xr:uid="{00000000-0004-0000-0300-0000F8000000}"/>
    <hyperlink ref="F3130" r:id="rId250" xr:uid="{00000000-0004-0000-0300-0000F9000000}"/>
    <hyperlink ref="F3161" r:id="rId251" xr:uid="{00000000-0004-0000-0300-0000FA000000}"/>
    <hyperlink ref="F3185" r:id="rId252" xr:uid="{00000000-0004-0000-0300-0000FB000000}"/>
    <hyperlink ref="F3286" r:id="rId253" xr:uid="{00000000-0004-0000-0300-0000FC000000}"/>
    <hyperlink ref="F3291" r:id="rId254" xr:uid="{00000000-0004-0000-0300-0000FD000000}"/>
    <hyperlink ref="F3297" r:id="rId255" xr:uid="{00000000-0004-0000-0300-0000FE000000}"/>
    <hyperlink ref="F3303" r:id="rId256" xr:uid="{00000000-0004-0000-0300-0000FF000000}"/>
    <hyperlink ref="F3309" r:id="rId257" xr:uid="{00000000-0004-0000-0300-000000010000}"/>
    <hyperlink ref="F3315" r:id="rId258" xr:uid="{00000000-0004-0000-0300-000001010000}"/>
    <hyperlink ref="F3321" r:id="rId259" xr:uid="{00000000-0004-0000-0300-000002010000}"/>
    <hyperlink ref="F3327" r:id="rId260" xr:uid="{00000000-0004-0000-0300-000003010000}"/>
    <hyperlink ref="F3332" r:id="rId261" xr:uid="{00000000-0004-0000-0300-000004010000}"/>
    <hyperlink ref="F3338"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88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5574</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ROUND((SUM(BE82:BE630)),  2)</f>
        <v>0</v>
      </c>
      <c r="I33" s="95">
        <v>0.21</v>
      </c>
      <c r="J33" s="85">
        <f>ROUND(((SUM(BE82:BE630))*I33),  2)</f>
        <v>0</v>
      </c>
      <c r="L33" s="34"/>
    </row>
    <row r="34" spans="2:12" s="1" customFormat="1" ht="14.45" customHeight="1" x14ac:dyDescent="0.2">
      <c r="B34" s="34"/>
      <c r="E34" s="29" t="s">
        <v>41</v>
      </c>
      <c r="F34" s="85">
        <f>ROUND((SUM(BF82:BF630)),  2)</f>
        <v>0</v>
      </c>
      <c r="I34" s="95">
        <v>0.12</v>
      </c>
      <c r="J34" s="85">
        <f>ROUND(((SUM(BF82:BF630))*I34),  2)</f>
        <v>0</v>
      </c>
      <c r="L34" s="34"/>
    </row>
    <row r="35" spans="2:12" s="1" customFormat="1" ht="14.45" hidden="1" customHeight="1" x14ac:dyDescent="0.2">
      <c r="B35" s="34"/>
      <c r="E35" s="29" t="s">
        <v>42</v>
      </c>
      <c r="F35" s="85">
        <f>ROUND((SUM(BG82:BG630)),  2)</f>
        <v>0</v>
      </c>
      <c r="I35" s="95">
        <v>0.21</v>
      </c>
      <c r="J35" s="85">
        <f>0</f>
        <v>0</v>
      </c>
      <c r="L35" s="34"/>
    </row>
    <row r="36" spans="2:12" s="1" customFormat="1" ht="14.45" hidden="1" customHeight="1" x14ac:dyDescent="0.2">
      <c r="B36" s="34"/>
      <c r="E36" s="29" t="s">
        <v>43</v>
      </c>
      <c r="F36" s="85">
        <f>ROUND((SUM(BH82:BH630)),  2)</f>
        <v>0</v>
      </c>
      <c r="I36" s="95">
        <v>0.12</v>
      </c>
      <c r="J36" s="85">
        <f>0</f>
        <v>0</v>
      </c>
      <c r="L36" s="34"/>
    </row>
    <row r="37" spans="2:12" s="1" customFormat="1" ht="14.45" hidden="1" customHeight="1" x14ac:dyDescent="0.2">
      <c r="B37" s="34"/>
      <c r="E37" s="29" t="s">
        <v>44</v>
      </c>
      <c r="F37" s="85">
        <f>ROUND((SUM(BI82:BI630)),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D.1.1.3.2.01. - VÝPIS DVEŘÍ</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9" customFormat="1" ht="19.899999999999999" customHeight="1" x14ac:dyDescent="0.2">
      <c r="B62" s="109"/>
      <c r="D62" s="110" t="s">
        <v>395</v>
      </c>
      <c r="E62" s="111"/>
      <c r="F62" s="111"/>
      <c r="G62" s="111"/>
      <c r="H62" s="111"/>
      <c r="I62" s="111"/>
      <c r="J62" s="112">
        <f>J510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2" t="str">
        <f>E7</f>
        <v>Stavební úpravy budovy N (CEETe II) v areálu VŠB-TUO - Úpravy po DI - rev_k</v>
      </c>
      <c r="F72" s="373"/>
      <c r="G72" s="373"/>
      <c r="H72" s="373"/>
      <c r="L72" s="34"/>
    </row>
    <row r="73" spans="2:12" s="1" customFormat="1" ht="12" customHeight="1" x14ac:dyDescent="0.2">
      <c r="B73" s="34"/>
      <c r="C73" s="29" t="s">
        <v>181</v>
      </c>
      <c r="L73" s="34"/>
    </row>
    <row r="74" spans="2:12" s="1" customFormat="1" ht="16.5" customHeight="1" x14ac:dyDescent="0.2">
      <c r="B74" s="34"/>
      <c r="E74" s="336" t="str">
        <f>E9</f>
        <v>D.1.1.3.2.01. - VÝPIS DVEŘÍ</v>
      </c>
      <c r="F74" s="371"/>
      <c r="G74" s="371"/>
      <c r="H74" s="371"/>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15. 12. 2025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1388</v>
      </c>
      <c r="F83" s="123" t="s">
        <v>1389</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x14ac:dyDescent="0.2">
      <c r="B84" s="121"/>
      <c r="D84" s="122" t="s">
        <v>68</v>
      </c>
      <c r="E84" s="131" t="s">
        <v>2136</v>
      </c>
      <c r="F84" s="131" t="s">
        <v>2137</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x14ac:dyDescent="0.2">
      <c r="B85" s="34"/>
      <c r="C85" s="133" t="s">
        <v>77</v>
      </c>
      <c r="D85" s="133" t="s">
        <v>215</v>
      </c>
      <c r="E85" s="134" t="s">
        <v>5575</v>
      </c>
      <c r="F85" s="135" t="s">
        <v>5576</v>
      </c>
      <c r="G85" s="136" t="s">
        <v>624</v>
      </c>
      <c r="H85" s="137">
        <v>1</v>
      </c>
      <c r="I85" s="138"/>
      <c r="J85" s="139">
        <f>ROUND(I85*H85,2)</f>
        <v>0</v>
      </c>
      <c r="K85" s="135" t="s">
        <v>5577</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5578</v>
      </c>
    </row>
    <row r="86" spans="2:65" s="12" customFormat="1" x14ac:dyDescent="0.2">
      <c r="B86" s="152"/>
      <c r="D86" s="150" t="s">
        <v>226</v>
      </c>
      <c r="E86" s="153" t="s">
        <v>19</v>
      </c>
      <c r="F86" s="154" t="s">
        <v>5579</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5580</v>
      </c>
      <c r="F87" s="135" t="s">
        <v>5581</v>
      </c>
      <c r="G87" s="136" t="s">
        <v>624</v>
      </c>
      <c r="H87" s="137">
        <v>1</v>
      </c>
      <c r="I87" s="138"/>
      <c r="J87" s="139">
        <f>ROUND(I87*H87,2)</f>
        <v>0</v>
      </c>
      <c r="K87" s="135" t="s">
        <v>5577</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5582</v>
      </c>
    </row>
    <row r="88" spans="2:65" s="12" customFormat="1" x14ac:dyDescent="0.2">
      <c r="B88" s="152"/>
      <c r="D88" s="150" t="s">
        <v>226</v>
      </c>
      <c r="E88" s="153" t="s">
        <v>19</v>
      </c>
      <c r="F88" s="154" t="s">
        <v>5579</v>
      </c>
      <c r="H88" s="155">
        <v>1</v>
      </c>
      <c r="I88" s="156"/>
      <c r="L88" s="152"/>
      <c r="M88" s="157"/>
      <c r="T88" s="158"/>
      <c r="AT88" s="153" t="s">
        <v>226</v>
      </c>
      <c r="AU88" s="153" t="s">
        <v>79</v>
      </c>
      <c r="AV88" s="12" t="s">
        <v>79</v>
      </c>
      <c r="AW88" s="12" t="s">
        <v>31</v>
      </c>
      <c r="AX88" s="12" t="s">
        <v>77</v>
      </c>
      <c r="AY88" s="153" t="s">
        <v>212</v>
      </c>
    </row>
    <row r="89" spans="2:65" s="1" customFormat="1" ht="21.75" customHeight="1" x14ac:dyDescent="0.2">
      <c r="B89" s="34"/>
      <c r="C89" s="133" t="s">
        <v>236</v>
      </c>
      <c r="D89" s="133" t="s">
        <v>215</v>
      </c>
      <c r="E89" s="134" t="s">
        <v>5583</v>
      </c>
      <c r="F89" s="135" t="s">
        <v>5584</v>
      </c>
      <c r="G89" s="136" t="s">
        <v>624</v>
      </c>
      <c r="H89" s="137">
        <v>1</v>
      </c>
      <c r="I89" s="138"/>
      <c r="J89" s="139">
        <f>ROUND(I89*H89,2)</f>
        <v>0</v>
      </c>
      <c r="K89" s="135" t="s">
        <v>5577</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5585</v>
      </c>
    </row>
    <row r="90" spans="2:65" s="12" customFormat="1" x14ac:dyDescent="0.2">
      <c r="B90" s="152"/>
      <c r="D90" s="150" t="s">
        <v>226</v>
      </c>
      <c r="E90" s="153" t="s">
        <v>19</v>
      </c>
      <c r="F90" s="154" t="s">
        <v>5579</v>
      </c>
      <c r="H90" s="155">
        <v>1</v>
      </c>
      <c r="I90" s="156"/>
      <c r="L90" s="152"/>
      <c r="M90" s="157"/>
      <c r="T90" s="158"/>
      <c r="AT90" s="153" t="s">
        <v>226</v>
      </c>
      <c r="AU90" s="153" t="s">
        <v>79</v>
      </c>
      <c r="AV90" s="12" t="s">
        <v>79</v>
      </c>
      <c r="AW90" s="12" t="s">
        <v>31</v>
      </c>
      <c r="AX90" s="12" t="s">
        <v>77</v>
      </c>
      <c r="AY90" s="153" t="s">
        <v>212</v>
      </c>
    </row>
    <row r="91" spans="2:65" s="1" customFormat="1" ht="21.75" customHeight="1" x14ac:dyDescent="0.2">
      <c r="B91" s="34"/>
      <c r="C91" s="133" t="s">
        <v>229</v>
      </c>
      <c r="D91" s="133" t="s">
        <v>215</v>
      </c>
      <c r="E91" s="134" t="s">
        <v>5586</v>
      </c>
      <c r="F91" s="135" t="s">
        <v>5587</v>
      </c>
      <c r="G91" s="136" t="s">
        <v>624</v>
      </c>
      <c r="H91" s="137">
        <v>1</v>
      </c>
      <c r="I91" s="138"/>
      <c r="J91" s="139">
        <f>ROUND(I91*H91,2)</f>
        <v>0</v>
      </c>
      <c r="K91" s="135" t="s">
        <v>5577</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5588</v>
      </c>
    </row>
    <row r="92" spans="2:65" s="12" customFormat="1" x14ac:dyDescent="0.2">
      <c r="B92" s="152"/>
      <c r="D92" s="150" t="s">
        <v>226</v>
      </c>
      <c r="E92" s="153" t="s">
        <v>19</v>
      </c>
      <c r="F92" s="154" t="s">
        <v>5579</v>
      </c>
      <c r="H92" s="155">
        <v>1</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211</v>
      </c>
      <c r="D93" s="133" t="s">
        <v>215</v>
      </c>
      <c r="E93" s="134" t="s">
        <v>5589</v>
      </c>
      <c r="F93" s="135" t="s">
        <v>5590</v>
      </c>
      <c r="G93" s="136" t="s">
        <v>624</v>
      </c>
      <c r="H93" s="137">
        <v>1</v>
      </c>
      <c r="I93" s="138"/>
      <c r="J93" s="139">
        <f>ROUND(I93*H93,2)</f>
        <v>0</v>
      </c>
      <c r="K93" s="135" t="s">
        <v>5577</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5591</v>
      </c>
    </row>
    <row r="94" spans="2:65" s="12" customFormat="1" x14ac:dyDescent="0.2">
      <c r="B94" s="152"/>
      <c r="D94" s="150" t="s">
        <v>226</v>
      </c>
      <c r="E94" s="153" t="s">
        <v>19</v>
      </c>
      <c r="F94" s="154" t="s">
        <v>5579</v>
      </c>
      <c r="H94" s="155">
        <v>1</v>
      </c>
      <c r="I94" s="156"/>
      <c r="L94" s="152"/>
      <c r="M94" s="157"/>
      <c r="T94" s="158"/>
      <c r="AT94" s="153" t="s">
        <v>226</v>
      </c>
      <c r="AU94" s="153" t="s">
        <v>79</v>
      </c>
      <c r="AV94" s="12" t="s">
        <v>79</v>
      </c>
      <c r="AW94" s="12" t="s">
        <v>31</v>
      </c>
      <c r="AX94" s="12" t="s">
        <v>77</v>
      </c>
      <c r="AY94" s="153" t="s">
        <v>212</v>
      </c>
    </row>
    <row r="95" spans="2:65" s="1" customFormat="1" ht="16.5" customHeight="1" x14ac:dyDescent="0.2">
      <c r="B95" s="34"/>
      <c r="C95" s="133" t="s">
        <v>253</v>
      </c>
      <c r="D95" s="133" t="s">
        <v>215</v>
      </c>
      <c r="E95" s="134" t="s">
        <v>5592</v>
      </c>
      <c r="F95" s="135" t="s">
        <v>5593</v>
      </c>
      <c r="G95" s="136" t="s">
        <v>624</v>
      </c>
      <c r="H95" s="137">
        <v>1</v>
      </c>
      <c r="I95" s="138"/>
      <c r="J95" s="139">
        <f>ROUND(I95*H95,2)</f>
        <v>0</v>
      </c>
      <c r="K95" s="135" t="s">
        <v>5577</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5594</v>
      </c>
    </row>
    <row r="96" spans="2:65" s="12" customFormat="1" x14ac:dyDescent="0.2">
      <c r="B96" s="152"/>
      <c r="D96" s="150" t="s">
        <v>226</v>
      </c>
      <c r="E96" s="153" t="s">
        <v>19</v>
      </c>
      <c r="F96" s="154" t="s">
        <v>5579</v>
      </c>
      <c r="H96" s="155">
        <v>1</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259</v>
      </c>
      <c r="D97" s="133" t="s">
        <v>215</v>
      </c>
      <c r="E97" s="134" t="s">
        <v>5595</v>
      </c>
      <c r="F97" s="135" t="s">
        <v>5596</v>
      </c>
      <c r="G97" s="136" t="s">
        <v>624</v>
      </c>
      <c r="H97" s="137">
        <v>1</v>
      </c>
      <c r="I97" s="138"/>
      <c r="J97" s="139">
        <f>ROUND(I97*H97,2)</f>
        <v>0</v>
      </c>
      <c r="K97" s="135" t="s">
        <v>5577</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5597</v>
      </c>
    </row>
    <row r="98" spans="2:65" s="12" customFormat="1" x14ac:dyDescent="0.2">
      <c r="B98" s="152"/>
      <c r="D98" s="150" t="s">
        <v>226</v>
      </c>
      <c r="E98" s="153" t="s">
        <v>19</v>
      </c>
      <c r="F98" s="154" t="s">
        <v>5579</v>
      </c>
      <c r="H98" s="155">
        <v>1</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267</v>
      </c>
      <c r="D99" s="133" t="s">
        <v>215</v>
      </c>
      <c r="E99" s="134" t="s">
        <v>5598</v>
      </c>
      <c r="F99" s="135" t="s">
        <v>5599</v>
      </c>
      <c r="G99" s="136" t="s">
        <v>624</v>
      </c>
      <c r="H99" s="137">
        <v>1</v>
      </c>
      <c r="I99" s="138"/>
      <c r="J99" s="139">
        <f>ROUND(I99*H99,2)</f>
        <v>0</v>
      </c>
      <c r="K99" s="135" t="s">
        <v>5577</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5600</v>
      </c>
    </row>
    <row r="100" spans="2:65" s="12" customFormat="1" x14ac:dyDescent="0.2">
      <c r="B100" s="152"/>
      <c r="D100" s="150" t="s">
        <v>226</v>
      </c>
      <c r="E100" s="153" t="s">
        <v>19</v>
      </c>
      <c r="F100" s="154" t="s">
        <v>5579</v>
      </c>
      <c r="H100" s="155">
        <v>1</v>
      </c>
      <c r="I100" s="156"/>
      <c r="L100" s="152"/>
      <c r="M100" s="157"/>
      <c r="T100" s="158"/>
      <c r="AT100" s="153" t="s">
        <v>226</v>
      </c>
      <c r="AU100" s="153" t="s">
        <v>79</v>
      </c>
      <c r="AV100" s="12" t="s">
        <v>79</v>
      </c>
      <c r="AW100" s="12" t="s">
        <v>31</v>
      </c>
      <c r="AX100" s="12" t="s">
        <v>77</v>
      </c>
      <c r="AY100" s="153" t="s">
        <v>212</v>
      </c>
    </row>
    <row r="101" spans="2:65" s="1" customFormat="1" ht="16.5" customHeight="1" x14ac:dyDescent="0.2">
      <c r="B101" s="34"/>
      <c r="C101" s="133" t="s">
        <v>275</v>
      </c>
      <c r="D101" s="133" t="s">
        <v>215</v>
      </c>
      <c r="E101" s="134" t="s">
        <v>5601</v>
      </c>
      <c r="F101" s="135" t="s">
        <v>5602</v>
      </c>
      <c r="G101" s="136" t="s">
        <v>624</v>
      </c>
      <c r="H101" s="137">
        <v>1</v>
      </c>
      <c r="I101" s="138"/>
      <c r="J101" s="139">
        <f>ROUND(I101*H101,2)</f>
        <v>0</v>
      </c>
      <c r="K101" s="135" t="s">
        <v>5577</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5603</v>
      </c>
    </row>
    <row r="102" spans="2:65" s="12" customFormat="1" x14ac:dyDescent="0.2">
      <c r="B102" s="152"/>
      <c r="D102" s="150" t="s">
        <v>226</v>
      </c>
      <c r="E102" s="153" t="s">
        <v>19</v>
      </c>
      <c r="F102" s="154" t="s">
        <v>5579</v>
      </c>
      <c r="H102" s="155">
        <v>1</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33" t="s">
        <v>281</v>
      </c>
      <c r="D103" s="133" t="s">
        <v>215</v>
      </c>
      <c r="E103" s="134" t="s">
        <v>5604</v>
      </c>
      <c r="F103" s="135" t="s">
        <v>5605</v>
      </c>
      <c r="G103" s="136" t="s">
        <v>624</v>
      </c>
      <c r="H103" s="137">
        <v>1</v>
      </c>
      <c r="I103" s="138"/>
      <c r="J103" s="139">
        <f>ROUND(I103*H103,2)</f>
        <v>0</v>
      </c>
      <c r="K103" s="135" t="s">
        <v>5577</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5606</v>
      </c>
    </row>
    <row r="104" spans="2:65" s="12" customFormat="1" x14ac:dyDescent="0.2">
      <c r="B104" s="152"/>
      <c r="D104" s="150" t="s">
        <v>226</v>
      </c>
      <c r="E104" s="153" t="s">
        <v>19</v>
      </c>
      <c r="F104" s="154" t="s">
        <v>5579</v>
      </c>
      <c r="H104" s="155">
        <v>1</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287</v>
      </c>
      <c r="D105" s="133" t="s">
        <v>215</v>
      </c>
      <c r="E105" s="134" t="s">
        <v>5607</v>
      </c>
      <c r="F105" s="135" t="s">
        <v>5608</v>
      </c>
      <c r="G105" s="136" t="s">
        <v>624</v>
      </c>
      <c r="H105" s="137">
        <v>1</v>
      </c>
      <c r="I105" s="138"/>
      <c r="J105" s="139">
        <f>ROUND(I105*H105,2)</f>
        <v>0</v>
      </c>
      <c r="K105" s="135" t="s">
        <v>5577</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5609</v>
      </c>
    </row>
    <row r="106" spans="2:65" s="12" customFormat="1" x14ac:dyDescent="0.2">
      <c r="B106" s="152"/>
      <c r="D106" s="150" t="s">
        <v>226</v>
      </c>
      <c r="E106" s="153" t="s">
        <v>19</v>
      </c>
      <c r="F106" s="154" t="s">
        <v>5579</v>
      </c>
      <c r="H106" s="155">
        <v>1</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8</v>
      </c>
      <c r="D107" s="133" t="s">
        <v>215</v>
      </c>
      <c r="E107" s="134" t="s">
        <v>5610</v>
      </c>
      <c r="F107" s="135" t="s">
        <v>5611</v>
      </c>
      <c r="G107" s="136" t="s">
        <v>624</v>
      </c>
      <c r="H107" s="137">
        <v>1</v>
      </c>
      <c r="I107" s="138"/>
      <c r="J107" s="139">
        <f>ROUND(I107*H107,2)</f>
        <v>0</v>
      </c>
      <c r="K107" s="135" t="s">
        <v>5577</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5612</v>
      </c>
    </row>
    <row r="108" spans="2:65" s="12" customFormat="1" x14ac:dyDescent="0.2">
      <c r="B108" s="152"/>
      <c r="D108" s="150" t="s">
        <v>226</v>
      </c>
      <c r="E108" s="153" t="s">
        <v>19</v>
      </c>
      <c r="F108" s="154" t="s">
        <v>5579</v>
      </c>
      <c r="H108" s="155">
        <v>1</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301</v>
      </c>
      <c r="D109" s="133" t="s">
        <v>215</v>
      </c>
      <c r="E109" s="134" t="s">
        <v>5613</v>
      </c>
      <c r="F109" s="135" t="s">
        <v>5614</v>
      </c>
      <c r="G109" s="136" t="s">
        <v>624</v>
      </c>
      <c r="H109" s="137">
        <v>1</v>
      </c>
      <c r="I109" s="138"/>
      <c r="J109" s="139">
        <f>ROUND(I109*H109,2)</f>
        <v>0</v>
      </c>
      <c r="K109" s="135" t="s">
        <v>5577</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5615</v>
      </c>
    </row>
    <row r="110" spans="2:65" s="12" customFormat="1" x14ac:dyDescent="0.2">
      <c r="B110" s="152"/>
      <c r="D110" s="150" t="s">
        <v>226</v>
      </c>
      <c r="E110" s="153" t="s">
        <v>19</v>
      </c>
      <c r="F110" s="154" t="s">
        <v>5579</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306</v>
      </c>
      <c r="D111" s="133" t="s">
        <v>215</v>
      </c>
      <c r="E111" s="134" t="s">
        <v>5616</v>
      </c>
      <c r="F111" s="135" t="s">
        <v>5617</v>
      </c>
      <c r="G111" s="136" t="s">
        <v>624</v>
      </c>
      <c r="H111" s="137">
        <v>1</v>
      </c>
      <c r="I111" s="138"/>
      <c r="J111" s="139">
        <f>ROUND(I111*H111,2)</f>
        <v>0</v>
      </c>
      <c r="K111" s="135" t="s">
        <v>5577</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5618</v>
      </c>
    </row>
    <row r="112" spans="2:65" s="12" customFormat="1" x14ac:dyDescent="0.2">
      <c r="B112" s="152"/>
      <c r="D112" s="150" t="s">
        <v>226</v>
      </c>
      <c r="E112" s="153" t="s">
        <v>19</v>
      </c>
      <c r="F112" s="154" t="s">
        <v>5579</v>
      </c>
      <c r="H112" s="155">
        <v>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311</v>
      </c>
      <c r="D113" s="133" t="s">
        <v>215</v>
      </c>
      <c r="E113" s="134" t="s">
        <v>5619</v>
      </c>
      <c r="F113" s="135" t="s">
        <v>5620</v>
      </c>
      <c r="G113" s="136" t="s">
        <v>624</v>
      </c>
      <c r="H113" s="137">
        <v>1</v>
      </c>
      <c r="I113" s="138"/>
      <c r="J113" s="139">
        <f>ROUND(I113*H113,2)</f>
        <v>0</v>
      </c>
      <c r="K113" s="135" t="s">
        <v>5577</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5621</v>
      </c>
    </row>
    <row r="114" spans="2:65" s="12" customFormat="1" x14ac:dyDescent="0.2">
      <c r="B114" s="152"/>
      <c r="D114" s="150" t="s">
        <v>226</v>
      </c>
      <c r="E114" s="153" t="s">
        <v>19</v>
      </c>
      <c r="F114" s="154" t="s">
        <v>5579</v>
      </c>
      <c r="H114" s="155">
        <v>1</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316</v>
      </c>
      <c r="D115" s="133" t="s">
        <v>215</v>
      </c>
      <c r="E115" s="134" t="s">
        <v>5622</v>
      </c>
      <c r="F115" s="135" t="s">
        <v>5623</v>
      </c>
      <c r="G115" s="136" t="s">
        <v>624</v>
      </c>
      <c r="H115" s="137">
        <v>1</v>
      </c>
      <c r="I115" s="138"/>
      <c r="J115" s="139">
        <f>ROUND(I115*H115,2)</f>
        <v>0</v>
      </c>
      <c r="K115" s="135" t="s">
        <v>5577</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5624</v>
      </c>
    </row>
    <row r="116" spans="2:65" s="12" customFormat="1" x14ac:dyDescent="0.2">
      <c r="B116" s="152"/>
      <c r="D116" s="150" t="s">
        <v>226</v>
      </c>
      <c r="E116" s="153" t="s">
        <v>19</v>
      </c>
      <c r="F116" s="154" t="s">
        <v>5579</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323</v>
      </c>
      <c r="D117" s="133" t="s">
        <v>215</v>
      </c>
      <c r="E117" s="134" t="s">
        <v>5625</v>
      </c>
      <c r="F117" s="135" t="s">
        <v>5626</v>
      </c>
      <c r="G117" s="136" t="s">
        <v>624</v>
      </c>
      <c r="H117" s="137">
        <v>1</v>
      </c>
      <c r="I117" s="138"/>
      <c r="J117" s="139">
        <f>ROUND(I117*H117,2)</f>
        <v>0</v>
      </c>
      <c r="K117" s="135" t="s">
        <v>5577</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5627</v>
      </c>
    </row>
    <row r="118" spans="2:65" s="12" customFormat="1" x14ac:dyDescent="0.2">
      <c r="B118" s="152"/>
      <c r="D118" s="150" t="s">
        <v>226</v>
      </c>
      <c r="E118" s="153" t="s">
        <v>19</v>
      </c>
      <c r="F118" s="154" t="s">
        <v>5579</v>
      </c>
      <c r="H118" s="155">
        <v>1</v>
      </c>
      <c r="I118" s="156"/>
      <c r="L118" s="152"/>
      <c r="M118" s="157"/>
      <c r="T118" s="158"/>
      <c r="AT118" s="153" t="s">
        <v>226</v>
      </c>
      <c r="AU118" s="153" t="s">
        <v>79</v>
      </c>
      <c r="AV118" s="12" t="s">
        <v>79</v>
      </c>
      <c r="AW118" s="12" t="s">
        <v>31</v>
      </c>
      <c r="AX118" s="12" t="s">
        <v>77</v>
      </c>
      <c r="AY118" s="153" t="s">
        <v>212</v>
      </c>
    </row>
    <row r="119" spans="2:65" s="1" customFormat="1" ht="16.5" customHeight="1" x14ac:dyDescent="0.2">
      <c r="B119" s="34"/>
      <c r="C119" s="133" t="s">
        <v>330</v>
      </c>
      <c r="D119" s="133" t="s">
        <v>215</v>
      </c>
      <c r="E119" s="134" t="s">
        <v>5628</v>
      </c>
      <c r="F119" s="135" t="s">
        <v>5629</v>
      </c>
      <c r="G119" s="136" t="s">
        <v>624</v>
      </c>
      <c r="H119" s="137">
        <v>1</v>
      </c>
      <c r="I119" s="138"/>
      <c r="J119" s="139">
        <f>ROUND(I119*H119,2)</f>
        <v>0</v>
      </c>
      <c r="K119" s="135" t="s">
        <v>5577</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5630</v>
      </c>
    </row>
    <row r="120" spans="2:65" s="12" customFormat="1" x14ac:dyDescent="0.2">
      <c r="B120" s="152"/>
      <c r="D120" s="150" t="s">
        <v>226</v>
      </c>
      <c r="E120" s="153" t="s">
        <v>19</v>
      </c>
      <c r="F120" s="154" t="s">
        <v>5579</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338</v>
      </c>
      <c r="D121" s="133" t="s">
        <v>215</v>
      </c>
      <c r="E121" s="134" t="s">
        <v>5631</v>
      </c>
      <c r="F121" s="135" t="s">
        <v>5632</v>
      </c>
      <c r="G121" s="136" t="s">
        <v>624</v>
      </c>
      <c r="H121" s="137">
        <v>1</v>
      </c>
      <c r="I121" s="138"/>
      <c r="J121" s="139">
        <f>ROUND(I121*H121,2)</f>
        <v>0</v>
      </c>
      <c r="K121" s="135" t="s">
        <v>5577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5633</v>
      </c>
    </row>
    <row r="122" spans="2:65" s="12" customFormat="1" x14ac:dyDescent="0.2">
      <c r="B122" s="152"/>
      <c r="D122" s="150" t="s">
        <v>226</v>
      </c>
      <c r="E122" s="153" t="s">
        <v>19</v>
      </c>
      <c r="F122" s="154" t="s">
        <v>5579</v>
      </c>
      <c r="H122" s="155">
        <v>1</v>
      </c>
      <c r="I122" s="156"/>
      <c r="L122" s="152"/>
      <c r="M122" s="157"/>
      <c r="T122" s="158"/>
      <c r="AT122" s="153" t="s">
        <v>226</v>
      </c>
      <c r="AU122" s="153" t="s">
        <v>79</v>
      </c>
      <c r="AV122" s="12" t="s">
        <v>79</v>
      </c>
      <c r="AW122" s="12" t="s">
        <v>31</v>
      </c>
      <c r="AX122" s="12" t="s">
        <v>77</v>
      </c>
      <c r="AY122" s="153" t="s">
        <v>212</v>
      </c>
    </row>
    <row r="123" spans="2:65" s="1" customFormat="1" ht="16.5" customHeight="1" x14ac:dyDescent="0.2">
      <c r="B123" s="34"/>
      <c r="C123" s="133" t="s">
        <v>343</v>
      </c>
      <c r="D123" s="133" t="s">
        <v>215</v>
      </c>
      <c r="E123" s="134" t="s">
        <v>5634</v>
      </c>
      <c r="F123" s="135" t="s">
        <v>5635</v>
      </c>
      <c r="G123" s="136" t="s">
        <v>624</v>
      </c>
      <c r="H123" s="137">
        <v>1</v>
      </c>
      <c r="I123" s="138"/>
      <c r="J123" s="139">
        <f>ROUND(I123*H123,2)</f>
        <v>0</v>
      </c>
      <c r="K123" s="135" t="s">
        <v>5577</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5636</v>
      </c>
    </row>
    <row r="124" spans="2:65" s="12" customFormat="1" x14ac:dyDescent="0.2">
      <c r="B124" s="152"/>
      <c r="D124" s="150" t="s">
        <v>226</v>
      </c>
      <c r="E124" s="153" t="s">
        <v>19</v>
      </c>
      <c r="F124" s="154" t="s">
        <v>5579</v>
      </c>
      <c r="H124" s="155">
        <v>1</v>
      </c>
      <c r="I124" s="156"/>
      <c r="L124" s="152"/>
      <c r="M124" s="157"/>
      <c r="T124" s="158"/>
      <c r="AT124" s="153" t="s">
        <v>226</v>
      </c>
      <c r="AU124" s="153" t="s">
        <v>79</v>
      </c>
      <c r="AV124" s="12" t="s">
        <v>79</v>
      </c>
      <c r="AW124" s="12" t="s">
        <v>31</v>
      </c>
      <c r="AX124" s="12" t="s">
        <v>77</v>
      </c>
      <c r="AY124" s="153" t="s">
        <v>212</v>
      </c>
    </row>
    <row r="125" spans="2:65" s="1" customFormat="1" ht="16.5" customHeight="1" x14ac:dyDescent="0.2">
      <c r="B125" s="34"/>
      <c r="C125" s="133" t="s">
        <v>7</v>
      </c>
      <c r="D125" s="133" t="s">
        <v>215</v>
      </c>
      <c r="E125" s="134" t="s">
        <v>5637</v>
      </c>
      <c r="F125" s="135" t="s">
        <v>5638</v>
      </c>
      <c r="G125" s="136" t="s">
        <v>624</v>
      </c>
      <c r="H125" s="137">
        <v>1</v>
      </c>
      <c r="I125" s="138"/>
      <c r="J125" s="139">
        <f>ROUND(I125*H125,2)</f>
        <v>0</v>
      </c>
      <c r="K125" s="135" t="s">
        <v>5577</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5639</v>
      </c>
    </row>
    <row r="126" spans="2:65" s="12" customFormat="1" x14ac:dyDescent="0.2">
      <c r="B126" s="152"/>
      <c r="D126" s="150" t="s">
        <v>226</v>
      </c>
      <c r="E126" s="153" t="s">
        <v>19</v>
      </c>
      <c r="F126" s="154" t="s">
        <v>5579</v>
      </c>
      <c r="H126" s="155">
        <v>1</v>
      </c>
      <c r="I126" s="156"/>
      <c r="L126" s="152"/>
      <c r="M126" s="157"/>
      <c r="T126" s="158"/>
      <c r="AT126" s="153" t="s">
        <v>226</v>
      </c>
      <c r="AU126" s="153" t="s">
        <v>79</v>
      </c>
      <c r="AV126" s="12" t="s">
        <v>79</v>
      </c>
      <c r="AW126" s="12" t="s">
        <v>31</v>
      </c>
      <c r="AX126" s="12" t="s">
        <v>77</v>
      </c>
      <c r="AY126" s="153" t="s">
        <v>212</v>
      </c>
    </row>
    <row r="127" spans="2:65" s="1" customFormat="1" ht="21.75" customHeight="1" x14ac:dyDescent="0.2">
      <c r="B127" s="34"/>
      <c r="C127" s="133" t="s">
        <v>354</v>
      </c>
      <c r="D127" s="133" t="s">
        <v>215</v>
      </c>
      <c r="E127" s="134" t="s">
        <v>5640</v>
      </c>
      <c r="F127" s="135" t="s">
        <v>5641</v>
      </c>
      <c r="G127" s="136" t="s">
        <v>624</v>
      </c>
      <c r="H127" s="137">
        <v>1</v>
      </c>
      <c r="I127" s="138"/>
      <c r="J127" s="139">
        <f>ROUND(I127*H127,2)</f>
        <v>0</v>
      </c>
      <c r="K127" s="135" t="s">
        <v>5577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5642</v>
      </c>
    </row>
    <row r="128" spans="2:65" s="12" customFormat="1" x14ac:dyDescent="0.2">
      <c r="B128" s="152"/>
      <c r="D128" s="150" t="s">
        <v>226</v>
      </c>
      <c r="E128" s="153" t="s">
        <v>19</v>
      </c>
      <c r="F128" s="154" t="s">
        <v>5579</v>
      </c>
      <c r="H128" s="155">
        <v>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33" t="s">
        <v>359</v>
      </c>
      <c r="D129" s="133" t="s">
        <v>215</v>
      </c>
      <c r="E129" s="134" t="s">
        <v>5643</v>
      </c>
      <c r="F129" s="135" t="s">
        <v>5644</v>
      </c>
      <c r="G129" s="136" t="s">
        <v>624</v>
      </c>
      <c r="H129" s="137">
        <v>1</v>
      </c>
      <c r="I129" s="138"/>
      <c r="J129" s="139">
        <f>ROUND(I129*H129,2)</f>
        <v>0</v>
      </c>
      <c r="K129" s="135" t="s">
        <v>5577</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5645</v>
      </c>
    </row>
    <row r="130" spans="2:65" s="12" customFormat="1" x14ac:dyDescent="0.2">
      <c r="B130" s="152"/>
      <c r="D130" s="150" t="s">
        <v>226</v>
      </c>
      <c r="E130" s="153" t="s">
        <v>19</v>
      </c>
      <c r="F130" s="154" t="s">
        <v>5579</v>
      </c>
      <c r="H130" s="155">
        <v>1</v>
      </c>
      <c r="I130" s="156"/>
      <c r="L130" s="152"/>
      <c r="M130" s="157"/>
      <c r="T130" s="158"/>
      <c r="AT130" s="153" t="s">
        <v>226</v>
      </c>
      <c r="AU130" s="153" t="s">
        <v>79</v>
      </c>
      <c r="AV130" s="12" t="s">
        <v>79</v>
      </c>
      <c r="AW130" s="12" t="s">
        <v>31</v>
      </c>
      <c r="AX130" s="12" t="s">
        <v>77</v>
      </c>
      <c r="AY130" s="153" t="s">
        <v>212</v>
      </c>
    </row>
    <row r="131" spans="2:65" s="1" customFormat="1" ht="16.5" customHeight="1" x14ac:dyDescent="0.2">
      <c r="B131" s="34"/>
      <c r="C131" s="133" t="s">
        <v>364</v>
      </c>
      <c r="D131" s="133" t="s">
        <v>215</v>
      </c>
      <c r="E131" s="134" t="s">
        <v>5646</v>
      </c>
      <c r="F131" s="135" t="s">
        <v>5647</v>
      </c>
      <c r="G131" s="136" t="s">
        <v>624</v>
      </c>
      <c r="H131" s="137">
        <v>1</v>
      </c>
      <c r="I131" s="138"/>
      <c r="J131" s="139">
        <f>ROUND(I131*H131,2)</f>
        <v>0</v>
      </c>
      <c r="K131" s="135" t="s">
        <v>5577</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5648</v>
      </c>
    </row>
    <row r="132" spans="2:65" s="12" customFormat="1" x14ac:dyDescent="0.2">
      <c r="B132" s="152"/>
      <c r="D132" s="150" t="s">
        <v>226</v>
      </c>
      <c r="E132" s="153" t="s">
        <v>19</v>
      </c>
      <c r="F132" s="154" t="s">
        <v>5579</v>
      </c>
      <c r="H132" s="155">
        <v>1</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586</v>
      </c>
      <c r="D133" s="133" t="s">
        <v>215</v>
      </c>
      <c r="E133" s="134" t="s">
        <v>5649</v>
      </c>
      <c r="F133" s="135" t="s">
        <v>5650</v>
      </c>
      <c r="G133" s="136" t="s">
        <v>624</v>
      </c>
      <c r="H133" s="137">
        <v>1</v>
      </c>
      <c r="I133" s="138"/>
      <c r="J133" s="139">
        <f>ROUND(I133*H133,2)</f>
        <v>0</v>
      </c>
      <c r="K133" s="135" t="s">
        <v>5577</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5651</v>
      </c>
    </row>
    <row r="134" spans="2:65" s="12" customFormat="1" x14ac:dyDescent="0.2">
      <c r="B134" s="152"/>
      <c r="D134" s="150" t="s">
        <v>226</v>
      </c>
      <c r="E134" s="153" t="s">
        <v>19</v>
      </c>
      <c r="F134" s="154" t="s">
        <v>5579</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593</v>
      </c>
      <c r="D135" s="133" t="s">
        <v>215</v>
      </c>
      <c r="E135" s="134" t="s">
        <v>5652</v>
      </c>
      <c r="F135" s="135" t="s">
        <v>5653</v>
      </c>
      <c r="G135" s="136" t="s">
        <v>624</v>
      </c>
      <c r="H135" s="137">
        <v>1</v>
      </c>
      <c r="I135" s="138"/>
      <c r="J135" s="139">
        <f>ROUND(I135*H135,2)</f>
        <v>0</v>
      </c>
      <c r="K135" s="135" t="s">
        <v>5577</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5654</v>
      </c>
    </row>
    <row r="136" spans="2:65" s="12" customFormat="1" x14ac:dyDescent="0.2">
      <c r="B136" s="152"/>
      <c r="D136" s="150" t="s">
        <v>226</v>
      </c>
      <c r="E136" s="153" t="s">
        <v>19</v>
      </c>
      <c r="F136" s="154" t="s">
        <v>5579</v>
      </c>
      <c r="H136" s="155">
        <v>1</v>
      </c>
      <c r="I136" s="156"/>
      <c r="L136" s="152"/>
      <c r="M136" s="157"/>
      <c r="T136" s="158"/>
      <c r="AT136" s="153" t="s">
        <v>226</v>
      </c>
      <c r="AU136" s="153" t="s">
        <v>79</v>
      </c>
      <c r="AV136" s="12" t="s">
        <v>79</v>
      </c>
      <c r="AW136" s="12" t="s">
        <v>31</v>
      </c>
      <c r="AX136" s="12" t="s">
        <v>77</v>
      </c>
      <c r="AY136" s="153" t="s">
        <v>212</v>
      </c>
    </row>
    <row r="137" spans="2:65" s="1" customFormat="1" ht="16.5" customHeight="1" x14ac:dyDescent="0.2">
      <c r="B137" s="34"/>
      <c r="C137" s="133" t="s">
        <v>598</v>
      </c>
      <c r="D137" s="133" t="s">
        <v>215</v>
      </c>
      <c r="E137" s="134" t="s">
        <v>5655</v>
      </c>
      <c r="F137" s="135" t="s">
        <v>5656</v>
      </c>
      <c r="G137" s="136" t="s">
        <v>624</v>
      </c>
      <c r="H137" s="137">
        <v>1</v>
      </c>
      <c r="I137" s="138"/>
      <c r="J137" s="139">
        <f>ROUND(I137*H137,2)</f>
        <v>0</v>
      </c>
      <c r="K137" s="135" t="s">
        <v>5577</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5657</v>
      </c>
    </row>
    <row r="138" spans="2:65" s="12" customFormat="1" x14ac:dyDescent="0.2">
      <c r="B138" s="152"/>
      <c r="D138" s="150" t="s">
        <v>226</v>
      </c>
      <c r="E138" s="153" t="s">
        <v>19</v>
      </c>
      <c r="F138" s="154" t="s">
        <v>5579</v>
      </c>
      <c r="H138" s="155">
        <v>1</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605</v>
      </c>
      <c r="D139" s="133" t="s">
        <v>215</v>
      </c>
      <c r="E139" s="134" t="s">
        <v>5658</v>
      </c>
      <c r="F139" s="135" t="s">
        <v>5659</v>
      </c>
      <c r="G139" s="136" t="s">
        <v>624</v>
      </c>
      <c r="H139" s="137">
        <v>1</v>
      </c>
      <c r="I139" s="138"/>
      <c r="J139" s="139">
        <f>ROUND(I139*H139,2)</f>
        <v>0</v>
      </c>
      <c r="K139" s="135" t="s">
        <v>5577</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5660</v>
      </c>
    </row>
    <row r="140" spans="2:65" s="12" customFormat="1" x14ac:dyDescent="0.2">
      <c r="B140" s="152"/>
      <c r="D140" s="150" t="s">
        <v>226</v>
      </c>
      <c r="E140" s="153" t="s">
        <v>19</v>
      </c>
      <c r="F140" s="154" t="s">
        <v>5579</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610</v>
      </c>
      <c r="D141" s="133" t="s">
        <v>215</v>
      </c>
      <c r="E141" s="134" t="s">
        <v>5661</v>
      </c>
      <c r="F141" s="135" t="s">
        <v>5662</v>
      </c>
      <c r="G141" s="136" t="s">
        <v>624</v>
      </c>
      <c r="H141" s="137">
        <v>1</v>
      </c>
      <c r="I141" s="138"/>
      <c r="J141" s="139">
        <f>ROUND(I141*H141,2)</f>
        <v>0</v>
      </c>
      <c r="K141" s="135" t="s">
        <v>5577</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5663</v>
      </c>
    </row>
    <row r="142" spans="2:65" s="12" customFormat="1" x14ac:dyDescent="0.2">
      <c r="B142" s="152"/>
      <c r="D142" s="150" t="s">
        <v>226</v>
      </c>
      <c r="E142" s="153" t="s">
        <v>19</v>
      </c>
      <c r="F142" s="154" t="s">
        <v>5579</v>
      </c>
      <c r="H142" s="155">
        <v>1</v>
      </c>
      <c r="I142" s="156"/>
      <c r="L142" s="152"/>
      <c r="M142" s="157"/>
      <c r="T142" s="158"/>
      <c r="AT142" s="153" t="s">
        <v>226</v>
      </c>
      <c r="AU142" s="153" t="s">
        <v>79</v>
      </c>
      <c r="AV142" s="12" t="s">
        <v>79</v>
      </c>
      <c r="AW142" s="12" t="s">
        <v>31</v>
      </c>
      <c r="AX142" s="12" t="s">
        <v>77</v>
      </c>
      <c r="AY142" s="153" t="s">
        <v>212</v>
      </c>
    </row>
    <row r="143" spans="2:65" s="1" customFormat="1" ht="16.5" customHeight="1" x14ac:dyDescent="0.2">
      <c r="B143" s="34"/>
      <c r="C143" s="133" t="s">
        <v>616</v>
      </c>
      <c r="D143" s="133" t="s">
        <v>215</v>
      </c>
      <c r="E143" s="134" t="s">
        <v>5664</v>
      </c>
      <c r="F143" s="135" t="s">
        <v>5665</v>
      </c>
      <c r="G143" s="136" t="s">
        <v>624</v>
      </c>
      <c r="H143" s="137">
        <v>1</v>
      </c>
      <c r="I143" s="138"/>
      <c r="J143" s="139">
        <f>ROUND(I143*H143,2)</f>
        <v>0</v>
      </c>
      <c r="K143" s="135" t="s">
        <v>5577</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5666</v>
      </c>
    </row>
    <row r="144" spans="2:65" s="12" customFormat="1" x14ac:dyDescent="0.2">
      <c r="B144" s="152"/>
      <c r="D144" s="150" t="s">
        <v>226</v>
      </c>
      <c r="E144" s="153" t="s">
        <v>19</v>
      </c>
      <c r="F144" s="154" t="s">
        <v>5579</v>
      </c>
      <c r="H144" s="155">
        <v>1</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621</v>
      </c>
      <c r="D145" s="133" t="s">
        <v>215</v>
      </c>
      <c r="E145" s="134" t="s">
        <v>5667</v>
      </c>
      <c r="F145" s="135" t="s">
        <v>5668</v>
      </c>
      <c r="G145" s="136" t="s">
        <v>624</v>
      </c>
      <c r="H145" s="137">
        <v>1</v>
      </c>
      <c r="I145" s="138"/>
      <c r="J145" s="139">
        <f>ROUND(I145*H145,2)</f>
        <v>0</v>
      </c>
      <c r="K145" s="135" t="s">
        <v>5577</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5669</v>
      </c>
    </row>
    <row r="146" spans="2:65" s="12" customFormat="1" x14ac:dyDescent="0.2">
      <c r="B146" s="152"/>
      <c r="D146" s="150" t="s">
        <v>226</v>
      </c>
      <c r="E146" s="153" t="s">
        <v>19</v>
      </c>
      <c r="F146" s="154" t="s">
        <v>5670</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631</v>
      </c>
      <c r="D147" s="133" t="s">
        <v>215</v>
      </c>
      <c r="E147" s="134" t="s">
        <v>5671</v>
      </c>
      <c r="F147" s="135" t="s">
        <v>5672</v>
      </c>
      <c r="G147" s="136" t="s">
        <v>624</v>
      </c>
      <c r="H147" s="137">
        <v>1</v>
      </c>
      <c r="I147" s="138"/>
      <c r="J147" s="139">
        <f>ROUND(I147*H147,2)</f>
        <v>0</v>
      </c>
      <c r="K147" s="135" t="s">
        <v>5577</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5673</v>
      </c>
    </row>
    <row r="148" spans="2:65" s="12" customFormat="1" x14ac:dyDescent="0.2">
      <c r="B148" s="152"/>
      <c r="D148" s="150" t="s">
        <v>226</v>
      </c>
      <c r="E148" s="153" t="s">
        <v>19</v>
      </c>
      <c r="F148" s="154" t="s">
        <v>5670</v>
      </c>
      <c r="H148" s="155">
        <v>1</v>
      </c>
      <c r="I148" s="156"/>
      <c r="L148" s="152"/>
      <c r="M148" s="157"/>
      <c r="T148" s="158"/>
      <c r="AT148" s="153" t="s">
        <v>226</v>
      </c>
      <c r="AU148" s="153" t="s">
        <v>79</v>
      </c>
      <c r="AV148" s="12" t="s">
        <v>79</v>
      </c>
      <c r="AW148" s="12" t="s">
        <v>31</v>
      </c>
      <c r="AX148" s="12" t="s">
        <v>77</v>
      </c>
      <c r="AY148" s="153" t="s">
        <v>212</v>
      </c>
    </row>
    <row r="149" spans="2:65" s="1" customFormat="1" ht="16.5" customHeight="1" x14ac:dyDescent="0.2">
      <c r="B149" s="34"/>
      <c r="C149" s="133" t="s">
        <v>643</v>
      </c>
      <c r="D149" s="133" t="s">
        <v>215</v>
      </c>
      <c r="E149" s="134" t="s">
        <v>5674</v>
      </c>
      <c r="F149" s="135" t="s">
        <v>5675</v>
      </c>
      <c r="G149" s="136" t="s">
        <v>624</v>
      </c>
      <c r="H149" s="137">
        <v>1</v>
      </c>
      <c r="I149" s="138"/>
      <c r="J149" s="139">
        <f>ROUND(I149*H149,2)</f>
        <v>0</v>
      </c>
      <c r="K149" s="135" t="s">
        <v>5577</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5676</v>
      </c>
    </row>
    <row r="150" spans="2:65" s="12" customFormat="1" x14ac:dyDescent="0.2">
      <c r="B150" s="152"/>
      <c r="D150" s="150" t="s">
        <v>226</v>
      </c>
      <c r="E150" s="153" t="s">
        <v>19</v>
      </c>
      <c r="F150" s="154" t="s">
        <v>5670</v>
      </c>
      <c r="H150" s="155">
        <v>1</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651</v>
      </c>
      <c r="D151" s="133" t="s">
        <v>215</v>
      </c>
      <c r="E151" s="134" t="s">
        <v>5677</v>
      </c>
      <c r="F151" s="135" t="s">
        <v>5678</v>
      </c>
      <c r="G151" s="136" t="s">
        <v>624</v>
      </c>
      <c r="H151" s="137">
        <v>1</v>
      </c>
      <c r="I151" s="138"/>
      <c r="J151" s="139">
        <f>ROUND(I151*H151,2)</f>
        <v>0</v>
      </c>
      <c r="K151" s="135" t="s">
        <v>5577</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5679</v>
      </c>
    </row>
    <row r="152" spans="2:65" s="12" customFormat="1" x14ac:dyDescent="0.2">
      <c r="B152" s="152"/>
      <c r="D152" s="150" t="s">
        <v>226</v>
      </c>
      <c r="E152" s="153" t="s">
        <v>19</v>
      </c>
      <c r="F152" s="154" t="s">
        <v>5670</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670</v>
      </c>
      <c r="D153" s="133" t="s">
        <v>215</v>
      </c>
      <c r="E153" s="134" t="s">
        <v>5680</v>
      </c>
      <c r="F153" s="135" t="s">
        <v>5681</v>
      </c>
      <c r="G153" s="136" t="s">
        <v>624</v>
      </c>
      <c r="H153" s="137">
        <v>1</v>
      </c>
      <c r="I153" s="138"/>
      <c r="J153" s="139">
        <f>ROUND(I153*H153,2)</f>
        <v>0</v>
      </c>
      <c r="K153" s="135" t="s">
        <v>5577</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5682</v>
      </c>
    </row>
    <row r="154" spans="2:65" s="12" customFormat="1" x14ac:dyDescent="0.2">
      <c r="B154" s="152"/>
      <c r="D154" s="150" t="s">
        <v>226</v>
      </c>
      <c r="E154" s="153" t="s">
        <v>19</v>
      </c>
      <c r="F154" s="154" t="s">
        <v>5670</v>
      </c>
      <c r="H154" s="155">
        <v>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33" t="s">
        <v>693</v>
      </c>
      <c r="D155" s="133" t="s">
        <v>215</v>
      </c>
      <c r="E155" s="134" t="s">
        <v>5683</v>
      </c>
      <c r="F155" s="135" t="s">
        <v>5684</v>
      </c>
      <c r="G155" s="136" t="s">
        <v>624</v>
      </c>
      <c r="H155" s="137">
        <v>1</v>
      </c>
      <c r="I155" s="138"/>
      <c r="J155" s="139">
        <f>ROUND(I155*H155,2)</f>
        <v>0</v>
      </c>
      <c r="K155" s="135" t="s">
        <v>5577</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5685</v>
      </c>
    </row>
    <row r="156" spans="2:65" s="12" customFormat="1" x14ac:dyDescent="0.2">
      <c r="B156" s="152"/>
      <c r="D156" s="150" t="s">
        <v>226</v>
      </c>
      <c r="E156" s="153" t="s">
        <v>19</v>
      </c>
      <c r="F156" s="154" t="s">
        <v>5670</v>
      </c>
      <c r="H156" s="155">
        <v>1</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699</v>
      </c>
      <c r="D157" s="133" t="s">
        <v>215</v>
      </c>
      <c r="E157" s="134" t="s">
        <v>5686</v>
      </c>
      <c r="F157" s="135" t="s">
        <v>5687</v>
      </c>
      <c r="G157" s="136" t="s">
        <v>624</v>
      </c>
      <c r="H157" s="137">
        <v>1</v>
      </c>
      <c r="I157" s="138"/>
      <c r="J157" s="139">
        <f>ROUND(I157*H157,2)</f>
        <v>0</v>
      </c>
      <c r="K157" s="135" t="s">
        <v>5577</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5688</v>
      </c>
    </row>
    <row r="158" spans="2:65" s="12" customFormat="1" x14ac:dyDescent="0.2">
      <c r="B158" s="152"/>
      <c r="D158" s="150" t="s">
        <v>226</v>
      </c>
      <c r="E158" s="153" t="s">
        <v>19</v>
      </c>
      <c r="F158" s="154" t="s">
        <v>5670</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704</v>
      </c>
      <c r="D159" s="133" t="s">
        <v>215</v>
      </c>
      <c r="E159" s="134" t="s">
        <v>5689</v>
      </c>
      <c r="F159" s="135" t="s">
        <v>5690</v>
      </c>
      <c r="G159" s="136" t="s">
        <v>624</v>
      </c>
      <c r="H159" s="137">
        <v>1</v>
      </c>
      <c r="I159" s="138"/>
      <c r="J159" s="139">
        <f>ROUND(I159*H159,2)</f>
        <v>0</v>
      </c>
      <c r="K159" s="135" t="s">
        <v>5577</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5691</v>
      </c>
    </row>
    <row r="160" spans="2:65" s="12" customFormat="1" x14ac:dyDescent="0.2">
      <c r="B160" s="152"/>
      <c r="D160" s="150" t="s">
        <v>226</v>
      </c>
      <c r="E160" s="153" t="s">
        <v>19</v>
      </c>
      <c r="F160" s="154" t="s">
        <v>5670</v>
      </c>
      <c r="H160" s="155">
        <v>1</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33" t="s">
        <v>725</v>
      </c>
      <c r="D161" s="133" t="s">
        <v>215</v>
      </c>
      <c r="E161" s="134" t="s">
        <v>5692</v>
      </c>
      <c r="F161" s="135" t="s">
        <v>5693</v>
      </c>
      <c r="G161" s="136" t="s">
        <v>624</v>
      </c>
      <c r="H161" s="137">
        <v>1</v>
      </c>
      <c r="I161" s="138"/>
      <c r="J161" s="139">
        <f>ROUND(I161*H161,2)</f>
        <v>0</v>
      </c>
      <c r="K161" s="135" t="s">
        <v>5577</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5694</v>
      </c>
    </row>
    <row r="162" spans="2:65" s="12" customFormat="1" x14ac:dyDescent="0.2">
      <c r="B162" s="152"/>
      <c r="D162" s="150" t="s">
        <v>226</v>
      </c>
      <c r="E162" s="153" t="s">
        <v>19</v>
      </c>
      <c r="F162" s="154" t="s">
        <v>5670</v>
      </c>
      <c r="H162" s="155">
        <v>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744</v>
      </c>
      <c r="D163" s="133" t="s">
        <v>215</v>
      </c>
      <c r="E163" s="134" t="s">
        <v>5695</v>
      </c>
      <c r="F163" s="135" t="s">
        <v>5696</v>
      </c>
      <c r="G163" s="136" t="s">
        <v>624</v>
      </c>
      <c r="H163" s="137">
        <v>1</v>
      </c>
      <c r="I163" s="138"/>
      <c r="J163" s="139">
        <f>ROUND(I163*H163,2)</f>
        <v>0</v>
      </c>
      <c r="K163" s="135" t="s">
        <v>5577</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5697</v>
      </c>
    </row>
    <row r="164" spans="2:65" s="12" customFormat="1" x14ac:dyDescent="0.2">
      <c r="B164" s="152"/>
      <c r="D164" s="150" t="s">
        <v>226</v>
      </c>
      <c r="E164" s="153" t="s">
        <v>19</v>
      </c>
      <c r="F164" s="154" t="s">
        <v>5670</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750</v>
      </c>
      <c r="D165" s="133" t="s">
        <v>215</v>
      </c>
      <c r="E165" s="134" t="s">
        <v>5698</v>
      </c>
      <c r="F165" s="135" t="s">
        <v>5699</v>
      </c>
      <c r="G165" s="136" t="s">
        <v>624</v>
      </c>
      <c r="H165" s="137">
        <v>1</v>
      </c>
      <c r="I165" s="138"/>
      <c r="J165" s="139">
        <f>ROUND(I165*H165,2)</f>
        <v>0</v>
      </c>
      <c r="K165" s="135" t="s">
        <v>5577</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5700</v>
      </c>
    </row>
    <row r="166" spans="2:65" s="12" customFormat="1" x14ac:dyDescent="0.2">
      <c r="B166" s="152"/>
      <c r="D166" s="150" t="s">
        <v>226</v>
      </c>
      <c r="E166" s="153" t="s">
        <v>19</v>
      </c>
      <c r="F166" s="154" t="s">
        <v>5670</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762</v>
      </c>
      <c r="D167" s="133" t="s">
        <v>215</v>
      </c>
      <c r="E167" s="134" t="s">
        <v>5701</v>
      </c>
      <c r="F167" s="135" t="s">
        <v>5702</v>
      </c>
      <c r="G167" s="136" t="s">
        <v>624</v>
      </c>
      <c r="H167" s="137">
        <v>1</v>
      </c>
      <c r="I167" s="138"/>
      <c r="J167" s="139">
        <f>ROUND(I167*H167,2)</f>
        <v>0</v>
      </c>
      <c r="K167" s="135" t="s">
        <v>5577</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5703</v>
      </c>
    </row>
    <row r="168" spans="2:65" s="12" customFormat="1" x14ac:dyDescent="0.2">
      <c r="B168" s="152"/>
      <c r="D168" s="150" t="s">
        <v>226</v>
      </c>
      <c r="E168" s="153" t="s">
        <v>19</v>
      </c>
      <c r="F168" s="154" t="s">
        <v>5670</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769</v>
      </c>
      <c r="D169" s="133" t="s">
        <v>215</v>
      </c>
      <c r="E169" s="134" t="s">
        <v>5704</v>
      </c>
      <c r="F169" s="135" t="s">
        <v>5705</v>
      </c>
      <c r="G169" s="136" t="s">
        <v>624</v>
      </c>
      <c r="H169" s="137">
        <v>1</v>
      </c>
      <c r="I169" s="138"/>
      <c r="J169" s="139">
        <f>ROUND(I169*H169,2)</f>
        <v>0</v>
      </c>
      <c r="K169" s="135" t="s">
        <v>5577</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5706</v>
      </c>
    </row>
    <row r="170" spans="2:65" s="12" customFormat="1" x14ac:dyDescent="0.2">
      <c r="B170" s="152"/>
      <c r="D170" s="150" t="s">
        <v>226</v>
      </c>
      <c r="E170" s="153" t="s">
        <v>19</v>
      </c>
      <c r="F170" s="154" t="s">
        <v>5670</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775</v>
      </c>
      <c r="D171" s="133" t="s">
        <v>215</v>
      </c>
      <c r="E171" s="134" t="s">
        <v>5707</v>
      </c>
      <c r="F171" s="135" t="s">
        <v>5708</v>
      </c>
      <c r="G171" s="136" t="s">
        <v>624</v>
      </c>
      <c r="H171" s="137">
        <v>1</v>
      </c>
      <c r="I171" s="138"/>
      <c r="J171" s="139">
        <f>ROUND(I171*H171,2)</f>
        <v>0</v>
      </c>
      <c r="K171" s="135" t="s">
        <v>5577</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5709</v>
      </c>
    </row>
    <row r="172" spans="2:65" s="12" customFormat="1" x14ac:dyDescent="0.2">
      <c r="B172" s="152"/>
      <c r="D172" s="150" t="s">
        <v>226</v>
      </c>
      <c r="E172" s="153" t="s">
        <v>19</v>
      </c>
      <c r="F172" s="154" t="s">
        <v>5670</v>
      </c>
      <c r="H172" s="155">
        <v>1</v>
      </c>
      <c r="I172" s="156"/>
      <c r="L172" s="152"/>
      <c r="M172" s="157"/>
      <c r="T172" s="158"/>
      <c r="AT172" s="153" t="s">
        <v>226</v>
      </c>
      <c r="AU172" s="153" t="s">
        <v>79</v>
      </c>
      <c r="AV172" s="12" t="s">
        <v>79</v>
      </c>
      <c r="AW172" s="12" t="s">
        <v>31</v>
      </c>
      <c r="AX172" s="12" t="s">
        <v>77</v>
      </c>
      <c r="AY172" s="153" t="s">
        <v>212</v>
      </c>
    </row>
    <row r="173" spans="2:65" s="1" customFormat="1" ht="16.5" customHeight="1" x14ac:dyDescent="0.2">
      <c r="B173" s="34"/>
      <c r="C173" s="133" t="s">
        <v>782</v>
      </c>
      <c r="D173" s="133" t="s">
        <v>215</v>
      </c>
      <c r="E173" s="134" t="s">
        <v>5710</v>
      </c>
      <c r="F173" s="135" t="s">
        <v>5711</v>
      </c>
      <c r="G173" s="136" t="s">
        <v>624</v>
      </c>
      <c r="H173" s="137">
        <v>1</v>
      </c>
      <c r="I173" s="138"/>
      <c r="J173" s="139">
        <f>ROUND(I173*H173,2)</f>
        <v>0</v>
      </c>
      <c r="K173" s="135" t="s">
        <v>5577</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5712</v>
      </c>
    </row>
    <row r="174" spans="2:65" s="12" customFormat="1" x14ac:dyDescent="0.2">
      <c r="B174" s="152"/>
      <c r="D174" s="150" t="s">
        <v>226</v>
      </c>
      <c r="E174" s="153" t="s">
        <v>19</v>
      </c>
      <c r="F174" s="154" t="s">
        <v>5670</v>
      </c>
      <c r="H174" s="155">
        <v>1</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795</v>
      </c>
      <c r="D175" s="133" t="s">
        <v>215</v>
      </c>
      <c r="E175" s="134" t="s">
        <v>5713</v>
      </c>
      <c r="F175" s="135" t="s">
        <v>5714</v>
      </c>
      <c r="G175" s="136" t="s">
        <v>624</v>
      </c>
      <c r="H175" s="137">
        <v>1</v>
      </c>
      <c r="I175" s="138"/>
      <c r="J175" s="139">
        <f>ROUND(I175*H175,2)</f>
        <v>0</v>
      </c>
      <c r="K175" s="135" t="s">
        <v>5577</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5715</v>
      </c>
    </row>
    <row r="176" spans="2:65" s="12" customFormat="1" x14ac:dyDescent="0.2">
      <c r="B176" s="152"/>
      <c r="D176" s="150" t="s">
        <v>226</v>
      </c>
      <c r="E176" s="153" t="s">
        <v>19</v>
      </c>
      <c r="F176" s="154" t="s">
        <v>5670</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804</v>
      </c>
      <c r="D177" s="133" t="s">
        <v>215</v>
      </c>
      <c r="E177" s="134" t="s">
        <v>5716</v>
      </c>
      <c r="F177" s="135" t="s">
        <v>5717</v>
      </c>
      <c r="G177" s="136" t="s">
        <v>624</v>
      </c>
      <c r="H177" s="137">
        <v>1</v>
      </c>
      <c r="I177" s="138"/>
      <c r="J177" s="139">
        <f>ROUND(I177*H177,2)</f>
        <v>0</v>
      </c>
      <c r="K177" s="135" t="s">
        <v>5577</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5718</v>
      </c>
    </row>
    <row r="178" spans="2:65" s="12" customFormat="1" x14ac:dyDescent="0.2">
      <c r="B178" s="152"/>
      <c r="D178" s="150" t="s">
        <v>226</v>
      </c>
      <c r="E178" s="153" t="s">
        <v>19</v>
      </c>
      <c r="F178" s="154" t="s">
        <v>5670</v>
      </c>
      <c r="H178" s="155">
        <v>1</v>
      </c>
      <c r="I178" s="156"/>
      <c r="L178" s="152"/>
      <c r="M178" s="157"/>
      <c r="T178" s="158"/>
      <c r="AT178" s="153" t="s">
        <v>226</v>
      </c>
      <c r="AU178" s="153" t="s">
        <v>79</v>
      </c>
      <c r="AV178" s="12" t="s">
        <v>79</v>
      </c>
      <c r="AW178" s="12" t="s">
        <v>31</v>
      </c>
      <c r="AX178" s="12" t="s">
        <v>77</v>
      </c>
      <c r="AY178" s="153" t="s">
        <v>212</v>
      </c>
    </row>
    <row r="179" spans="2:65" s="1" customFormat="1" ht="16.5" customHeight="1" x14ac:dyDescent="0.2">
      <c r="B179" s="34"/>
      <c r="C179" s="133" t="s">
        <v>815</v>
      </c>
      <c r="D179" s="133" t="s">
        <v>215</v>
      </c>
      <c r="E179" s="134" t="s">
        <v>5719</v>
      </c>
      <c r="F179" s="135" t="s">
        <v>5720</v>
      </c>
      <c r="G179" s="136" t="s">
        <v>624</v>
      </c>
      <c r="H179" s="137">
        <v>1</v>
      </c>
      <c r="I179" s="138"/>
      <c r="J179" s="139">
        <f>ROUND(I179*H179,2)</f>
        <v>0</v>
      </c>
      <c r="K179" s="135" t="s">
        <v>5577</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5721</v>
      </c>
    </row>
    <row r="180" spans="2:65" s="12" customFormat="1" x14ac:dyDescent="0.2">
      <c r="B180" s="152"/>
      <c r="D180" s="150" t="s">
        <v>226</v>
      </c>
      <c r="E180" s="153" t="s">
        <v>19</v>
      </c>
      <c r="F180" s="154" t="s">
        <v>5670</v>
      </c>
      <c r="H180" s="155">
        <v>1</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824</v>
      </c>
      <c r="D181" s="133" t="s">
        <v>215</v>
      </c>
      <c r="E181" s="134" t="s">
        <v>5722</v>
      </c>
      <c r="F181" s="135" t="s">
        <v>5723</v>
      </c>
      <c r="G181" s="136" t="s">
        <v>624</v>
      </c>
      <c r="H181" s="137">
        <v>1</v>
      </c>
      <c r="I181" s="138"/>
      <c r="J181" s="139">
        <f>ROUND(I181*H181,2)</f>
        <v>0</v>
      </c>
      <c r="K181" s="135" t="s">
        <v>5577</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5724</v>
      </c>
    </row>
    <row r="182" spans="2:65" s="12" customFormat="1" x14ac:dyDescent="0.2">
      <c r="B182" s="152"/>
      <c r="D182" s="150" t="s">
        <v>226</v>
      </c>
      <c r="E182" s="153" t="s">
        <v>19</v>
      </c>
      <c r="F182" s="154" t="s">
        <v>5670</v>
      </c>
      <c r="H182" s="155">
        <v>1</v>
      </c>
      <c r="I182" s="156"/>
      <c r="L182" s="152"/>
      <c r="M182" s="157"/>
      <c r="T182" s="158"/>
      <c r="AT182" s="153" t="s">
        <v>226</v>
      </c>
      <c r="AU182" s="153" t="s">
        <v>79</v>
      </c>
      <c r="AV182" s="12" t="s">
        <v>79</v>
      </c>
      <c r="AW182" s="12" t="s">
        <v>31</v>
      </c>
      <c r="AX182" s="12" t="s">
        <v>77</v>
      </c>
      <c r="AY182" s="153" t="s">
        <v>212</v>
      </c>
    </row>
    <row r="183" spans="2:65" s="1" customFormat="1" ht="21.75" customHeight="1" x14ac:dyDescent="0.2">
      <c r="B183" s="34"/>
      <c r="C183" s="133" t="s">
        <v>832</v>
      </c>
      <c r="D183" s="133" t="s">
        <v>215</v>
      </c>
      <c r="E183" s="134" t="s">
        <v>5725</v>
      </c>
      <c r="F183" s="135" t="s">
        <v>5726</v>
      </c>
      <c r="G183" s="136" t="s">
        <v>624</v>
      </c>
      <c r="H183" s="137">
        <v>1</v>
      </c>
      <c r="I183" s="138"/>
      <c r="J183" s="139">
        <f>ROUND(I183*H183,2)</f>
        <v>0</v>
      </c>
      <c r="K183" s="135" t="s">
        <v>5577</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5727</v>
      </c>
    </row>
    <row r="184" spans="2:65" s="12" customFormat="1" x14ac:dyDescent="0.2">
      <c r="B184" s="152"/>
      <c r="D184" s="150" t="s">
        <v>226</v>
      </c>
      <c r="E184" s="153" t="s">
        <v>19</v>
      </c>
      <c r="F184" s="154" t="s">
        <v>5670</v>
      </c>
      <c r="H184" s="155">
        <v>1</v>
      </c>
      <c r="I184" s="156"/>
      <c r="L184" s="152"/>
      <c r="M184" s="157"/>
      <c r="T184" s="158"/>
      <c r="AT184" s="153" t="s">
        <v>226</v>
      </c>
      <c r="AU184" s="153" t="s">
        <v>79</v>
      </c>
      <c r="AV184" s="12" t="s">
        <v>79</v>
      </c>
      <c r="AW184" s="12" t="s">
        <v>31</v>
      </c>
      <c r="AX184" s="12" t="s">
        <v>77</v>
      </c>
      <c r="AY184" s="153" t="s">
        <v>212</v>
      </c>
    </row>
    <row r="185" spans="2:65" s="1" customFormat="1" ht="16.5" customHeight="1" x14ac:dyDescent="0.2">
      <c r="B185" s="34"/>
      <c r="C185" s="133" t="s">
        <v>839</v>
      </c>
      <c r="D185" s="133" t="s">
        <v>215</v>
      </c>
      <c r="E185" s="134" t="s">
        <v>5728</v>
      </c>
      <c r="F185" s="135" t="s">
        <v>5729</v>
      </c>
      <c r="G185" s="136" t="s">
        <v>624</v>
      </c>
      <c r="H185" s="137">
        <v>1</v>
      </c>
      <c r="I185" s="138"/>
      <c r="J185" s="139">
        <f>ROUND(I185*H185,2)</f>
        <v>0</v>
      </c>
      <c r="K185" s="135" t="s">
        <v>5577</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5730</v>
      </c>
    </row>
    <row r="186" spans="2:65" s="12" customFormat="1" x14ac:dyDescent="0.2">
      <c r="B186" s="152"/>
      <c r="D186" s="150" t="s">
        <v>226</v>
      </c>
      <c r="E186" s="153" t="s">
        <v>19</v>
      </c>
      <c r="F186" s="154" t="s">
        <v>5670</v>
      </c>
      <c r="H186" s="155">
        <v>1</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847</v>
      </c>
      <c r="D187" s="133" t="s">
        <v>215</v>
      </c>
      <c r="E187" s="134" t="s">
        <v>5731</v>
      </c>
      <c r="F187" s="135" t="s">
        <v>5732</v>
      </c>
      <c r="G187" s="136" t="s">
        <v>624</v>
      </c>
      <c r="H187" s="137">
        <v>1</v>
      </c>
      <c r="I187" s="138"/>
      <c r="J187" s="139">
        <f>ROUND(I187*H187,2)</f>
        <v>0</v>
      </c>
      <c r="K187" s="135" t="s">
        <v>5577</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5733</v>
      </c>
    </row>
    <row r="188" spans="2:65" s="12" customFormat="1" x14ac:dyDescent="0.2">
      <c r="B188" s="152"/>
      <c r="D188" s="150" t="s">
        <v>226</v>
      </c>
      <c r="E188" s="153" t="s">
        <v>19</v>
      </c>
      <c r="F188" s="154" t="s">
        <v>5670</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853</v>
      </c>
      <c r="D189" s="133" t="s">
        <v>215</v>
      </c>
      <c r="E189" s="134" t="s">
        <v>5734</v>
      </c>
      <c r="F189" s="135" t="s">
        <v>5735</v>
      </c>
      <c r="G189" s="136" t="s">
        <v>624</v>
      </c>
      <c r="H189" s="137">
        <v>1</v>
      </c>
      <c r="I189" s="138"/>
      <c r="J189" s="139">
        <f>ROUND(I189*H189,2)</f>
        <v>0</v>
      </c>
      <c r="K189" s="135" t="s">
        <v>5577</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5736</v>
      </c>
    </row>
    <row r="190" spans="2:65" s="12" customFormat="1" x14ac:dyDescent="0.2">
      <c r="B190" s="152"/>
      <c r="D190" s="150" t="s">
        <v>226</v>
      </c>
      <c r="E190" s="153" t="s">
        <v>19</v>
      </c>
      <c r="F190" s="154" t="s">
        <v>5670</v>
      </c>
      <c r="H190" s="155">
        <v>1</v>
      </c>
      <c r="I190" s="156"/>
      <c r="L190" s="152"/>
      <c r="M190" s="157"/>
      <c r="T190" s="158"/>
      <c r="AT190" s="153" t="s">
        <v>226</v>
      </c>
      <c r="AU190" s="153" t="s">
        <v>79</v>
      </c>
      <c r="AV190" s="12" t="s">
        <v>79</v>
      </c>
      <c r="AW190" s="12" t="s">
        <v>31</v>
      </c>
      <c r="AX190" s="12" t="s">
        <v>77</v>
      </c>
      <c r="AY190" s="153" t="s">
        <v>212</v>
      </c>
    </row>
    <row r="191" spans="2:65" s="1" customFormat="1" ht="16.5" customHeight="1" x14ac:dyDescent="0.2">
      <c r="B191" s="34"/>
      <c r="C191" s="133" t="s">
        <v>859</v>
      </c>
      <c r="D191" s="133" t="s">
        <v>215</v>
      </c>
      <c r="E191" s="134" t="s">
        <v>5737</v>
      </c>
      <c r="F191" s="135" t="s">
        <v>5738</v>
      </c>
      <c r="G191" s="136" t="s">
        <v>624</v>
      </c>
      <c r="H191" s="137">
        <v>1</v>
      </c>
      <c r="I191" s="138"/>
      <c r="J191" s="139">
        <f>ROUND(I191*H191,2)</f>
        <v>0</v>
      </c>
      <c r="K191" s="135" t="s">
        <v>5577</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5739</v>
      </c>
    </row>
    <row r="192" spans="2:65" s="12" customFormat="1" x14ac:dyDescent="0.2">
      <c r="B192" s="152"/>
      <c r="D192" s="150" t="s">
        <v>226</v>
      </c>
      <c r="E192" s="153" t="s">
        <v>19</v>
      </c>
      <c r="F192" s="154" t="s">
        <v>5670</v>
      </c>
      <c r="H192" s="155">
        <v>1</v>
      </c>
      <c r="I192" s="156"/>
      <c r="L192" s="152"/>
      <c r="M192" s="157"/>
      <c r="T192" s="158"/>
      <c r="AT192" s="153" t="s">
        <v>226</v>
      </c>
      <c r="AU192" s="153" t="s">
        <v>79</v>
      </c>
      <c r="AV192" s="12" t="s">
        <v>79</v>
      </c>
      <c r="AW192" s="12" t="s">
        <v>31</v>
      </c>
      <c r="AX192" s="12" t="s">
        <v>77</v>
      </c>
      <c r="AY192" s="153" t="s">
        <v>212</v>
      </c>
    </row>
    <row r="193" spans="2:65" s="1" customFormat="1" ht="16.5" customHeight="1" x14ac:dyDescent="0.2">
      <c r="B193" s="34"/>
      <c r="C193" s="133" t="s">
        <v>865</v>
      </c>
      <c r="D193" s="133" t="s">
        <v>215</v>
      </c>
      <c r="E193" s="134" t="s">
        <v>5740</v>
      </c>
      <c r="F193" s="135" t="s">
        <v>5741</v>
      </c>
      <c r="G193" s="136" t="s">
        <v>624</v>
      </c>
      <c r="H193" s="137">
        <v>1</v>
      </c>
      <c r="I193" s="138"/>
      <c r="J193" s="139">
        <f>ROUND(I193*H193,2)</f>
        <v>0</v>
      </c>
      <c r="K193" s="135" t="s">
        <v>5577</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5742</v>
      </c>
    </row>
    <row r="194" spans="2:65" s="12" customFormat="1" x14ac:dyDescent="0.2">
      <c r="B194" s="152"/>
      <c r="D194" s="150" t="s">
        <v>226</v>
      </c>
      <c r="E194" s="153" t="s">
        <v>19</v>
      </c>
      <c r="F194" s="154" t="s">
        <v>5670</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871</v>
      </c>
      <c r="D195" s="133" t="s">
        <v>215</v>
      </c>
      <c r="E195" s="134" t="s">
        <v>5743</v>
      </c>
      <c r="F195" s="135" t="s">
        <v>5744</v>
      </c>
      <c r="G195" s="136" t="s">
        <v>624</v>
      </c>
      <c r="H195" s="137">
        <v>1</v>
      </c>
      <c r="I195" s="138"/>
      <c r="J195" s="139">
        <f>ROUND(I195*H195,2)</f>
        <v>0</v>
      </c>
      <c r="K195" s="135" t="s">
        <v>5577</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5745</v>
      </c>
    </row>
    <row r="196" spans="2:65" s="12" customFormat="1" x14ac:dyDescent="0.2">
      <c r="B196" s="152"/>
      <c r="D196" s="150" t="s">
        <v>226</v>
      </c>
      <c r="E196" s="153" t="s">
        <v>19</v>
      </c>
      <c r="F196" s="154" t="s">
        <v>5670</v>
      </c>
      <c r="H196" s="155">
        <v>1</v>
      </c>
      <c r="I196" s="156"/>
      <c r="L196" s="152"/>
      <c r="M196" s="157"/>
      <c r="T196" s="158"/>
      <c r="AT196" s="153" t="s">
        <v>226</v>
      </c>
      <c r="AU196" s="153" t="s">
        <v>79</v>
      </c>
      <c r="AV196" s="12" t="s">
        <v>79</v>
      </c>
      <c r="AW196" s="12" t="s">
        <v>31</v>
      </c>
      <c r="AX196" s="12" t="s">
        <v>77</v>
      </c>
      <c r="AY196" s="153" t="s">
        <v>212</v>
      </c>
    </row>
    <row r="197" spans="2:65" s="1" customFormat="1" ht="16.5" customHeight="1" x14ac:dyDescent="0.2">
      <c r="B197" s="34"/>
      <c r="C197" s="133" t="s">
        <v>877</v>
      </c>
      <c r="D197" s="133" t="s">
        <v>215</v>
      </c>
      <c r="E197" s="134" t="s">
        <v>5746</v>
      </c>
      <c r="F197" s="135" t="s">
        <v>5747</v>
      </c>
      <c r="G197" s="136" t="s">
        <v>624</v>
      </c>
      <c r="H197" s="137">
        <v>1</v>
      </c>
      <c r="I197" s="138"/>
      <c r="J197" s="139">
        <f>ROUND(I197*H197,2)</f>
        <v>0</v>
      </c>
      <c r="K197" s="135" t="s">
        <v>5577</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5748</v>
      </c>
    </row>
    <row r="198" spans="2:65" s="12" customFormat="1" x14ac:dyDescent="0.2">
      <c r="B198" s="152"/>
      <c r="D198" s="150" t="s">
        <v>226</v>
      </c>
      <c r="E198" s="153" t="s">
        <v>19</v>
      </c>
      <c r="F198" s="154" t="s">
        <v>5670</v>
      </c>
      <c r="H198" s="155">
        <v>1</v>
      </c>
      <c r="I198" s="156"/>
      <c r="L198" s="152"/>
      <c r="M198" s="157"/>
      <c r="T198" s="158"/>
      <c r="AT198" s="153" t="s">
        <v>226</v>
      </c>
      <c r="AU198" s="153" t="s">
        <v>79</v>
      </c>
      <c r="AV198" s="12" t="s">
        <v>79</v>
      </c>
      <c r="AW198" s="12" t="s">
        <v>31</v>
      </c>
      <c r="AX198" s="12" t="s">
        <v>77</v>
      </c>
      <c r="AY198" s="153" t="s">
        <v>212</v>
      </c>
    </row>
    <row r="199" spans="2:65" s="1" customFormat="1" ht="21.75" customHeight="1" x14ac:dyDescent="0.2">
      <c r="B199" s="34"/>
      <c r="C199" s="133" t="s">
        <v>883</v>
      </c>
      <c r="D199" s="133" t="s">
        <v>215</v>
      </c>
      <c r="E199" s="134" t="s">
        <v>5749</v>
      </c>
      <c r="F199" s="135" t="s">
        <v>5750</v>
      </c>
      <c r="G199" s="136" t="s">
        <v>624</v>
      </c>
      <c r="H199" s="137">
        <v>1</v>
      </c>
      <c r="I199" s="138"/>
      <c r="J199" s="139">
        <f>ROUND(I199*H199,2)</f>
        <v>0</v>
      </c>
      <c r="K199" s="135" t="s">
        <v>5577</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5751</v>
      </c>
    </row>
    <row r="200" spans="2:65" s="12" customFormat="1" x14ac:dyDescent="0.2">
      <c r="B200" s="152"/>
      <c r="D200" s="150" t="s">
        <v>226</v>
      </c>
      <c r="E200" s="153" t="s">
        <v>19</v>
      </c>
      <c r="F200" s="154" t="s">
        <v>5670</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889</v>
      </c>
      <c r="D201" s="133" t="s">
        <v>215</v>
      </c>
      <c r="E201" s="134" t="s">
        <v>5752</v>
      </c>
      <c r="F201" s="135" t="s">
        <v>5753</v>
      </c>
      <c r="G201" s="136" t="s">
        <v>624</v>
      </c>
      <c r="H201" s="137">
        <v>1</v>
      </c>
      <c r="I201" s="138"/>
      <c r="J201" s="139">
        <f>ROUND(I201*H201,2)</f>
        <v>0</v>
      </c>
      <c r="K201" s="135" t="s">
        <v>5577</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5754</v>
      </c>
    </row>
    <row r="202" spans="2:65" s="12" customFormat="1" x14ac:dyDescent="0.2">
      <c r="B202" s="152"/>
      <c r="D202" s="150" t="s">
        <v>226</v>
      </c>
      <c r="E202" s="153" t="s">
        <v>19</v>
      </c>
      <c r="F202" s="154" t="s">
        <v>5670</v>
      </c>
      <c r="H202" s="155">
        <v>1</v>
      </c>
      <c r="I202" s="156"/>
      <c r="L202" s="152"/>
      <c r="M202" s="157"/>
      <c r="T202" s="158"/>
      <c r="AT202" s="153" t="s">
        <v>226</v>
      </c>
      <c r="AU202" s="153" t="s">
        <v>79</v>
      </c>
      <c r="AV202" s="12" t="s">
        <v>79</v>
      </c>
      <c r="AW202" s="12" t="s">
        <v>31</v>
      </c>
      <c r="AX202" s="12" t="s">
        <v>77</v>
      </c>
      <c r="AY202" s="153" t="s">
        <v>212</v>
      </c>
    </row>
    <row r="203" spans="2:65" s="1" customFormat="1" ht="16.5" customHeight="1" x14ac:dyDescent="0.2">
      <c r="B203" s="34"/>
      <c r="C203" s="133" t="s">
        <v>894</v>
      </c>
      <c r="D203" s="133" t="s">
        <v>215</v>
      </c>
      <c r="E203" s="134" t="s">
        <v>5755</v>
      </c>
      <c r="F203" s="135" t="s">
        <v>5756</v>
      </c>
      <c r="G203" s="136" t="s">
        <v>624</v>
      </c>
      <c r="H203" s="137">
        <v>1</v>
      </c>
      <c r="I203" s="138"/>
      <c r="J203" s="139">
        <f>ROUND(I203*H203,2)</f>
        <v>0</v>
      </c>
      <c r="K203" s="135" t="s">
        <v>5577</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5757</v>
      </c>
    </row>
    <row r="204" spans="2:65" s="12" customFormat="1" x14ac:dyDescent="0.2">
      <c r="B204" s="152"/>
      <c r="D204" s="150" t="s">
        <v>226</v>
      </c>
      <c r="E204" s="153" t="s">
        <v>19</v>
      </c>
      <c r="F204" s="154" t="s">
        <v>5758</v>
      </c>
      <c r="H204" s="155">
        <v>1</v>
      </c>
      <c r="I204" s="156"/>
      <c r="L204" s="152"/>
      <c r="M204" s="157"/>
      <c r="T204" s="158"/>
      <c r="AT204" s="153" t="s">
        <v>226</v>
      </c>
      <c r="AU204" s="153" t="s">
        <v>79</v>
      </c>
      <c r="AV204" s="12" t="s">
        <v>79</v>
      </c>
      <c r="AW204" s="12" t="s">
        <v>31</v>
      </c>
      <c r="AX204" s="12" t="s">
        <v>77</v>
      </c>
      <c r="AY204" s="153" t="s">
        <v>212</v>
      </c>
    </row>
    <row r="205" spans="2:65" s="1" customFormat="1" ht="16.5" customHeight="1" x14ac:dyDescent="0.2">
      <c r="B205" s="34"/>
      <c r="C205" s="133" t="s">
        <v>899</v>
      </c>
      <c r="D205" s="133" t="s">
        <v>215</v>
      </c>
      <c r="E205" s="134" t="s">
        <v>5759</v>
      </c>
      <c r="F205" s="135" t="s">
        <v>5760</v>
      </c>
      <c r="G205" s="136" t="s">
        <v>624</v>
      </c>
      <c r="H205" s="137">
        <v>1</v>
      </c>
      <c r="I205" s="138"/>
      <c r="J205" s="139">
        <f>ROUND(I205*H205,2)</f>
        <v>0</v>
      </c>
      <c r="K205" s="135" t="s">
        <v>5577</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5761</v>
      </c>
    </row>
    <row r="206" spans="2:65" s="12" customFormat="1" x14ac:dyDescent="0.2">
      <c r="B206" s="152"/>
      <c r="D206" s="150" t="s">
        <v>226</v>
      </c>
      <c r="E206" s="153" t="s">
        <v>19</v>
      </c>
      <c r="F206" s="154" t="s">
        <v>5758</v>
      </c>
      <c r="H206" s="155">
        <v>1</v>
      </c>
      <c r="I206" s="156"/>
      <c r="L206" s="152"/>
      <c r="M206" s="157"/>
      <c r="T206" s="158"/>
      <c r="AT206" s="153" t="s">
        <v>226</v>
      </c>
      <c r="AU206" s="153" t="s">
        <v>79</v>
      </c>
      <c r="AV206" s="12" t="s">
        <v>79</v>
      </c>
      <c r="AW206" s="12" t="s">
        <v>31</v>
      </c>
      <c r="AX206" s="12" t="s">
        <v>77</v>
      </c>
      <c r="AY206" s="153" t="s">
        <v>212</v>
      </c>
    </row>
    <row r="207" spans="2:65" s="1" customFormat="1" ht="16.5" customHeight="1" x14ac:dyDescent="0.2">
      <c r="B207" s="34"/>
      <c r="C207" s="133" t="s">
        <v>904</v>
      </c>
      <c r="D207" s="133" t="s">
        <v>215</v>
      </c>
      <c r="E207" s="134" t="s">
        <v>5762</v>
      </c>
      <c r="F207" s="135" t="s">
        <v>5763</v>
      </c>
      <c r="G207" s="136" t="s">
        <v>624</v>
      </c>
      <c r="H207" s="137">
        <v>1</v>
      </c>
      <c r="I207" s="138"/>
      <c r="J207" s="139">
        <f>ROUND(I207*H207,2)</f>
        <v>0</v>
      </c>
      <c r="K207" s="135" t="s">
        <v>5577</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5764</v>
      </c>
    </row>
    <row r="208" spans="2:65" s="12" customFormat="1" x14ac:dyDescent="0.2">
      <c r="B208" s="152"/>
      <c r="D208" s="150" t="s">
        <v>226</v>
      </c>
      <c r="E208" s="153" t="s">
        <v>19</v>
      </c>
      <c r="F208" s="154" t="s">
        <v>5758</v>
      </c>
      <c r="H208" s="155">
        <v>1</v>
      </c>
      <c r="I208" s="156"/>
      <c r="L208" s="152"/>
      <c r="M208" s="157"/>
      <c r="T208" s="158"/>
      <c r="AT208" s="153" t="s">
        <v>226</v>
      </c>
      <c r="AU208" s="153" t="s">
        <v>79</v>
      </c>
      <c r="AV208" s="12" t="s">
        <v>79</v>
      </c>
      <c r="AW208" s="12" t="s">
        <v>31</v>
      </c>
      <c r="AX208" s="12" t="s">
        <v>77</v>
      </c>
      <c r="AY208" s="153" t="s">
        <v>212</v>
      </c>
    </row>
    <row r="209" spans="2:65" s="1" customFormat="1" ht="16.5" customHeight="1" x14ac:dyDescent="0.2">
      <c r="B209" s="34"/>
      <c r="C209" s="133" t="s">
        <v>925</v>
      </c>
      <c r="D209" s="133" t="s">
        <v>215</v>
      </c>
      <c r="E209" s="134" t="s">
        <v>5765</v>
      </c>
      <c r="F209" s="135" t="s">
        <v>5766</v>
      </c>
      <c r="G209" s="136" t="s">
        <v>624</v>
      </c>
      <c r="H209" s="137">
        <v>1</v>
      </c>
      <c r="I209" s="138"/>
      <c r="J209" s="139">
        <f>ROUND(I209*H209,2)</f>
        <v>0</v>
      </c>
      <c r="K209" s="135" t="s">
        <v>5577</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5767</v>
      </c>
    </row>
    <row r="210" spans="2:65" s="12" customFormat="1" x14ac:dyDescent="0.2">
      <c r="B210" s="152"/>
      <c r="D210" s="150" t="s">
        <v>226</v>
      </c>
      <c r="E210" s="153" t="s">
        <v>19</v>
      </c>
      <c r="F210" s="154" t="s">
        <v>5758</v>
      </c>
      <c r="H210" s="155">
        <v>1</v>
      </c>
      <c r="I210" s="156"/>
      <c r="L210" s="152"/>
      <c r="M210" s="157"/>
      <c r="T210" s="158"/>
      <c r="AT210" s="153" t="s">
        <v>226</v>
      </c>
      <c r="AU210" s="153" t="s">
        <v>79</v>
      </c>
      <c r="AV210" s="12" t="s">
        <v>79</v>
      </c>
      <c r="AW210" s="12" t="s">
        <v>31</v>
      </c>
      <c r="AX210" s="12" t="s">
        <v>77</v>
      </c>
      <c r="AY210" s="153" t="s">
        <v>212</v>
      </c>
    </row>
    <row r="211" spans="2:65" s="1" customFormat="1" ht="16.5" customHeight="1" x14ac:dyDescent="0.2">
      <c r="B211" s="34"/>
      <c r="C211" s="133" t="s">
        <v>939</v>
      </c>
      <c r="D211" s="133" t="s">
        <v>215</v>
      </c>
      <c r="E211" s="134" t="s">
        <v>5768</v>
      </c>
      <c r="F211" s="135" t="s">
        <v>5769</v>
      </c>
      <c r="G211" s="136" t="s">
        <v>624</v>
      </c>
      <c r="H211" s="137">
        <v>1</v>
      </c>
      <c r="I211" s="138"/>
      <c r="J211" s="139">
        <f>ROUND(I211*H211,2)</f>
        <v>0</v>
      </c>
      <c r="K211" s="135" t="s">
        <v>5577</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5770</v>
      </c>
    </row>
    <row r="212" spans="2:65" s="12" customFormat="1" x14ac:dyDescent="0.2">
      <c r="B212" s="152"/>
      <c r="D212" s="150" t="s">
        <v>226</v>
      </c>
      <c r="E212" s="153" t="s">
        <v>19</v>
      </c>
      <c r="F212" s="154" t="s">
        <v>5758</v>
      </c>
      <c r="H212" s="155">
        <v>1</v>
      </c>
      <c r="I212" s="156"/>
      <c r="L212" s="152"/>
      <c r="M212" s="157"/>
      <c r="T212" s="158"/>
      <c r="AT212" s="153" t="s">
        <v>226</v>
      </c>
      <c r="AU212" s="153" t="s">
        <v>79</v>
      </c>
      <c r="AV212" s="12" t="s">
        <v>79</v>
      </c>
      <c r="AW212" s="12" t="s">
        <v>31</v>
      </c>
      <c r="AX212" s="12" t="s">
        <v>77</v>
      </c>
      <c r="AY212" s="153" t="s">
        <v>212</v>
      </c>
    </row>
    <row r="213" spans="2:65" s="1" customFormat="1" ht="16.5" customHeight="1" x14ac:dyDescent="0.2">
      <c r="B213" s="34"/>
      <c r="C213" s="133" t="s">
        <v>948</v>
      </c>
      <c r="D213" s="133" t="s">
        <v>215</v>
      </c>
      <c r="E213" s="134" t="s">
        <v>5771</v>
      </c>
      <c r="F213" s="135" t="s">
        <v>5772</v>
      </c>
      <c r="G213" s="136" t="s">
        <v>624</v>
      </c>
      <c r="H213" s="137">
        <v>1</v>
      </c>
      <c r="I213" s="138"/>
      <c r="J213" s="139">
        <f>ROUND(I213*H213,2)</f>
        <v>0</v>
      </c>
      <c r="K213" s="135" t="s">
        <v>5577</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5773</v>
      </c>
    </row>
    <row r="214" spans="2:65" s="12" customFormat="1" x14ac:dyDescent="0.2">
      <c r="B214" s="152"/>
      <c r="D214" s="150" t="s">
        <v>226</v>
      </c>
      <c r="E214" s="153" t="s">
        <v>19</v>
      </c>
      <c r="F214" s="154" t="s">
        <v>5758</v>
      </c>
      <c r="H214" s="155">
        <v>1</v>
      </c>
      <c r="I214" s="156"/>
      <c r="L214" s="152"/>
      <c r="M214" s="157"/>
      <c r="T214" s="158"/>
      <c r="AT214" s="153" t="s">
        <v>226</v>
      </c>
      <c r="AU214" s="153" t="s">
        <v>79</v>
      </c>
      <c r="AV214" s="12" t="s">
        <v>79</v>
      </c>
      <c r="AW214" s="12" t="s">
        <v>31</v>
      </c>
      <c r="AX214" s="12" t="s">
        <v>77</v>
      </c>
      <c r="AY214" s="153" t="s">
        <v>212</v>
      </c>
    </row>
    <row r="215" spans="2:65" s="1" customFormat="1" ht="16.5" customHeight="1" x14ac:dyDescent="0.2">
      <c r="B215" s="34"/>
      <c r="C215" s="133" t="s">
        <v>957</v>
      </c>
      <c r="D215" s="133" t="s">
        <v>215</v>
      </c>
      <c r="E215" s="134" t="s">
        <v>5774</v>
      </c>
      <c r="F215" s="135" t="s">
        <v>5775</v>
      </c>
      <c r="G215" s="136" t="s">
        <v>624</v>
      </c>
      <c r="H215" s="137">
        <v>1</v>
      </c>
      <c r="I215" s="138"/>
      <c r="J215" s="139">
        <f>ROUND(I215*H215,2)</f>
        <v>0</v>
      </c>
      <c r="K215" s="135" t="s">
        <v>5577</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5776</v>
      </c>
    </row>
    <row r="216" spans="2:65" s="12" customFormat="1" x14ac:dyDescent="0.2">
      <c r="B216" s="152"/>
      <c r="D216" s="150" t="s">
        <v>226</v>
      </c>
      <c r="E216" s="153" t="s">
        <v>19</v>
      </c>
      <c r="F216" s="154" t="s">
        <v>5758</v>
      </c>
      <c r="H216" s="155">
        <v>1</v>
      </c>
      <c r="I216" s="156"/>
      <c r="L216" s="152"/>
      <c r="M216" s="157"/>
      <c r="T216" s="158"/>
      <c r="AT216" s="153" t="s">
        <v>226</v>
      </c>
      <c r="AU216" s="153" t="s">
        <v>79</v>
      </c>
      <c r="AV216" s="12" t="s">
        <v>79</v>
      </c>
      <c r="AW216" s="12" t="s">
        <v>31</v>
      </c>
      <c r="AX216" s="12" t="s">
        <v>77</v>
      </c>
      <c r="AY216" s="153" t="s">
        <v>212</v>
      </c>
    </row>
    <row r="217" spans="2:65" s="1" customFormat="1" ht="16.5" customHeight="1" x14ac:dyDescent="0.2">
      <c r="B217" s="34"/>
      <c r="C217" s="133" t="s">
        <v>964</v>
      </c>
      <c r="D217" s="133" t="s">
        <v>215</v>
      </c>
      <c r="E217" s="134" t="s">
        <v>5777</v>
      </c>
      <c r="F217" s="135" t="s">
        <v>5778</v>
      </c>
      <c r="G217" s="136" t="s">
        <v>624</v>
      </c>
      <c r="H217" s="137">
        <v>1</v>
      </c>
      <c r="I217" s="138"/>
      <c r="J217" s="139">
        <f>ROUND(I217*H217,2)</f>
        <v>0</v>
      </c>
      <c r="K217" s="135" t="s">
        <v>5577</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5779</v>
      </c>
    </row>
    <row r="218" spans="2:65" s="12" customFormat="1" x14ac:dyDescent="0.2">
      <c r="B218" s="152"/>
      <c r="D218" s="150" t="s">
        <v>226</v>
      </c>
      <c r="E218" s="153" t="s">
        <v>19</v>
      </c>
      <c r="F218" s="154" t="s">
        <v>5758</v>
      </c>
      <c r="H218" s="155">
        <v>1</v>
      </c>
      <c r="I218" s="156"/>
      <c r="L218" s="152"/>
      <c r="M218" s="157"/>
      <c r="T218" s="158"/>
      <c r="AT218" s="153" t="s">
        <v>226</v>
      </c>
      <c r="AU218" s="153" t="s">
        <v>79</v>
      </c>
      <c r="AV218" s="12" t="s">
        <v>79</v>
      </c>
      <c r="AW218" s="12" t="s">
        <v>31</v>
      </c>
      <c r="AX218" s="12" t="s">
        <v>77</v>
      </c>
      <c r="AY218" s="153" t="s">
        <v>212</v>
      </c>
    </row>
    <row r="219" spans="2:65" s="1" customFormat="1" ht="16.5" customHeight="1" x14ac:dyDescent="0.2">
      <c r="B219" s="34"/>
      <c r="C219" s="133" t="s">
        <v>971</v>
      </c>
      <c r="D219" s="133" t="s">
        <v>215</v>
      </c>
      <c r="E219" s="134" t="s">
        <v>5780</v>
      </c>
      <c r="F219" s="135" t="s">
        <v>5781</v>
      </c>
      <c r="G219" s="136" t="s">
        <v>624</v>
      </c>
      <c r="H219" s="137">
        <v>1</v>
      </c>
      <c r="I219" s="138"/>
      <c r="J219" s="139">
        <f>ROUND(I219*H219,2)</f>
        <v>0</v>
      </c>
      <c r="K219" s="135" t="s">
        <v>5577</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5782</v>
      </c>
    </row>
    <row r="220" spans="2:65" s="12" customFormat="1" x14ac:dyDescent="0.2">
      <c r="B220" s="152"/>
      <c r="D220" s="150" t="s">
        <v>226</v>
      </c>
      <c r="E220" s="153" t="s">
        <v>19</v>
      </c>
      <c r="F220" s="154" t="s">
        <v>5758</v>
      </c>
      <c r="H220" s="155">
        <v>1</v>
      </c>
      <c r="I220" s="156"/>
      <c r="L220" s="152"/>
      <c r="M220" s="157"/>
      <c r="T220" s="158"/>
      <c r="AT220" s="153" t="s">
        <v>226</v>
      </c>
      <c r="AU220" s="153" t="s">
        <v>79</v>
      </c>
      <c r="AV220" s="12" t="s">
        <v>79</v>
      </c>
      <c r="AW220" s="12" t="s">
        <v>31</v>
      </c>
      <c r="AX220" s="12" t="s">
        <v>77</v>
      </c>
      <c r="AY220" s="153" t="s">
        <v>212</v>
      </c>
    </row>
    <row r="221" spans="2:65" s="1" customFormat="1" ht="16.5" customHeight="1" x14ac:dyDescent="0.2">
      <c r="B221" s="34"/>
      <c r="C221" s="133" t="s">
        <v>993</v>
      </c>
      <c r="D221" s="133" t="s">
        <v>215</v>
      </c>
      <c r="E221" s="134" t="s">
        <v>5783</v>
      </c>
      <c r="F221" s="135" t="s">
        <v>5784</v>
      </c>
      <c r="G221" s="136" t="s">
        <v>624</v>
      </c>
      <c r="H221" s="137">
        <v>1</v>
      </c>
      <c r="I221" s="138"/>
      <c r="J221" s="139">
        <f>ROUND(I221*H221,2)</f>
        <v>0</v>
      </c>
      <c r="K221" s="135" t="s">
        <v>5577</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5785</v>
      </c>
    </row>
    <row r="222" spans="2:65" s="12" customFormat="1" x14ac:dyDescent="0.2">
      <c r="B222" s="152"/>
      <c r="D222" s="150" t="s">
        <v>226</v>
      </c>
      <c r="E222" s="153" t="s">
        <v>19</v>
      </c>
      <c r="F222" s="154" t="s">
        <v>5758</v>
      </c>
      <c r="H222" s="155">
        <v>1</v>
      </c>
      <c r="I222" s="156"/>
      <c r="L222" s="152"/>
      <c r="M222" s="157"/>
      <c r="T222" s="158"/>
      <c r="AT222" s="153" t="s">
        <v>226</v>
      </c>
      <c r="AU222" s="153" t="s">
        <v>79</v>
      </c>
      <c r="AV222" s="12" t="s">
        <v>79</v>
      </c>
      <c r="AW222" s="12" t="s">
        <v>31</v>
      </c>
      <c r="AX222" s="12" t="s">
        <v>77</v>
      </c>
      <c r="AY222" s="153" t="s">
        <v>212</v>
      </c>
    </row>
    <row r="223" spans="2:65" s="1" customFormat="1" ht="16.5" customHeight="1" x14ac:dyDescent="0.2">
      <c r="B223" s="34"/>
      <c r="C223" s="133" t="s">
        <v>1024</v>
      </c>
      <c r="D223" s="133" t="s">
        <v>215</v>
      </c>
      <c r="E223" s="134" t="s">
        <v>5786</v>
      </c>
      <c r="F223" s="135" t="s">
        <v>5787</v>
      </c>
      <c r="G223" s="136" t="s">
        <v>624</v>
      </c>
      <c r="H223" s="137">
        <v>1</v>
      </c>
      <c r="I223" s="138"/>
      <c r="J223" s="139">
        <f>ROUND(I223*H223,2)</f>
        <v>0</v>
      </c>
      <c r="K223" s="135" t="s">
        <v>5577</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5788</v>
      </c>
    </row>
    <row r="224" spans="2:65" s="12" customFormat="1" x14ac:dyDescent="0.2">
      <c r="B224" s="152"/>
      <c r="D224" s="150" t="s">
        <v>226</v>
      </c>
      <c r="E224" s="153" t="s">
        <v>19</v>
      </c>
      <c r="F224" s="154" t="s">
        <v>5758</v>
      </c>
      <c r="H224" s="155">
        <v>1</v>
      </c>
      <c r="I224" s="156"/>
      <c r="L224" s="152"/>
      <c r="M224" s="157"/>
      <c r="T224" s="158"/>
      <c r="AT224" s="153" t="s">
        <v>226</v>
      </c>
      <c r="AU224" s="153" t="s">
        <v>79</v>
      </c>
      <c r="AV224" s="12" t="s">
        <v>79</v>
      </c>
      <c r="AW224" s="12" t="s">
        <v>31</v>
      </c>
      <c r="AX224" s="12" t="s">
        <v>77</v>
      </c>
      <c r="AY224" s="153" t="s">
        <v>212</v>
      </c>
    </row>
    <row r="225" spans="2:65" s="1" customFormat="1" ht="16.5" customHeight="1" x14ac:dyDescent="0.2">
      <c r="B225" s="34"/>
      <c r="C225" s="133" t="s">
        <v>1032</v>
      </c>
      <c r="D225" s="133" t="s">
        <v>215</v>
      </c>
      <c r="E225" s="134" t="s">
        <v>5789</v>
      </c>
      <c r="F225" s="135" t="s">
        <v>5790</v>
      </c>
      <c r="G225" s="136" t="s">
        <v>624</v>
      </c>
      <c r="H225" s="137">
        <v>1</v>
      </c>
      <c r="I225" s="138"/>
      <c r="J225" s="139">
        <f>ROUND(I225*H225,2)</f>
        <v>0</v>
      </c>
      <c r="K225" s="135" t="s">
        <v>5577</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5791</v>
      </c>
    </row>
    <row r="226" spans="2:65" s="12" customFormat="1" x14ac:dyDescent="0.2">
      <c r="B226" s="152"/>
      <c r="D226" s="150" t="s">
        <v>226</v>
      </c>
      <c r="E226" s="153" t="s">
        <v>19</v>
      </c>
      <c r="F226" s="154" t="s">
        <v>5758</v>
      </c>
      <c r="H226" s="155">
        <v>1</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1039</v>
      </c>
      <c r="D227" s="133" t="s">
        <v>215</v>
      </c>
      <c r="E227" s="134" t="s">
        <v>5792</v>
      </c>
      <c r="F227" s="135" t="s">
        <v>5793</v>
      </c>
      <c r="G227" s="136" t="s">
        <v>624</v>
      </c>
      <c r="H227" s="137">
        <v>1</v>
      </c>
      <c r="I227" s="138"/>
      <c r="J227" s="139">
        <f>ROUND(I227*H227,2)</f>
        <v>0</v>
      </c>
      <c r="K227" s="135" t="s">
        <v>5577</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5794</v>
      </c>
    </row>
    <row r="228" spans="2:65" s="12" customFormat="1" x14ac:dyDescent="0.2">
      <c r="B228" s="152"/>
      <c r="D228" s="150" t="s">
        <v>226</v>
      </c>
      <c r="E228" s="153" t="s">
        <v>19</v>
      </c>
      <c r="F228" s="154" t="s">
        <v>5758</v>
      </c>
      <c r="H228" s="155">
        <v>1</v>
      </c>
      <c r="I228" s="156"/>
      <c r="L228" s="152"/>
      <c r="M228" s="157"/>
      <c r="T228" s="158"/>
      <c r="AT228" s="153" t="s">
        <v>226</v>
      </c>
      <c r="AU228" s="153" t="s">
        <v>79</v>
      </c>
      <c r="AV228" s="12" t="s">
        <v>79</v>
      </c>
      <c r="AW228" s="12" t="s">
        <v>31</v>
      </c>
      <c r="AX228" s="12" t="s">
        <v>77</v>
      </c>
      <c r="AY228" s="153" t="s">
        <v>212</v>
      </c>
    </row>
    <row r="229" spans="2:65" s="1" customFormat="1" ht="16.5" customHeight="1" x14ac:dyDescent="0.2">
      <c r="B229" s="34"/>
      <c r="C229" s="133" t="s">
        <v>1046</v>
      </c>
      <c r="D229" s="133" t="s">
        <v>215</v>
      </c>
      <c r="E229" s="134" t="s">
        <v>5795</v>
      </c>
      <c r="F229" s="135" t="s">
        <v>5796</v>
      </c>
      <c r="G229" s="136" t="s">
        <v>624</v>
      </c>
      <c r="H229" s="137">
        <v>1</v>
      </c>
      <c r="I229" s="138"/>
      <c r="J229" s="139">
        <f>ROUND(I229*H229,2)</f>
        <v>0</v>
      </c>
      <c r="K229" s="135" t="s">
        <v>5577</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5797</v>
      </c>
    </row>
    <row r="230" spans="2:65" s="12" customFormat="1" x14ac:dyDescent="0.2">
      <c r="B230" s="152"/>
      <c r="D230" s="150" t="s">
        <v>226</v>
      </c>
      <c r="E230" s="153" t="s">
        <v>19</v>
      </c>
      <c r="F230" s="154" t="s">
        <v>5758</v>
      </c>
      <c r="H230" s="155">
        <v>1</v>
      </c>
      <c r="I230" s="156"/>
      <c r="L230" s="152"/>
      <c r="M230" s="157"/>
      <c r="T230" s="158"/>
      <c r="AT230" s="153" t="s">
        <v>226</v>
      </c>
      <c r="AU230" s="153" t="s">
        <v>79</v>
      </c>
      <c r="AV230" s="12" t="s">
        <v>79</v>
      </c>
      <c r="AW230" s="12" t="s">
        <v>31</v>
      </c>
      <c r="AX230" s="12" t="s">
        <v>77</v>
      </c>
      <c r="AY230" s="153" t="s">
        <v>212</v>
      </c>
    </row>
    <row r="231" spans="2:65" s="1" customFormat="1" ht="16.5" customHeight="1" x14ac:dyDescent="0.2">
      <c r="B231" s="34"/>
      <c r="C231" s="133" t="s">
        <v>1053</v>
      </c>
      <c r="D231" s="133" t="s">
        <v>215</v>
      </c>
      <c r="E231" s="134" t="s">
        <v>5798</v>
      </c>
      <c r="F231" s="135" t="s">
        <v>5799</v>
      </c>
      <c r="G231" s="136" t="s">
        <v>624</v>
      </c>
      <c r="H231" s="137">
        <v>1</v>
      </c>
      <c r="I231" s="138"/>
      <c r="J231" s="139">
        <f>ROUND(I231*H231,2)</f>
        <v>0</v>
      </c>
      <c r="K231" s="135" t="s">
        <v>5577</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5800</v>
      </c>
    </row>
    <row r="232" spans="2:65" s="12" customFormat="1" x14ac:dyDescent="0.2">
      <c r="B232" s="152"/>
      <c r="D232" s="150" t="s">
        <v>226</v>
      </c>
      <c r="E232" s="153" t="s">
        <v>19</v>
      </c>
      <c r="F232" s="154" t="s">
        <v>5758</v>
      </c>
      <c r="H232" s="155">
        <v>1</v>
      </c>
      <c r="I232" s="156"/>
      <c r="L232" s="152"/>
      <c r="M232" s="157"/>
      <c r="T232" s="158"/>
      <c r="AT232" s="153" t="s">
        <v>226</v>
      </c>
      <c r="AU232" s="153" t="s">
        <v>79</v>
      </c>
      <c r="AV232" s="12" t="s">
        <v>79</v>
      </c>
      <c r="AW232" s="12" t="s">
        <v>31</v>
      </c>
      <c r="AX232" s="12" t="s">
        <v>77</v>
      </c>
      <c r="AY232" s="153" t="s">
        <v>212</v>
      </c>
    </row>
    <row r="233" spans="2:65" s="1" customFormat="1" ht="16.5" customHeight="1" x14ac:dyDescent="0.2">
      <c r="B233" s="34"/>
      <c r="C233" s="133" t="s">
        <v>1059</v>
      </c>
      <c r="D233" s="133" t="s">
        <v>215</v>
      </c>
      <c r="E233" s="134" t="s">
        <v>5801</v>
      </c>
      <c r="F233" s="135" t="s">
        <v>5802</v>
      </c>
      <c r="G233" s="136" t="s">
        <v>624</v>
      </c>
      <c r="H233" s="137">
        <v>1</v>
      </c>
      <c r="I233" s="138"/>
      <c r="J233" s="139">
        <f>ROUND(I233*H233,2)</f>
        <v>0</v>
      </c>
      <c r="K233" s="135" t="s">
        <v>5577</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5803</v>
      </c>
    </row>
    <row r="234" spans="2:65" s="12" customFormat="1" x14ac:dyDescent="0.2">
      <c r="B234" s="152"/>
      <c r="D234" s="150" t="s">
        <v>226</v>
      </c>
      <c r="E234" s="153" t="s">
        <v>19</v>
      </c>
      <c r="F234" s="154" t="s">
        <v>5758</v>
      </c>
      <c r="H234" s="155">
        <v>1</v>
      </c>
      <c r="I234" s="156"/>
      <c r="L234" s="152"/>
      <c r="M234" s="157"/>
      <c r="T234" s="158"/>
      <c r="AT234" s="153" t="s">
        <v>226</v>
      </c>
      <c r="AU234" s="153" t="s">
        <v>79</v>
      </c>
      <c r="AV234" s="12" t="s">
        <v>79</v>
      </c>
      <c r="AW234" s="12" t="s">
        <v>31</v>
      </c>
      <c r="AX234" s="12" t="s">
        <v>77</v>
      </c>
      <c r="AY234" s="153" t="s">
        <v>212</v>
      </c>
    </row>
    <row r="235" spans="2:65" s="1" customFormat="1" ht="16.5" customHeight="1" x14ac:dyDescent="0.2">
      <c r="B235" s="34"/>
      <c r="C235" s="133" t="s">
        <v>1066</v>
      </c>
      <c r="D235" s="133" t="s">
        <v>215</v>
      </c>
      <c r="E235" s="134" t="s">
        <v>5804</v>
      </c>
      <c r="F235" s="135" t="s">
        <v>5805</v>
      </c>
      <c r="G235" s="136" t="s">
        <v>624</v>
      </c>
      <c r="H235" s="137">
        <v>1</v>
      </c>
      <c r="I235" s="138"/>
      <c r="J235" s="139">
        <f>ROUND(I235*H235,2)</f>
        <v>0</v>
      </c>
      <c r="K235" s="135" t="s">
        <v>5577</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5806</v>
      </c>
    </row>
    <row r="236" spans="2:65" s="12" customFormat="1" x14ac:dyDescent="0.2">
      <c r="B236" s="152"/>
      <c r="D236" s="150" t="s">
        <v>226</v>
      </c>
      <c r="E236" s="153" t="s">
        <v>19</v>
      </c>
      <c r="F236" s="154" t="s">
        <v>5758</v>
      </c>
      <c r="H236" s="155">
        <v>1</v>
      </c>
      <c r="I236" s="156"/>
      <c r="L236" s="152"/>
      <c r="M236" s="157"/>
      <c r="T236" s="158"/>
      <c r="AT236" s="153" t="s">
        <v>226</v>
      </c>
      <c r="AU236" s="153" t="s">
        <v>79</v>
      </c>
      <c r="AV236" s="12" t="s">
        <v>79</v>
      </c>
      <c r="AW236" s="12" t="s">
        <v>31</v>
      </c>
      <c r="AX236" s="12" t="s">
        <v>77</v>
      </c>
      <c r="AY236" s="153" t="s">
        <v>212</v>
      </c>
    </row>
    <row r="237" spans="2:65" s="1" customFormat="1" ht="16.5" customHeight="1" x14ac:dyDescent="0.2">
      <c r="B237" s="34"/>
      <c r="C237" s="133" t="s">
        <v>1073</v>
      </c>
      <c r="D237" s="133" t="s">
        <v>215</v>
      </c>
      <c r="E237" s="134" t="s">
        <v>5807</v>
      </c>
      <c r="F237" s="135" t="s">
        <v>5808</v>
      </c>
      <c r="G237" s="136" t="s">
        <v>624</v>
      </c>
      <c r="H237" s="137">
        <v>1</v>
      </c>
      <c r="I237" s="138"/>
      <c r="J237" s="139">
        <f>ROUND(I237*H237,2)</f>
        <v>0</v>
      </c>
      <c r="K237" s="135" t="s">
        <v>5577</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5809</v>
      </c>
    </row>
    <row r="238" spans="2:65" s="12" customFormat="1" x14ac:dyDescent="0.2">
      <c r="B238" s="152"/>
      <c r="D238" s="150" t="s">
        <v>226</v>
      </c>
      <c r="E238" s="153" t="s">
        <v>19</v>
      </c>
      <c r="F238" s="154" t="s">
        <v>5758</v>
      </c>
      <c r="H238" s="155">
        <v>1</v>
      </c>
      <c r="I238" s="156"/>
      <c r="L238" s="152"/>
      <c r="M238" s="157"/>
      <c r="T238" s="158"/>
      <c r="AT238" s="153" t="s">
        <v>226</v>
      </c>
      <c r="AU238" s="153" t="s">
        <v>79</v>
      </c>
      <c r="AV238" s="12" t="s">
        <v>79</v>
      </c>
      <c r="AW238" s="12" t="s">
        <v>31</v>
      </c>
      <c r="AX238" s="12" t="s">
        <v>77</v>
      </c>
      <c r="AY238" s="153" t="s">
        <v>212</v>
      </c>
    </row>
    <row r="239" spans="2:65" s="1" customFormat="1" ht="16.5" customHeight="1" x14ac:dyDescent="0.2">
      <c r="B239" s="34"/>
      <c r="C239" s="133" t="s">
        <v>1080</v>
      </c>
      <c r="D239" s="133" t="s">
        <v>215</v>
      </c>
      <c r="E239" s="134" t="s">
        <v>5810</v>
      </c>
      <c r="F239" s="135" t="s">
        <v>5811</v>
      </c>
      <c r="G239" s="136" t="s">
        <v>624</v>
      </c>
      <c r="H239" s="137">
        <v>1</v>
      </c>
      <c r="I239" s="138"/>
      <c r="J239" s="139">
        <f>ROUND(I239*H239,2)</f>
        <v>0</v>
      </c>
      <c r="K239" s="135" t="s">
        <v>5577</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5812</v>
      </c>
    </row>
    <row r="240" spans="2:65" s="12" customFormat="1" x14ac:dyDescent="0.2">
      <c r="B240" s="152"/>
      <c r="D240" s="150" t="s">
        <v>226</v>
      </c>
      <c r="E240" s="153" t="s">
        <v>19</v>
      </c>
      <c r="F240" s="154" t="s">
        <v>5758</v>
      </c>
      <c r="H240" s="155">
        <v>1</v>
      </c>
      <c r="I240" s="156"/>
      <c r="L240" s="152"/>
      <c r="M240" s="157"/>
      <c r="T240" s="158"/>
      <c r="AT240" s="153" t="s">
        <v>226</v>
      </c>
      <c r="AU240" s="153" t="s">
        <v>79</v>
      </c>
      <c r="AV240" s="12" t="s">
        <v>79</v>
      </c>
      <c r="AW240" s="12" t="s">
        <v>31</v>
      </c>
      <c r="AX240" s="12" t="s">
        <v>77</v>
      </c>
      <c r="AY240" s="153" t="s">
        <v>212</v>
      </c>
    </row>
    <row r="241" spans="2:65" s="1" customFormat="1" ht="16.5" customHeight="1" x14ac:dyDescent="0.2">
      <c r="B241" s="34"/>
      <c r="C241" s="133" t="s">
        <v>1087</v>
      </c>
      <c r="D241" s="133" t="s">
        <v>215</v>
      </c>
      <c r="E241" s="134" t="s">
        <v>5813</v>
      </c>
      <c r="F241" s="135" t="s">
        <v>5814</v>
      </c>
      <c r="G241" s="136" t="s">
        <v>624</v>
      </c>
      <c r="H241" s="137">
        <v>1</v>
      </c>
      <c r="I241" s="138"/>
      <c r="J241" s="139">
        <f>ROUND(I241*H241,2)</f>
        <v>0</v>
      </c>
      <c r="K241" s="135" t="s">
        <v>5577</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5815</v>
      </c>
    </row>
    <row r="242" spans="2:65" s="12" customFormat="1" x14ac:dyDescent="0.2">
      <c r="B242" s="152"/>
      <c r="D242" s="150" t="s">
        <v>226</v>
      </c>
      <c r="E242" s="153" t="s">
        <v>19</v>
      </c>
      <c r="F242" s="154" t="s">
        <v>5758</v>
      </c>
      <c r="H242" s="155">
        <v>1</v>
      </c>
      <c r="I242" s="156"/>
      <c r="L242" s="152"/>
      <c r="M242" s="157"/>
      <c r="T242" s="158"/>
      <c r="AT242" s="153" t="s">
        <v>226</v>
      </c>
      <c r="AU242" s="153" t="s">
        <v>79</v>
      </c>
      <c r="AV242" s="12" t="s">
        <v>79</v>
      </c>
      <c r="AW242" s="12" t="s">
        <v>31</v>
      </c>
      <c r="AX242" s="12" t="s">
        <v>77</v>
      </c>
      <c r="AY242" s="153" t="s">
        <v>212</v>
      </c>
    </row>
    <row r="243" spans="2:65" s="1" customFormat="1" ht="16.5" customHeight="1" x14ac:dyDescent="0.2">
      <c r="B243" s="34"/>
      <c r="C243" s="133" t="s">
        <v>1093</v>
      </c>
      <c r="D243" s="133" t="s">
        <v>215</v>
      </c>
      <c r="E243" s="134" t="s">
        <v>5816</v>
      </c>
      <c r="F243" s="135" t="s">
        <v>5817</v>
      </c>
      <c r="G243" s="136" t="s">
        <v>624</v>
      </c>
      <c r="H243" s="137">
        <v>1</v>
      </c>
      <c r="I243" s="138"/>
      <c r="J243" s="139">
        <f>ROUND(I243*H243,2)</f>
        <v>0</v>
      </c>
      <c r="K243" s="135" t="s">
        <v>5577</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5818</v>
      </c>
    </row>
    <row r="244" spans="2:65" s="12" customFormat="1" x14ac:dyDescent="0.2">
      <c r="B244" s="152"/>
      <c r="D244" s="150" t="s">
        <v>226</v>
      </c>
      <c r="E244" s="153" t="s">
        <v>19</v>
      </c>
      <c r="F244" s="154" t="s">
        <v>5758</v>
      </c>
      <c r="H244" s="155">
        <v>1</v>
      </c>
      <c r="I244" s="156"/>
      <c r="L244" s="152"/>
      <c r="M244" s="157"/>
      <c r="T244" s="158"/>
      <c r="AT244" s="153" t="s">
        <v>226</v>
      </c>
      <c r="AU244" s="153" t="s">
        <v>79</v>
      </c>
      <c r="AV244" s="12" t="s">
        <v>79</v>
      </c>
      <c r="AW244" s="12" t="s">
        <v>31</v>
      </c>
      <c r="AX244" s="12" t="s">
        <v>77</v>
      </c>
      <c r="AY244" s="153" t="s">
        <v>212</v>
      </c>
    </row>
    <row r="245" spans="2:65" s="1" customFormat="1" ht="16.5" customHeight="1" x14ac:dyDescent="0.2">
      <c r="B245" s="34"/>
      <c r="C245" s="133" t="s">
        <v>1099</v>
      </c>
      <c r="D245" s="133" t="s">
        <v>215</v>
      </c>
      <c r="E245" s="134" t="s">
        <v>5819</v>
      </c>
      <c r="F245" s="135" t="s">
        <v>5820</v>
      </c>
      <c r="G245" s="136" t="s">
        <v>624</v>
      </c>
      <c r="H245" s="137">
        <v>1</v>
      </c>
      <c r="I245" s="138"/>
      <c r="J245" s="139">
        <f>ROUND(I245*H245,2)</f>
        <v>0</v>
      </c>
      <c r="K245" s="135" t="s">
        <v>5577</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5821</v>
      </c>
    </row>
    <row r="246" spans="2:65" s="12" customFormat="1" x14ac:dyDescent="0.2">
      <c r="B246" s="152"/>
      <c r="D246" s="150" t="s">
        <v>226</v>
      </c>
      <c r="E246" s="153" t="s">
        <v>19</v>
      </c>
      <c r="F246" s="154" t="s">
        <v>5758</v>
      </c>
      <c r="H246" s="155">
        <v>1</v>
      </c>
      <c r="I246" s="156"/>
      <c r="L246" s="152"/>
      <c r="M246" s="157"/>
      <c r="T246" s="158"/>
      <c r="AT246" s="153" t="s">
        <v>226</v>
      </c>
      <c r="AU246" s="153" t="s">
        <v>79</v>
      </c>
      <c r="AV246" s="12" t="s">
        <v>79</v>
      </c>
      <c r="AW246" s="12" t="s">
        <v>31</v>
      </c>
      <c r="AX246" s="12" t="s">
        <v>77</v>
      </c>
      <c r="AY246" s="153" t="s">
        <v>212</v>
      </c>
    </row>
    <row r="247" spans="2:65" s="1" customFormat="1" ht="21.75" customHeight="1" x14ac:dyDescent="0.2">
      <c r="B247" s="34"/>
      <c r="C247" s="133" t="s">
        <v>1105</v>
      </c>
      <c r="D247" s="133" t="s">
        <v>215</v>
      </c>
      <c r="E247" s="134" t="s">
        <v>5822</v>
      </c>
      <c r="F247" s="135" t="s">
        <v>5823</v>
      </c>
      <c r="G247" s="136" t="s">
        <v>624</v>
      </c>
      <c r="H247" s="137">
        <v>1</v>
      </c>
      <c r="I247" s="138"/>
      <c r="J247" s="139">
        <f>ROUND(I247*H247,2)</f>
        <v>0</v>
      </c>
      <c r="K247" s="135" t="s">
        <v>5577</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5824</v>
      </c>
    </row>
    <row r="248" spans="2:65" s="12" customFormat="1" x14ac:dyDescent="0.2">
      <c r="B248" s="152"/>
      <c r="D248" s="150" t="s">
        <v>226</v>
      </c>
      <c r="E248" s="153" t="s">
        <v>19</v>
      </c>
      <c r="F248" s="154" t="s">
        <v>5758</v>
      </c>
      <c r="H248" s="155">
        <v>1</v>
      </c>
      <c r="I248" s="156"/>
      <c r="L248" s="152"/>
      <c r="M248" s="157"/>
      <c r="T248" s="158"/>
      <c r="AT248" s="153" t="s">
        <v>226</v>
      </c>
      <c r="AU248" s="153" t="s">
        <v>79</v>
      </c>
      <c r="AV248" s="12" t="s">
        <v>79</v>
      </c>
      <c r="AW248" s="12" t="s">
        <v>31</v>
      </c>
      <c r="AX248" s="12" t="s">
        <v>77</v>
      </c>
      <c r="AY248" s="153" t="s">
        <v>212</v>
      </c>
    </row>
    <row r="249" spans="2:65" s="1" customFormat="1" ht="16.5" customHeight="1" x14ac:dyDescent="0.2">
      <c r="B249" s="34"/>
      <c r="C249" s="133" t="s">
        <v>1112</v>
      </c>
      <c r="D249" s="133" t="s">
        <v>215</v>
      </c>
      <c r="E249" s="134" t="s">
        <v>5825</v>
      </c>
      <c r="F249" s="135" t="s">
        <v>5826</v>
      </c>
      <c r="G249" s="136" t="s">
        <v>624</v>
      </c>
      <c r="H249" s="137">
        <v>1</v>
      </c>
      <c r="I249" s="138"/>
      <c r="J249" s="139">
        <f>ROUND(I249*H249,2)</f>
        <v>0</v>
      </c>
      <c r="K249" s="135" t="s">
        <v>5577</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5827</v>
      </c>
    </row>
    <row r="250" spans="2:65" s="12" customFormat="1" x14ac:dyDescent="0.2">
      <c r="B250" s="152"/>
      <c r="D250" s="150" t="s">
        <v>226</v>
      </c>
      <c r="E250" s="153" t="s">
        <v>19</v>
      </c>
      <c r="F250" s="154" t="s">
        <v>5758</v>
      </c>
      <c r="H250" s="155">
        <v>1</v>
      </c>
      <c r="I250" s="156"/>
      <c r="L250" s="152"/>
      <c r="M250" s="157"/>
      <c r="T250" s="158"/>
      <c r="AT250" s="153" t="s">
        <v>226</v>
      </c>
      <c r="AU250" s="153" t="s">
        <v>79</v>
      </c>
      <c r="AV250" s="12" t="s">
        <v>79</v>
      </c>
      <c r="AW250" s="12" t="s">
        <v>31</v>
      </c>
      <c r="AX250" s="12" t="s">
        <v>77</v>
      </c>
      <c r="AY250" s="153" t="s">
        <v>212</v>
      </c>
    </row>
    <row r="251" spans="2:65" s="1" customFormat="1" ht="21.75" customHeight="1" x14ac:dyDescent="0.2">
      <c r="B251" s="34"/>
      <c r="C251" s="133" t="s">
        <v>1120</v>
      </c>
      <c r="D251" s="133" t="s">
        <v>215</v>
      </c>
      <c r="E251" s="134" t="s">
        <v>5828</v>
      </c>
      <c r="F251" s="135" t="s">
        <v>5829</v>
      </c>
      <c r="G251" s="136" t="s">
        <v>624</v>
      </c>
      <c r="H251" s="137">
        <v>1</v>
      </c>
      <c r="I251" s="138"/>
      <c r="J251" s="139">
        <f>ROUND(I251*H251,2)</f>
        <v>0</v>
      </c>
      <c r="K251" s="135" t="s">
        <v>5577</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5830</v>
      </c>
    </row>
    <row r="252" spans="2:65" s="12" customFormat="1" x14ac:dyDescent="0.2">
      <c r="B252" s="152"/>
      <c r="D252" s="150" t="s">
        <v>226</v>
      </c>
      <c r="E252" s="153" t="s">
        <v>19</v>
      </c>
      <c r="F252" s="154" t="s">
        <v>5758</v>
      </c>
      <c r="H252" s="155">
        <v>1</v>
      </c>
      <c r="I252" s="156"/>
      <c r="L252" s="152"/>
      <c r="M252" s="157"/>
      <c r="T252" s="158"/>
      <c r="AT252" s="153" t="s">
        <v>226</v>
      </c>
      <c r="AU252" s="153" t="s">
        <v>79</v>
      </c>
      <c r="AV252" s="12" t="s">
        <v>79</v>
      </c>
      <c r="AW252" s="12" t="s">
        <v>31</v>
      </c>
      <c r="AX252" s="12" t="s">
        <v>77</v>
      </c>
      <c r="AY252" s="153" t="s">
        <v>212</v>
      </c>
    </row>
    <row r="253" spans="2:65" s="1" customFormat="1" ht="16.5" customHeight="1" x14ac:dyDescent="0.2">
      <c r="B253" s="34"/>
      <c r="C253" s="133" t="s">
        <v>1134</v>
      </c>
      <c r="D253" s="133" t="s">
        <v>215</v>
      </c>
      <c r="E253" s="134" t="s">
        <v>5831</v>
      </c>
      <c r="F253" s="135" t="s">
        <v>5832</v>
      </c>
      <c r="G253" s="136" t="s">
        <v>624</v>
      </c>
      <c r="H253" s="137">
        <v>1</v>
      </c>
      <c r="I253" s="138"/>
      <c r="J253" s="139">
        <f>ROUND(I253*H253,2)</f>
        <v>0</v>
      </c>
      <c r="K253" s="135" t="s">
        <v>5577</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5833</v>
      </c>
    </row>
    <row r="254" spans="2:65" s="12" customFormat="1" x14ac:dyDescent="0.2">
      <c r="B254" s="152"/>
      <c r="D254" s="150" t="s">
        <v>226</v>
      </c>
      <c r="E254" s="153" t="s">
        <v>19</v>
      </c>
      <c r="F254" s="154" t="s">
        <v>5758</v>
      </c>
      <c r="H254" s="155">
        <v>1</v>
      </c>
      <c r="I254" s="156"/>
      <c r="L254" s="152"/>
      <c r="M254" s="157"/>
      <c r="T254" s="158"/>
      <c r="AT254" s="153" t="s">
        <v>226</v>
      </c>
      <c r="AU254" s="153" t="s">
        <v>79</v>
      </c>
      <c r="AV254" s="12" t="s">
        <v>79</v>
      </c>
      <c r="AW254" s="12" t="s">
        <v>31</v>
      </c>
      <c r="AX254" s="12" t="s">
        <v>77</v>
      </c>
      <c r="AY254" s="153" t="s">
        <v>212</v>
      </c>
    </row>
    <row r="255" spans="2:65" s="1" customFormat="1" ht="16.5" customHeight="1" x14ac:dyDescent="0.2">
      <c r="B255" s="34"/>
      <c r="C255" s="133" t="s">
        <v>1149</v>
      </c>
      <c r="D255" s="133" t="s">
        <v>215</v>
      </c>
      <c r="E255" s="134" t="s">
        <v>5834</v>
      </c>
      <c r="F255" s="135" t="s">
        <v>5835</v>
      </c>
      <c r="G255" s="136" t="s">
        <v>624</v>
      </c>
      <c r="H255" s="137">
        <v>1</v>
      </c>
      <c r="I255" s="138"/>
      <c r="J255" s="139">
        <f>ROUND(I255*H255,2)</f>
        <v>0</v>
      </c>
      <c r="K255" s="135" t="s">
        <v>5577</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5836</v>
      </c>
    </row>
    <row r="256" spans="2:65" s="12" customFormat="1" x14ac:dyDescent="0.2">
      <c r="B256" s="152"/>
      <c r="D256" s="150" t="s">
        <v>226</v>
      </c>
      <c r="E256" s="153" t="s">
        <v>19</v>
      </c>
      <c r="F256" s="154" t="s">
        <v>5758</v>
      </c>
      <c r="H256" s="155">
        <v>1</v>
      </c>
      <c r="I256" s="156"/>
      <c r="L256" s="152"/>
      <c r="M256" s="157"/>
      <c r="T256" s="158"/>
      <c r="AT256" s="153" t="s">
        <v>226</v>
      </c>
      <c r="AU256" s="153" t="s">
        <v>79</v>
      </c>
      <c r="AV256" s="12" t="s">
        <v>79</v>
      </c>
      <c r="AW256" s="12" t="s">
        <v>31</v>
      </c>
      <c r="AX256" s="12" t="s">
        <v>77</v>
      </c>
      <c r="AY256" s="153" t="s">
        <v>212</v>
      </c>
    </row>
    <row r="257" spans="2:65" s="1" customFormat="1" ht="16.5" customHeight="1" x14ac:dyDescent="0.2">
      <c r="B257" s="34"/>
      <c r="C257" s="133" t="s">
        <v>1163</v>
      </c>
      <c r="D257" s="133" t="s">
        <v>215</v>
      </c>
      <c r="E257" s="134" t="s">
        <v>5837</v>
      </c>
      <c r="F257" s="135" t="s">
        <v>5838</v>
      </c>
      <c r="G257" s="136" t="s">
        <v>624</v>
      </c>
      <c r="H257" s="137">
        <v>1</v>
      </c>
      <c r="I257" s="138"/>
      <c r="J257" s="139">
        <f>ROUND(I257*H257,2)</f>
        <v>0</v>
      </c>
      <c r="K257" s="135" t="s">
        <v>5577</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5839</v>
      </c>
    </row>
    <row r="258" spans="2:65" s="12" customFormat="1" x14ac:dyDescent="0.2">
      <c r="B258" s="152"/>
      <c r="D258" s="150" t="s">
        <v>226</v>
      </c>
      <c r="E258" s="153" t="s">
        <v>19</v>
      </c>
      <c r="F258" s="154" t="s">
        <v>5758</v>
      </c>
      <c r="H258" s="155">
        <v>1</v>
      </c>
      <c r="I258" s="156"/>
      <c r="L258" s="152"/>
      <c r="M258" s="157"/>
      <c r="T258" s="158"/>
      <c r="AT258" s="153" t="s">
        <v>226</v>
      </c>
      <c r="AU258" s="153" t="s">
        <v>79</v>
      </c>
      <c r="AV258" s="12" t="s">
        <v>79</v>
      </c>
      <c r="AW258" s="12" t="s">
        <v>31</v>
      </c>
      <c r="AX258" s="12" t="s">
        <v>77</v>
      </c>
      <c r="AY258" s="153" t="s">
        <v>212</v>
      </c>
    </row>
    <row r="259" spans="2:65" s="1" customFormat="1" ht="21.75" customHeight="1" x14ac:dyDescent="0.2">
      <c r="B259" s="34"/>
      <c r="C259" s="133" t="s">
        <v>1173</v>
      </c>
      <c r="D259" s="133" t="s">
        <v>215</v>
      </c>
      <c r="E259" s="134" t="s">
        <v>5840</v>
      </c>
      <c r="F259" s="135" t="s">
        <v>5841</v>
      </c>
      <c r="G259" s="136" t="s">
        <v>624</v>
      </c>
      <c r="H259" s="137">
        <v>1</v>
      </c>
      <c r="I259" s="138"/>
      <c r="J259" s="139">
        <f>ROUND(I259*H259,2)</f>
        <v>0</v>
      </c>
      <c r="K259" s="135" t="s">
        <v>5577</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5842</v>
      </c>
    </row>
    <row r="260" spans="2:65" s="12" customFormat="1" x14ac:dyDescent="0.2">
      <c r="B260" s="152"/>
      <c r="D260" s="150" t="s">
        <v>226</v>
      </c>
      <c r="E260" s="153" t="s">
        <v>19</v>
      </c>
      <c r="F260" s="154" t="s">
        <v>5843</v>
      </c>
      <c r="H260" s="155">
        <v>1</v>
      </c>
      <c r="I260" s="156"/>
      <c r="L260" s="152"/>
      <c r="M260" s="157"/>
      <c r="T260" s="158"/>
      <c r="AT260" s="153" t="s">
        <v>226</v>
      </c>
      <c r="AU260" s="153" t="s">
        <v>79</v>
      </c>
      <c r="AV260" s="12" t="s">
        <v>79</v>
      </c>
      <c r="AW260" s="12" t="s">
        <v>31</v>
      </c>
      <c r="AX260" s="12" t="s">
        <v>77</v>
      </c>
      <c r="AY260" s="153" t="s">
        <v>212</v>
      </c>
    </row>
    <row r="261" spans="2:65" s="1" customFormat="1" ht="16.5" customHeight="1" x14ac:dyDescent="0.2">
      <c r="B261" s="34"/>
      <c r="C261" s="133" t="s">
        <v>1181</v>
      </c>
      <c r="D261" s="133" t="s">
        <v>215</v>
      </c>
      <c r="E261" s="134" t="s">
        <v>5844</v>
      </c>
      <c r="F261" s="135" t="s">
        <v>5845</v>
      </c>
      <c r="G261" s="136" t="s">
        <v>624</v>
      </c>
      <c r="H261" s="137">
        <v>1</v>
      </c>
      <c r="I261" s="138"/>
      <c r="J261" s="139">
        <f>ROUND(I261*H261,2)</f>
        <v>0</v>
      </c>
      <c r="K261" s="135" t="s">
        <v>5577</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5846</v>
      </c>
    </row>
    <row r="262" spans="2:65" s="12" customFormat="1" x14ac:dyDescent="0.2">
      <c r="B262" s="152"/>
      <c r="D262" s="150" t="s">
        <v>226</v>
      </c>
      <c r="E262" s="153" t="s">
        <v>19</v>
      </c>
      <c r="F262" s="154" t="s">
        <v>5843</v>
      </c>
      <c r="H262" s="155">
        <v>1</v>
      </c>
      <c r="I262" s="156"/>
      <c r="L262" s="152"/>
      <c r="M262" s="157"/>
      <c r="T262" s="158"/>
      <c r="AT262" s="153" t="s">
        <v>226</v>
      </c>
      <c r="AU262" s="153" t="s">
        <v>79</v>
      </c>
      <c r="AV262" s="12" t="s">
        <v>79</v>
      </c>
      <c r="AW262" s="12" t="s">
        <v>31</v>
      </c>
      <c r="AX262" s="12" t="s">
        <v>77</v>
      </c>
      <c r="AY262" s="153" t="s">
        <v>212</v>
      </c>
    </row>
    <row r="263" spans="2:65" s="1" customFormat="1" ht="16.5" customHeight="1" x14ac:dyDescent="0.2">
      <c r="B263" s="34"/>
      <c r="C263" s="133" t="s">
        <v>1189</v>
      </c>
      <c r="D263" s="133" t="s">
        <v>215</v>
      </c>
      <c r="E263" s="134" t="s">
        <v>5847</v>
      </c>
      <c r="F263" s="135" t="s">
        <v>5848</v>
      </c>
      <c r="G263" s="136" t="s">
        <v>624</v>
      </c>
      <c r="H263" s="137">
        <v>1</v>
      </c>
      <c r="I263" s="138"/>
      <c r="J263" s="139">
        <f>ROUND(I263*H263,2)</f>
        <v>0</v>
      </c>
      <c r="K263" s="135" t="s">
        <v>5577</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5849</v>
      </c>
    </row>
    <row r="264" spans="2:65" s="12" customFormat="1" x14ac:dyDescent="0.2">
      <c r="B264" s="152"/>
      <c r="D264" s="150" t="s">
        <v>226</v>
      </c>
      <c r="E264" s="153" t="s">
        <v>19</v>
      </c>
      <c r="F264" s="154" t="s">
        <v>5843</v>
      </c>
      <c r="H264" s="155">
        <v>1</v>
      </c>
      <c r="I264" s="156"/>
      <c r="L264" s="152"/>
      <c r="M264" s="157"/>
      <c r="T264" s="158"/>
      <c r="AT264" s="153" t="s">
        <v>226</v>
      </c>
      <c r="AU264" s="153" t="s">
        <v>79</v>
      </c>
      <c r="AV264" s="12" t="s">
        <v>79</v>
      </c>
      <c r="AW264" s="12" t="s">
        <v>31</v>
      </c>
      <c r="AX264" s="12" t="s">
        <v>77</v>
      </c>
      <c r="AY264" s="153" t="s">
        <v>212</v>
      </c>
    </row>
    <row r="265" spans="2:65" s="1" customFormat="1" ht="16.5" customHeight="1" x14ac:dyDescent="0.2">
      <c r="B265" s="34"/>
      <c r="C265" s="133" t="s">
        <v>1196</v>
      </c>
      <c r="D265" s="133" t="s">
        <v>215</v>
      </c>
      <c r="E265" s="134" t="s">
        <v>5850</v>
      </c>
      <c r="F265" s="135" t="s">
        <v>5851</v>
      </c>
      <c r="G265" s="136" t="s">
        <v>624</v>
      </c>
      <c r="H265" s="137">
        <v>1</v>
      </c>
      <c r="I265" s="138"/>
      <c r="J265" s="139">
        <f>ROUND(I265*H265,2)</f>
        <v>0</v>
      </c>
      <c r="K265" s="135" t="s">
        <v>5577</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5852</v>
      </c>
    </row>
    <row r="266" spans="2:65" s="12" customFormat="1" x14ac:dyDescent="0.2">
      <c r="B266" s="152"/>
      <c r="D266" s="150" t="s">
        <v>226</v>
      </c>
      <c r="E266" s="153" t="s">
        <v>19</v>
      </c>
      <c r="F266" s="154" t="s">
        <v>5843</v>
      </c>
      <c r="H266" s="155">
        <v>1</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1210</v>
      </c>
      <c r="D267" s="133" t="s">
        <v>215</v>
      </c>
      <c r="E267" s="134" t="s">
        <v>5853</v>
      </c>
      <c r="F267" s="135" t="s">
        <v>5854</v>
      </c>
      <c r="G267" s="136" t="s">
        <v>624</v>
      </c>
      <c r="H267" s="137">
        <v>1</v>
      </c>
      <c r="I267" s="138"/>
      <c r="J267" s="139">
        <f>ROUND(I267*H267,2)</f>
        <v>0</v>
      </c>
      <c r="K267" s="135" t="s">
        <v>5577</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5855</v>
      </c>
    </row>
    <row r="268" spans="2:65" s="12" customFormat="1" x14ac:dyDescent="0.2">
      <c r="B268" s="152"/>
      <c r="D268" s="150" t="s">
        <v>226</v>
      </c>
      <c r="E268" s="153" t="s">
        <v>19</v>
      </c>
      <c r="F268" s="154" t="s">
        <v>5843</v>
      </c>
      <c r="H268" s="155">
        <v>1</v>
      </c>
      <c r="I268" s="156"/>
      <c r="L268" s="152"/>
      <c r="M268" s="157"/>
      <c r="T268" s="158"/>
      <c r="AT268" s="153" t="s">
        <v>226</v>
      </c>
      <c r="AU268" s="153" t="s">
        <v>79</v>
      </c>
      <c r="AV268" s="12" t="s">
        <v>79</v>
      </c>
      <c r="AW268" s="12" t="s">
        <v>31</v>
      </c>
      <c r="AX268" s="12" t="s">
        <v>77</v>
      </c>
      <c r="AY268" s="153" t="s">
        <v>212</v>
      </c>
    </row>
    <row r="269" spans="2:65" s="1" customFormat="1" ht="16.5" customHeight="1" x14ac:dyDescent="0.2">
      <c r="B269" s="34"/>
      <c r="C269" s="133" t="s">
        <v>1219</v>
      </c>
      <c r="D269" s="133" t="s">
        <v>215</v>
      </c>
      <c r="E269" s="134" t="s">
        <v>5856</v>
      </c>
      <c r="F269" s="135" t="s">
        <v>5857</v>
      </c>
      <c r="G269" s="136" t="s">
        <v>624</v>
      </c>
      <c r="H269" s="137">
        <v>1</v>
      </c>
      <c r="I269" s="138"/>
      <c r="J269" s="139">
        <f>ROUND(I269*H269,2)</f>
        <v>0</v>
      </c>
      <c r="K269" s="135" t="s">
        <v>5577</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5858</v>
      </c>
    </row>
    <row r="270" spans="2:65" s="12" customFormat="1" x14ac:dyDescent="0.2">
      <c r="B270" s="152"/>
      <c r="D270" s="150" t="s">
        <v>226</v>
      </c>
      <c r="E270" s="153" t="s">
        <v>19</v>
      </c>
      <c r="F270" s="154" t="s">
        <v>5843</v>
      </c>
      <c r="H270" s="155">
        <v>1</v>
      </c>
      <c r="I270" s="156"/>
      <c r="L270" s="152"/>
      <c r="M270" s="157"/>
      <c r="T270" s="158"/>
      <c r="AT270" s="153" t="s">
        <v>226</v>
      </c>
      <c r="AU270" s="153" t="s">
        <v>79</v>
      </c>
      <c r="AV270" s="12" t="s">
        <v>79</v>
      </c>
      <c r="AW270" s="12" t="s">
        <v>31</v>
      </c>
      <c r="AX270" s="12" t="s">
        <v>77</v>
      </c>
      <c r="AY270" s="153" t="s">
        <v>212</v>
      </c>
    </row>
    <row r="271" spans="2:65" s="1" customFormat="1" ht="16.5" customHeight="1" x14ac:dyDescent="0.2">
      <c r="B271" s="34"/>
      <c r="C271" s="133" t="s">
        <v>1227</v>
      </c>
      <c r="D271" s="133" t="s">
        <v>215</v>
      </c>
      <c r="E271" s="134" t="s">
        <v>5859</v>
      </c>
      <c r="F271" s="135" t="s">
        <v>5860</v>
      </c>
      <c r="G271" s="136" t="s">
        <v>624</v>
      </c>
      <c r="H271" s="137">
        <v>1</v>
      </c>
      <c r="I271" s="138"/>
      <c r="J271" s="139">
        <f>ROUND(I271*H271,2)</f>
        <v>0</v>
      </c>
      <c r="K271" s="135" t="s">
        <v>5577</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5861</v>
      </c>
    </row>
    <row r="272" spans="2:65" s="12" customFormat="1" x14ac:dyDescent="0.2">
      <c r="B272" s="152"/>
      <c r="D272" s="150" t="s">
        <v>226</v>
      </c>
      <c r="E272" s="153" t="s">
        <v>19</v>
      </c>
      <c r="F272" s="154" t="s">
        <v>5843</v>
      </c>
      <c r="H272" s="155">
        <v>1</v>
      </c>
      <c r="I272" s="156"/>
      <c r="L272" s="152"/>
      <c r="M272" s="157"/>
      <c r="T272" s="158"/>
      <c r="AT272" s="153" t="s">
        <v>226</v>
      </c>
      <c r="AU272" s="153" t="s">
        <v>79</v>
      </c>
      <c r="AV272" s="12" t="s">
        <v>79</v>
      </c>
      <c r="AW272" s="12" t="s">
        <v>31</v>
      </c>
      <c r="AX272" s="12" t="s">
        <v>77</v>
      </c>
      <c r="AY272" s="153" t="s">
        <v>212</v>
      </c>
    </row>
    <row r="273" spans="2:65" s="1" customFormat="1" ht="16.5" customHeight="1" x14ac:dyDescent="0.2">
      <c r="B273" s="34"/>
      <c r="C273" s="133" t="s">
        <v>1233</v>
      </c>
      <c r="D273" s="133" t="s">
        <v>215</v>
      </c>
      <c r="E273" s="134" t="s">
        <v>5862</v>
      </c>
      <c r="F273" s="135" t="s">
        <v>5863</v>
      </c>
      <c r="G273" s="136" t="s">
        <v>624</v>
      </c>
      <c r="H273" s="137">
        <v>1</v>
      </c>
      <c r="I273" s="138"/>
      <c r="J273" s="139">
        <f>ROUND(I273*H273,2)</f>
        <v>0</v>
      </c>
      <c r="K273" s="135" t="s">
        <v>5577</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5864</v>
      </c>
    </row>
    <row r="274" spans="2:65" s="12" customFormat="1" x14ac:dyDescent="0.2">
      <c r="B274" s="152"/>
      <c r="D274" s="150" t="s">
        <v>226</v>
      </c>
      <c r="E274" s="153" t="s">
        <v>19</v>
      </c>
      <c r="F274" s="154" t="s">
        <v>5843</v>
      </c>
      <c r="H274" s="155">
        <v>1</v>
      </c>
      <c r="I274" s="156"/>
      <c r="L274" s="152"/>
      <c r="M274" s="157"/>
      <c r="T274" s="158"/>
      <c r="AT274" s="153" t="s">
        <v>226</v>
      </c>
      <c r="AU274" s="153" t="s">
        <v>79</v>
      </c>
      <c r="AV274" s="12" t="s">
        <v>79</v>
      </c>
      <c r="AW274" s="12" t="s">
        <v>31</v>
      </c>
      <c r="AX274" s="12" t="s">
        <v>77</v>
      </c>
      <c r="AY274" s="153" t="s">
        <v>212</v>
      </c>
    </row>
    <row r="275" spans="2:65" s="1" customFormat="1" ht="16.5" customHeight="1" x14ac:dyDescent="0.2">
      <c r="B275" s="34"/>
      <c r="C275" s="133" t="s">
        <v>1241</v>
      </c>
      <c r="D275" s="133" t="s">
        <v>215</v>
      </c>
      <c r="E275" s="134" t="s">
        <v>5865</v>
      </c>
      <c r="F275" s="135" t="s">
        <v>5866</v>
      </c>
      <c r="G275" s="136" t="s">
        <v>624</v>
      </c>
      <c r="H275" s="137">
        <v>1</v>
      </c>
      <c r="I275" s="138"/>
      <c r="J275" s="139">
        <f>ROUND(I275*H275,2)</f>
        <v>0</v>
      </c>
      <c r="K275" s="135" t="s">
        <v>5577</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5867</v>
      </c>
    </row>
    <row r="276" spans="2:65" s="12" customFormat="1" x14ac:dyDescent="0.2">
      <c r="B276" s="152"/>
      <c r="D276" s="150" t="s">
        <v>226</v>
      </c>
      <c r="E276" s="153" t="s">
        <v>19</v>
      </c>
      <c r="F276" s="154" t="s">
        <v>5843</v>
      </c>
      <c r="H276" s="155">
        <v>1</v>
      </c>
      <c r="I276" s="156"/>
      <c r="L276" s="152"/>
      <c r="M276" s="157"/>
      <c r="T276" s="158"/>
      <c r="AT276" s="153" t="s">
        <v>226</v>
      </c>
      <c r="AU276" s="153" t="s">
        <v>79</v>
      </c>
      <c r="AV276" s="12" t="s">
        <v>79</v>
      </c>
      <c r="AW276" s="12" t="s">
        <v>31</v>
      </c>
      <c r="AX276" s="12" t="s">
        <v>77</v>
      </c>
      <c r="AY276" s="153" t="s">
        <v>212</v>
      </c>
    </row>
    <row r="277" spans="2:65" s="1" customFormat="1" ht="16.5" customHeight="1" x14ac:dyDescent="0.2">
      <c r="B277" s="34"/>
      <c r="C277" s="133" t="s">
        <v>1255</v>
      </c>
      <c r="D277" s="133" t="s">
        <v>215</v>
      </c>
      <c r="E277" s="134" t="s">
        <v>5868</v>
      </c>
      <c r="F277" s="135" t="s">
        <v>5869</v>
      </c>
      <c r="G277" s="136" t="s">
        <v>624</v>
      </c>
      <c r="H277" s="137">
        <v>1</v>
      </c>
      <c r="I277" s="138"/>
      <c r="J277" s="139">
        <f>ROUND(I277*H277,2)</f>
        <v>0</v>
      </c>
      <c r="K277" s="135" t="s">
        <v>5577</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5870</v>
      </c>
    </row>
    <row r="278" spans="2:65" s="12" customFormat="1" x14ac:dyDescent="0.2">
      <c r="B278" s="152"/>
      <c r="D278" s="150" t="s">
        <v>226</v>
      </c>
      <c r="E278" s="153" t="s">
        <v>19</v>
      </c>
      <c r="F278" s="154" t="s">
        <v>5843</v>
      </c>
      <c r="H278" s="155">
        <v>1</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1269</v>
      </c>
      <c r="D279" s="133" t="s">
        <v>215</v>
      </c>
      <c r="E279" s="134" t="s">
        <v>5871</v>
      </c>
      <c r="F279" s="135" t="s">
        <v>5872</v>
      </c>
      <c r="G279" s="136" t="s">
        <v>624</v>
      </c>
      <c r="H279" s="137">
        <v>1</v>
      </c>
      <c r="I279" s="138"/>
      <c r="J279" s="139">
        <f>ROUND(I279*H279,2)</f>
        <v>0</v>
      </c>
      <c r="K279" s="135" t="s">
        <v>5577</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5873</v>
      </c>
    </row>
    <row r="280" spans="2:65" s="12" customFormat="1" x14ac:dyDescent="0.2">
      <c r="B280" s="152"/>
      <c r="D280" s="150" t="s">
        <v>226</v>
      </c>
      <c r="E280" s="153" t="s">
        <v>19</v>
      </c>
      <c r="F280" s="154" t="s">
        <v>5843</v>
      </c>
      <c r="H280" s="155">
        <v>1</v>
      </c>
      <c r="I280" s="156"/>
      <c r="L280" s="152"/>
      <c r="M280" s="157"/>
      <c r="T280" s="158"/>
      <c r="AT280" s="153" t="s">
        <v>226</v>
      </c>
      <c r="AU280" s="153" t="s">
        <v>79</v>
      </c>
      <c r="AV280" s="12" t="s">
        <v>79</v>
      </c>
      <c r="AW280" s="12" t="s">
        <v>31</v>
      </c>
      <c r="AX280" s="12" t="s">
        <v>77</v>
      </c>
      <c r="AY280" s="153" t="s">
        <v>212</v>
      </c>
    </row>
    <row r="281" spans="2:65" s="1" customFormat="1" ht="16.5" customHeight="1" x14ac:dyDescent="0.2">
      <c r="B281" s="34"/>
      <c r="C281" s="133" t="s">
        <v>1282</v>
      </c>
      <c r="D281" s="133" t="s">
        <v>215</v>
      </c>
      <c r="E281" s="134" t="s">
        <v>5874</v>
      </c>
      <c r="F281" s="135" t="s">
        <v>5875</v>
      </c>
      <c r="G281" s="136" t="s">
        <v>624</v>
      </c>
      <c r="H281" s="137">
        <v>1</v>
      </c>
      <c r="I281" s="138"/>
      <c r="J281" s="139">
        <f>ROUND(I281*H281,2)</f>
        <v>0</v>
      </c>
      <c r="K281" s="135" t="s">
        <v>5577</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5876</v>
      </c>
    </row>
    <row r="282" spans="2:65" s="12" customFormat="1" x14ac:dyDescent="0.2">
      <c r="B282" s="152"/>
      <c r="D282" s="150" t="s">
        <v>226</v>
      </c>
      <c r="E282" s="153" t="s">
        <v>19</v>
      </c>
      <c r="F282" s="154" t="s">
        <v>5843</v>
      </c>
      <c r="H282" s="155">
        <v>1</v>
      </c>
      <c r="I282" s="156"/>
      <c r="L282" s="152"/>
      <c r="M282" s="157"/>
      <c r="T282" s="158"/>
      <c r="AT282" s="153" t="s">
        <v>226</v>
      </c>
      <c r="AU282" s="153" t="s">
        <v>79</v>
      </c>
      <c r="AV282" s="12" t="s">
        <v>79</v>
      </c>
      <c r="AW282" s="12" t="s">
        <v>31</v>
      </c>
      <c r="AX282" s="12" t="s">
        <v>77</v>
      </c>
      <c r="AY282" s="153" t="s">
        <v>212</v>
      </c>
    </row>
    <row r="283" spans="2:65" s="1" customFormat="1" ht="16.5" customHeight="1" x14ac:dyDescent="0.2">
      <c r="B283" s="34"/>
      <c r="C283" s="133" t="s">
        <v>1288</v>
      </c>
      <c r="D283" s="133" t="s">
        <v>215</v>
      </c>
      <c r="E283" s="134" t="s">
        <v>5877</v>
      </c>
      <c r="F283" s="135" t="s">
        <v>5878</v>
      </c>
      <c r="G283" s="136" t="s">
        <v>624</v>
      </c>
      <c r="H283" s="137">
        <v>1</v>
      </c>
      <c r="I283" s="138"/>
      <c r="J283" s="139">
        <f>ROUND(I283*H283,2)</f>
        <v>0</v>
      </c>
      <c r="K283" s="135" t="s">
        <v>5577</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5879</v>
      </c>
    </row>
    <row r="284" spans="2:65" s="12" customFormat="1" x14ac:dyDescent="0.2">
      <c r="B284" s="152"/>
      <c r="D284" s="150" t="s">
        <v>226</v>
      </c>
      <c r="E284" s="153" t="s">
        <v>19</v>
      </c>
      <c r="F284" s="154" t="s">
        <v>5843</v>
      </c>
      <c r="H284" s="155">
        <v>1</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1301</v>
      </c>
      <c r="D285" s="133" t="s">
        <v>215</v>
      </c>
      <c r="E285" s="134" t="s">
        <v>5880</v>
      </c>
      <c r="F285" s="135" t="s">
        <v>5881</v>
      </c>
      <c r="G285" s="136" t="s">
        <v>624</v>
      </c>
      <c r="H285" s="137">
        <v>1</v>
      </c>
      <c r="I285" s="138"/>
      <c r="J285" s="139">
        <f>ROUND(I285*H285,2)</f>
        <v>0</v>
      </c>
      <c r="K285" s="135" t="s">
        <v>5577</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5882</v>
      </c>
    </row>
    <row r="286" spans="2:65" s="12" customFormat="1" x14ac:dyDescent="0.2">
      <c r="B286" s="152"/>
      <c r="D286" s="150" t="s">
        <v>226</v>
      </c>
      <c r="E286" s="153" t="s">
        <v>19</v>
      </c>
      <c r="F286" s="154" t="s">
        <v>5843</v>
      </c>
      <c r="H286" s="155">
        <v>1</v>
      </c>
      <c r="I286" s="156"/>
      <c r="L286" s="152"/>
      <c r="M286" s="157"/>
      <c r="T286" s="158"/>
      <c r="AT286" s="153" t="s">
        <v>226</v>
      </c>
      <c r="AU286" s="153" t="s">
        <v>79</v>
      </c>
      <c r="AV286" s="12" t="s">
        <v>79</v>
      </c>
      <c r="AW286" s="12" t="s">
        <v>31</v>
      </c>
      <c r="AX286" s="12" t="s">
        <v>77</v>
      </c>
      <c r="AY286" s="153" t="s">
        <v>212</v>
      </c>
    </row>
    <row r="287" spans="2:65" s="1" customFormat="1" ht="16.5" customHeight="1" x14ac:dyDescent="0.2">
      <c r="B287" s="34"/>
      <c r="C287" s="133" t="s">
        <v>1307</v>
      </c>
      <c r="D287" s="133" t="s">
        <v>215</v>
      </c>
      <c r="E287" s="134" t="s">
        <v>5883</v>
      </c>
      <c r="F287" s="135" t="s">
        <v>5884</v>
      </c>
      <c r="G287" s="136" t="s">
        <v>624</v>
      </c>
      <c r="H287" s="137">
        <v>1</v>
      </c>
      <c r="I287" s="138"/>
      <c r="J287" s="139">
        <f>ROUND(I287*H287,2)</f>
        <v>0</v>
      </c>
      <c r="K287" s="135" t="s">
        <v>5577</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5885</v>
      </c>
    </row>
    <row r="288" spans="2:65" s="12" customFormat="1" x14ac:dyDescent="0.2">
      <c r="B288" s="152"/>
      <c r="D288" s="150" t="s">
        <v>226</v>
      </c>
      <c r="E288" s="153" t="s">
        <v>19</v>
      </c>
      <c r="F288" s="154" t="s">
        <v>5843</v>
      </c>
      <c r="H288" s="155">
        <v>1</v>
      </c>
      <c r="I288" s="156"/>
      <c r="L288" s="152"/>
      <c r="M288" s="157"/>
      <c r="T288" s="158"/>
      <c r="AT288" s="153" t="s">
        <v>226</v>
      </c>
      <c r="AU288" s="153" t="s">
        <v>79</v>
      </c>
      <c r="AV288" s="12" t="s">
        <v>79</v>
      </c>
      <c r="AW288" s="12" t="s">
        <v>31</v>
      </c>
      <c r="AX288" s="12" t="s">
        <v>77</v>
      </c>
      <c r="AY288" s="153" t="s">
        <v>212</v>
      </c>
    </row>
    <row r="289" spans="2:65" s="1" customFormat="1" ht="21.75" customHeight="1" x14ac:dyDescent="0.2">
      <c r="B289" s="34"/>
      <c r="C289" s="133" t="s">
        <v>1315</v>
      </c>
      <c r="D289" s="133" t="s">
        <v>215</v>
      </c>
      <c r="E289" s="134" t="s">
        <v>5886</v>
      </c>
      <c r="F289" s="135" t="s">
        <v>5887</v>
      </c>
      <c r="G289" s="136" t="s">
        <v>624</v>
      </c>
      <c r="H289" s="137">
        <v>1</v>
      </c>
      <c r="I289" s="138"/>
      <c r="J289" s="139">
        <f>ROUND(I289*H289,2)</f>
        <v>0</v>
      </c>
      <c r="K289" s="135" t="s">
        <v>5577</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5888</v>
      </c>
    </row>
    <row r="290" spans="2:65" s="12" customFormat="1" x14ac:dyDescent="0.2">
      <c r="B290" s="152"/>
      <c r="D290" s="150" t="s">
        <v>226</v>
      </c>
      <c r="E290" s="153" t="s">
        <v>19</v>
      </c>
      <c r="F290" s="154" t="s">
        <v>5843</v>
      </c>
      <c r="H290" s="155">
        <v>1</v>
      </c>
      <c r="I290" s="156"/>
      <c r="L290" s="152"/>
      <c r="M290" s="157"/>
      <c r="T290" s="158"/>
      <c r="AT290" s="153" t="s">
        <v>226</v>
      </c>
      <c r="AU290" s="153" t="s">
        <v>79</v>
      </c>
      <c r="AV290" s="12" t="s">
        <v>79</v>
      </c>
      <c r="AW290" s="12" t="s">
        <v>31</v>
      </c>
      <c r="AX290" s="12" t="s">
        <v>77</v>
      </c>
      <c r="AY290" s="153" t="s">
        <v>212</v>
      </c>
    </row>
    <row r="291" spans="2:65" s="1" customFormat="1" ht="16.5" customHeight="1" x14ac:dyDescent="0.2">
      <c r="B291" s="34"/>
      <c r="C291" s="133" t="s">
        <v>1320</v>
      </c>
      <c r="D291" s="133" t="s">
        <v>215</v>
      </c>
      <c r="E291" s="134" t="s">
        <v>5889</v>
      </c>
      <c r="F291" s="135" t="s">
        <v>5890</v>
      </c>
      <c r="G291" s="136" t="s">
        <v>624</v>
      </c>
      <c r="H291" s="137">
        <v>1</v>
      </c>
      <c r="I291" s="138"/>
      <c r="J291" s="139">
        <f>ROUND(I291*H291,2)</f>
        <v>0</v>
      </c>
      <c r="K291" s="135" t="s">
        <v>5577</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5891</v>
      </c>
    </row>
    <row r="292" spans="2:65" s="12" customFormat="1" x14ac:dyDescent="0.2">
      <c r="B292" s="152"/>
      <c r="D292" s="150" t="s">
        <v>226</v>
      </c>
      <c r="E292" s="153" t="s">
        <v>19</v>
      </c>
      <c r="F292" s="154" t="s">
        <v>5843</v>
      </c>
      <c r="H292" s="155">
        <v>1</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1326</v>
      </c>
      <c r="D293" s="133" t="s">
        <v>215</v>
      </c>
      <c r="E293" s="134" t="s">
        <v>5892</v>
      </c>
      <c r="F293" s="135" t="s">
        <v>5893</v>
      </c>
      <c r="G293" s="136" t="s">
        <v>624</v>
      </c>
      <c r="H293" s="137">
        <v>1</v>
      </c>
      <c r="I293" s="138"/>
      <c r="J293" s="139">
        <f>ROUND(I293*H293,2)</f>
        <v>0</v>
      </c>
      <c r="K293" s="135" t="s">
        <v>5577</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5894</v>
      </c>
    </row>
    <row r="294" spans="2:65" s="12" customFormat="1" x14ac:dyDescent="0.2">
      <c r="B294" s="152"/>
      <c r="D294" s="150" t="s">
        <v>226</v>
      </c>
      <c r="E294" s="153" t="s">
        <v>19</v>
      </c>
      <c r="F294" s="154" t="s">
        <v>5843</v>
      </c>
      <c r="H294" s="155">
        <v>1</v>
      </c>
      <c r="I294" s="156"/>
      <c r="L294" s="152"/>
      <c r="M294" s="157"/>
      <c r="T294" s="158"/>
      <c r="AT294" s="153" t="s">
        <v>226</v>
      </c>
      <c r="AU294" s="153" t="s">
        <v>79</v>
      </c>
      <c r="AV294" s="12" t="s">
        <v>79</v>
      </c>
      <c r="AW294" s="12" t="s">
        <v>31</v>
      </c>
      <c r="AX294" s="12" t="s">
        <v>77</v>
      </c>
      <c r="AY294" s="153" t="s">
        <v>212</v>
      </c>
    </row>
    <row r="295" spans="2:65" s="1" customFormat="1" ht="16.5" customHeight="1" x14ac:dyDescent="0.2">
      <c r="B295" s="34"/>
      <c r="C295" s="133" t="s">
        <v>1332</v>
      </c>
      <c r="D295" s="133" t="s">
        <v>215</v>
      </c>
      <c r="E295" s="134" t="s">
        <v>5895</v>
      </c>
      <c r="F295" s="135" t="s">
        <v>5896</v>
      </c>
      <c r="G295" s="136" t="s">
        <v>624</v>
      </c>
      <c r="H295" s="137">
        <v>1</v>
      </c>
      <c r="I295" s="138"/>
      <c r="J295" s="139">
        <f>ROUND(I295*H295,2)</f>
        <v>0</v>
      </c>
      <c r="K295" s="135" t="s">
        <v>5577</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5897</v>
      </c>
    </row>
    <row r="296" spans="2:65" s="12" customFormat="1" x14ac:dyDescent="0.2">
      <c r="B296" s="152"/>
      <c r="D296" s="150" t="s">
        <v>226</v>
      </c>
      <c r="E296" s="153" t="s">
        <v>19</v>
      </c>
      <c r="F296" s="154" t="s">
        <v>5758</v>
      </c>
      <c r="H296" s="155">
        <v>1</v>
      </c>
      <c r="I296" s="156"/>
      <c r="L296" s="152"/>
      <c r="M296" s="157"/>
      <c r="T296" s="158"/>
      <c r="AT296" s="153" t="s">
        <v>226</v>
      </c>
      <c r="AU296" s="153" t="s">
        <v>79</v>
      </c>
      <c r="AV296" s="12" t="s">
        <v>79</v>
      </c>
      <c r="AW296" s="12" t="s">
        <v>31</v>
      </c>
      <c r="AX296" s="12" t="s">
        <v>77</v>
      </c>
      <c r="AY296" s="153" t="s">
        <v>212</v>
      </c>
    </row>
    <row r="297" spans="2:65" s="1" customFormat="1" ht="16.5" customHeight="1" x14ac:dyDescent="0.2">
      <c r="B297" s="34"/>
      <c r="C297" s="133" t="s">
        <v>1340</v>
      </c>
      <c r="D297" s="133" t="s">
        <v>215</v>
      </c>
      <c r="E297" s="134" t="s">
        <v>5898</v>
      </c>
      <c r="F297" s="135" t="s">
        <v>5899</v>
      </c>
      <c r="G297" s="136" t="s">
        <v>624</v>
      </c>
      <c r="H297" s="137">
        <v>1</v>
      </c>
      <c r="I297" s="138"/>
      <c r="J297" s="139">
        <f>ROUND(I297*H297,2)</f>
        <v>0</v>
      </c>
      <c r="K297" s="135" t="s">
        <v>5577</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5900</v>
      </c>
    </row>
    <row r="298" spans="2:65" s="12" customFormat="1" x14ac:dyDescent="0.2">
      <c r="B298" s="152"/>
      <c r="D298" s="150" t="s">
        <v>226</v>
      </c>
      <c r="E298" s="153" t="s">
        <v>19</v>
      </c>
      <c r="F298" s="154" t="s">
        <v>5843</v>
      </c>
      <c r="H298" s="155">
        <v>1</v>
      </c>
      <c r="I298" s="156"/>
      <c r="L298" s="152"/>
      <c r="M298" s="157"/>
      <c r="T298" s="158"/>
      <c r="AT298" s="153" t="s">
        <v>226</v>
      </c>
      <c r="AU298" s="153" t="s">
        <v>79</v>
      </c>
      <c r="AV298" s="12" t="s">
        <v>79</v>
      </c>
      <c r="AW298" s="12" t="s">
        <v>31</v>
      </c>
      <c r="AX298" s="12" t="s">
        <v>77</v>
      </c>
      <c r="AY298" s="153" t="s">
        <v>212</v>
      </c>
    </row>
    <row r="299" spans="2:65" s="1" customFormat="1" ht="16.5" customHeight="1" x14ac:dyDescent="0.2">
      <c r="B299" s="34"/>
      <c r="C299" s="133" t="s">
        <v>1346</v>
      </c>
      <c r="D299" s="133" t="s">
        <v>215</v>
      </c>
      <c r="E299" s="134" t="s">
        <v>5901</v>
      </c>
      <c r="F299" s="135" t="s">
        <v>5902</v>
      </c>
      <c r="G299" s="136" t="s">
        <v>624</v>
      </c>
      <c r="H299" s="137">
        <v>1</v>
      </c>
      <c r="I299" s="138"/>
      <c r="J299" s="139">
        <f>ROUND(I299*H299,2)</f>
        <v>0</v>
      </c>
      <c r="K299" s="135" t="s">
        <v>5577</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5903</v>
      </c>
    </row>
    <row r="300" spans="2:65" s="12" customFormat="1" x14ac:dyDescent="0.2">
      <c r="B300" s="152"/>
      <c r="D300" s="150" t="s">
        <v>226</v>
      </c>
      <c r="E300" s="153" t="s">
        <v>19</v>
      </c>
      <c r="F300" s="154" t="s">
        <v>5843</v>
      </c>
      <c r="H300" s="155">
        <v>1</v>
      </c>
      <c r="I300" s="156"/>
      <c r="L300" s="152"/>
      <c r="M300" s="157"/>
      <c r="T300" s="158"/>
      <c r="AT300" s="153" t="s">
        <v>226</v>
      </c>
      <c r="AU300" s="153" t="s">
        <v>79</v>
      </c>
      <c r="AV300" s="12" t="s">
        <v>79</v>
      </c>
      <c r="AW300" s="12" t="s">
        <v>31</v>
      </c>
      <c r="AX300" s="12" t="s">
        <v>77</v>
      </c>
      <c r="AY300" s="153" t="s">
        <v>212</v>
      </c>
    </row>
    <row r="301" spans="2:65" s="1" customFormat="1" ht="16.5" customHeight="1" x14ac:dyDescent="0.2">
      <c r="B301" s="34"/>
      <c r="C301" s="133" t="s">
        <v>1352</v>
      </c>
      <c r="D301" s="133" t="s">
        <v>215</v>
      </c>
      <c r="E301" s="134" t="s">
        <v>5904</v>
      </c>
      <c r="F301" s="135" t="s">
        <v>5905</v>
      </c>
      <c r="G301" s="136" t="s">
        <v>624</v>
      </c>
      <c r="H301" s="137">
        <v>1</v>
      </c>
      <c r="I301" s="138"/>
      <c r="J301" s="139">
        <f>ROUND(I301*H301,2)</f>
        <v>0</v>
      </c>
      <c r="K301" s="135" t="s">
        <v>5577</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5906</v>
      </c>
    </row>
    <row r="302" spans="2:65" s="12" customFormat="1" x14ac:dyDescent="0.2">
      <c r="B302" s="152"/>
      <c r="D302" s="150" t="s">
        <v>226</v>
      </c>
      <c r="E302" s="153" t="s">
        <v>19</v>
      </c>
      <c r="F302" s="154" t="s">
        <v>5843</v>
      </c>
      <c r="H302" s="155">
        <v>1</v>
      </c>
      <c r="I302" s="156"/>
      <c r="L302" s="152"/>
      <c r="M302" s="157"/>
      <c r="T302" s="158"/>
      <c r="AT302" s="153" t="s">
        <v>226</v>
      </c>
      <c r="AU302" s="153" t="s">
        <v>79</v>
      </c>
      <c r="AV302" s="12" t="s">
        <v>79</v>
      </c>
      <c r="AW302" s="12" t="s">
        <v>31</v>
      </c>
      <c r="AX302" s="12" t="s">
        <v>77</v>
      </c>
      <c r="AY302" s="153" t="s">
        <v>212</v>
      </c>
    </row>
    <row r="303" spans="2:65" s="1" customFormat="1" ht="16.5" customHeight="1" x14ac:dyDescent="0.2">
      <c r="B303" s="34"/>
      <c r="C303" s="133" t="s">
        <v>1358</v>
      </c>
      <c r="D303" s="133" t="s">
        <v>215</v>
      </c>
      <c r="E303" s="134" t="s">
        <v>5907</v>
      </c>
      <c r="F303" s="135" t="s">
        <v>5908</v>
      </c>
      <c r="G303" s="136" t="s">
        <v>624</v>
      </c>
      <c r="H303" s="137">
        <v>1</v>
      </c>
      <c r="I303" s="138"/>
      <c r="J303" s="139">
        <f>ROUND(I303*H303,2)</f>
        <v>0</v>
      </c>
      <c r="K303" s="135" t="s">
        <v>5577</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5909</v>
      </c>
    </row>
    <row r="304" spans="2:65" s="12" customFormat="1" x14ac:dyDescent="0.2">
      <c r="B304" s="152"/>
      <c r="D304" s="150" t="s">
        <v>226</v>
      </c>
      <c r="E304" s="153" t="s">
        <v>19</v>
      </c>
      <c r="F304" s="154" t="s">
        <v>5843</v>
      </c>
      <c r="H304" s="155">
        <v>1</v>
      </c>
      <c r="I304" s="156"/>
      <c r="L304" s="152"/>
      <c r="M304" s="157"/>
      <c r="T304" s="158"/>
      <c r="AT304" s="153" t="s">
        <v>226</v>
      </c>
      <c r="AU304" s="153" t="s">
        <v>79</v>
      </c>
      <c r="AV304" s="12" t="s">
        <v>79</v>
      </c>
      <c r="AW304" s="12" t="s">
        <v>31</v>
      </c>
      <c r="AX304" s="12" t="s">
        <v>77</v>
      </c>
      <c r="AY304" s="153" t="s">
        <v>212</v>
      </c>
    </row>
    <row r="305" spans="2:65" s="1" customFormat="1" ht="16.5" customHeight="1" x14ac:dyDescent="0.2">
      <c r="B305" s="34"/>
      <c r="C305" s="133" t="s">
        <v>3560</v>
      </c>
      <c r="D305" s="133" t="s">
        <v>215</v>
      </c>
      <c r="E305" s="134" t="s">
        <v>5910</v>
      </c>
      <c r="F305" s="135" t="s">
        <v>5911</v>
      </c>
      <c r="G305" s="136" t="s">
        <v>624</v>
      </c>
      <c r="H305" s="137">
        <v>1</v>
      </c>
      <c r="I305" s="138"/>
      <c r="J305" s="139">
        <f>ROUND(I305*H305,2)</f>
        <v>0</v>
      </c>
      <c r="K305" s="135" t="s">
        <v>5577</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5912</v>
      </c>
    </row>
    <row r="306" spans="2:65" s="12" customFormat="1" x14ac:dyDescent="0.2">
      <c r="B306" s="152"/>
      <c r="D306" s="150" t="s">
        <v>226</v>
      </c>
      <c r="E306" s="153" t="s">
        <v>19</v>
      </c>
      <c r="F306" s="154" t="s">
        <v>5843</v>
      </c>
      <c r="H306" s="155">
        <v>1</v>
      </c>
      <c r="I306" s="156"/>
      <c r="L306" s="152"/>
      <c r="M306" s="157"/>
      <c r="T306" s="158"/>
      <c r="AT306" s="153" t="s">
        <v>226</v>
      </c>
      <c r="AU306" s="153" t="s">
        <v>79</v>
      </c>
      <c r="AV306" s="12" t="s">
        <v>79</v>
      </c>
      <c r="AW306" s="12" t="s">
        <v>31</v>
      </c>
      <c r="AX306" s="12" t="s">
        <v>77</v>
      </c>
      <c r="AY306" s="153" t="s">
        <v>212</v>
      </c>
    </row>
    <row r="307" spans="2:65" s="1" customFormat="1" ht="16.5" customHeight="1" x14ac:dyDescent="0.2">
      <c r="B307" s="34"/>
      <c r="C307" s="133" t="s">
        <v>1382</v>
      </c>
      <c r="D307" s="133" t="s">
        <v>215</v>
      </c>
      <c r="E307" s="134" t="s">
        <v>5913</v>
      </c>
      <c r="F307" s="135" t="s">
        <v>5914</v>
      </c>
      <c r="G307" s="136" t="s">
        <v>624</v>
      </c>
      <c r="H307" s="137">
        <v>1</v>
      </c>
      <c r="I307" s="138"/>
      <c r="J307" s="139">
        <f>ROUND(I307*H307,2)</f>
        <v>0</v>
      </c>
      <c r="K307" s="135" t="s">
        <v>5577</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5915</v>
      </c>
    </row>
    <row r="308" spans="2:65" s="12" customFormat="1" x14ac:dyDescent="0.2">
      <c r="B308" s="152"/>
      <c r="D308" s="150" t="s">
        <v>226</v>
      </c>
      <c r="E308" s="153" t="s">
        <v>19</v>
      </c>
      <c r="F308" s="154" t="s">
        <v>5843</v>
      </c>
      <c r="H308" s="155">
        <v>1</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1392</v>
      </c>
      <c r="D309" s="133" t="s">
        <v>215</v>
      </c>
      <c r="E309" s="134" t="s">
        <v>5916</v>
      </c>
      <c r="F309" s="135" t="s">
        <v>5917</v>
      </c>
      <c r="G309" s="136" t="s">
        <v>624</v>
      </c>
      <c r="H309" s="137">
        <v>1</v>
      </c>
      <c r="I309" s="138"/>
      <c r="J309" s="139">
        <f>ROUND(I309*H309,2)</f>
        <v>0</v>
      </c>
      <c r="K309" s="135" t="s">
        <v>5577</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5918</v>
      </c>
    </row>
    <row r="310" spans="2:65" s="12" customFormat="1" x14ac:dyDescent="0.2">
      <c r="B310" s="152"/>
      <c r="D310" s="150" t="s">
        <v>226</v>
      </c>
      <c r="E310" s="153" t="s">
        <v>19</v>
      </c>
      <c r="F310" s="154" t="s">
        <v>5843</v>
      </c>
      <c r="H310" s="155">
        <v>1</v>
      </c>
      <c r="I310" s="156"/>
      <c r="L310" s="152"/>
      <c r="M310" s="157"/>
      <c r="T310" s="158"/>
      <c r="AT310" s="153" t="s">
        <v>226</v>
      </c>
      <c r="AU310" s="153" t="s">
        <v>79</v>
      </c>
      <c r="AV310" s="12" t="s">
        <v>79</v>
      </c>
      <c r="AW310" s="12" t="s">
        <v>31</v>
      </c>
      <c r="AX310" s="12" t="s">
        <v>77</v>
      </c>
      <c r="AY310" s="153" t="s">
        <v>212</v>
      </c>
    </row>
    <row r="311" spans="2:65" s="1" customFormat="1" ht="21.75" customHeight="1" x14ac:dyDescent="0.2">
      <c r="B311" s="34"/>
      <c r="C311" s="133" t="s">
        <v>1400</v>
      </c>
      <c r="D311" s="133" t="s">
        <v>215</v>
      </c>
      <c r="E311" s="134" t="s">
        <v>5919</v>
      </c>
      <c r="F311" s="135" t="s">
        <v>5920</v>
      </c>
      <c r="G311" s="136" t="s">
        <v>624</v>
      </c>
      <c r="H311" s="137">
        <v>1</v>
      </c>
      <c r="I311" s="138"/>
      <c r="J311" s="139">
        <f>ROUND(I311*H311,2)</f>
        <v>0</v>
      </c>
      <c r="K311" s="135" t="s">
        <v>5577</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5921</v>
      </c>
    </row>
    <row r="312" spans="2:65" s="12" customFormat="1" x14ac:dyDescent="0.2">
      <c r="B312" s="152"/>
      <c r="D312" s="150" t="s">
        <v>226</v>
      </c>
      <c r="E312" s="153" t="s">
        <v>19</v>
      </c>
      <c r="F312" s="154" t="s">
        <v>5843</v>
      </c>
      <c r="H312" s="155">
        <v>1</v>
      </c>
      <c r="I312" s="156"/>
      <c r="L312" s="152"/>
      <c r="M312" s="157"/>
      <c r="T312" s="158"/>
      <c r="AT312" s="153" t="s">
        <v>226</v>
      </c>
      <c r="AU312" s="153" t="s">
        <v>79</v>
      </c>
      <c r="AV312" s="12" t="s">
        <v>79</v>
      </c>
      <c r="AW312" s="12" t="s">
        <v>31</v>
      </c>
      <c r="AX312" s="12" t="s">
        <v>77</v>
      </c>
      <c r="AY312" s="153" t="s">
        <v>212</v>
      </c>
    </row>
    <row r="313" spans="2:65" s="1" customFormat="1" ht="16.5" customHeight="1" x14ac:dyDescent="0.2">
      <c r="B313" s="34"/>
      <c r="C313" s="133" t="s">
        <v>1410</v>
      </c>
      <c r="D313" s="133" t="s">
        <v>215</v>
      </c>
      <c r="E313" s="134" t="s">
        <v>5922</v>
      </c>
      <c r="F313" s="135" t="s">
        <v>5923</v>
      </c>
      <c r="G313" s="136" t="s">
        <v>624</v>
      </c>
      <c r="H313" s="137">
        <v>1</v>
      </c>
      <c r="I313" s="138"/>
      <c r="J313" s="139">
        <f>ROUND(I313*H313,2)</f>
        <v>0</v>
      </c>
      <c r="K313" s="135" t="s">
        <v>5577</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5924</v>
      </c>
    </row>
    <row r="314" spans="2:65" s="12" customFormat="1" x14ac:dyDescent="0.2">
      <c r="B314" s="152"/>
      <c r="D314" s="150" t="s">
        <v>226</v>
      </c>
      <c r="E314" s="153" t="s">
        <v>19</v>
      </c>
      <c r="F314" s="154" t="s">
        <v>5925</v>
      </c>
      <c r="H314" s="155">
        <v>1</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1419</v>
      </c>
      <c r="D315" s="133" t="s">
        <v>215</v>
      </c>
      <c r="E315" s="134" t="s">
        <v>5926</v>
      </c>
      <c r="F315" s="135" t="s">
        <v>5927</v>
      </c>
      <c r="G315" s="136" t="s">
        <v>624</v>
      </c>
      <c r="H315" s="137">
        <v>1</v>
      </c>
      <c r="I315" s="138"/>
      <c r="J315" s="139">
        <f>ROUND(I315*H315,2)</f>
        <v>0</v>
      </c>
      <c r="K315" s="135" t="s">
        <v>5577</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5928</v>
      </c>
    </row>
    <row r="316" spans="2:65" s="12" customFormat="1" x14ac:dyDescent="0.2">
      <c r="B316" s="152"/>
      <c r="D316" s="150" t="s">
        <v>226</v>
      </c>
      <c r="E316" s="153" t="s">
        <v>19</v>
      </c>
      <c r="F316" s="154" t="s">
        <v>5925</v>
      </c>
      <c r="H316" s="155">
        <v>1</v>
      </c>
      <c r="I316" s="156"/>
      <c r="L316" s="152"/>
      <c r="M316" s="157"/>
      <c r="T316" s="158"/>
      <c r="AT316" s="153" t="s">
        <v>226</v>
      </c>
      <c r="AU316" s="153" t="s">
        <v>79</v>
      </c>
      <c r="AV316" s="12" t="s">
        <v>79</v>
      </c>
      <c r="AW316" s="12" t="s">
        <v>31</v>
      </c>
      <c r="AX316" s="12" t="s">
        <v>77</v>
      </c>
      <c r="AY316" s="153" t="s">
        <v>212</v>
      </c>
    </row>
    <row r="317" spans="2:65" s="1" customFormat="1" ht="16.5" customHeight="1" x14ac:dyDescent="0.2">
      <c r="B317" s="34"/>
      <c r="C317" s="133" t="s">
        <v>1427</v>
      </c>
      <c r="D317" s="133" t="s">
        <v>215</v>
      </c>
      <c r="E317" s="134" t="s">
        <v>5929</v>
      </c>
      <c r="F317" s="135" t="s">
        <v>5930</v>
      </c>
      <c r="G317" s="136" t="s">
        <v>624</v>
      </c>
      <c r="H317" s="137">
        <v>1</v>
      </c>
      <c r="I317" s="138"/>
      <c r="J317" s="139">
        <f>ROUND(I317*H317,2)</f>
        <v>0</v>
      </c>
      <c r="K317" s="135" t="s">
        <v>5577</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5931</v>
      </c>
    </row>
    <row r="318" spans="2:65" s="12" customFormat="1" x14ac:dyDescent="0.2">
      <c r="B318" s="152"/>
      <c r="D318" s="150" t="s">
        <v>226</v>
      </c>
      <c r="E318" s="153" t="s">
        <v>19</v>
      </c>
      <c r="F318" s="154" t="s">
        <v>5925</v>
      </c>
      <c r="H318" s="155">
        <v>1</v>
      </c>
      <c r="I318" s="156"/>
      <c r="L318" s="152"/>
      <c r="M318" s="157"/>
      <c r="T318" s="158"/>
      <c r="AT318" s="153" t="s">
        <v>226</v>
      </c>
      <c r="AU318" s="153" t="s">
        <v>79</v>
      </c>
      <c r="AV318" s="12" t="s">
        <v>79</v>
      </c>
      <c r="AW318" s="12" t="s">
        <v>31</v>
      </c>
      <c r="AX318" s="12" t="s">
        <v>77</v>
      </c>
      <c r="AY318" s="153" t="s">
        <v>212</v>
      </c>
    </row>
    <row r="319" spans="2:65" s="1" customFormat="1" ht="16.5" customHeight="1" x14ac:dyDescent="0.2">
      <c r="B319" s="34"/>
      <c r="C319" s="133" t="s">
        <v>1433</v>
      </c>
      <c r="D319" s="133" t="s">
        <v>215</v>
      </c>
      <c r="E319" s="134" t="s">
        <v>5932</v>
      </c>
      <c r="F319" s="135" t="s">
        <v>5933</v>
      </c>
      <c r="G319" s="136" t="s">
        <v>624</v>
      </c>
      <c r="H319" s="137">
        <v>1</v>
      </c>
      <c r="I319" s="138"/>
      <c r="J319" s="139">
        <f>ROUND(I319*H319,2)</f>
        <v>0</v>
      </c>
      <c r="K319" s="135" t="s">
        <v>5577</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5934</v>
      </c>
    </row>
    <row r="320" spans="2:65" s="12" customFormat="1" x14ac:dyDescent="0.2">
      <c r="B320" s="152"/>
      <c r="D320" s="150" t="s">
        <v>226</v>
      </c>
      <c r="E320" s="153" t="s">
        <v>19</v>
      </c>
      <c r="F320" s="154" t="s">
        <v>5925</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1439</v>
      </c>
      <c r="D321" s="133" t="s">
        <v>215</v>
      </c>
      <c r="E321" s="134" t="s">
        <v>5935</v>
      </c>
      <c r="F321" s="135" t="s">
        <v>5936</v>
      </c>
      <c r="G321" s="136" t="s">
        <v>624</v>
      </c>
      <c r="H321" s="137">
        <v>1</v>
      </c>
      <c r="I321" s="138"/>
      <c r="J321" s="139">
        <f>ROUND(I321*H321,2)</f>
        <v>0</v>
      </c>
      <c r="K321" s="135" t="s">
        <v>5577</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5937</v>
      </c>
    </row>
    <row r="322" spans="2:65" s="12" customFormat="1" x14ac:dyDescent="0.2">
      <c r="B322" s="152"/>
      <c r="D322" s="150" t="s">
        <v>226</v>
      </c>
      <c r="E322" s="153" t="s">
        <v>19</v>
      </c>
      <c r="F322" s="154" t="s">
        <v>5925</v>
      </c>
      <c r="H322" s="155">
        <v>1</v>
      </c>
      <c r="I322" s="156"/>
      <c r="L322" s="152"/>
      <c r="M322" s="157"/>
      <c r="T322" s="158"/>
      <c r="AT322" s="153" t="s">
        <v>226</v>
      </c>
      <c r="AU322" s="153" t="s">
        <v>79</v>
      </c>
      <c r="AV322" s="12" t="s">
        <v>79</v>
      </c>
      <c r="AW322" s="12" t="s">
        <v>31</v>
      </c>
      <c r="AX322" s="12" t="s">
        <v>77</v>
      </c>
      <c r="AY322" s="153" t="s">
        <v>212</v>
      </c>
    </row>
    <row r="323" spans="2:65" s="1" customFormat="1" ht="16.5" customHeight="1" x14ac:dyDescent="0.2">
      <c r="B323" s="34"/>
      <c r="C323" s="133" t="s">
        <v>1449</v>
      </c>
      <c r="D323" s="133" t="s">
        <v>215</v>
      </c>
      <c r="E323" s="134" t="s">
        <v>5938</v>
      </c>
      <c r="F323" s="135" t="s">
        <v>5939</v>
      </c>
      <c r="G323" s="136" t="s">
        <v>624</v>
      </c>
      <c r="H323" s="137">
        <v>1</v>
      </c>
      <c r="I323" s="138"/>
      <c r="J323" s="139">
        <f>ROUND(I323*H323,2)</f>
        <v>0</v>
      </c>
      <c r="K323" s="135" t="s">
        <v>5577</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5940</v>
      </c>
    </row>
    <row r="324" spans="2:65" s="12" customFormat="1" x14ac:dyDescent="0.2">
      <c r="B324" s="152"/>
      <c r="D324" s="150" t="s">
        <v>226</v>
      </c>
      <c r="E324" s="153" t="s">
        <v>19</v>
      </c>
      <c r="F324" s="154" t="s">
        <v>5925</v>
      </c>
      <c r="H324" s="155">
        <v>1</v>
      </c>
      <c r="I324" s="156"/>
      <c r="L324" s="152"/>
      <c r="M324" s="157"/>
      <c r="T324" s="158"/>
      <c r="AT324" s="153" t="s">
        <v>226</v>
      </c>
      <c r="AU324" s="153" t="s">
        <v>79</v>
      </c>
      <c r="AV324" s="12" t="s">
        <v>79</v>
      </c>
      <c r="AW324" s="12" t="s">
        <v>31</v>
      </c>
      <c r="AX324" s="12" t="s">
        <v>77</v>
      </c>
      <c r="AY324" s="153" t="s">
        <v>212</v>
      </c>
    </row>
    <row r="325" spans="2:65" s="1" customFormat="1" ht="16.5" customHeight="1" x14ac:dyDescent="0.2">
      <c r="B325" s="34"/>
      <c r="C325" s="133" t="s">
        <v>1456</v>
      </c>
      <c r="D325" s="133" t="s">
        <v>215</v>
      </c>
      <c r="E325" s="134" t="s">
        <v>5941</v>
      </c>
      <c r="F325" s="135" t="s">
        <v>5942</v>
      </c>
      <c r="G325" s="136" t="s">
        <v>624</v>
      </c>
      <c r="H325" s="137">
        <v>1</v>
      </c>
      <c r="I325" s="138"/>
      <c r="J325" s="139">
        <f>ROUND(I325*H325,2)</f>
        <v>0</v>
      </c>
      <c r="K325" s="135" t="s">
        <v>5577</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5943</v>
      </c>
    </row>
    <row r="326" spans="2:65" s="12" customFormat="1" x14ac:dyDescent="0.2">
      <c r="B326" s="152"/>
      <c r="D326" s="150" t="s">
        <v>226</v>
      </c>
      <c r="E326" s="153" t="s">
        <v>19</v>
      </c>
      <c r="F326" s="154" t="s">
        <v>5925</v>
      </c>
      <c r="H326" s="155">
        <v>1</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1465</v>
      </c>
      <c r="D327" s="133" t="s">
        <v>215</v>
      </c>
      <c r="E327" s="134" t="s">
        <v>5944</v>
      </c>
      <c r="F327" s="135" t="s">
        <v>5945</v>
      </c>
      <c r="G327" s="136" t="s">
        <v>624</v>
      </c>
      <c r="H327" s="137">
        <v>1</v>
      </c>
      <c r="I327" s="138"/>
      <c r="J327" s="139">
        <f>ROUND(I327*H327,2)</f>
        <v>0</v>
      </c>
      <c r="K327" s="135" t="s">
        <v>5577</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5946</v>
      </c>
    </row>
    <row r="328" spans="2:65" s="12" customFormat="1" x14ac:dyDescent="0.2">
      <c r="B328" s="152"/>
      <c r="D328" s="150" t="s">
        <v>226</v>
      </c>
      <c r="E328" s="153" t="s">
        <v>19</v>
      </c>
      <c r="F328" s="154" t="s">
        <v>5925</v>
      </c>
      <c r="H328" s="155">
        <v>1</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1473</v>
      </c>
      <c r="D329" s="133" t="s">
        <v>215</v>
      </c>
      <c r="E329" s="134" t="s">
        <v>5947</v>
      </c>
      <c r="F329" s="135" t="s">
        <v>5948</v>
      </c>
      <c r="G329" s="136" t="s">
        <v>624</v>
      </c>
      <c r="H329" s="137">
        <v>1</v>
      </c>
      <c r="I329" s="138"/>
      <c r="J329" s="139">
        <f>ROUND(I329*H329,2)</f>
        <v>0</v>
      </c>
      <c r="K329" s="135" t="s">
        <v>5577</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5949</v>
      </c>
    </row>
    <row r="330" spans="2:65" s="12" customFormat="1" x14ac:dyDescent="0.2">
      <c r="B330" s="152"/>
      <c r="D330" s="150" t="s">
        <v>226</v>
      </c>
      <c r="E330" s="153" t="s">
        <v>19</v>
      </c>
      <c r="F330" s="154" t="s">
        <v>5925</v>
      </c>
      <c r="H330" s="155">
        <v>1</v>
      </c>
      <c r="I330" s="156"/>
      <c r="L330" s="152"/>
      <c r="M330" s="157"/>
      <c r="T330" s="158"/>
      <c r="AT330" s="153" t="s">
        <v>226</v>
      </c>
      <c r="AU330" s="153" t="s">
        <v>79</v>
      </c>
      <c r="AV330" s="12" t="s">
        <v>79</v>
      </c>
      <c r="AW330" s="12" t="s">
        <v>31</v>
      </c>
      <c r="AX330" s="12" t="s">
        <v>77</v>
      </c>
      <c r="AY330" s="153" t="s">
        <v>212</v>
      </c>
    </row>
    <row r="331" spans="2:65" s="1" customFormat="1" ht="16.5" customHeight="1" x14ac:dyDescent="0.2">
      <c r="B331" s="34"/>
      <c r="C331" s="133" t="s">
        <v>1479</v>
      </c>
      <c r="D331" s="133" t="s">
        <v>215</v>
      </c>
      <c r="E331" s="134" t="s">
        <v>5950</v>
      </c>
      <c r="F331" s="135" t="s">
        <v>5951</v>
      </c>
      <c r="G331" s="136" t="s">
        <v>624</v>
      </c>
      <c r="H331" s="137">
        <v>1</v>
      </c>
      <c r="I331" s="138"/>
      <c r="J331" s="139">
        <f>ROUND(I331*H331,2)</f>
        <v>0</v>
      </c>
      <c r="K331" s="135" t="s">
        <v>5577</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5952</v>
      </c>
    </row>
    <row r="332" spans="2:65" s="12" customFormat="1" x14ac:dyDescent="0.2">
      <c r="B332" s="152"/>
      <c r="D332" s="150" t="s">
        <v>226</v>
      </c>
      <c r="E332" s="153" t="s">
        <v>19</v>
      </c>
      <c r="F332" s="154" t="s">
        <v>5925</v>
      </c>
      <c r="H332" s="155">
        <v>1</v>
      </c>
      <c r="I332" s="156"/>
      <c r="L332" s="152"/>
      <c r="M332" s="157"/>
      <c r="T332" s="158"/>
      <c r="AT332" s="153" t="s">
        <v>226</v>
      </c>
      <c r="AU332" s="153" t="s">
        <v>79</v>
      </c>
      <c r="AV332" s="12" t="s">
        <v>79</v>
      </c>
      <c r="AW332" s="12" t="s">
        <v>31</v>
      </c>
      <c r="AX332" s="12" t="s">
        <v>77</v>
      </c>
      <c r="AY332" s="153" t="s">
        <v>212</v>
      </c>
    </row>
    <row r="333" spans="2:65" s="1" customFormat="1" ht="16.5" customHeight="1" x14ac:dyDescent="0.2">
      <c r="B333" s="34"/>
      <c r="C333" s="133" t="s">
        <v>1485</v>
      </c>
      <c r="D333" s="133" t="s">
        <v>215</v>
      </c>
      <c r="E333" s="134" t="s">
        <v>5953</v>
      </c>
      <c r="F333" s="135" t="s">
        <v>5954</v>
      </c>
      <c r="G333" s="136" t="s">
        <v>624</v>
      </c>
      <c r="H333" s="137">
        <v>1</v>
      </c>
      <c r="I333" s="138"/>
      <c r="J333" s="139">
        <f>ROUND(I333*H333,2)</f>
        <v>0</v>
      </c>
      <c r="K333" s="135" t="s">
        <v>5577</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5955</v>
      </c>
    </row>
    <row r="334" spans="2:65" s="12" customFormat="1" x14ac:dyDescent="0.2">
      <c r="B334" s="152"/>
      <c r="D334" s="150" t="s">
        <v>226</v>
      </c>
      <c r="E334" s="153" t="s">
        <v>19</v>
      </c>
      <c r="F334" s="154" t="s">
        <v>5925</v>
      </c>
      <c r="H334" s="155">
        <v>1</v>
      </c>
      <c r="I334" s="156"/>
      <c r="L334" s="152"/>
      <c r="M334" s="157"/>
      <c r="T334" s="158"/>
      <c r="AT334" s="153" t="s">
        <v>226</v>
      </c>
      <c r="AU334" s="153" t="s">
        <v>79</v>
      </c>
      <c r="AV334" s="12" t="s">
        <v>79</v>
      </c>
      <c r="AW334" s="12" t="s">
        <v>31</v>
      </c>
      <c r="AX334" s="12" t="s">
        <v>77</v>
      </c>
      <c r="AY334" s="153" t="s">
        <v>212</v>
      </c>
    </row>
    <row r="335" spans="2:65" s="1" customFormat="1" ht="16.5" customHeight="1" x14ac:dyDescent="0.2">
      <c r="B335" s="34"/>
      <c r="C335" s="133" t="s">
        <v>1494</v>
      </c>
      <c r="D335" s="133" t="s">
        <v>215</v>
      </c>
      <c r="E335" s="134" t="s">
        <v>5956</v>
      </c>
      <c r="F335" s="135" t="s">
        <v>5957</v>
      </c>
      <c r="G335" s="136" t="s">
        <v>624</v>
      </c>
      <c r="H335" s="137">
        <v>1</v>
      </c>
      <c r="I335" s="138"/>
      <c r="J335" s="139">
        <f>ROUND(I335*H335,2)</f>
        <v>0</v>
      </c>
      <c r="K335" s="135" t="s">
        <v>5577</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5958</v>
      </c>
    </row>
    <row r="336" spans="2:65" s="12" customFormat="1" x14ac:dyDescent="0.2">
      <c r="B336" s="152"/>
      <c r="D336" s="150" t="s">
        <v>226</v>
      </c>
      <c r="E336" s="153" t="s">
        <v>19</v>
      </c>
      <c r="F336" s="154" t="s">
        <v>5925</v>
      </c>
      <c r="H336" s="155">
        <v>1</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1501</v>
      </c>
      <c r="D337" s="133" t="s">
        <v>215</v>
      </c>
      <c r="E337" s="134" t="s">
        <v>5959</v>
      </c>
      <c r="F337" s="135" t="s">
        <v>5960</v>
      </c>
      <c r="G337" s="136" t="s">
        <v>624</v>
      </c>
      <c r="H337" s="137">
        <v>1</v>
      </c>
      <c r="I337" s="138"/>
      <c r="J337" s="139">
        <f>ROUND(I337*H337,2)</f>
        <v>0</v>
      </c>
      <c r="K337" s="135" t="s">
        <v>5577</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5961</v>
      </c>
    </row>
    <row r="338" spans="2:65" s="12" customFormat="1" x14ac:dyDescent="0.2">
      <c r="B338" s="152"/>
      <c r="D338" s="150" t="s">
        <v>226</v>
      </c>
      <c r="E338" s="153" t="s">
        <v>19</v>
      </c>
      <c r="F338" s="154" t="s">
        <v>5925</v>
      </c>
      <c r="H338" s="155">
        <v>1</v>
      </c>
      <c r="I338" s="156"/>
      <c r="L338" s="152"/>
      <c r="M338" s="157"/>
      <c r="T338" s="158"/>
      <c r="AT338" s="153" t="s">
        <v>226</v>
      </c>
      <c r="AU338" s="153" t="s">
        <v>79</v>
      </c>
      <c r="AV338" s="12" t="s">
        <v>79</v>
      </c>
      <c r="AW338" s="12" t="s">
        <v>31</v>
      </c>
      <c r="AX338" s="12" t="s">
        <v>77</v>
      </c>
      <c r="AY338" s="153" t="s">
        <v>212</v>
      </c>
    </row>
    <row r="339" spans="2:65" s="1" customFormat="1" ht="16.5" customHeight="1" x14ac:dyDescent="0.2">
      <c r="B339" s="34"/>
      <c r="C339" s="133" t="s">
        <v>1514</v>
      </c>
      <c r="D339" s="133" t="s">
        <v>215</v>
      </c>
      <c r="E339" s="134" t="s">
        <v>5962</v>
      </c>
      <c r="F339" s="135" t="s">
        <v>5963</v>
      </c>
      <c r="G339" s="136" t="s">
        <v>624</v>
      </c>
      <c r="H339" s="137">
        <v>1</v>
      </c>
      <c r="I339" s="138"/>
      <c r="J339" s="139">
        <f>ROUND(I339*H339,2)</f>
        <v>0</v>
      </c>
      <c r="K339" s="135" t="s">
        <v>5577</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5964</v>
      </c>
    </row>
    <row r="340" spans="2:65" s="12" customFormat="1" x14ac:dyDescent="0.2">
      <c r="B340" s="152"/>
      <c r="D340" s="150" t="s">
        <v>226</v>
      </c>
      <c r="E340" s="153" t="s">
        <v>19</v>
      </c>
      <c r="F340" s="154" t="s">
        <v>5925</v>
      </c>
      <c r="H340" s="155">
        <v>1</v>
      </c>
      <c r="I340" s="156"/>
      <c r="L340" s="152"/>
      <c r="M340" s="157"/>
      <c r="T340" s="158"/>
      <c r="AT340" s="153" t="s">
        <v>226</v>
      </c>
      <c r="AU340" s="153" t="s">
        <v>79</v>
      </c>
      <c r="AV340" s="12" t="s">
        <v>79</v>
      </c>
      <c r="AW340" s="12" t="s">
        <v>31</v>
      </c>
      <c r="AX340" s="12" t="s">
        <v>77</v>
      </c>
      <c r="AY340" s="153" t="s">
        <v>212</v>
      </c>
    </row>
    <row r="341" spans="2:65" s="1" customFormat="1" ht="16.5" customHeight="1" x14ac:dyDescent="0.2">
      <c r="B341" s="34"/>
      <c r="C341" s="133" t="s">
        <v>1533</v>
      </c>
      <c r="D341" s="133" t="s">
        <v>215</v>
      </c>
      <c r="E341" s="134" t="s">
        <v>5965</v>
      </c>
      <c r="F341" s="135" t="s">
        <v>5966</v>
      </c>
      <c r="G341" s="136" t="s">
        <v>624</v>
      </c>
      <c r="H341" s="137">
        <v>1</v>
      </c>
      <c r="I341" s="138"/>
      <c r="J341" s="139">
        <f>ROUND(I341*H341,2)</f>
        <v>0</v>
      </c>
      <c r="K341" s="135" t="s">
        <v>5577</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5967</v>
      </c>
    </row>
    <row r="342" spans="2:65" s="12" customFormat="1" x14ac:dyDescent="0.2">
      <c r="B342" s="152"/>
      <c r="D342" s="150" t="s">
        <v>226</v>
      </c>
      <c r="E342" s="153" t="s">
        <v>19</v>
      </c>
      <c r="F342" s="154" t="s">
        <v>5925</v>
      </c>
      <c r="H342" s="155">
        <v>1</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1541</v>
      </c>
      <c r="D343" s="166" t="s">
        <v>215</v>
      </c>
      <c r="E343" s="134" t="s">
        <v>5968</v>
      </c>
      <c r="F343" s="135" t="s">
        <v>5969</v>
      </c>
      <c r="G343" s="136" t="s">
        <v>624</v>
      </c>
      <c r="H343" s="137">
        <v>1</v>
      </c>
      <c r="I343" s="138"/>
      <c r="J343" s="139">
        <f>ROUND(I343*H343,2)</f>
        <v>0</v>
      </c>
      <c r="K343" s="135" t="s">
        <v>5577</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5970</v>
      </c>
    </row>
    <row r="344" spans="2:65" s="12" customFormat="1" x14ac:dyDescent="0.2">
      <c r="B344" s="152"/>
      <c r="D344" s="150" t="s">
        <v>226</v>
      </c>
      <c r="E344" s="153" t="s">
        <v>19</v>
      </c>
      <c r="F344" s="154" t="s">
        <v>5925</v>
      </c>
      <c r="H344" s="155">
        <v>1</v>
      </c>
      <c r="I344" s="156"/>
      <c r="L344" s="152"/>
      <c r="M344" s="157"/>
      <c r="T344" s="158"/>
      <c r="AT344" s="153" t="s">
        <v>226</v>
      </c>
      <c r="AU344" s="153" t="s">
        <v>79</v>
      </c>
      <c r="AV344" s="12" t="s">
        <v>79</v>
      </c>
      <c r="AW344" s="12" t="s">
        <v>31</v>
      </c>
      <c r="AX344" s="12" t="s">
        <v>77</v>
      </c>
      <c r="AY344" s="153" t="s">
        <v>212</v>
      </c>
    </row>
    <row r="345" spans="2:65" s="1" customFormat="1" ht="16.5" customHeight="1" x14ac:dyDescent="0.2">
      <c r="B345" s="34"/>
      <c r="C345" s="133" t="s">
        <v>1550</v>
      </c>
      <c r="D345" s="133" t="s">
        <v>215</v>
      </c>
      <c r="E345" s="134" t="s">
        <v>5971</v>
      </c>
      <c r="F345" s="135" t="s">
        <v>5972</v>
      </c>
      <c r="G345" s="136" t="s">
        <v>624</v>
      </c>
      <c r="H345" s="137">
        <v>1</v>
      </c>
      <c r="I345" s="138"/>
      <c r="J345" s="139">
        <f>ROUND(I345*H345,2)</f>
        <v>0</v>
      </c>
      <c r="K345" s="135" t="s">
        <v>5577</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5973</v>
      </c>
    </row>
    <row r="346" spans="2:65" s="12" customFormat="1" x14ac:dyDescent="0.2">
      <c r="B346" s="152"/>
      <c r="D346" s="150" t="s">
        <v>226</v>
      </c>
      <c r="E346" s="153" t="s">
        <v>19</v>
      </c>
      <c r="F346" s="154" t="s">
        <v>5925</v>
      </c>
      <c r="H346" s="155">
        <v>1</v>
      </c>
      <c r="I346" s="156"/>
      <c r="L346" s="152"/>
      <c r="M346" s="157"/>
      <c r="T346" s="158"/>
      <c r="AT346" s="153" t="s">
        <v>226</v>
      </c>
      <c r="AU346" s="153" t="s">
        <v>79</v>
      </c>
      <c r="AV346" s="12" t="s">
        <v>79</v>
      </c>
      <c r="AW346" s="12" t="s">
        <v>31</v>
      </c>
      <c r="AX346" s="12" t="s">
        <v>77</v>
      </c>
      <c r="AY346" s="153" t="s">
        <v>212</v>
      </c>
    </row>
    <row r="347" spans="2:65" s="1" customFormat="1" ht="21.75" customHeight="1" x14ac:dyDescent="0.2">
      <c r="B347" s="34"/>
      <c r="C347" s="133" t="s">
        <v>1554</v>
      </c>
      <c r="D347" s="133" t="s">
        <v>215</v>
      </c>
      <c r="E347" s="134" t="s">
        <v>5974</v>
      </c>
      <c r="F347" s="135" t="s">
        <v>5975</v>
      </c>
      <c r="G347" s="136" t="s">
        <v>624</v>
      </c>
      <c r="H347" s="137">
        <v>1</v>
      </c>
      <c r="I347" s="138"/>
      <c r="J347" s="139">
        <f>ROUND(I347*H347,2)</f>
        <v>0</v>
      </c>
      <c r="K347" s="135" t="s">
        <v>5577</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5976</v>
      </c>
    </row>
    <row r="348" spans="2:65" s="12" customFormat="1" x14ac:dyDescent="0.2">
      <c r="B348" s="152"/>
      <c r="D348" s="150" t="s">
        <v>226</v>
      </c>
      <c r="E348" s="153" t="s">
        <v>19</v>
      </c>
      <c r="F348" s="154" t="s">
        <v>5925</v>
      </c>
      <c r="H348" s="155">
        <v>1</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1566</v>
      </c>
      <c r="D349" s="133" t="s">
        <v>215</v>
      </c>
      <c r="E349" s="134" t="s">
        <v>5977</v>
      </c>
      <c r="F349" s="135" t="s">
        <v>5978</v>
      </c>
      <c r="G349" s="136" t="s">
        <v>624</v>
      </c>
      <c r="H349" s="137">
        <v>1</v>
      </c>
      <c r="I349" s="138"/>
      <c r="J349" s="139">
        <f>ROUND(I349*H349,2)</f>
        <v>0</v>
      </c>
      <c r="K349" s="135" t="s">
        <v>5577</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5979</v>
      </c>
    </row>
    <row r="350" spans="2:65" s="12" customFormat="1" x14ac:dyDescent="0.2">
      <c r="B350" s="152"/>
      <c r="D350" s="150" t="s">
        <v>226</v>
      </c>
      <c r="E350" s="153" t="s">
        <v>19</v>
      </c>
      <c r="F350" s="154" t="s">
        <v>5925</v>
      </c>
      <c r="H350" s="155">
        <v>1</v>
      </c>
      <c r="I350" s="156"/>
      <c r="L350" s="152"/>
      <c r="M350" s="157"/>
      <c r="T350" s="158"/>
      <c r="AT350" s="153" t="s">
        <v>226</v>
      </c>
      <c r="AU350" s="153" t="s">
        <v>79</v>
      </c>
      <c r="AV350" s="12" t="s">
        <v>79</v>
      </c>
      <c r="AW350" s="12" t="s">
        <v>31</v>
      </c>
      <c r="AX350" s="12" t="s">
        <v>77</v>
      </c>
      <c r="AY350" s="153" t="s">
        <v>212</v>
      </c>
    </row>
    <row r="351" spans="2:65" s="1" customFormat="1" ht="16.5" customHeight="1" x14ac:dyDescent="0.2">
      <c r="B351" s="34"/>
      <c r="C351" s="133" t="s">
        <v>1572</v>
      </c>
      <c r="D351" s="133" t="s">
        <v>215</v>
      </c>
      <c r="E351" s="134" t="s">
        <v>5980</v>
      </c>
      <c r="F351" s="135" t="s">
        <v>5981</v>
      </c>
      <c r="G351" s="136" t="s">
        <v>624</v>
      </c>
      <c r="H351" s="137">
        <v>1</v>
      </c>
      <c r="I351" s="138"/>
      <c r="J351" s="139">
        <f>ROUND(I351*H351,2)</f>
        <v>0</v>
      </c>
      <c r="K351" s="135" t="s">
        <v>5577</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5982</v>
      </c>
    </row>
    <row r="352" spans="2:65" s="12" customFormat="1" x14ac:dyDescent="0.2">
      <c r="B352" s="152"/>
      <c r="D352" s="150" t="s">
        <v>226</v>
      </c>
      <c r="E352" s="153" t="s">
        <v>19</v>
      </c>
      <c r="F352" s="154" t="s">
        <v>5925</v>
      </c>
      <c r="H352" s="155">
        <v>1</v>
      </c>
      <c r="I352" s="156"/>
      <c r="L352" s="152"/>
      <c r="M352" s="157"/>
      <c r="T352" s="158"/>
      <c r="AT352" s="153" t="s">
        <v>226</v>
      </c>
      <c r="AU352" s="153" t="s">
        <v>79</v>
      </c>
      <c r="AV352" s="12" t="s">
        <v>79</v>
      </c>
      <c r="AW352" s="12" t="s">
        <v>31</v>
      </c>
      <c r="AX352" s="12" t="s">
        <v>77</v>
      </c>
      <c r="AY352" s="153" t="s">
        <v>212</v>
      </c>
    </row>
    <row r="353" spans="2:65" s="1" customFormat="1" ht="16.5" customHeight="1" x14ac:dyDescent="0.2">
      <c r="B353" s="34"/>
      <c r="C353" s="133" t="s">
        <v>1579</v>
      </c>
      <c r="D353" s="133" t="s">
        <v>215</v>
      </c>
      <c r="E353" s="134" t="s">
        <v>5983</v>
      </c>
      <c r="F353" s="135" t="s">
        <v>5984</v>
      </c>
      <c r="G353" s="136" t="s">
        <v>624</v>
      </c>
      <c r="H353" s="137">
        <v>1</v>
      </c>
      <c r="I353" s="138"/>
      <c r="J353" s="139">
        <f>ROUND(I353*H353,2)</f>
        <v>0</v>
      </c>
      <c r="K353" s="135" t="s">
        <v>5577</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5985</v>
      </c>
    </row>
    <row r="354" spans="2:65" s="12" customFormat="1" x14ac:dyDescent="0.2">
      <c r="B354" s="152"/>
      <c r="D354" s="150" t="s">
        <v>226</v>
      </c>
      <c r="E354" s="153" t="s">
        <v>19</v>
      </c>
      <c r="F354" s="154" t="s">
        <v>5925</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1589</v>
      </c>
      <c r="D355" s="133" t="s">
        <v>215</v>
      </c>
      <c r="E355" s="134" t="s">
        <v>5986</v>
      </c>
      <c r="F355" s="135" t="s">
        <v>5987</v>
      </c>
      <c r="G355" s="136" t="s">
        <v>624</v>
      </c>
      <c r="H355" s="137">
        <v>1</v>
      </c>
      <c r="I355" s="138"/>
      <c r="J355" s="139">
        <f>ROUND(I355*H355,2)</f>
        <v>0</v>
      </c>
      <c r="K355" s="135" t="s">
        <v>5577</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5988</v>
      </c>
    </row>
    <row r="356" spans="2:65" s="12" customFormat="1" x14ac:dyDescent="0.2">
      <c r="B356" s="152"/>
      <c r="D356" s="150" t="s">
        <v>226</v>
      </c>
      <c r="E356" s="153" t="s">
        <v>19</v>
      </c>
      <c r="F356" s="154" t="s">
        <v>5925</v>
      </c>
      <c r="H356" s="155">
        <v>1</v>
      </c>
      <c r="I356" s="156"/>
      <c r="L356" s="152"/>
      <c r="M356" s="157"/>
      <c r="T356" s="158"/>
      <c r="AT356" s="153" t="s">
        <v>226</v>
      </c>
      <c r="AU356" s="153" t="s">
        <v>79</v>
      </c>
      <c r="AV356" s="12" t="s">
        <v>79</v>
      </c>
      <c r="AW356" s="12" t="s">
        <v>31</v>
      </c>
      <c r="AX356" s="12" t="s">
        <v>77</v>
      </c>
      <c r="AY356" s="153" t="s">
        <v>212</v>
      </c>
    </row>
    <row r="357" spans="2:65" s="1" customFormat="1" ht="16.5" customHeight="1" x14ac:dyDescent="0.2">
      <c r="B357" s="34"/>
      <c r="C357" s="133" t="s">
        <v>1595</v>
      </c>
      <c r="D357" s="133" t="s">
        <v>215</v>
      </c>
      <c r="E357" s="134" t="s">
        <v>5989</v>
      </c>
      <c r="F357" s="135" t="s">
        <v>5990</v>
      </c>
      <c r="G357" s="136" t="s">
        <v>624</v>
      </c>
      <c r="H357" s="137">
        <v>1</v>
      </c>
      <c r="I357" s="138"/>
      <c r="J357" s="139">
        <f>ROUND(I357*H357,2)</f>
        <v>0</v>
      </c>
      <c r="K357" s="135" t="s">
        <v>5577</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5991</v>
      </c>
    </row>
    <row r="358" spans="2:65" s="12" customFormat="1" x14ac:dyDescent="0.2">
      <c r="B358" s="152"/>
      <c r="D358" s="150" t="s">
        <v>226</v>
      </c>
      <c r="E358" s="153" t="s">
        <v>19</v>
      </c>
      <c r="F358" s="154" t="s">
        <v>5925</v>
      </c>
      <c r="H358" s="155">
        <v>1</v>
      </c>
      <c r="I358" s="156"/>
      <c r="L358" s="152"/>
      <c r="M358" s="157"/>
      <c r="T358" s="158"/>
      <c r="AT358" s="153" t="s">
        <v>226</v>
      </c>
      <c r="AU358" s="153" t="s">
        <v>79</v>
      </c>
      <c r="AV358" s="12" t="s">
        <v>79</v>
      </c>
      <c r="AW358" s="12" t="s">
        <v>31</v>
      </c>
      <c r="AX358" s="12" t="s">
        <v>77</v>
      </c>
      <c r="AY358" s="153" t="s">
        <v>212</v>
      </c>
    </row>
    <row r="359" spans="2:65" s="1" customFormat="1" ht="16.5" customHeight="1" x14ac:dyDescent="0.2">
      <c r="B359" s="34"/>
      <c r="C359" s="133" t="s">
        <v>1602</v>
      </c>
      <c r="D359" s="133" t="s">
        <v>215</v>
      </c>
      <c r="E359" s="134" t="s">
        <v>5992</v>
      </c>
      <c r="F359" s="135" t="s">
        <v>5993</v>
      </c>
      <c r="G359" s="136" t="s">
        <v>624</v>
      </c>
      <c r="H359" s="137">
        <v>1</v>
      </c>
      <c r="I359" s="138"/>
      <c r="J359" s="139">
        <f>ROUND(I359*H359,2)</f>
        <v>0</v>
      </c>
      <c r="K359" s="135" t="s">
        <v>5577</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5994</v>
      </c>
    </row>
    <row r="360" spans="2:65" s="12" customFormat="1" x14ac:dyDescent="0.2">
      <c r="B360" s="152"/>
      <c r="D360" s="150" t="s">
        <v>226</v>
      </c>
      <c r="E360" s="153" t="s">
        <v>19</v>
      </c>
      <c r="F360" s="154" t="s">
        <v>5925</v>
      </c>
      <c r="H360" s="155">
        <v>1</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1611</v>
      </c>
      <c r="D361" s="133" t="s">
        <v>215</v>
      </c>
      <c r="E361" s="134" t="s">
        <v>5995</v>
      </c>
      <c r="F361" s="135" t="s">
        <v>5996</v>
      </c>
      <c r="G361" s="136" t="s">
        <v>624</v>
      </c>
      <c r="H361" s="137">
        <v>1</v>
      </c>
      <c r="I361" s="138"/>
      <c r="J361" s="139">
        <f>ROUND(I361*H361,2)</f>
        <v>0</v>
      </c>
      <c r="K361" s="135" t="s">
        <v>5577</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5997</v>
      </c>
    </row>
    <row r="362" spans="2:65" s="12" customFormat="1" x14ac:dyDescent="0.2">
      <c r="B362" s="152"/>
      <c r="D362" s="150" t="s">
        <v>226</v>
      </c>
      <c r="E362" s="153" t="s">
        <v>19</v>
      </c>
      <c r="F362" s="154" t="s">
        <v>5925</v>
      </c>
      <c r="H362" s="155">
        <v>1</v>
      </c>
      <c r="I362" s="156"/>
      <c r="L362" s="152"/>
      <c r="M362" s="157"/>
      <c r="T362" s="158"/>
      <c r="AT362" s="153" t="s">
        <v>226</v>
      </c>
      <c r="AU362" s="153" t="s">
        <v>79</v>
      </c>
      <c r="AV362" s="12" t="s">
        <v>79</v>
      </c>
      <c r="AW362" s="12" t="s">
        <v>31</v>
      </c>
      <c r="AX362" s="12" t="s">
        <v>77</v>
      </c>
      <c r="AY362" s="153" t="s">
        <v>212</v>
      </c>
    </row>
    <row r="363" spans="2:65" s="1" customFormat="1" ht="16.5" customHeight="1" x14ac:dyDescent="0.2">
      <c r="B363" s="34"/>
      <c r="C363" s="133" t="s">
        <v>1618</v>
      </c>
      <c r="D363" s="133" t="s">
        <v>215</v>
      </c>
      <c r="E363" s="134" t="s">
        <v>5998</v>
      </c>
      <c r="F363" s="135" t="s">
        <v>5999</v>
      </c>
      <c r="G363" s="136" t="s">
        <v>624</v>
      </c>
      <c r="H363" s="137">
        <v>1</v>
      </c>
      <c r="I363" s="138"/>
      <c r="J363" s="139">
        <f>ROUND(I363*H363,2)</f>
        <v>0</v>
      </c>
      <c r="K363" s="135" t="s">
        <v>5577</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6000</v>
      </c>
    </row>
    <row r="364" spans="2:65" s="12" customFormat="1" x14ac:dyDescent="0.2">
      <c r="B364" s="152"/>
      <c r="D364" s="150" t="s">
        <v>226</v>
      </c>
      <c r="E364" s="153" t="s">
        <v>19</v>
      </c>
      <c r="F364" s="154" t="s">
        <v>5925</v>
      </c>
      <c r="H364" s="155">
        <v>1</v>
      </c>
      <c r="I364" s="156"/>
      <c r="L364" s="152"/>
      <c r="M364" s="157"/>
      <c r="T364" s="158"/>
      <c r="AT364" s="153" t="s">
        <v>226</v>
      </c>
      <c r="AU364" s="153" t="s">
        <v>79</v>
      </c>
      <c r="AV364" s="12" t="s">
        <v>79</v>
      </c>
      <c r="AW364" s="12" t="s">
        <v>31</v>
      </c>
      <c r="AX364" s="12" t="s">
        <v>77</v>
      </c>
      <c r="AY364" s="153" t="s">
        <v>212</v>
      </c>
    </row>
    <row r="365" spans="2:65" s="1" customFormat="1" ht="16.5" customHeight="1" x14ac:dyDescent="0.2">
      <c r="B365" s="34"/>
      <c r="C365" s="133" t="s">
        <v>1625</v>
      </c>
      <c r="D365" s="133" t="s">
        <v>215</v>
      </c>
      <c r="E365" s="134" t="s">
        <v>6001</v>
      </c>
      <c r="F365" s="135" t="s">
        <v>6002</v>
      </c>
      <c r="G365" s="136" t="s">
        <v>624</v>
      </c>
      <c r="H365" s="137">
        <v>1</v>
      </c>
      <c r="I365" s="138"/>
      <c r="J365" s="139">
        <f>ROUND(I365*H365,2)</f>
        <v>0</v>
      </c>
      <c r="K365" s="135" t="s">
        <v>5577</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6003</v>
      </c>
    </row>
    <row r="366" spans="2:65" s="12" customFormat="1" x14ac:dyDescent="0.2">
      <c r="B366" s="152"/>
      <c r="D366" s="150" t="s">
        <v>226</v>
      </c>
      <c r="E366" s="153" t="s">
        <v>19</v>
      </c>
      <c r="F366" s="154" t="s">
        <v>5925</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1641</v>
      </c>
      <c r="D367" s="133" t="s">
        <v>215</v>
      </c>
      <c r="E367" s="134" t="s">
        <v>6004</v>
      </c>
      <c r="F367" s="135" t="s">
        <v>6005</v>
      </c>
      <c r="G367" s="136" t="s">
        <v>624</v>
      </c>
      <c r="H367" s="137">
        <v>1</v>
      </c>
      <c r="I367" s="138"/>
      <c r="J367" s="139">
        <f>ROUND(I367*H367,2)</f>
        <v>0</v>
      </c>
      <c r="K367" s="135" t="s">
        <v>5577</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6006</v>
      </c>
    </row>
    <row r="368" spans="2:65" s="12" customFormat="1" x14ac:dyDescent="0.2">
      <c r="B368" s="152"/>
      <c r="D368" s="150" t="s">
        <v>226</v>
      </c>
      <c r="E368" s="153" t="s">
        <v>19</v>
      </c>
      <c r="F368" s="154" t="s">
        <v>5925</v>
      </c>
      <c r="H368" s="155">
        <v>1</v>
      </c>
      <c r="I368" s="156"/>
      <c r="L368" s="152"/>
      <c r="M368" s="157"/>
      <c r="T368" s="158"/>
      <c r="AT368" s="153" t="s">
        <v>226</v>
      </c>
      <c r="AU368" s="153" t="s">
        <v>79</v>
      </c>
      <c r="AV368" s="12" t="s">
        <v>79</v>
      </c>
      <c r="AW368" s="12" t="s">
        <v>31</v>
      </c>
      <c r="AX368" s="12" t="s">
        <v>77</v>
      </c>
      <c r="AY368" s="153" t="s">
        <v>212</v>
      </c>
    </row>
    <row r="369" spans="2:65" s="1" customFormat="1" ht="21.75" customHeight="1" x14ac:dyDescent="0.2">
      <c r="B369" s="34"/>
      <c r="C369" s="133" t="s">
        <v>1648</v>
      </c>
      <c r="D369" s="133" t="s">
        <v>215</v>
      </c>
      <c r="E369" s="134" t="s">
        <v>6007</v>
      </c>
      <c r="F369" s="135" t="s">
        <v>6008</v>
      </c>
      <c r="G369" s="136" t="s">
        <v>624</v>
      </c>
      <c r="H369" s="137">
        <v>1</v>
      </c>
      <c r="I369" s="138"/>
      <c r="J369" s="139">
        <f>ROUND(I369*H369,2)</f>
        <v>0</v>
      </c>
      <c r="K369" s="135" t="s">
        <v>5577</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6009</v>
      </c>
    </row>
    <row r="370" spans="2:65" s="12" customFormat="1" x14ac:dyDescent="0.2">
      <c r="B370" s="152"/>
      <c r="D370" s="150" t="s">
        <v>226</v>
      </c>
      <c r="E370" s="153" t="s">
        <v>19</v>
      </c>
      <c r="F370" s="154" t="s">
        <v>6010</v>
      </c>
      <c r="H370" s="155">
        <v>1</v>
      </c>
      <c r="I370" s="156"/>
      <c r="L370" s="152"/>
      <c r="M370" s="157"/>
      <c r="T370" s="158"/>
      <c r="AT370" s="153" t="s">
        <v>226</v>
      </c>
      <c r="AU370" s="153" t="s">
        <v>79</v>
      </c>
      <c r="AV370" s="12" t="s">
        <v>79</v>
      </c>
      <c r="AW370" s="12" t="s">
        <v>31</v>
      </c>
      <c r="AX370" s="12" t="s">
        <v>77</v>
      </c>
      <c r="AY370" s="153" t="s">
        <v>212</v>
      </c>
    </row>
    <row r="371" spans="2:65" s="1" customFormat="1" ht="16.5" customHeight="1" x14ac:dyDescent="0.2">
      <c r="B371" s="34"/>
      <c r="C371" s="133" t="s">
        <v>1655</v>
      </c>
      <c r="D371" s="133" t="s">
        <v>215</v>
      </c>
      <c r="E371" s="134" t="s">
        <v>6011</v>
      </c>
      <c r="F371" s="135" t="s">
        <v>6012</v>
      </c>
      <c r="G371" s="136" t="s">
        <v>624</v>
      </c>
      <c r="H371" s="137">
        <v>1</v>
      </c>
      <c r="I371" s="138"/>
      <c r="J371" s="139">
        <f>ROUND(I371*H371,2)</f>
        <v>0</v>
      </c>
      <c r="K371" s="135" t="s">
        <v>5577</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6013</v>
      </c>
    </row>
    <row r="372" spans="2:65" s="12" customFormat="1" x14ac:dyDescent="0.2">
      <c r="B372" s="152"/>
      <c r="D372" s="150" t="s">
        <v>226</v>
      </c>
      <c r="E372" s="153" t="s">
        <v>19</v>
      </c>
      <c r="F372" s="154" t="s">
        <v>6010</v>
      </c>
      <c r="H372" s="155">
        <v>1</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1662</v>
      </c>
      <c r="D373" s="133" t="s">
        <v>215</v>
      </c>
      <c r="E373" s="134" t="s">
        <v>6014</v>
      </c>
      <c r="F373" s="135" t="s">
        <v>6015</v>
      </c>
      <c r="G373" s="136" t="s">
        <v>624</v>
      </c>
      <c r="H373" s="137">
        <v>1</v>
      </c>
      <c r="I373" s="138"/>
      <c r="J373" s="139">
        <f>ROUND(I373*H373,2)</f>
        <v>0</v>
      </c>
      <c r="K373" s="135" t="s">
        <v>5577</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6016</v>
      </c>
    </row>
    <row r="374" spans="2:65" s="12" customFormat="1" x14ac:dyDescent="0.2">
      <c r="B374" s="152"/>
      <c r="D374" s="150" t="s">
        <v>226</v>
      </c>
      <c r="E374" s="153" t="s">
        <v>19</v>
      </c>
      <c r="F374" s="154" t="s">
        <v>6010</v>
      </c>
      <c r="H374" s="155">
        <v>1</v>
      </c>
      <c r="I374" s="156"/>
      <c r="L374" s="152"/>
      <c r="M374" s="157"/>
      <c r="T374" s="158"/>
      <c r="AT374" s="153" t="s">
        <v>226</v>
      </c>
      <c r="AU374" s="153" t="s">
        <v>79</v>
      </c>
      <c r="AV374" s="12" t="s">
        <v>79</v>
      </c>
      <c r="AW374" s="12" t="s">
        <v>31</v>
      </c>
      <c r="AX374" s="12" t="s">
        <v>77</v>
      </c>
      <c r="AY374" s="153" t="s">
        <v>212</v>
      </c>
    </row>
    <row r="375" spans="2:65" s="1" customFormat="1" ht="16.5" customHeight="1" x14ac:dyDescent="0.2">
      <c r="B375" s="34"/>
      <c r="C375" s="133" t="s">
        <v>1671</v>
      </c>
      <c r="D375" s="133" t="s">
        <v>215</v>
      </c>
      <c r="E375" s="134" t="s">
        <v>6017</v>
      </c>
      <c r="F375" s="135" t="s">
        <v>6018</v>
      </c>
      <c r="G375" s="136" t="s">
        <v>624</v>
      </c>
      <c r="H375" s="137">
        <v>1</v>
      </c>
      <c r="I375" s="138"/>
      <c r="J375" s="139">
        <f>ROUND(I375*H375,2)</f>
        <v>0</v>
      </c>
      <c r="K375" s="135" t="s">
        <v>5577</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6019</v>
      </c>
    </row>
    <row r="376" spans="2:65" s="12" customFormat="1" x14ac:dyDescent="0.2">
      <c r="B376" s="152"/>
      <c r="D376" s="150" t="s">
        <v>226</v>
      </c>
      <c r="E376" s="153" t="s">
        <v>19</v>
      </c>
      <c r="F376" s="154" t="s">
        <v>6010</v>
      </c>
      <c r="H376" s="155">
        <v>1</v>
      </c>
      <c r="I376" s="156"/>
      <c r="L376" s="152"/>
      <c r="M376" s="157"/>
      <c r="T376" s="158"/>
      <c r="AT376" s="153" t="s">
        <v>226</v>
      </c>
      <c r="AU376" s="153" t="s">
        <v>79</v>
      </c>
      <c r="AV376" s="12" t="s">
        <v>79</v>
      </c>
      <c r="AW376" s="12" t="s">
        <v>31</v>
      </c>
      <c r="AX376" s="12" t="s">
        <v>77</v>
      </c>
      <c r="AY376" s="153" t="s">
        <v>212</v>
      </c>
    </row>
    <row r="377" spans="2:65" s="1" customFormat="1" ht="16.5" customHeight="1" x14ac:dyDescent="0.2">
      <c r="B377" s="34"/>
      <c r="C377" s="133" t="s">
        <v>1678</v>
      </c>
      <c r="D377" s="133" t="s">
        <v>215</v>
      </c>
      <c r="E377" s="134" t="s">
        <v>6020</v>
      </c>
      <c r="F377" s="135" t="s">
        <v>6021</v>
      </c>
      <c r="G377" s="136" t="s">
        <v>624</v>
      </c>
      <c r="H377" s="137">
        <v>1</v>
      </c>
      <c r="I377" s="138"/>
      <c r="J377" s="139">
        <f>ROUND(I377*H377,2)</f>
        <v>0</v>
      </c>
      <c r="K377" s="135" t="s">
        <v>5577</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6022</v>
      </c>
    </row>
    <row r="378" spans="2:65" s="12" customFormat="1" x14ac:dyDescent="0.2">
      <c r="B378" s="152"/>
      <c r="D378" s="150" t="s">
        <v>226</v>
      </c>
      <c r="E378" s="153" t="s">
        <v>19</v>
      </c>
      <c r="F378" s="154" t="s">
        <v>6010</v>
      </c>
      <c r="H378" s="155">
        <v>1</v>
      </c>
      <c r="I378" s="156"/>
      <c r="L378" s="152"/>
      <c r="M378" s="157"/>
      <c r="T378" s="158"/>
      <c r="AT378" s="153" t="s">
        <v>226</v>
      </c>
      <c r="AU378" s="153" t="s">
        <v>79</v>
      </c>
      <c r="AV378" s="12" t="s">
        <v>79</v>
      </c>
      <c r="AW378" s="12" t="s">
        <v>31</v>
      </c>
      <c r="AX378" s="12" t="s">
        <v>77</v>
      </c>
      <c r="AY378" s="153" t="s">
        <v>212</v>
      </c>
    </row>
    <row r="379" spans="2:65" s="1" customFormat="1" ht="16.5" customHeight="1" x14ac:dyDescent="0.2">
      <c r="B379" s="34"/>
      <c r="C379" s="133" t="s">
        <v>1685</v>
      </c>
      <c r="D379" s="133" t="s">
        <v>215</v>
      </c>
      <c r="E379" s="134" t="s">
        <v>6023</v>
      </c>
      <c r="F379" s="135" t="s">
        <v>6024</v>
      </c>
      <c r="G379" s="136" t="s">
        <v>624</v>
      </c>
      <c r="H379" s="137">
        <v>1</v>
      </c>
      <c r="I379" s="138"/>
      <c r="J379" s="139">
        <f>ROUND(I379*H379,2)</f>
        <v>0</v>
      </c>
      <c r="K379" s="135" t="s">
        <v>5577</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6025</v>
      </c>
    </row>
    <row r="380" spans="2:65" s="12" customFormat="1" x14ac:dyDescent="0.2">
      <c r="B380" s="152"/>
      <c r="D380" s="150" t="s">
        <v>226</v>
      </c>
      <c r="E380" s="153" t="s">
        <v>19</v>
      </c>
      <c r="F380" s="154" t="s">
        <v>6010</v>
      </c>
      <c r="H380" s="155">
        <v>1</v>
      </c>
      <c r="I380" s="156"/>
      <c r="L380" s="152"/>
      <c r="M380" s="157"/>
      <c r="T380" s="158"/>
      <c r="AT380" s="153" t="s">
        <v>226</v>
      </c>
      <c r="AU380" s="153" t="s">
        <v>79</v>
      </c>
      <c r="AV380" s="12" t="s">
        <v>79</v>
      </c>
      <c r="AW380" s="12" t="s">
        <v>31</v>
      </c>
      <c r="AX380" s="12" t="s">
        <v>77</v>
      </c>
      <c r="AY380" s="153" t="s">
        <v>212</v>
      </c>
    </row>
    <row r="381" spans="2:65" s="1" customFormat="1" ht="16.5" customHeight="1" x14ac:dyDescent="0.2">
      <c r="B381" s="34"/>
      <c r="C381" s="133" t="s">
        <v>1691</v>
      </c>
      <c r="D381" s="133" t="s">
        <v>215</v>
      </c>
      <c r="E381" s="134" t="s">
        <v>6026</v>
      </c>
      <c r="F381" s="135" t="s">
        <v>6027</v>
      </c>
      <c r="G381" s="136" t="s">
        <v>624</v>
      </c>
      <c r="H381" s="137">
        <v>1</v>
      </c>
      <c r="I381" s="138"/>
      <c r="J381" s="139">
        <f>ROUND(I381*H381,2)</f>
        <v>0</v>
      </c>
      <c r="K381" s="135" t="s">
        <v>5577</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6028</v>
      </c>
    </row>
    <row r="382" spans="2:65" s="12" customFormat="1" x14ac:dyDescent="0.2">
      <c r="B382" s="152"/>
      <c r="D382" s="150" t="s">
        <v>226</v>
      </c>
      <c r="E382" s="153" t="s">
        <v>19</v>
      </c>
      <c r="F382" s="154" t="s">
        <v>6010</v>
      </c>
      <c r="H382" s="155">
        <v>1</v>
      </c>
      <c r="I382" s="156"/>
      <c r="L382" s="152"/>
      <c r="M382" s="157"/>
      <c r="T382" s="158"/>
      <c r="AT382" s="153" t="s">
        <v>226</v>
      </c>
      <c r="AU382" s="153" t="s">
        <v>79</v>
      </c>
      <c r="AV382" s="12" t="s">
        <v>79</v>
      </c>
      <c r="AW382" s="12" t="s">
        <v>31</v>
      </c>
      <c r="AX382" s="12" t="s">
        <v>77</v>
      </c>
      <c r="AY382" s="153" t="s">
        <v>212</v>
      </c>
    </row>
    <row r="383" spans="2:65" s="1" customFormat="1" ht="16.5" customHeight="1" x14ac:dyDescent="0.2">
      <c r="B383" s="34"/>
      <c r="C383" s="133" t="s">
        <v>1700</v>
      </c>
      <c r="D383" s="133" t="s">
        <v>215</v>
      </c>
      <c r="E383" s="134" t="s">
        <v>6029</v>
      </c>
      <c r="F383" s="135" t="s">
        <v>6030</v>
      </c>
      <c r="G383" s="136" t="s">
        <v>624</v>
      </c>
      <c r="H383" s="137">
        <v>1</v>
      </c>
      <c r="I383" s="138"/>
      <c r="J383" s="139">
        <f>ROUND(I383*H383,2)</f>
        <v>0</v>
      </c>
      <c r="K383" s="135" t="s">
        <v>5577</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6031</v>
      </c>
    </row>
    <row r="384" spans="2:65" s="12" customFormat="1" x14ac:dyDescent="0.2">
      <c r="B384" s="152"/>
      <c r="D384" s="150" t="s">
        <v>226</v>
      </c>
      <c r="E384" s="153" t="s">
        <v>19</v>
      </c>
      <c r="F384" s="154" t="s">
        <v>6010</v>
      </c>
      <c r="H384" s="155">
        <v>1</v>
      </c>
      <c r="I384" s="156"/>
      <c r="L384" s="152"/>
      <c r="M384" s="157"/>
      <c r="T384" s="158"/>
      <c r="AT384" s="153" t="s">
        <v>226</v>
      </c>
      <c r="AU384" s="153" t="s">
        <v>79</v>
      </c>
      <c r="AV384" s="12" t="s">
        <v>79</v>
      </c>
      <c r="AW384" s="12" t="s">
        <v>31</v>
      </c>
      <c r="AX384" s="12" t="s">
        <v>77</v>
      </c>
      <c r="AY384" s="153" t="s">
        <v>212</v>
      </c>
    </row>
    <row r="385" spans="2:65" s="1" customFormat="1" ht="16.5" customHeight="1" x14ac:dyDescent="0.2">
      <c r="B385" s="34"/>
      <c r="C385" s="133" t="s">
        <v>1707</v>
      </c>
      <c r="D385" s="133" t="s">
        <v>215</v>
      </c>
      <c r="E385" s="134" t="s">
        <v>6032</v>
      </c>
      <c r="F385" s="135" t="s">
        <v>6033</v>
      </c>
      <c r="G385" s="136" t="s">
        <v>624</v>
      </c>
      <c r="H385" s="137">
        <v>1</v>
      </c>
      <c r="I385" s="138"/>
      <c r="J385" s="139">
        <f>ROUND(I385*H385,2)</f>
        <v>0</v>
      </c>
      <c r="K385" s="135" t="s">
        <v>5577</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6034</v>
      </c>
    </row>
    <row r="386" spans="2:65" s="12" customFormat="1" x14ac:dyDescent="0.2">
      <c r="B386" s="152"/>
      <c r="D386" s="150" t="s">
        <v>226</v>
      </c>
      <c r="E386" s="153" t="s">
        <v>19</v>
      </c>
      <c r="F386" s="154" t="s">
        <v>6010</v>
      </c>
      <c r="H386" s="155">
        <v>1</v>
      </c>
      <c r="I386" s="156"/>
      <c r="L386" s="152"/>
      <c r="M386" s="157"/>
      <c r="T386" s="158"/>
      <c r="AT386" s="153" t="s">
        <v>226</v>
      </c>
      <c r="AU386" s="153" t="s">
        <v>79</v>
      </c>
      <c r="AV386" s="12" t="s">
        <v>79</v>
      </c>
      <c r="AW386" s="12" t="s">
        <v>31</v>
      </c>
      <c r="AX386" s="12" t="s">
        <v>77</v>
      </c>
      <c r="AY386" s="153" t="s">
        <v>212</v>
      </c>
    </row>
    <row r="387" spans="2:65" s="1" customFormat="1" ht="16.5" customHeight="1" x14ac:dyDescent="0.2">
      <c r="B387" s="34"/>
      <c r="C387" s="133" t="s">
        <v>1716</v>
      </c>
      <c r="D387" s="133" t="s">
        <v>215</v>
      </c>
      <c r="E387" s="134" t="s">
        <v>6035</v>
      </c>
      <c r="F387" s="135" t="s">
        <v>6036</v>
      </c>
      <c r="G387" s="136" t="s">
        <v>624</v>
      </c>
      <c r="H387" s="137">
        <v>1</v>
      </c>
      <c r="I387" s="138"/>
      <c r="J387" s="139">
        <f>ROUND(I387*H387,2)</f>
        <v>0</v>
      </c>
      <c r="K387" s="135" t="s">
        <v>5577</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6037</v>
      </c>
    </row>
    <row r="388" spans="2:65" s="12" customFormat="1" x14ac:dyDescent="0.2">
      <c r="B388" s="152"/>
      <c r="D388" s="150" t="s">
        <v>226</v>
      </c>
      <c r="E388" s="153" t="s">
        <v>19</v>
      </c>
      <c r="F388" s="154" t="s">
        <v>6010</v>
      </c>
      <c r="H388" s="155">
        <v>1</v>
      </c>
      <c r="I388" s="156"/>
      <c r="L388" s="152"/>
      <c r="M388" s="157"/>
      <c r="T388" s="158"/>
      <c r="AT388" s="153" t="s">
        <v>226</v>
      </c>
      <c r="AU388" s="153" t="s">
        <v>79</v>
      </c>
      <c r="AV388" s="12" t="s">
        <v>79</v>
      </c>
      <c r="AW388" s="12" t="s">
        <v>31</v>
      </c>
      <c r="AX388" s="12" t="s">
        <v>77</v>
      </c>
      <c r="AY388" s="153" t="s">
        <v>212</v>
      </c>
    </row>
    <row r="389" spans="2:65" s="1" customFormat="1" ht="16.5" customHeight="1" x14ac:dyDescent="0.2">
      <c r="B389" s="34"/>
      <c r="C389" s="133" t="s">
        <v>1731</v>
      </c>
      <c r="D389" s="133" t="s">
        <v>215</v>
      </c>
      <c r="E389" s="134" t="s">
        <v>6038</v>
      </c>
      <c r="F389" s="135" t="s">
        <v>6039</v>
      </c>
      <c r="G389" s="136" t="s">
        <v>624</v>
      </c>
      <c r="H389" s="137">
        <v>1</v>
      </c>
      <c r="I389" s="138"/>
      <c r="J389" s="139">
        <f>ROUND(I389*H389,2)</f>
        <v>0</v>
      </c>
      <c r="K389" s="135" t="s">
        <v>5577</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6040</v>
      </c>
    </row>
    <row r="390" spans="2:65" s="12" customFormat="1" x14ac:dyDescent="0.2">
      <c r="B390" s="152"/>
      <c r="D390" s="150" t="s">
        <v>226</v>
      </c>
      <c r="E390" s="153" t="s">
        <v>19</v>
      </c>
      <c r="F390" s="154" t="s">
        <v>6010</v>
      </c>
      <c r="H390" s="155">
        <v>1</v>
      </c>
      <c r="I390" s="156"/>
      <c r="L390" s="152"/>
      <c r="M390" s="157"/>
      <c r="T390" s="158"/>
      <c r="AT390" s="153" t="s">
        <v>226</v>
      </c>
      <c r="AU390" s="153" t="s">
        <v>79</v>
      </c>
      <c r="AV390" s="12" t="s">
        <v>79</v>
      </c>
      <c r="AW390" s="12" t="s">
        <v>31</v>
      </c>
      <c r="AX390" s="12" t="s">
        <v>77</v>
      </c>
      <c r="AY390" s="153" t="s">
        <v>212</v>
      </c>
    </row>
    <row r="391" spans="2:65" s="1" customFormat="1" ht="16.5" customHeight="1" x14ac:dyDescent="0.2">
      <c r="B391" s="34"/>
      <c r="C391" s="133" t="s">
        <v>1744</v>
      </c>
      <c r="D391" s="133" t="s">
        <v>215</v>
      </c>
      <c r="E391" s="134" t="s">
        <v>6041</v>
      </c>
      <c r="F391" s="135" t="s">
        <v>6042</v>
      </c>
      <c r="G391" s="136" t="s">
        <v>624</v>
      </c>
      <c r="H391" s="137">
        <v>1</v>
      </c>
      <c r="I391" s="138"/>
      <c r="J391" s="139">
        <f>ROUND(I391*H391,2)</f>
        <v>0</v>
      </c>
      <c r="K391" s="135" t="s">
        <v>5577</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6043</v>
      </c>
    </row>
    <row r="392" spans="2:65" s="12" customFormat="1" x14ac:dyDescent="0.2">
      <c r="B392" s="152"/>
      <c r="D392" s="150" t="s">
        <v>226</v>
      </c>
      <c r="E392" s="153" t="s">
        <v>19</v>
      </c>
      <c r="F392" s="154" t="s">
        <v>6010</v>
      </c>
      <c r="H392" s="155">
        <v>1</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1760</v>
      </c>
      <c r="D393" s="133" t="s">
        <v>215</v>
      </c>
      <c r="E393" s="134" t="s">
        <v>6044</v>
      </c>
      <c r="F393" s="135" t="s">
        <v>6045</v>
      </c>
      <c r="G393" s="136" t="s">
        <v>624</v>
      </c>
      <c r="H393" s="137">
        <v>1</v>
      </c>
      <c r="I393" s="138"/>
      <c r="J393" s="139">
        <f>ROUND(I393*H393,2)</f>
        <v>0</v>
      </c>
      <c r="K393" s="135" t="s">
        <v>5577</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6046</v>
      </c>
    </row>
    <row r="394" spans="2:65" s="12" customFormat="1" x14ac:dyDescent="0.2">
      <c r="B394" s="152"/>
      <c r="D394" s="150" t="s">
        <v>226</v>
      </c>
      <c r="E394" s="153" t="s">
        <v>19</v>
      </c>
      <c r="F394" s="154" t="s">
        <v>6010</v>
      </c>
      <c r="H394" s="155">
        <v>1</v>
      </c>
      <c r="I394" s="156"/>
      <c r="L394" s="152"/>
      <c r="M394" s="157"/>
      <c r="T394" s="158"/>
      <c r="AT394" s="153" t="s">
        <v>226</v>
      </c>
      <c r="AU394" s="153" t="s">
        <v>79</v>
      </c>
      <c r="AV394" s="12" t="s">
        <v>79</v>
      </c>
      <c r="AW394" s="12" t="s">
        <v>31</v>
      </c>
      <c r="AX394" s="12" t="s">
        <v>77</v>
      </c>
      <c r="AY394" s="153" t="s">
        <v>212</v>
      </c>
    </row>
    <row r="395" spans="2:65" s="1" customFormat="1" ht="16.5" customHeight="1" x14ac:dyDescent="0.2">
      <c r="B395" s="34"/>
      <c r="C395" s="133" t="s">
        <v>1766</v>
      </c>
      <c r="D395" s="133" t="s">
        <v>215</v>
      </c>
      <c r="E395" s="134" t="s">
        <v>6047</v>
      </c>
      <c r="F395" s="135" t="s">
        <v>6048</v>
      </c>
      <c r="G395" s="136" t="s">
        <v>624</v>
      </c>
      <c r="H395" s="137">
        <v>1</v>
      </c>
      <c r="I395" s="138"/>
      <c r="J395" s="139">
        <f>ROUND(I395*H395,2)</f>
        <v>0</v>
      </c>
      <c r="K395" s="135" t="s">
        <v>5577</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6049</v>
      </c>
    </row>
    <row r="396" spans="2:65" s="12" customFormat="1" x14ac:dyDescent="0.2">
      <c r="B396" s="152"/>
      <c r="D396" s="150" t="s">
        <v>226</v>
      </c>
      <c r="E396" s="153" t="s">
        <v>19</v>
      </c>
      <c r="F396" s="154" t="s">
        <v>6010</v>
      </c>
      <c r="H396" s="155">
        <v>1</v>
      </c>
      <c r="I396" s="156"/>
      <c r="L396" s="152"/>
      <c r="M396" s="157"/>
      <c r="T396" s="158"/>
      <c r="AT396" s="153" t="s">
        <v>226</v>
      </c>
      <c r="AU396" s="153" t="s">
        <v>79</v>
      </c>
      <c r="AV396" s="12" t="s">
        <v>79</v>
      </c>
      <c r="AW396" s="12" t="s">
        <v>31</v>
      </c>
      <c r="AX396" s="12" t="s">
        <v>77</v>
      </c>
      <c r="AY396" s="153" t="s">
        <v>212</v>
      </c>
    </row>
    <row r="397" spans="2:65" s="1" customFormat="1" ht="16.5" customHeight="1" x14ac:dyDescent="0.2">
      <c r="B397" s="34"/>
      <c r="C397" s="133" t="s">
        <v>1780</v>
      </c>
      <c r="D397" s="133" t="s">
        <v>215</v>
      </c>
      <c r="E397" s="134" t="s">
        <v>6050</v>
      </c>
      <c r="F397" s="135" t="s">
        <v>6051</v>
      </c>
      <c r="G397" s="136" t="s">
        <v>624</v>
      </c>
      <c r="H397" s="137">
        <v>1</v>
      </c>
      <c r="I397" s="138"/>
      <c r="J397" s="139">
        <f>ROUND(I397*H397,2)</f>
        <v>0</v>
      </c>
      <c r="K397" s="135" t="s">
        <v>5577</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6052</v>
      </c>
    </row>
    <row r="398" spans="2:65" s="12" customFormat="1" x14ac:dyDescent="0.2">
      <c r="B398" s="152"/>
      <c r="D398" s="150" t="s">
        <v>226</v>
      </c>
      <c r="E398" s="153" t="s">
        <v>19</v>
      </c>
      <c r="F398" s="154" t="s">
        <v>6010</v>
      </c>
      <c r="H398" s="155">
        <v>1</v>
      </c>
      <c r="I398" s="156"/>
      <c r="L398" s="152"/>
      <c r="M398" s="157"/>
      <c r="T398" s="158"/>
      <c r="AT398" s="153" t="s">
        <v>226</v>
      </c>
      <c r="AU398" s="153" t="s">
        <v>79</v>
      </c>
      <c r="AV398" s="12" t="s">
        <v>79</v>
      </c>
      <c r="AW398" s="12" t="s">
        <v>31</v>
      </c>
      <c r="AX398" s="12" t="s">
        <v>77</v>
      </c>
      <c r="AY398" s="153" t="s">
        <v>212</v>
      </c>
    </row>
    <row r="399" spans="2:65" s="1" customFormat="1" ht="16.5" customHeight="1" x14ac:dyDescent="0.2">
      <c r="B399" s="34"/>
      <c r="C399" s="133" t="s">
        <v>1793</v>
      </c>
      <c r="D399" s="133" t="s">
        <v>215</v>
      </c>
      <c r="E399" s="134" t="s">
        <v>6053</v>
      </c>
      <c r="F399" s="135" t="s">
        <v>6054</v>
      </c>
      <c r="G399" s="136" t="s">
        <v>624</v>
      </c>
      <c r="H399" s="137">
        <v>1</v>
      </c>
      <c r="I399" s="138"/>
      <c r="J399" s="139">
        <f>ROUND(I399*H399,2)</f>
        <v>0</v>
      </c>
      <c r="K399" s="135" t="s">
        <v>5577</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6055</v>
      </c>
    </row>
    <row r="400" spans="2:65" s="12" customFormat="1" x14ac:dyDescent="0.2">
      <c r="B400" s="152"/>
      <c r="D400" s="150" t="s">
        <v>226</v>
      </c>
      <c r="E400" s="153" t="s">
        <v>19</v>
      </c>
      <c r="F400" s="154" t="s">
        <v>6010</v>
      </c>
      <c r="H400" s="155">
        <v>1</v>
      </c>
      <c r="I400" s="156"/>
      <c r="L400" s="152"/>
      <c r="M400" s="157"/>
      <c r="T400" s="158"/>
      <c r="AT400" s="153" t="s">
        <v>226</v>
      </c>
      <c r="AU400" s="153" t="s">
        <v>79</v>
      </c>
      <c r="AV400" s="12" t="s">
        <v>79</v>
      </c>
      <c r="AW400" s="12" t="s">
        <v>31</v>
      </c>
      <c r="AX400" s="12" t="s">
        <v>77</v>
      </c>
      <c r="AY400" s="153" t="s">
        <v>212</v>
      </c>
    </row>
    <row r="401" spans="2:65" s="1" customFormat="1" ht="21.75" customHeight="1" x14ac:dyDescent="0.2">
      <c r="B401" s="34"/>
      <c r="C401" s="133" t="s">
        <v>1800</v>
      </c>
      <c r="D401" s="133" t="s">
        <v>215</v>
      </c>
      <c r="E401" s="134" t="s">
        <v>6056</v>
      </c>
      <c r="F401" s="135" t="s">
        <v>6057</v>
      </c>
      <c r="G401" s="136" t="s">
        <v>624</v>
      </c>
      <c r="H401" s="137">
        <v>1</v>
      </c>
      <c r="I401" s="138"/>
      <c r="J401" s="139">
        <f>ROUND(I401*H401,2)</f>
        <v>0</v>
      </c>
      <c r="K401" s="135" t="s">
        <v>5577</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6058</v>
      </c>
    </row>
    <row r="402" spans="2:65" s="12" customFormat="1" x14ac:dyDescent="0.2">
      <c r="B402" s="152"/>
      <c r="D402" s="150" t="s">
        <v>226</v>
      </c>
      <c r="E402" s="153" t="s">
        <v>19</v>
      </c>
      <c r="F402" s="154" t="s">
        <v>6010</v>
      </c>
      <c r="H402" s="155">
        <v>1</v>
      </c>
      <c r="I402" s="156"/>
      <c r="L402" s="152"/>
      <c r="M402" s="157"/>
      <c r="T402" s="158"/>
      <c r="AT402" s="153" t="s">
        <v>226</v>
      </c>
      <c r="AU402" s="153" t="s">
        <v>79</v>
      </c>
      <c r="AV402" s="12" t="s">
        <v>79</v>
      </c>
      <c r="AW402" s="12" t="s">
        <v>31</v>
      </c>
      <c r="AX402" s="12" t="s">
        <v>77</v>
      </c>
      <c r="AY402" s="153" t="s">
        <v>212</v>
      </c>
    </row>
    <row r="403" spans="2:65" s="1" customFormat="1" ht="16.5" customHeight="1" x14ac:dyDescent="0.2">
      <c r="B403" s="34"/>
      <c r="C403" s="133" t="s">
        <v>1814</v>
      </c>
      <c r="D403" s="133" t="s">
        <v>215</v>
      </c>
      <c r="E403" s="134" t="s">
        <v>6059</v>
      </c>
      <c r="F403" s="135" t="s">
        <v>6060</v>
      </c>
      <c r="G403" s="136" t="s">
        <v>624</v>
      </c>
      <c r="H403" s="137">
        <v>1</v>
      </c>
      <c r="I403" s="138"/>
      <c r="J403" s="139">
        <f>ROUND(I403*H403,2)</f>
        <v>0</v>
      </c>
      <c r="K403" s="135" t="s">
        <v>5577</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6061</v>
      </c>
    </row>
    <row r="404" spans="2:65" s="12" customFormat="1" x14ac:dyDescent="0.2">
      <c r="B404" s="152"/>
      <c r="D404" s="150" t="s">
        <v>226</v>
      </c>
      <c r="E404" s="153" t="s">
        <v>19</v>
      </c>
      <c r="F404" s="154" t="s">
        <v>6010</v>
      </c>
      <c r="H404" s="155">
        <v>1</v>
      </c>
      <c r="I404" s="156"/>
      <c r="L404" s="152"/>
      <c r="M404" s="157"/>
      <c r="T404" s="158"/>
      <c r="AT404" s="153" t="s">
        <v>226</v>
      </c>
      <c r="AU404" s="153" t="s">
        <v>79</v>
      </c>
      <c r="AV404" s="12" t="s">
        <v>79</v>
      </c>
      <c r="AW404" s="12" t="s">
        <v>31</v>
      </c>
      <c r="AX404" s="12" t="s">
        <v>77</v>
      </c>
      <c r="AY404" s="153" t="s">
        <v>212</v>
      </c>
    </row>
    <row r="405" spans="2:65" s="1" customFormat="1" ht="16.5" customHeight="1" x14ac:dyDescent="0.2">
      <c r="B405" s="34"/>
      <c r="C405" s="133" t="s">
        <v>1821</v>
      </c>
      <c r="D405" s="133" t="s">
        <v>215</v>
      </c>
      <c r="E405" s="134" t="s">
        <v>6062</v>
      </c>
      <c r="F405" s="135" t="s">
        <v>6063</v>
      </c>
      <c r="G405" s="136" t="s">
        <v>624</v>
      </c>
      <c r="H405" s="137">
        <v>1</v>
      </c>
      <c r="I405" s="138"/>
      <c r="J405" s="139">
        <f>ROUND(I405*H405,2)</f>
        <v>0</v>
      </c>
      <c r="K405" s="135" t="s">
        <v>5577</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6064</v>
      </c>
    </row>
    <row r="406" spans="2:65" s="12" customFormat="1" x14ac:dyDescent="0.2">
      <c r="B406" s="152"/>
      <c r="D406" s="150" t="s">
        <v>226</v>
      </c>
      <c r="E406" s="153" t="s">
        <v>19</v>
      </c>
      <c r="F406" s="154" t="s">
        <v>6010</v>
      </c>
      <c r="H406" s="155">
        <v>1</v>
      </c>
      <c r="I406" s="156"/>
      <c r="L406" s="152"/>
      <c r="M406" s="157"/>
      <c r="T406" s="158"/>
      <c r="AT406" s="153" t="s">
        <v>226</v>
      </c>
      <c r="AU406" s="153" t="s">
        <v>79</v>
      </c>
      <c r="AV406" s="12" t="s">
        <v>79</v>
      </c>
      <c r="AW406" s="12" t="s">
        <v>31</v>
      </c>
      <c r="AX406" s="12" t="s">
        <v>77</v>
      </c>
      <c r="AY406" s="153" t="s">
        <v>212</v>
      </c>
    </row>
    <row r="407" spans="2:65" s="1" customFormat="1" ht="16.5" customHeight="1" x14ac:dyDescent="0.2">
      <c r="B407" s="34"/>
      <c r="C407" s="133" t="s">
        <v>1827</v>
      </c>
      <c r="D407" s="133" t="s">
        <v>215</v>
      </c>
      <c r="E407" s="134" t="s">
        <v>6065</v>
      </c>
      <c r="F407" s="135" t="s">
        <v>6066</v>
      </c>
      <c r="G407" s="136" t="s">
        <v>624</v>
      </c>
      <c r="H407" s="137">
        <v>1</v>
      </c>
      <c r="I407" s="138"/>
      <c r="J407" s="139">
        <f>ROUND(I407*H407,2)</f>
        <v>0</v>
      </c>
      <c r="K407" s="135" t="s">
        <v>5577</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6067</v>
      </c>
    </row>
    <row r="408" spans="2:65" s="12" customFormat="1" x14ac:dyDescent="0.2">
      <c r="B408" s="152"/>
      <c r="D408" s="150" t="s">
        <v>226</v>
      </c>
      <c r="E408" s="153" t="s">
        <v>19</v>
      </c>
      <c r="F408" s="154" t="s">
        <v>6010</v>
      </c>
      <c r="H408" s="155">
        <v>1</v>
      </c>
      <c r="I408" s="156"/>
      <c r="L408" s="152"/>
      <c r="M408" s="157"/>
      <c r="T408" s="158"/>
      <c r="AT408" s="153" t="s">
        <v>226</v>
      </c>
      <c r="AU408" s="153" t="s">
        <v>79</v>
      </c>
      <c r="AV408" s="12" t="s">
        <v>79</v>
      </c>
      <c r="AW408" s="12" t="s">
        <v>31</v>
      </c>
      <c r="AX408" s="12" t="s">
        <v>77</v>
      </c>
      <c r="AY408" s="153" t="s">
        <v>212</v>
      </c>
    </row>
    <row r="409" spans="2:65" s="1" customFormat="1" ht="16.5" customHeight="1" x14ac:dyDescent="0.2">
      <c r="B409" s="34"/>
      <c r="C409" s="133" t="s">
        <v>1833</v>
      </c>
      <c r="D409" s="133" t="s">
        <v>215</v>
      </c>
      <c r="E409" s="134" t="s">
        <v>6068</v>
      </c>
      <c r="F409" s="135" t="s">
        <v>6069</v>
      </c>
      <c r="G409" s="136" t="s">
        <v>624</v>
      </c>
      <c r="H409" s="137">
        <v>1</v>
      </c>
      <c r="I409" s="138"/>
      <c r="J409" s="139">
        <f>ROUND(I409*H409,2)</f>
        <v>0</v>
      </c>
      <c r="K409" s="135" t="s">
        <v>5577</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6070</v>
      </c>
    </row>
    <row r="410" spans="2:65" s="12" customFormat="1" x14ac:dyDescent="0.2">
      <c r="B410" s="152"/>
      <c r="D410" s="150" t="s">
        <v>226</v>
      </c>
      <c r="E410" s="153" t="s">
        <v>19</v>
      </c>
      <c r="F410" s="154" t="s">
        <v>6010</v>
      </c>
      <c r="H410" s="155">
        <v>1</v>
      </c>
      <c r="I410" s="156"/>
      <c r="L410" s="152"/>
      <c r="M410" s="157"/>
      <c r="T410" s="158"/>
      <c r="AT410" s="153" t="s">
        <v>226</v>
      </c>
      <c r="AU410" s="153" t="s">
        <v>79</v>
      </c>
      <c r="AV410" s="12" t="s">
        <v>79</v>
      </c>
      <c r="AW410" s="12" t="s">
        <v>31</v>
      </c>
      <c r="AX410" s="12" t="s">
        <v>77</v>
      </c>
      <c r="AY410" s="153" t="s">
        <v>212</v>
      </c>
    </row>
    <row r="411" spans="2:65" s="1" customFormat="1" ht="16.5" customHeight="1" x14ac:dyDescent="0.2">
      <c r="B411" s="34"/>
      <c r="C411" s="133" t="s">
        <v>1842</v>
      </c>
      <c r="D411" s="133" t="s">
        <v>215</v>
      </c>
      <c r="E411" s="134" t="s">
        <v>6071</v>
      </c>
      <c r="F411" s="135" t="s">
        <v>6072</v>
      </c>
      <c r="G411" s="136" t="s">
        <v>624</v>
      </c>
      <c r="H411" s="137">
        <v>1</v>
      </c>
      <c r="I411" s="138"/>
      <c r="J411" s="139">
        <f>ROUND(I411*H411,2)</f>
        <v>0</v>
      </c>
      <c r="K411" s="135" t="s">
        <v>5577</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6073</v>
      </c>
    </row>
    <row r="412" spans="2:65" s="12" customFormat="1" x14ac:dyDescent="0.2">
      <c r="B412" s="152"/>
      <c r="D412" s="150" t="s">
        <v>226</v>
      </c>
      <c r="E412" s="153" t="s">
        <v>19</v>
      </c>
      <c r="F412" s="154" t="s">
        <v>6010</v>
      </c>
      <c r="H412" s="155">
        <v>1</v>
      </c>
      <c r="I412" s="156"/>
      <c r="L412" s="152"/>
      <c r="M412" s="157"/>
      <c r="T412" s="158"/>
      <c r="AT412" s="153" t="s">
        <v>226</v>
      </c>
      <c r="AU412" s="153" t="s">
        <v>79</v>
      </c>
      <c r="AV412" s="12" t="s">
        <v>79</v>
      </c>
      <c r="AW412" s="12" t="s">
        <v>31</v>
      </c>
      <c r="AX412" s="12" t="s">
        <v>77</v>
      </c>
      <c r="AY412" s="153" t="s">
        <v>212</v>
      </c>
    </row>
    <row r="413" spans="2:65" s="1" customFormat="1" ht="16.5" customHeight="1" x14ac:dyDescent="0.2">
      <c r="B413" s="34"/>
      <c r="C413" s="133" t="s">
        <v>1853</v>
      </c>
      <c r="D413" s="133" t="s">
        <v>215</v>
      </c>
      <c r="E413" s="134" t="s">
        <v>6074</v>
      </c>
      <c r="F413" s="135" t="s">
        <v>6075</v>
      </c>
      <c r="G413" s="136" t="s">
        <v>624</v>
      </c>
      <c r="H413" s="137">
        <v>1</v>
      </c>
      <c r="I413" s="138"/>
      <c r="J413" s="139">
        <f>ROUND(I413*H413,2)</f>
        <v>0</v>
      </c>
      <c r="K413" s="135" t="s">
        <v>5577</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6076</v>
      </c>
    </row>
    <row r="414" spans="2:65" s="12" customFormat="1" x14ac:dyDescent="0.2">
      <c r="B414" s="152"/>
      <c r="D414" s="150" t="s">
        <v>226</v>
      </c>
      <c r="E414" s="153" t="s">
        <v>19</v>
      </c>
      <c r="F414" s="154" t="s">
        <v>6010</v>
      </c>
      <c r="H414" s="155">
        <v>1</v>
      </c>
      <c r="I414" s="156"/>
      <c r="L414" s="152"/>
      <c r="M414" s="157"/>
      <c r="T414" s="158"/>
      <c r="AT414" s="153" t="s">
        <v>226</v>
      </c>
      <c r="AU414" s="153" t="s">
        <v>79</v>
      </c>
      <c r="AV414" s="12" t="s">
        <v>79</v>
      </c>
      <c r="AW414" s="12" t="s">
        <v>31</v>
      </c>
      <c r="AX414" s="12" t="s">
        <v>77</v>
      </c>
      <c r="AY414" s="153" t="s">
        <v>212</v>
      </c>
    </row>
    <row r="415" spans="2:65" s="1" customFormat="1" ht="16.5" customHeight="1" x14ac:dyDescent="0.2">
      <c r="B415" s="34"/>
      <c r="C415" s="133" t="s">
        <v>1860</v>
      </c>
      <c r="D415" s="133" t="s">
        <v>215</v>
      </c>
      <c r="E415" s="134" t="s">
        <v>6077</v>
      </c>
      <c r="F415" s="135" t="s">
        <v>6078</v>
      </c>
      <c r="G415" s="136" t="s">
        <v>624</v>
      </c>
      <c r="H415" s="137">
        <v>1</v>
      </c>
      <c r="I415" s="138"/>
      <c r="J415" s="139">
        <f>ROUND(I415*H415,2)</f>
        <v>0</v>
      </c>
      <c r="K415" s="135" t="s">
        <v>5577</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6079</v>
      </c>
    </row>
    <row r="416" spans="2:65" s="12" customFormat="1" x14ac:dyDescent="0.2">
      <c r="B416" s="152"/>
      <c r="D416" s="150" t="s">
        <v>226</v>
      </c>
      <c r="E416" s="153" t="s">
        <v>19</v>
      </c>
      <c r="F416" s="154" t="s">
        <v>6010</v>
      </c>
      <c r="H416" s="155">
        <v>1</v>
      </c>
      <c r="I416" s="156"/>
      <c r="L416" s="152"/>
      <c r="M416" s="157"/>
      <c r="T416" s="158"/>
      <c r="AT416" s="153" t="s">
        <v>226</v>
      </c>
      <c r="AU416" s="153" t="s">
        <v>79</v>
      </c>
      <c r="AV416" s="12" t="s">
        <v>79</v>
      </c>
      <c r="AW416" s="12" t="s">
        <v>31</v>
      </c>
      <c r="AX416" s="12" t="s">
        <v>77</v>
      </c>
      <c r="AY416" s="153" t="s">
        <v>212</v>
      </c>
    </row>
    <row r="417" spans="2:65" s="1" customFormat="1" ht="16.5" customHeight="1" x14ac:dyDescent="0.2">
      <c r="B417" s="34"/>
      <c r="C417" s="133" t="s">
        <v>1867</v>
      </c>
      <c r="D417" s="133" t="s">
        <v>215</v>
      </c>
      <c r="E417" s="134" t="s">
        <v>6080</v>
      </c>
      <c r="F417" s="135" t="s">
        <v>6081</v>
      </c>
      <c r="G417" s="136" t="s">
        <v>624</v>
      </c>
      <c r="H417" s="137">
        <v>1</v>
      </c>
      <c r="I417" s="138"/>
      <c r="J417" s="139">
        <f>ROUND(I417*H417,2)</f>
        <v>0</v>
      </c>
      <c r="K417" s="135" t="s">
        <v>5577</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6082</v>
      </c>
    </row>
    <row r="418" spans="2:65" s="12" customFormat="1" x14ac:dyDescent="0.2">
      <c r="B418" s="152"/>
      <c r="D418" s="150" t="s">
        <v>226</v>
      </c>
      <c r="E418" s="153" t="s">
        <v>19</v>
      </c>
      <c r="F418" s="154" t="s">
        <v>6010</v>
      </c>
      <c r="H418" s="155">
        <v>1</v>
      </c>
      <c r="I418" s="156"/>
      <c r="L418" s="152"/>
      <c r="M418" s="157"/>
      <c r="T418" s="158"/>
      <c r="AT418" s="153" t="s">
        <v>226</v>
      </c>
      <c r="AU418" s="153" t="s">
        <v>79</v>
      </c>
      <c r="AV418" s="12" t="s">
        <v>79</v>
      </c>
      <c r="AW418" s="12" t="s">
        <v>31</v>
      </c>
      <c r="AX418" s="12" t="s">
        <v>77</v>
      </c>
      <c r="AY418" s="153" t="s">
        <v>212</v>
      </c>
    </row>
    <row r="419" spans="2:65" s="1" customFormat="1" ht="16.5" customHeight="1" x14ac:dyDescent="0.2">
      <c r="B419" s="34"/>
      <c r="C419" s="133" t="s">
        <v>1873</v>
      </c>
      <c r="D419" s="133" t="s">
        <v>215</v>
      </c>
      <c r="E419" s="134" t="s">
        <v>6083</v>
      </c>
      <c r="F419" s="135" t="s">
        <v>6084</v>
      </c>
      <c r="G419" s="136" t="s">
        <v>624</v>
      </c>
      <c r="H419" s="137">
        <v>1</v>
      </c>
      <c r="I419" s="138"/>
      <c r="J419" s="139">
        <f>ROUND(I419*H419,2)</f>
        <v>0</v>
      </c>
      <c r="K419" s="135" t="s">
        <v>5577</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6085</v>
      </c>
    </row>
    <row r="420" spans="2:65" s="12" customFormat="1" x14ac:dyDescent="0.2">
      <c r="B420" s="152"/>
      <c r="D420" s="150" t="s">
        <v>226</v>
      </c>
      <c r="E420" s="153" t="s">
        <v>19</v>
      </c>
      <c r="F420" s="154" t="s">
        <v>6010</v>
      </c>
      <c r="H420" s="155">
        <v>1</v>
      </c>
      <c r="I420" s="156"/>
      <c r="L420" s="152"/>
      <c r="M420" s="157"/>
      <c r="T420" s="158"/>
      <c r="AT420" s="153" t="s">
        <v>226</v>
      </c>
      <c r="AU420" s="153" t="s">
        <v>79</v>
      </c>
      <c r="AV420" s="12" t="s">
        <v>79</v>
      </c>
      <c r="AW420" s="12" t="s">
        <v>31</v>
      </c>
      <c r="AX420" s="12" t="s">
        <v>77</v>
      </c>
      <c r="AY420" s="153" t="s">
        <v>212</v>
      </c>
    </row>
    <row r="421" spans="2:65" s="1" customFormat="1" ht="16.5" customHeight="1" x14ac:dyDescent="0.2">
      <c r="B421" s="34"/>
      <c r="C421" s="133" t="s">
        <v>1882</v>
      </c>
      <c r="D421" s="133" t="s">
        <v>215</v>
      </c>
      <c r="E421" s="134" t="s">
        <v>6086</v>
      </c>
      <c r="F421" s="135" t="s">
        <v>6087</v>
      </c>
      <c r="G421" s="136" t="s">
        <v>624</v>
      </c>
      <c r="H421" s="137">
        <v>1</v>
      </c>
      <c r="I421" s="138"/>
      <c r="J421" s="139">
        <f>ROUND(I421*H421,2)</f>
        <v>0</v>
      </c>
      <c r="K421" s="135" t="s">
        <v>5577</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6088</v>
      </c>
    </row>
    <row r="422" spans="2:65" s="12" customFormat="1" x14ac:dyDescent="0.2">
      <c r="B422" s="152"/>
      <c r="D422" s="150" t="s">
        <v>226</v>
      </c>
      <c r="E422" s="153" t="s">
        <v>19</v>
      </c>
      <c r="F422" s="154" t="s">
        <v>6010</v>
      </c>
      <c r="H422" s="155">
        <v>1</v>
      </c>
      <c r="I422" s="156"/>
      <c r="L422" s="152"/>
      <c r="M422" s="157"/>
      <c r="T422" s="158"/>
      <c r="AT422" s="153" t="s">
        <v>226</v>
      </c>
      <c r="AU422" s="153" t="s">
        <v>79</v>
      </c>
      <c r="AV422" s="12" t="s">
        <v>79</v>
      </c>
      <c r="AW422" s="12" t="s">
        <v>31</v>
      </c>
      <c r="AX422" s="12" t="s">
        <v>77</v>
      </c>
      <c r="AY422" s="153" t="s">
        <v>212</v>
      </c>
    </row>
    <row r="423" spans="2:65" s="1" customFormat="1" ht="21.75" customHeight="1" x14ac:dyDescent="0.2">
      <c r="B423" s="34"/>
      <c r="C423" s="133" t="s">
        <v>1889</v>
      </c>
      <c r="D423" s="133" t="s">
        <v>215</v>
      </c>
      <c r="E423" s="134" t="s">
        <v>6089</v>
      </c>
      <c r="F423" s="135" t="s">
        <v>6090</v>
      </c>
      <c r="G423" s="136" t="s">
        <v>624</v>
      </c>
      <c r="H423" s="137">
        <v>1</v>
      </c>
      <c r="I423" s="138"/>
      <c r="J423" s="139">
        <f>ROUND(I423*H423,2)</f>
        <v>0</v>
      </c>
      <c r="K423" s="135" t="s">
        <v>5577</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6091</v>
      </c>
    </row>
    <row r="424" spans="2:65" s="12" customFormat="1" x14ac:dyDescent="0.2">
      <c r="B424" s="152"/>
      <c r="D424" s="150" t="s">
        <v>226</v>
      </c>
      <c r="E424" s="153" t="s">
        <v>19</v>
      </c>
      <c r="F424" s="154" t="s">
        <v>6010</v>
      </c>
      <c r="H424" s="155">
        <v>1</v>
      </c>
      <c r="I424" s="156"/>
      <c r="L424" s="152"/>
      <c r="M424" s="157"/>
      <c r="T424" s="158"/>
      <c r="AT424" s="153" t="s">
        <v>226</v>
      </c>
      <c r="AU424" s="153" t="s">
        <v>79</v>
      </c>
      <c r="AV424" s="12" t="s">
        <v>79</v>
      </c>
      <c r="AW424" s="12" t="s">
        <v>31</v>
      </c>
      <c r="AX424" s="12" t="s">
        <v>77</v>
      </c>
      <c r="AY424" s="153" t="s">
        <v>212</v>
      </c>
    </row>
    <row r="425" spans="2:65" s="1" customFormat="1" ht="21.75" customHeight="1" x14ac:dyDescent="0.2">
      <c r="B425" s="34"/>
      <c r="C425" s="133" t="s">
        <v>1896</v>
      </c>
      <c r="D425" s="133" t="s">
        <v>215</v>
      </c>
      <c r="E425" s="134" t="s">
        <v>6092</v>
      </c>
      <c r="F425" s="135" t="s">
        <v>6093</v>
      </c>
      <c r="G425" s="136" t="s">
        <v>624</v>
      </c>
      <c r="H425" s="137">
        <v>1</v>
      </c>
      <c r="I425" s="138"/>
      <c r="J425" s="139">
        <f>ROUND(I425*H425,2)</f>
        <v>0</v>
      </c>
      <c r="K425" s="135" t="s">
        <v>5577</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6094</v>
      </c>
    </row>
    <row r="426" spans="2:65" s="12" customFormat="1" x14ac:dyDescent="0.2">
      <c r="B426" s="152"/>
      <c r="D426" s="150" t="s">
        <v>226</v>
      </c>
      <c r="E426" s="153" t="s">
        <v>19</v>
      </c>
      <c r="F426" s="154" t="s">
        <v>6095</v>
      </c>
      <c r="H426" s="155">
        <v>1</v>
      </c>
      <c r="I426" s="156"/>
      <c r="L426" s="152"/>
      <c r="M426" s="157"/>
      <c r="T426" s="158"/>
      <c r="AT426" s="153" t="s">
        <v>226</v>
      </c>
      <c r="AU426" s="153" t="s">
        <v>79</v>
      </c>
      <c r="AV426" s="12" t="s">
        <v>79</v>
      </c>
      <c r="AW426" s="12" t="s">
        <v>31</v>
      </c>
      <c r="AX426" s="12" t="s">
        <v>77</v>
      </c>
      <c r="AY426" s="153" t="s">
        <v>212</v>
      </c>
    </row>
    <row r="427" spans="2:65" s="1" customFormat="1" ht="16.5" customHeight="1" x14ac:dyDescent="0.2">
      <c r="B427" s="34"/>
      <c r="C427" s="133" t="s">
        <v>1903</v>
      </c>
      <c r="D427" s="133" t="s">
        <v>215</v>
      </c>
      <c r="E427" s="134" t="s">
        <v>6096</v>
      </c>
      <c r="F427" s="135" t="s">
        <v>6097</v>
      </c>
      <c r="G427" s="136" t="s">
        <v>624</v>
      </c>
      <c r="H427" s="137">
        <v>1</v>
      </c>
      <c r="I427" s="138"/>
      <c r="J427" s="139">
        <f>ROUND(I427*H427,2)</f>
        <v>0</v>
      </c>
      <c r="K427" s="135" t="s">
        <v>5577</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6098</v>
      </c>
    </row>
    <row r="428" spans="2:65" s="12" customFormat="1" x14ac:dyDescent="0.2">
      <c r="B428" s="152"/>
      <c r="D428" s="150" t="s">
        <v>226</v>
      </c>
      <c r="E428" s="153" t="s">
        <v>19</v>
      </c>
      <c r="F428" s="154" t="s">
        <v>6095</v>
      </c>
      <c r="H428" s="155">
        <v>1</v>
      </c>
      <c r="I428" s="156"/>
      <c r="L428" s="152"/>
      <c r="M428" s="157"/>
      <c r="T428" s="158"/>
      <c r="AT428" s="153" t="s">
        <v>226</v>
      </c>
      <c r="AU428" s="153" t="s">
        <v>79</v>
      </c>
      <c r="AV428" s="12" t="s">
        <v>79</v>
      </c>
      <c r="AW428" s="12" t="s">
        <v>31</v>
      </c>
      <c r="AX428" s="12" t="s">
        <v>77</v>
      </c>
      <c r="AY428" s="153" t="s">
        <v>212</v>
      </c>
    </row>
    <row r="429" spans="2:65" s="1" customFormat="1" ht="16.5" customHeight="1" x14ac:dyDescent="0.2">
      <c r="B429" s="34"/>
      <c r="C429" s="133" t="s">
        <v>1912</v>
      </c>
      <c r="D429" s="133" t="s">
        <v>215</v>
      </c>
      <c r="E429" s="134" t="s">
        <v>6099</v>
      </c>
      <c r="F429" s="135" t="s">
        <v>6100</v>
      </c>
      <c r="G429" s="136" t="s">
        <v>624</v>
      </c>
      <c r="H429" s="137">
        <v>1</v>
      </c>
      <c r="I429" s="138"/>
      <c r="J429" s="139">
        <f>ROUND(I429*H429,2)</f>
        <v>0</v>
      </c>
      <c r="K429" s="135" t="s">
        <v>5577</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6101</v>
      </c>
    </row>
    <row r="430" spans="2:65" s="12" customFormat="1" x14ac:dyDescent="0.2">
      <c r="B430" s="152"/>
      <c r="D430" s="150" t="s">
        <v>226</v>
      </c>
      <c r="E430" s="153" t="s">
        <v>19</v>
      </c>
      <c r="F430" s="154" t="s">
        <v>6095</v>
      </c>
      <c r="H430" s="155">
        <v>1</v>
      </c>
      <c r="I430" s="156"/>
      <c r="L430" s="152"/>
      <c r="M430" s="157"/>
      <c r="T430" s="158"/>
      <c r="AT430" s="153" t="s">
        <v>226</v>
      </c>
      <c r="AU430" s="153" t="s">
        <v>79</v>
      </c>
      <c r="AV430" s="12" t="s">
        <v>79</v>
      </c>
      <c r="AW430" s="12" t="s">
        <v>31</v>
      </c>
      <c r="AX430" s="12" t="s">
        <v>77</v>
      </c>
      <c r="AY430" s="153" t="s">
        <v>212</v>
      </c>
    </row>
    <row r="431" spans="2:65" s="1" customFormat="1" ht="16.5" customHeight="1" x14ac:dyDescent="0.2">
      <c r="B431" s="34"/>
      <c r="C431" s="133" t="s">
        <v>1919</v>
      </c>
      <c r="D431" s="133" t="s">
        <v>215</v>
      </c>
      <c r="E431" s="134" t="s">
        <v>6102</v>
      </c>
      <c r="F431" s="135" t="s">
        <v>6103</v>
      </c>
      <c r="G431" s="136" t="s">
        <v>624</v>
      </c>
      <c r="H431" s="137">
        <v>1</v>
      </c>
      <c r="I431" s="138"/>
      <c r="J431" s="139">
        <f>ROUND(I431*H431,2)</f>
        <v>0</v>
      </c>
      <c r="K431" s="135" t="s">
        <v>5577</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6104</v>
      </c>
    </row>
    <row r="432" spans="2:65" s="12" customFormat="1" x14ac:dyDescent="0.2">
      <c r="B432" s="152"/>
      <c r="D432" s="150" t="s">
        <v>226</v>
      </c>
      <c r="E432" s="153" t="s">
        <v>19</v>
      </c>
      <c r="F432" s="154" t="s">
        <v>6095</v>
      </c>
      <c r="H432" s="155">
        <v>1</v>
      </c>
      <c r="I432" s="156"/>
      <c r="L432" s="152"/>
      <c r="M432" s="157"/>
      <c r="T432" s="158"/>
      <c r="AT432" s="153" t="s">
        <v>226</v>
      </c>
      <c r="AU432" s="153" t="s">
        <v>79</v>
      </c>
      <c r="AV432" s="12" t="s">
        <v>79</v>
      </c>
      <c r="AW432" s="12" t="s">
        <v>31</v>
      </c>
      <c r="AX432" s="12" t="s">
        <v>77</v>
      </c>
      <c r="AY432" s="153" t="s">
        <v>212</v>
      </c>
    </row>
    <row r="433" spans="2:65" s="1" customFormat="1" ht="16.5" customHeight="1" x14ac:dyDescent="0.2">
      <c r="B433" s="34"/>
      <c r="C433" s="133" t="s">
        <v>1928</v>
      </c>
      <c r="D433" s="133" t="s">
        <v>215</v>
      </c>
      <c r="E433" s="134" t="s">
        <v>6105</v>
      </c>
      <c r="F433" s="135" t="s">
        <v>6106</v>
      </c>
      <c r="G433" s="136" t="s">
        <v>624</v>
      </c>
      <c r="H433" s="137">
        <v>1</v>
      </c>
      <c r="I433" s="138"/>
      <c r="J433" s="139">
        <f>ROUND(I433*H433,2)</f>
        <v>0</v>
      </c>
      <c r="K433" s="135" t="s">
        <v>5577</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6107</v>
      </c>
    </row>
    <row r="434" spans="2:65" s="12" customFormat="1" x14ac:dyDescent="0.2">
      <c r="B434" s="152"/>
      <c r="D434" s="150" t="s">
        <v>226</v>
      </c>
      <c r="E434" s="153" t="s">
        <v>19</v>
      </c>
      <c r="F434" s="154" t="s">
        <v>6095</v>
      </c>
      <c r="H434" s="155">
        <v>1</v>
      </c>
      <c r="I434" s="156"/>
      <c r="L434" s="152"/>
      <c r="M434" s="157"/>
      <c r="T434" s="158"/>
      <c r="AT434" s="153" t="s">
        <v>226</v>
      </c>
      <c r="AU434" s="153" t="s">
        <v>79</v>
      </c>
      <c r="AV434" s="12" t="s">
        <v>79</v>
      </c>
      <c r="AW434" s="12" t="s">
        <v>31</v>
      </c>
      <c r="AX434" s="12" t="s">
        <v>77</v>
      </c>
      <c r="AY434" s="153" t="s">
        <v>212</v>
      </c>
    </row>
    <row r="435" spans="2:65" s="1" customFormat="1" ht="16.5" customHeight="1" x14ac:dyDescent="0.2">
      <c r="B435" s="34"/>
      <c r="C435" s="133" t="s">
        <v>1935</v>
      </c>
      <c r="D435" s="133" t="s">
        <v>215</v>
      </c>
      <c r="E435" s="134" t="s">
        <v>6108</v>
      </c>
      <c r="F435" s="135" t="s">
        <v>6109</v>
      </c>
      <c r="G435" s="136" t="s">
        <v>624</v>
      </c>
      <c r="H435" s="137">
        <v>1</v>
      </c>
      <c r="I435" s="138"/>
      <c r="J435" s="139">
        <f>ROUND(I435*H435,2)</f>
        <v>0</v>
      </c>
      <c r="K435" s="135" t="s">
        <v>5577</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6110</v>
      </c>
    </row>
    <row r="436" spans="2:65" s="12" customFormat="1" x14ac:dyDescent="0.2">
      <c r="B436" s="152"/>
      <c r="D436" s="150" t="s">
        <v>226</v>
      </c>
      <c r="E436" s="153" t="s">
        <v>19</v>
      </c>
      <c r="F436" s="154" t="s">
        <v>6095</v>
      </c>
      <c r="H436" s="155">
        <v>1</v>
      </c>
      <c r="I436" s="156"/>
      <c r="L436" s="152"/>
      <c r="M436" s="157"/>
      <c r="T436" s="158"/>
      <c r="AT436" s="153" t="s">
        <v>226</v>
      </c>
      <c r="AU436" s="153" t="s">
        <v>79</v>
      </c>
      <c r="AV436" s="12" t="s">
        <v>79</v>
      </c>
      <c r="AW436" s="12" t="s">
        <v>31</v>
      </c>
      <c r="AX436" s="12" t="s">
        <v>77</v>
      </c>
      <c r="AY436" s="153" t="s">
        <v>212</v>
      </c>
    </row>
    <row r="437" spans="2:65" s="1" customFormat="1" ht="16.5" customHeight="1" x14ac:dyDescent="0.2">
      <c r="B437" s="34"/>
      <c r="C437" s="133" t="s">
        <v>1941</v>
      </c>
      <c r="D437" s="133" t="s">
        <v>215</v>
      </c>
      <c r="E437" s="134" t="s">
        <v>6111</v>
      </c>
      <c r="F437" s="135" t="s">
        <v>6112</v>
      </c>
      <c r="G437" s="136" t="s">
        <v>624</v>
      </c>
      <c r="H437" s="137">
        <v>1</v>
      </c>
      <c r="I437" s="138"/>
      <c r="J437" s="139">
        <f>ROUND(I437*H437,2)</f>
        <v>0</v>
      </c>
      <c r="K437" s="135" t="s">
        <v>5577</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6113</v>
      </c>
    </row>
    <row r="438" spans="2:65" s="12" customFormat="1" x14ac:dyDescent="0.2">
      <c r="B438" s="152"/>
      <c r="D438" s="150" t="s">
        <v>226</v>
      </c>
      <c r="E438" s="153" t="s">
        <v>19</v>
      </c>
      <c r="F438" s="154" t="s">
        <v>6095</v>
      </c>
      <c r="H438" s="155">
        <v>1</v>
      </c>
      <c r="I438" s="156"/>
      <c r="L438" s="152"/>
      <c r="M438" s="157"/>
      <c r="T438" s="158"/>
      <c r="AT438" s="153" t="s">
        <v>226</v>
      </c>
      <c r="AU438" s="153" t="s">
        <v>79</v>
      </c>
      <c r="AV438" s="12" t="s">
        <v>79</v>
      </c>
      <c r="AW438" s="12" t="s">
        <v>31</v>
      </c>
      <c r="AX438" s="12" t="s">
        <v>77</v>
      </c>
      <c r="AY438" s="153" t="s">
        <v>212</v>
      </c>
    </row>
    <row r="439" spans="2:65" s="1" customFormat="1" ht="16.5" customHeight="1" x14ac:dyDescent="0.2">
      <c r="B439" s="34"/>
      <c r="C439" s="133" t="s">
        <v>1948</v>
      </c>
      <c r="D439" s="133" t="s">
        <v>215</v>
      </c>
      <c r="E439" s="134" t="s">
        <v>6114</v>
      </c>
      <c r="F439" s="135" t="s">
        <v>6115</v>
      </c>
      <c r="G439" s="136" t="s">
        <v>624</v>
      </c>
      <c r="H439" s="137">
        <v>1</v>
      </c>
      <c r="I439" s="138"/>
      <c r="J439" s="139">
        <f>ROUND(I439*H439,2)</f>
        <v>0</v>
      </c>
      <c r="K439" s="135" t="s">
        <v>5577</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6116</v>
      </c>
    </row>
    <row r="440" spans="2:65" s="12" customFormat="1" x14ac:dyDescent="0.2">
      <c r="B440" s="152"/>
      <c r="D440" s="150" t="s">
        <v>226</v>
      </c>
      <c r="E440" s="153" t="s">
        <v>19</v>
      </c>
      <c r="F440" s="154" t="s">
        <v>6095</v>
      </c>
      <c r="H440" s="155">
        <v>1</v>
      </c>
      <c r="I440" s="156"/>
      <c r="L440" s="152"/>
      <c r="M440" s="157"/>
      <c r="T440" s="158"/>
      <c r="AT440" s="153" t="s">
        <v>226</v>
      </c>
      <c r="AU440" s="153" t="s">
        <v>79</v>
      </c>
      <c r="AV440" s="12" t="s">
        <v>79</v>
      </c>
      <c r="AW440" s="12" t="s">
        <v>31</v>
      </c>
      <c r="AX440" s="12" t="s">
        <v>77</v>
      </c>
      <c r="AY440" s="153" t="s">
        <v>212</v>
      </c>
    </row>
    <row r="441" spans="2:65" s="1" customFormat="1" ht="16.5" customHeight="1" x14ac:dyDescent="0.2">
      <c r="B441" s="34"/>
      <c r="C441" s="133" t="s">
        <v>1955</v>
      </c>
      <c r="D441" s="133" t="s">
        <v>215</v>
      </c>
      <c r="E441" s="134" t="s">
        <v>6117</v>
      </c>
      <c r="F441" s="135" t="s">
        <v>6118</v>
      </c>
      <c r="G441" s="136" t="s">
        <v>624</v>
      </c>
      <c r="H441" s="137">
        <v>1</v>
      </c>
      <c r="I441" s="138"/>
      <c r="J441" s="139">
        <f>ROUND(I441*H441,2)</f>
        <v>0</v>
      </c>
      <c r="K441" s="135" t="s">
        <v>5577</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6119</v>
      </c>
    </row>
    <row r="442" spans="2:65" s="12" customFormat="1" x14ac:dyDescent="0.2">
      <c r="B442" s="152"/>
      <c r="D442" s="150" t="s">
        <v>226</v>
      </c>
      <c r="E442" s="153" t="s">
        <v>19</v>
      </c>
      <c r="F442" s="154" t="s">
        <v>6095</v>
      </c>
      <c r="H442" s="155">
        <v>1</v>
      </c>
      <c r="I442" s="156"/>
      <c r="L442" s="152"/>
      <c r="M442" s="157"/>
      <c r="T442" s="158"/>
      <c r="AT442" s="153" t="s">
        <v>226</v>
      </c>
      <c r="AU442" s="153" t="s">
        <v>79</v>
      </c>
      <c r="AV442" s="12" t="s">
        <v>79</v>
      </c>
      <c r="AW442" s="12" t="s">
        <v>31</v>
      </c>
      <c r="AX442" s="12" t="s">
        <v>77</v>
      </c>
      <c r="AY442" s="153" t="s">
        <v>212</v>
      </c>
    </row>
    <row r="443" spans="2:65" s="1" customFormat="1" ht="16.5" customHeight="1" x14ac:dyDescent="0.2">
      <c r="B443" s="34"/>
      <c r="C443" s="133" t="s">
        <v>1962</v>
      </c>
      <c r="D443" s="133" t="s">
        <v>215</v>
      </c>
      <c r="E443" s="134" t="s">
        <v>6120</v>
      </c>
      <c r="F443" s="135" t="s">
        <v>6121</v>
      </c>
      <c r="G443" s="136" t="s">
        <v>624</v>
      </c>
      <c r="H443" s="137">
        <v>1</v>
      </c>
      <c r="I443" s="138"/>
      <c r="J443" s="139">
        <f>ROUND(I443*H443,2)</f>
        <v>0</v>
      </c>
      <c r="K443" s="135" t="s">
        <v>5577</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6122</v>
      </c>
    </row>
    <row r="444" spans="2:65" s="12" customFormat="1" x14ac:dyDescent="0.2">
      <c r="B444" s="152"/>
      <c r="D444" s="150" t="s">
        <v>226</v>
      </c>
      <c r="E444" s="153" t="s">
        <v>19</v>
      </c>
      <c r="F444" s="154" t="s">
        <v>6095</v>
      </c>
      <c r="H444" s="155">
        <v>1</v>
      </c>
      <c r="I444" s="156"/>
      <c r="L444" s="152"/>
      <c r="M444" s="157"/>
      <c r="T444" s="158"/>
      <c r="AT444" s="153" t="s">
        <v>226</v>
      </c>
      <c r="AU444" s="153" t="s">
        <v>79</v>
      </c>
      <c r="AV444" s="12" t="s">
        <v>79</v>
      </c>
      <c r="AW444" s="12" t="s">
        <v>31</v>
      </c>
      <c r="AX444" s="12" t="s">
        <v>77</v>
      </c>
      <c r="AY444" s="153" t="s">
        <v>212</v>
      </c>
    </row>
    <row r="445" spans="2:65" s="1" customFormat="1" ht="16.5" customHeight="1" x14ac:dyDescent="0.2">
      <c r="B445" s="34"/>
      <c r="C445" s="133" t="s">
        <v>1969</v>
      </c>
      <c r="D445" s="133" t="s">
        <v>215</v>
      </c>
      <c r="E445" s="134" t="s">
        <v>6123</v>
      </c>
      <c r="F445" s="135" t="s">
        <v>6124</v>
      </c>
      <c r="G445" s="136" t="s">
        <v>624</v>
      </c>
      <c r="H445" s="137">
        <v>1</v>
      </c>
      <c r="I445" s="138"/>
      <c r="J445" s="139">
        <f>ROUND(I445*H445,2)</f>
        <v>0</v>
      </c>
      <c r="K445" s="135" t="s">
        <v>5577</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6125</v>
      </c>
    </row>
    <row r="446" spans="2:65" s="12" customFormat="1" x14ac:dyDescent="0.2">
      <c r="B446" s="152"/>
      <c r="D446" s="150" t="s">
        <v>226</v>
      </c>
      <c r="E446" s="153" t="s">
        <v>19</v>
      </c>
      <c r="F446" s="154" t="s">
        <v>6095</v>
      </c>
      <c r="H446" s="155">
        <v>1</v>
      </c>
      <c r="I446" s="156"/>
      <c r="L446" s="152"/>
      <c r="M446" s="157"/>
      <c r="T446" s="158"/>
      <c r="AT446" s="153" t="s">
        <v>226</v>
      </c>
      <c r="AU446" s="153" t="s">
        <v>79</v>
      </c>
      <c r="AV446" s="12" t="s">
        <v>79</v>
      </c>
      <c r="AW446" s="12" t="s">
        <v>31</v>
      </c>
      <c r="AX446" s="12" t="s">
        <v>77</v>
      </c>
      <c r="AY446" s="153" t="s">
        <v>212</v>
      </c>
    </row>
    <row r="447" spans="2:65" s="1" customFormat="1" ht="16.5" customHeight="1" x14ac:dyDescent="0.2">
      <c r="B447" s="34"/>
      <c r="C447" s="133" t="s">
        <v>1975</v>
      </c>
      <c r="D447" s="133" t="s">
        <v>215</v>
      </c>
      <c r="E447" s="134" t="s">
        <v>6126</v>
      </c>
      <c r="F447" s="135" t="s">
        <v>6127</v>
      </c>
      <c r="G447" s="136" t="s">
        <v>624</v>
      </c>
      <c r="H447" s="137">
        <v>1</v>
      </c>
      <c r="I447" s="138"/>
      <c r="J447" s="139">
        <f>ROUND(I447*H447,2)</f>
        <v>0</v>
      </c>
      <c r="K447" s="135" t="s">
        <v>5577</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6128</v>
      </c>
    </row>
    <row r="448" spans="2:65" s="12" customFormat="1" x14ac:dyDescent="0.2">
      <c r="B448" s="152"/>
      <c r="D448" s="150" t="s">
        <v>226</v>
      </c>
      <c r="E448" s="153" t="s">
        <v>19</v>
      </c>
      <c r="F448" s="154" t="s">
        <v>6095</v>
      </c>
      <c r="H448" s="155">
        <v>1</v>
      </c>
      <c r="I448" s="156"/>
      <c r="L448" s="152"/>
      <c r="M448" s="157"/>
      <c r="T448" s="158"/>
      <c r="AT448" s="153" t="s">
        <v>226</v>
      </c>
      <c r="AU448" s="153" t="s">
        <v>79</v>
      </c>
      <c r="AV448" s="12" t="s">
        <v>79</v>
      </c>
      <c r="AW448" s="12" t="s">
        <v>31</v>
      </c>
      <c r="AX448" s="12" t="s">
        <v>77</v>
      </c>
      <c r="AY448" s="153" t="s">
        <v>212</v>
      </c>
    </row>
    <row r="449" spans="2:65" s="1" customFormat="1" ht="16.5" customHeight="1" x14ac:dyDescent="0.2">
      <c r="B449" s="34"/>
      <c r="C449" s="133" t="s">
        <v>1981</v>
      </c>
      <c r="D449" s="133" t="s">
        <v>215</v>
      </c>
      <c r="E449" s="134" t="s">
        <v>6129</v>
      </c>
      <c r="F449" s="135" t="s">
        <v>6130</v>
      </c>
      <c r="G449" s="136" t="s">
        <v>624</v>
      </c>
      <c r="H449" s="137">
        <v>1</v>
      </c>
      <c r="I449" s="138"/>
      <c r="J449" s="139">
        <f>ROUND(I449*H449,2)</f>
        <v>0</v>
      </c>
      <c r="K449" s="135" t="s">
        <v>5577</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6131</v>
      </c>
    </row>
    <row r="450" spans="2:65" s="12" customFormat="1" x14ac:dyDescent="0.2">
      <c r="B450" s="152"/>
      <c r="D450" s="150" t="s">
        <v>226</v>
      </c>
      <c r="E450" s="153" t="s">
        <v>19</v>
      </c>
      <c r="F450" s="154" t="s">
        <v>6095</v>
      </c>
      <c r="H450" s="155">
        <v>1</v>
      </c>
      <c r="I450" s="156"/>
      <c r="L450" s="152"/>
      <c r="M450" s="157"/>
      <c r="T450" s="158"/>
      <c r="AT450" s="153" t="s">
        <v>226</v>
      </c>
      <c r="AU450" s="153" t="s">
        <v>79</v>
      </c>
      <c r="AV450" s="12" t="s">
        <v>79</v>
      </c>
      <c r="AW450" s="12" t="s">
        <v>31</v>
      </c>
      <c r="AX450" s="12" t="s">
        <v>77</v>
      </c>
      <c r="AY450" s="153" t="s">
        <v>212</v>
      </c>
    </row>
    <row r="451" spans="2:65" s="1" customFormat="1" ht="16.5" customHeight="1" x14ac:dyDescent="0.2">
      <c r="B451" s="34"/>
      <c r="C451" s="133" t="s">
        <v>1989</v>
      </c>
      <c r="D451" s="133" t="s">
        <v>215</v>
      </c>
      <c r="E451" s="134" t="s">
        <v>6132</v>
      </c>
      <c r="F451" s="135" t="s">
        <v>6133</v>
      </c>
      <c r="G451" s="136" t="s">
        <v>624</v>
      </c>
      <c r="H451" s="137">
        <v>1</v>
      </c>
      <c r="I451" s="138"/>
      <c r="J451" s="139">
        <f>ROUND(I451*H451,2)</f>
        <v>0</v>
      </c>
      <c r="K451" s="135" t="s">
        <v>5577</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6134</v>
      </c>
    </row>
    <row r="452" spans="2:65" s="12" customFormat="1" x14ac:dyDescent="0.2">
      <c r="B452" s="152"/>
      <c r="D452" s="150" t="s">
        <v>226</v>
      </c>
      <c r="E452" s="153" t="s">
        <v>19</v>
      </c>
      <c r="F452" s="154" t="s">
        <v>6095</v>
      </c>
      <c r="H452" s="155">
        <v>1</v>
      </c>
      <c r="I452" s="156"/>
      <c r="L452" s="152"/>
      <c r="M452" s="157"/>
      <c r="T452" s="158"/>
      <c r="AT452" s="153" t="s">
        <v>226</v>
      </c>
      <c r="AU452" s="153" t="s">
        <v>79</v>
      </c>
      <c r="AV452" s="12" t="s">
        <v>79</v>
      </c>
      <c r="AW452" s="12" t="s">
        <v>31</v>
      </c>
      <c r="AX452" s="12" t="s">
        <v>77</v>
      </c>
      <c r="AY452" s="153" t="s">
        <v>212</v>
      </c>
    </row>
    <row r="453" spans="2:65" s="1" customFormat="1" ht="16.5" customHeight="1" x14ac:dyDescent="0.2">
      <c r="B453" s="34"/>
      <c r="C453" s="133" t="s">
        <v>1995</v>
      </c>
      <c r="D453" s="133" t="s">
        <v>215</v>
      </c>
      <c r="E453" s="134" t="s">
        <v>6135</v>
      </c>
      <c r="F453" s="135" t="s">
        <v>6136</v>
      </c>
      <c r="G453" s="136" t="s">
        <v>624</v>
      </c>
      <c r="H453" s="137">
        <v>1</v>
      </c>
      <c r="I453" s="138"/>
      <c r="J453" s="139">
        <f>ROUND(I453*H453,2)</f>
        <v>0</v>
      </c>
      <c r="K453" s="135" t="s">
        <v>5577</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6137</v>
      </c>
    </row>
    <row r="454" spans="2:65" s="12" customFormat="1" x14ac:dyDescent="0.2">
      <c r="B454" s="152"/>
      <c r="D454" s="150" t="s">
        <v>226</v>
      </c>
      <c r="E454" s="153" t="s">
        <v>19</v>
      </c>
      <c r="F454" s="154" t="s">
        <v>6095</v>
      </c>
      <c r="H454" s="155">
        <v>1</v>
      </c>
      <c r="I454" s="156"/>
      <c r="L454" s="152"/>
      <c r="M454" s="157"/>
      <c r="T454" s="158"/>
      <c r="AT454" s="153" t="s">
        <v>226</v>
      </c>
      <c r="AU454" s="153" t="s">
        <v>79</v>
      </c>
      <c r="AV454" s="12" t="s">
        <v>79</v>
      </c>
      <c r="AW454" s="12" t="s">
        <v>31</v>
      </c>
      <c r="AX454" s="12" t="s">
        <v>77</v>
      </c>
      <c r="AY454" s="153" t="s">
        <v>212</v>
      </c>
    </row>
    <row r="455" spans="2:65" s="1" customFormat="1" ht="16.5" customHeight="1" x14ac:dyDescent="0.2">
      <c r="B455" s="34"/>
      <c r="C455" s="133" t="s">
        <v>2002</v>
      </c>
      <c r="D455" s="133" t="s">
        <v>215</v>
      </c>
      <c r="E455" s="134" t="s">
        <v>6138</v>
      </c>
      <c r="F455" s="135" t="s">
        <v>6139</v>
      </c>
      <c r="G455" s="136" t="s">
        <v>624</v>
      </c>
      <c r="H455" s="137">
        <v>1</v>
      </c>
      <c r="I455" s="138"/>
      <c r="J455" s="139">
        <f>ROUND(I455*H455,2)</f>
        <v>0</v>
      </c>
      <c r="K455" s="135" t="s">
        <v>5577</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6140</v>
      </c>
    </row>
    <row r="456" spans="2:65" s="12" customFormat="1" x14ac:dyDescent="0.2">
      <c r="B456" s="152"/>
      <c r="D456" s="150" t="s">
        <v>226</v>
      </c>
      <c r="E456" s="153" t="s">
        <v>19</v>
      </c>
      <c r="F456" s="154" t="s">
        <v>6095</v>
      </c>
      <c r="H456" s="155">
        <v>1</v>
      </c>
      <c r="I456" s="156"/>
      <c r="L456" s="152"/>
      <c r="M456" s="157"/>
      <c r="T456" s="158"/>
      <c r="AT456" s="153" t="s">
        <v>226</v>
      </c>
      <c r="AU456" s="153" t="s">
        <v>79</v>
      </c>
      <c r="AV456" s="12" t="s">
        <v>79</v>
      </c>
      <c r="AW456" s="12" t="s">
        <v>31</v>
      </c>
      <c r="AX456" s="12" t="s">
        <v>77</v>
      </c>
      <c r="AY456" s="153" t="s">
        <v>212</v>
      </c>
    </row>
    <row r="457" spans="2:65" s="1" customFormat="1" ht="16.5" customHeight="1" x14ac:dyDescent="0.2">
      <c r="B457" s="34"/>
      <c r="C457" s="133" t="s">
        <v>2007</v>
      </c>
      <c r="D457" s="133" t="s">
        <v>215</v>
      </c>
      <c r="E457" s="134" t="s">
        <v>6141</v>
      </c>
      <c r="F457" s="135" t="s">
        <v>6142</v>
      </c>
      <c r="G457" s="136" t="s">
        <v>624</v>
      </c>
      <c r="H457" s="137">
        <v>1</v>
      </c>
      <c r="I457" s="138"/>
      <c r="J457" s="139">
        <f>ROUND(I457*H457,2)</f>
        <v>0</v>
      </c>
      <c r="K457" s="135" t="s">
        <v>5577</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6143</v>
      </c>
    </row>
    <row r="458" spans="2:65" s="12" customFormat="1" x14ac:dyDescent="0.2">
      <c r="B458" s="152"/>
      <c r="D458" s="150" t="s">
        <v>226</v>
      </c>
      <c r="E458" s="153" t="s">
        <v>19</v>
      </c>
      <c r="F458" s="154" t="s">
        <v>6095</v>
      </c>
      <c r="H458" s="155">
        <v>1</v>
      </c>
      <c r="I458" s="156"/>
      <c r="L458" s="152"/>
      <c r="M458" s="157"/>
      <c r="T458" s="158"/>
      <c r="AT458" s="153" t="s">
        <v>226</v>
      </c>
      <c r="AU458" s="153" t="s">
        <v>79</v>
      </c>
      <c r="AV458" s="12" t="s">
        <v>79</v>
      </c>
      <c r="AW458" s="12" t="s">
        <v>31</v>
      </c>
      <c r="AX458" s="12" t="s">
        <v>77</v>
      </c>
      <c r="AY458" s="153" t="s">
        <v>212</v>
      </c>
    </row>
    <row r="459" spans="2:65" s="1" customFormat="1" ht="16.5" customHeight="1" x14ac:dyDescent="0.2">
      <c r="B459" s="34"/>
      <c r="C459" s="133" t="s">
        <v>2015</v>
      </c>
      <c r="D459" s="133" t="s">
        <v>215</v>
      </c>
      <c r="E459" s="134" t="s">
        <v>6144</v>
      </c>
      <c r="F459" s="135" t="s">
        <v>6145</v>
      </c>
      <c r="G459" s="136" t="s">
        <v>624</v>
      </c>
      <c r="H459" s="137">
        <v>1</v>
      </c>
      <c r="I459" s="138"/>
      <c r="J459" s="139">
        <f>ROUND(I459*H459,2)</f>
        <v>0</v>
      </c>
      <c r="K459" s="135" t="s">
        <v>5577</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6146</v>
      </c>
    </row>
    <row r="460" spans="2:65" s="12" customFormat="1" x14ac:dyDescent="0.2">
      <c r="B460" s="152"/>
      <c r="D460" s="150" t="s">
        <v>226</v>
      </c>
      <c r="E460" s="153" t="s">
        <v>19</v>
      </c>
      <c r="F460" s="154" t="s">
        <v>6095</v>
      </c>
      <c r="H460" s="155">
        <v>1</v>
      </c>
      <c r="I460" s="156"/>
      <c r="L460" s="152"/>
      <c r="M460" s="157"/>
      <c r="T460" s="158"/>
      <c r="AT460" s="153" t="s">
        <v>226</v>
      </c>
      <c r="AU460" s="153" t="s">
        <v>79</v>
      </c>
      <c r="AV460" s="12" t="s">
        <v>79</v>
      </c>
      <c r="AW460" s="12" t="s">
        <v>31</v>
      </c>
      <c r="AX460" s="12" t="s">
        <v>77</v>
      </c>
      <c r="AY460" s="153" t="s">
        <v>212</v>
      </c>
    </row>
    <row r="461" spans="2:65" s="1" customFormat="1" ht="21.75" customHeight="1" x14ac:dyDescent="0.2">
      <c r="B461" s="34"/>
      <c r="C461" s="133" t="s">
        <v>2024</v>
      </c>
      <c r="D461" s="133" t="s">
        <v>215</v>
      </c>
      <c r="E461" s="134" t="s">
        <v>6147</v>
      </c>
      <c r="F461" s="135" t="s">
        <v>6148</v>
      </c>
      <c r="G461" s="136" t="s">
        <v>624</v>
      </c>
      <c r="H461" s="137">
        <v>1</v>
      </c>
      <c r="I461" s="138"/>
      <c r="J461" s="139">
        <f>ROUND(I461*H461,2)</f>
        <v>0</v>
      </c>
      <c r="K461" s="135" t="s">
        <v>5577</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6149</v>
      </c>
    </row>
    <row r="462" spans="2:65" s="12" customFormat="1" x14ac:dyDescent="0.2">
      <c r="B462" s="152"/>
      <c r="D462" s="150" t="s">
        <v>226</v>
      </c>
      <c r="E462" s="153" t="s">
        <v>19</v>
      </c>
      <c r="F462" s="154" t="s">
        <v>6095</v>
      </c>
      <c r="H462" s="155">
        <v>1</v>
      </c>
      <c r="I462" s="156"/>
      <c r="L462" s="152"/>
      <c r="M462" s="157"/>
      <c r="T462" s="158"/>
      <c r="AT462" s="153" t="s">
        <v>226</v>
      </c>
      <c r="AU462" s="153" t="s">
        <v>79</v>
      </c>
      <c r="AV462" s="12" t="s">
        <v>79</v>
      </c>
      <c r="AW462" s="12" t="s">
        <v>31</v>
      </c>
      <c r="AX462" s="12" t="s">
        <v>77</v>
      </c>
      <c r="AY462" s="153" t="s">
        <v>212</v>
      </c>
    </row>
    <row r="463" spans="2:65" s="1" customFormat="1" ht="16.5" customHeight="1" x14ac:dyDescent="0.2">
      <c r="B463" s="34"/>
      <c r="C463" s="133" t="s">
        <v>2034</v>
      </c>
      <c r="D463" s="133" t="s">
        <v>215</v>
      </c>
      <c r="E463" s="134" t="s">
        <v>6150</v>
      </c>
      <c r="F463" s="135" t="s">
        <v>6151</v>
      </c>
      <c r="G463" s="136" t="s">
        <v>624</v>
      </c>
      <c r="H463" s="137">
        <v>1</v>
      </c>
      <c r="I463" s="138"/>
      <c r="J463" s="139">
        <f>ROUND(I463*H463,2)</f>
        <v>0</v>
      </c>
      <c r="K463" s="135" t="s">
        <v>5577</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6152</v>
      </c>
    </row>
    <row r="464" spans="2:65" s="12" customFormat="1" x14ac:dyDescent="0.2">
      <c r="B464" s="152"/>
      <c r="D464" s="150" t="s">
        <v>226</v>
      </c>
      <c r="E464" s="153" t="s">
        <v>19</v>
      </c>
      <c r="F464" s="154" t="s">
        <v>6095</v>
      </c>
      <c r="H464" s="155">
        <v>1</v>
      </c>
      <c r="I464" s="156"/>
      <c r="L464" s="152"/>
      <c r="M464" s="157"/>
      <c r="T464" s="158"/>
      <c r="AT464" s="153" t="s">
        <v>226</v>
      </c>
      <c r="AU464" s="153" t="s">
        <v>79</v>
      </c>
      <c r="AV464" s="12" t="s">
        <v>79</v>
      </c>
      <c r="AW464" s="12" t="s">
        <v>31</v>
      </c>
      <c r="AX464" s="12" t="s">
        <v>77</v>
      </c>
      <c r="AY464" s="153" t="s">
        <v>212</v>
      </c>
    </row>
    <row r="465" spans="2:65" s="1" customFormat="1" ht="16.5" customHeight="1" x14ac:dyDescent="0.2">
      <c r="B465" s="34"/>
      <c r="C465" s="133" t="s">
        <v>2042</v>
      </c>
      <c r="D465" s="133" t="s">
        <v>215</v>
      </c>
      <c r="E465" s="134" t="s">
        <v>6153</v>
      </c>
      <c r="F465" s="135" t="s">
        <v>6154</v>
      </c>
      <c r="G465" s="136" t="s">
        <v>624</v>
      </c>
      <c r="H465" s="137">
        <v>1</v>
      </c>
      <c r="I465" s="138"/>
      <c r="J465" s="139">
        <f>ROUND(I465*H465,2)</f>
        <v>0</v>
      </c>
      <c r="K465" s="135" t="s">
        <v>5577</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6155</v>
      </c>
    </row>
    <row r="466" spans="2:65" s="12" customFormat="1" x14ac:dyDescent="0.2">
      <c r="B466" s="152"/>
      <c r="D466" s="150" t="s">
        <v>226</v>
      </c>
      <c r="E466" s="153" t="s">
        <v>19</v>
      </c>
      <c r="F466" s="154" t="s">
        <v>6095</v>
      </c>
      <c r="H466" s="155">
        <v>1</v>
      </c>
      <c r="I466" s="156"/>
      <c r="L466" s="152"/>
      <c r="M466" s="157"/>
      <c r="T466" s="158"/>
      <c r="AT466" s="153" t="s">
        <v>226</v>
      </c>
      <c r="AU466" s="153" t="s">
        <v>79</v>
      </c>
      <c r="AV466" s="12" t="s">
        <v>79</v>
      </c>
      <c r="AW466" s="12" t="s">
        <v>31</v>
      </c>
      <c r="AX466" s="12" t="s">
        <v>77</v>
      </c>
      <c r="AY466" s="153" t="s">
        <v>212</v>
      </c>
    </row>
    <row r="467" spans="2:65" s="1" customFormat="1" ht="16.5" customHeight="1" x14ac:dyDescent="0.2">
      <c r="B467" s="34"/>
      <c r="C467" s="133" t="s">
        <v>2048</v>
      </c>
      <c r="D467" s="133" t="s">
        <v>215</v>
      </c>
      <c r="E467" s="134" t="s">
        <v>6156</v>
      </c>
      <c r="F467" s="135" t="s">
        <v>6157</v>
      </c>
      <c r="G467" s="136" t="s">
        <v>624</v>
      </c>
      <c r="H467" s="137">
        <v>1</v>
      </c>
      <c r="I467" s="138"/>
      <c r="J467" s="139">
        <f>ROUND(I467*H467,2)</f>
        <v>0</v>
      </c>
      <c r="K467" s="135" t="s">
        <v>5577</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6158</v>
      </c>
    </row>
    <row r="468" spans="2:65" s="12" customFormat="1" x14ac:dyDescent="0.2">
      <c r="B468" s="152"/>
      <c r="D468" s="150" t="s">
        <v>226</v>
      </c>
      <c r="E468" s="153" t="s">
        <v>19</v>
      </c>
      <c r="F468" s="154" t="s">
        <v>6095</v>
      </c>
      <c r="H468" s="155">
        <v>1</v>
      </c>
      <c r="I468" s="156"/>
      <c r="L468" s="152"/>
      <c r="M468" s="157"/>
      <c r="T468" s="158"/>
      <c r="AT468" s="153" t="s">
        <v>226</v>
      </c>
      <c r="AU468" s="153" t="s">
        <v>79</v>
      </c>
      <c r="AV468" s="12" t="s">
        <v>79</v>
      </c>
      <c r="AW468" s="12" t="s">
        <v>31</v>
      </c>
      <c r="AX468" s="12" t="s">
        <v>77</v>
      </c>
      <c r="AY468" s="153" t="s">
        <v>212</v>
      </c>
    </row>
    <row r="469" spans="2:65" s="1" customFormat="1" ht="16.5" customHeight="1" x14ac:dyDescent="0.2">
      <c r="B469" s="34"/>
      <c r="C469" s="133" t="s">
        <v>2055</v>
      </c>
      <c r="D469" s="133" t="s">
        <v>215</v>
      </c>
      <c r="E469" s="134" t="s">
        <v>6159</v>
      </c>
      <c r="F469" s="135" t="s">
        <v>6160</v>
      </c>
      <c r="G469" s="136" t="s">
        <v>624</v>
      </c>
      <c r="H469" s="137">
        <v>1</v>
      </c>
      <c r="I469" s="138"/>
      <c r="J469" s="139">
        <f>ROUND(I469*H469,2)</f>
        <v>0</v>
      </c>
      <c r="K469" s="135" t="s">
        <v>5577</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6161</v>
      </c>
    </row>
    <row r="470" spans="2:65" s="12" customFormat="1" x14ac:dyDescent="0.2">
      <c r="B470" s="152"/>
      <c r="D470" s="150" t="s">
        <v>226</v>
      </c>
      <c r="E470" s="153" t="s">
        <v>19</v>
      </c>
      <c r="F470" s="154" t="s">
        <v>6095</v>
      </c>
      <c r="H470" s="155">
        <v>1</v>
      </c>
      <c r="I470" s="156"/>
      <c r="L470" s="152"/>
      <c r="M470" s="157"/>
      <c r="T470" s="158"/>
      <c r="AT470" s="153" t="s">
        <v>226</v>
      </c>
      <c r="AU470" s="153" t="s">
        <v>79</v>
      </c>
      <c r="AV470" s="12" t="s">
        <v>79</v>
      </c>
      <c r="AW470" s="12" t="s">
        <v>31</v>
      </c>
      <c r="AX470" s="12" t="s">
        <v>77</v>
      </c>
      <c r="AY470" s="153" t="s">
        <v>212</v>
      </c>
    </row>
    <row r="471" spans="2:65" s="1" customFormat="1" ht="16.5" customHeight="1" x14ac:dyDescent="0.2">
      <c r="B471" s="34"/>
      <c r="C471" s="133" t="s">
        <v>2061</v>
      </c>
      <c r="D471" s="133" t="s">
        <v>215</v>
      </c>
      <c r="E471" s="134" t="s">
        <v>6162</v>
      </c>
      <c r="F471" s="135" t="s">
        <v>6163</v>
      </c>
      <c r="G471" s="136" t="s">
        <v>624</v>
      </c>
      <c r="H471" s="137">
        <v>1</v>
      </c>
      <c r="I471" s="138"/>
      <c r="J471" s="139">
        <f>ROUND(I471*H471,2)</f>
        <v>0</v>
      </c>
      <c r="K471" s="135" t="s">
        <v>5577</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6164</v>
      </c>
    </row>
    <row r="472" spans="2:65" s="12" customFormat="1" x14ac:dyDescent="0.2">
      <c r="B472" s="152"/>
      <c r="D472" s="150" t="s">
        <v>226</v>
      </c>
      <c r="E472" s="153" t="s">
        <v>19</v>
      </c>
      <c r="F472" s="154" t="s">
        <v>6095</v>
      </c>
      <c r="H472" s="155">
        <v>1</v>
      </c>
      <c r="I472" s="156"/>
      <c r="L472" s="152"/>
      <c r="M472" s="157"/>
      <c r="T472" s="158"/>
      <c r="AT472" s="153" t="s">
        <v>226</v>
      </c>
      <c r="AU472" s="153" t="s">
        <v>79</v>
      </c>
      <c r="AV472" s="12" t="s">
        <v>79</v>
      </c>
      <c r="AW472" s="12" t="s">
        <v>31</v>
      </c>
      <c r="AX472" s="12" t="s">
        <v>77</v>
      </c>
      <c r="AY472" s="153" t="s">
        <v>212</v>
      </c>
    </row>
    <row r="473" spans="2:65" s="1" customFormat="1" ht="16.5" customHeight="1" x14ac:dyDescent="0.2">
      <c r="B473" s="34"/>
      <c r="C473" s="133" t="s">
        <v>2068</v>
      </c>
      <c r="D473" s="133" t="s">
        <v>215</v>
      </c>
      <c r="E473" s="134" t="s">
        <v>6165</v>
      </c>
      <c r="F473" s="135" t="s">
        <v>6166</v>
      </c>
      <c r="G473" s="136" t="s">
        <v>624</v>
      </c>
      <c r="H473" s="137">
        <v>1</v>
      </c>
      <c r="I473" s="138"/>
      <c r="J473" s="139">
        <f>ROUND(I473*H473,2)</f>
        <v>0</v>
      </c>
      <c r="K473" s="135" t="s">
        <v>5577</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6167</v>
      </c>
    </row>
    <row r="474" spans="2:65" s="12" customFormat="1" x14ac:dyDescent="0.2">
      <c r="B474" s="152"/>
      <c r="D474" s="150" t="s">
        <v>226</v>
      </c>
      <c r="E474" s="153" t="s">
        <v>19</v>
      </c>
      <c r="F474" s="154" t="s">
        <v>6095</v>
      </c>
      <c r="H474" s="155">
        <v>1</v>
      </c>
      <c r="I474" s="156"/>
      <c r="L474" s="152"/>
      <c r="M474" s="157"/>
      <c r="T474" s="158"/>
      <c r="AT474" s="153" t="s">
        <v>226</v>
      </c>
      <c r="AU474" s="153" t="s">
        <v>79</v>
      </c>
      <c r="AV474" s="12" t="s">
        <v>79</v>
      </c>
      <c r="AW474" s="12" t="s">
        <v>31</v>
      </c>
      <c r="AX474" s="12" t="s">
        <v>77</v>
      </c>
      <c r="AY474" s="153" t="s">
        <v>212</v>
      </c>
    </row>
    <row r="475" spans="2:65" s="1" customFormat="1" ht="16.5" customHeight="1" x14ac:dyDescent="0.2">
      <c r="B475" s="34"/>
      <c r="C475" s="133" t="s">
        <v>2076</v>
      </c>
      <c r="D475" s="133" t="s">
        <v>215</v>
      </c>
      <c r="E475" s="134" t="s">
        <v>6168</v>
      </c>
      <c r="F475" s="135" t="s">
        <v>6169</v>
      </c>
      <c r="G475" s="136" t="s">
        <v>624</v>
      </c>
      <c r="H475" s="137">
        <v>1</v>
      </c>
      <c r="I475" s="138"/>
      <c r="J475" s="139">
        <f>ROUND(I475*H475,2)</f>
        <v>0</v>
      </c>
      <c r="K475" s="135" t="s">
        <v>5577</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6170</v>
      </c>
    </row>
    <row r="476" spans="2:65" s="12" customFormat="1" x14ac:dyDescent="0.2">
      <c r="B476" s="152"/>
      <c r="D476" s="150" t="s">
        <v>226</v>
      </c>
      <c r="E476" s="153" t="s">
        <v>19</v>
      </c>
      <c r="F476" s="154" t="s">
        <v>6095</v>
      </c>
      <c r="H476" s="155">
        <v>1</v>
      </c>
      <c r="I476" s="156"/>
      <c r="L476" s="152"/>
      <c r="M476" s="157"/>
      <c r="T476" s="158"/>
      <c r="AT476" s="153" t="s">
        <v>226</v>
      </c>
      <c r="AU476" s="153" t="s">
        <v>79</v>
      </c>
      <c r="AV476" s="12" t="s">
        <v>79</v>
      </c>
      <c r="AW476" s="12" t="s">
        <v>31</v>
      </c>
      <c r="AX476" s="12" t="s">
        <v>77</v>
      </c>
      <c r="AY476" s="153" t="s">
        <v>212</v>
      </c>
    </row>
    <row r="477" spans="2:65" s="1" customFormat="1" ht="16.5" customHeight="1" x14ac:dyDescent="0.2">
      <c r="B477" s="34"/>
      <c r="C477" s="133" t="s">
        <v>2083</v>
      </c>
      <c r="D477" s="133" t="s">
        <v>215</v>
      </c>
      <c r="E477" s="134" t="s">
        <v>6171</v>
      </c>
      <c r="F477" s="135" t="s">
        <v>6172</v>
      </c>
      <c r="G477" s="136" t="s">
        <v>624</v>
      </c>
      <c r="H477" s="137">
        <v>1</v>
      </c>
      <c r="I477" s="138"/>
      <c r="J477" s="139">
        <f>ROUND(I477*H477,2)</f>
        <v>0</v>
      </c>
      <c r="K477" s="135" t="s">
        <v>5577</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6173</v>
      </c>
    </row>
    <row r="478" spans="2:65" s="12" customFormat="1" x14ac:dyDescent="0.2">
      <c r="B478" s="152"/>
      <c r="D478" s="150" t="s">
        <v>226</v>
      </c>
      <c r="E478" s="153" t="s">
        <v>19</v>
      </c>
      <c r="F478" s="154" t="s">
        <v>6095</v>
      </c>
      <c r="H478" s="155">
        <v>1</v>
      </c>
      <c r="I478" s="156"/>
      <c r="L478" s="152"/>
      <c r="M478" s="157"/>
      <c r="T478" s="158"/>
      <c r="AT478" s="153" t="s">
        <v>226</v>
      </c>
      <c r="AU478" s="153" t="s">
        <v>79</v>
      </c>
      <c r="AV478" s="12" t="s">
        <v>79</v>
      </c>
      <c r="AW478" s="12" t="s">
        <v>31</v>
      </c>
      <c r="AX478" s="12" t="s">
        <v>77</v>
      </c>
      <c r="AY478" s="153" t="s">
        <v>212</v>
      </c>
    </row>
    <row r="479" spans="2:65" s="1" customFormat="1" ht="16.5" customHeight="1" x14ac:dyDescent="0.2">
      <c r="B479" s="34"/>
      <c r="C479" s="133" t="s">
        <v>2097</v>
      </c>
      <c r="D479" s="133" t="s">
        <v>215</v>
      </c>
      <c r="E479" s="134" t="s">
        <v>6174</v>
      </c>
      <c r="F479" s="135" t="s">
        <v>6175</v>
      </c>
      <c r="G479" s="136" t="s">
        <v>624</v>
      </c>
      <c r="H479" s="137">
        <v>1</v>
      </c>
      <c r="I479" s="138"/>
      <c r="J479" s="139">
        <f>ROUND(I479*H479,2)</f>
        <v>0</v>
      </c>
      <c r="K479" s="135" t="s">
        <v>5577</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6176</v>
      </c>
    </row>
    <row r="480" spans="2:65" s="12" customFormat="1" x14ac:dyDescent="0.2">
      <c r="B480" s="152"/>
      <c r="D480" s="150" t="s">
        <v>226</v>
      </c>
      <c r="E480" s="153" t="s">
        <v>19</v>
      </c>
      <c r="F480" s="154" t="s">
        <v>6095</v>
      </c>
      <c r="H480" s="155">
        <v>1</v>
      </c>
      <c r="I480" s="156"/>
      <c r="L480" s="152"/>
      <c r="M480" s="157"/>
      <c r="T480" s="158"/>
      <c r="AT480" s="153" t="s">
        <v>226</v>
      </c>
      <c r="AU480" s="153" t="s">
        <v>79</v>
      </c>
      <c r="AV480" s="12" t="s">
        <v>79</v>
      </c>
      <c r="AW480" s="12" t="s">
        <v>31</v>
      </c>
      <c r="AX480" s="12" t="s">
        <v>77</v>
      </c>
      <c r="AY480" s="153" t="s">
        <v>212</v>
      </c>
    </row>
    <row r="481" spans="2:65" s="1" customFormat="1" ht="16.5" customHeight="1" x14ac:dyDescent="0.2">
      <c r="B481" s="34"/>
      <c r="C481" s="133" t="s">
        <v>2103</v>
      </c>
      <c r="D481" s="133" t="s">
        <v>215</v>
      </c>
      <c r="E481" s="134" t="s">
        <v>6177</v>
      </c>
      <c r="F481" s="135" t="s">
        <v>6178</v>
      </c>
      <c r="G481" s="136" t="s">
        <v>624</v>
      </c>
      <c r="H481" s="137">
        <v>1</v>
      </c>
      <c r="I481" s="138"/>
      <c r="J481" s="139">
        <f>ROUND(I481*H481,2)</f>
        <v>0</v>
      </c>
      <c r="K481" s="135" t="s">
        <v>5577</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6179</v>
      </c>
    </row>
    <row r="482" spans="2:65" s="12" customFormat="1" x14ac:dyDescent="0.2">
      <c r="B482" s="152"/>
      <c r="D482" s="150" t="s">
        <v>226</v>
      </c>
      <c r="E482" s="153" t="s">
        <v>19</v>
      </c>
      <c r="F482" s="154" t="s">
        <v>6095</v>
      </c>
      <c r="H482" s="155">
        <v>1</v>
      </c>
      <c r="I482" s="156"/>
      <c r="L482" s="152"/>
      <c r="M482" s="157"/>
      <c r="T482" s="158"/>
      <c r="AT482" s="153" t="s">
        <v>226</v>
      </c>
      <c r="AU482" s="153" t="s">
        <v>79</v>
      </c>
      <c r="AV482" s="12" t="s">
        <v>79</v>
      </c>
      <c r="AW482" s="12" t="s">
        <v>31</v>
      </c>
      <c r="AX482" s="12" t="s">
        <v>77</v>
      </c>
      <c r="AY482" s="153" t="s">
        <v>212</v>
      </c>
    </row>
    <row r="483" spans="2:65" s="1" customFormat="1" ht="16.5" customHeight="1" x14ac:dyDescent="0.2">
      <c r="B483" s="34"/>
      <c r="C483" s="133" t="s">
        <v>2110</v>
      </c>
      <c r="D483" s="133" t="s">
        <v>215</v>
      </c>
      <c r="E483" s="134" t="s">
        <v>6180</v>
      </c>
      <c r="F483" s="135" t="s">
        <v>6181</v>
      </c>
      <c r="G483" s="136" t="s">
        <v>624</v>
      </c>
      <c r="H483" s="137">
        <v>1</v>
      </c>
      <c r="I483" s="138"/>
      <c r="J483" s="139">
        <f>ROUND(I483*H483,2)</f>
        <v>0</v>
      </c>
      <c r="K483" s="135" t="s">
        <v>5577</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6182</v>
      </c>
    </row>
    <row r="484" spans="2:65" s="12" customFormat="1" x14ac:dyDescent="0.2">
      <c r="B484" s="152"/>
      <c r="D484" s="150" t="s">
        <v>226</v>
      </c>
      <c r="E484" s="153" t="s">
        <v>19</v>
      </c>
      <c r="F484" s="154" t="s">
        <v>6095</v>
      </c>
      <c r="H484" s="155">
        <v>1</v>
      </c>
      <c r="I484" s="156"/>
      <c r="L484" s="152"/>
      <c r="M484" s="157"/>
      <c r="T484" s="158"/>
      <c r="AT484" s="153" t="s">
        <v>226</v>
      </c>
      <c r="AU484" s="153" t="s">
        <v>79</v>
      </c>
      <c r="AV484" s="12" t="s">
        <v>79</v>
      </c>
      <c r="AW484" s="12" t="s">
        <v>31</v>
      </c>
      <c r="AX484" s="12" t="s">
        <v>77</v>
      </c>
      <c r="AY484" s="153" t="s">
        <v>212</v>
      </c>
    </row>
    <row r="485" spans="2:65" s="1" customFormat="1" ht="21.75" customHeight="1" x14ac:dyDescent="0.2">
      <c r="B485" s="34"/>
      <c r="C485" s="133" t="s">
        <v>2117</v>
      </c>
      <c r="D485" s="133" t="s">
        <v>215</v>
      </c>
      <c r="E485" s="134" t="s">
        <v>6183</v>
      </c>
      <c r="F485" s="135" t="s">
        <v>6184</v>
      </c>
      <c r="G485" s="136" t="s">
        <v>624</v>
      </c>
      <c r="H485" s="137">
        <v>1</v>
      </c>
      <c r="I485" s="138"/>
      <c r="J485" s="139">
        <f>ROUND(I485*H485,2)</f>
        <v>0</v>
      </c>
      <c r="K485" s="135" t="s">
        <v>5577</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6185</v>
      </c>
    </row>
    <row r="486" spans="2:65" s="12" customFormat="1" x14ac:dyDescent="0.2">
      <c r="B486" s="152"/>
      <c r="D486" s="150" t="s">
        <v>226</v>
      </c>
      <c r="E486" s="153" t="s">
        <v>19</v>
      </c>
      <c r="F486" s="154" t="s">
        <v>6095</v>
      </c>
      <c r="H486" s="155">
        <v>1</v>
      </c>
      <c r="I486" s="156"/>
      <c r="L486" s="152"/>
      <c r="M486" s="157"/>
      <c r="T486" s="158"/>
      <c r="AT486" s="153" t="s">
        <v>226</v>
      </c>
      <c r="AU486" s="153" t="s">
        <v>79</v>
      </c>
      <c r="AV486" s="12" t="s">
        <v>79</v>
      </c>
      <c r="AW486" s="12" t="s">
        <v>31</v>
      </c>
      <c r="AX486" s="12" t="s">
        <v>77</v>
      </c>
      <c r="AY486" s="153" t="s">
        <v>212</v>
      </c>
    </row>
    <row r="487" spans="2:65" s="1" customFormat="1" ht="21.75" customHeight="1" x14ac:dyDescent="0.2">
      <c r="B487" s="34"/>
      <c r="C487" s="133" t="s">
        <v>2124</v>
      </c>
      <c r="D487" s="133" t="s">
        <v>215</v>
      </c>
      <c r="E487" s="134" t="s">
        <v>6186</v>
      </c>
      <c r="F487" s="135" t="s">
        <v>6187</v>
      </c>
      <c r="G487" s="136" t="s">
        <v>624</v>
      </c>
      <c r="H487" s="137">
        <v>1</v>
      </c>
      <c r="I487" s="138"/>
      <c r="J487" s="139">
        <f>ROUND(I487*H487,2)</f>
        <v>0</v>
      </c>
      <c r="K487" s="135" t="s">
        <v>5577</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6188</v>
      </c>
    </row>
    <row r="488" spans="2:65" s="12" customFormat="1" x14ac:dyDescent="0.2">
      <c r="B488" s="152"/>
      <c r="D488" s="150" t="s">
        <v>226</v>
      </c>
      <c r="E488" s="153" t="s">
        <v>19</v>
      </c>
      <c r="F488" s="154" t="s">
        <v>6189</v>
      </c>
      <c r="H488" s="155">
        <v>1</v>
      </c>
      <c r="I488" s="156"/>
      <c r="L488" s="152"/>
      <c r="M488" s="157"/>
      <c r="T488" s="158"/>
      <c r="AT488" s="153" t="s">
        <v>226</v>
      </c>
      <c r="AU488" s="153" t="s">
        <v>79</v>
      </c>
      <c r="AV488" s="12" t="s">
        <v>79</v>
      </c>
      <c r="AW488" s="12" t="s">
        <v>31</v>
      </c>
      <c r="AX488" s="12" t="s">
        <v>77</v>
      </c>
      <c r="AY488" s="153" t="s">
        <v>212</v>
      </c>
    </row>
    <row r="489" spans="2:65" s="1" customFormat="1" ht="16.5" customHeight="1" x14ac:dyDescent="0.2">
      <c r="B489" s="34"/>
      <c r="C489" s="133" t="s">
        <v>2130</v>
      </c>
      <c r="D489" s="133" t="s">
        <v>215</v>
      </c>
      <c r="E489" s="134" t="s">
        <v>6190</v>
      </c>
      <c r="F489" s="135" t="s">
        <v>6191</v>
      </c>
      <c r="G489" s="136" t="s">
        <v>624</v>
      </c>
      <c r="H489" s="137">
        <v>1</v>
      </c>
      <c r="I489" s="138"/>
      <c r="J489" s="139">
        <f>ROUND(I489*H489,2)</f>
        <v>0</v>
      </c>
      <c r="K489" s="135" t="s">
        <v>5577</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6192</v>
      </c>
    </row>
    <row r="490" spans="2:65" s="12" customFormat="1" x14ac:dyDescent="0.2">
      <c r="B490" s="152"/>
      <c r="D490" s="150" t="s">
        <v>226</v>
      </c>
      <c r="E490" s="153" t="s">
        <v>19</v>
      </c>
      <c r="F490" s="154" t="s">
        <v>6189</v>
      </c>
      <c r="H490" s="155">
        <v>1</v>
      </c>
      <c r="I490" s="156"/>
      <c r="L490" s="152"/>
      <c r="M490" s="157"/>
      <c r="T490" s="158"/>
      <c r="AT490" s="153" t="s">
        <v>226</v>
      </c>
      <c r="AU490" s="153" t="s">
        <v>79</v>
      </c>
      <c r="AV490" s="12" t="s">
        <v>79</v>
      </c>
      <c r="AW490" s="12" t="s">
        <v>31</v>
      </c>
      <c r="AX490" s="12" t="s">
        <v>77</v>
      </c>
      <c r="AY490" s="153" t="s">
        <v>212</v>
      </c>
    </row>
    <row r="491" spans="2:65" s="1" customFormat="1" ht="21.75" customHeight="1" x14ac:dyDescent="0.2">
      <c r="B491" s="34"/>
      <c r="C491" s="133" t="s">
        <v>2138</v>
      </c>
      <c r="D491" s="133" t="s">
        <v>215</v>
      </c>
      <c r="E491" s="134" t="s">
        <v>6193</v>
      </c>
      <c r="F491" s="135" t="s">
        <v>6194</v>
      </c>
      <c r="G491" s="136" t="s">
        <v>624</v>
      </c>
      <c r="H491" s="137">
        <v>1</v>
      </c>
      <c r="I491" s="138"/>
      <c r="J491" s="139">
        <f>ROUND(I491*H491,2)</f>
        <v>0</v>
      </c>
      <c r="K491" s="135" t="s">
        <v>5577</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6195</v>
      </c>
    </row>
    <row r="492" spans="2:65" s="12" customFormat="1" x14ac:dyDescent="0.2">
      <c r="B492" s="152"/>
      <c r="D492" s="150" t="s">
        <v>226</v>
      </c>
      <c r="E492" s="153" t="s">
        <v>19</v>
      </c>
      <c r="F492" s="154" t="s">
        <v>6189</v>
      </c>
      <c r="H492" s="155">
        <v>1</v>
      </c>
      <c r="I492" s="156"/>
      <c r="L492" s="152"/>
      <c r="M492" s="157"/>
      <c r="T492" s="158"/>
      <c r="AT492" s="153" t="s">
        <v>226</v>
      </c>
      <c r="AU492" s="153" t="s">
        <v>79</v>
      </c>
      <c r="AV492" s="12" t="s">
        <v>79</v>
      </c>
      <c r="AW492" s="12" t="s">
        <v>31</v>
      </c>
      <c r="AX492" s="12" t="s">
        <v>77</v>
      </c>
      <c r="AY492" s="153" t="s">
        <v>212</v>
      </c>
    </row>
    <row r="493" spans="2:65" s="1" customFormat="1" ht="16.5" customHeight="1" x14ac:dyDescent="0.2">
      <c r="B493" s="34"/>
      <c r="C493" s="133" t="s">
        <v>2144</v>
      </c>
      <c r="D493" s="133" t="s">
        <v>215</v>
      </c>
      <c r="E493" s="134" t="s">
        <v>6196</v>
      </c>
      <c r="F493" s="135" t="s">
        <v>6197</v>
      </c>
      <c r="G493" s="136" t="s">
        <v>624</v>
      </c>
      <c r="H493" s="137">
        <v>1</v>
      </c>
      <c r="I493" s="138"/>
      <c r="J493" s="139">
        <f>ROUND(I493*H493,2)</f>
        <v>0</v>
      </c>
      <c r="K493" s="135" t="s">
        <v>5577</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6198</v>
      </c>
    </row>
    <row r="494" spans="2:65" s="12" customFormat="1" x14ac:dyDescent="0.2">
      <c r="B494" s="152"/>
      <c r="D494" s="150" t="s">
        <v>226</v>
      </c>
      <c r="E494" s="153" t="s">
        <v>19</v>
      </c>
      <c r="F494" s="154" t="s">
        <v>5579</v>
      </c>
      <c r="H494" s="155">
        <v>1</v>
      </c>
      <c r="I494" s="156"/>
      <c r="L494" s="152"/>
      <c r="M494" s="157"/>
      <c r="T494" s="158"/>
      <c r="AT494" s="153" t="s">
        <v>226</v>
      </c>
      <c r="AU494" s="153" t="s">
        <v>79</v>
      </c>
      <c r="AV494" s="12" t="s">
        <v>79</v>
      </c>
      <c r="AW494" s="12" t="s">
        <v>31</v>
      </c>
      <c r="AX494" s="12" t="s">
        <v>77</v>
      </c>
      <c r="AY494" s="153" t="s">
        <v>212</v>
      </c>
    </row>
    <row r="495" spans="2:65" s="1" customFormat="1" ht="16.5" customHeight="1" x14ac:dyDescent="0.2">
      <c r="B495" s="34"/>
      <c r="C495" s="133" t="s">
        <v>2151</v>
      </c>
      <c r="D495" s="133" t="s">
        <v>215</v>
      </c>
      <c r="E495" s="134" t="s">
        <v>6199</v>
      </c>
      <c r="F495" s="135" t="s">
        <v>6200</v>
      </c>
      <c r="G495" s="136" t="s">
        <v>624</v>
      </c>
      <c r="H495" s="137">
        <v>1</v>
      </c>
      <c r="I495" s="138"/>
      <c r="J495" s="139">
        <f>ROUND(I495*H495,2)</f>
        <v>0</v>
      </c>
      <c r="K495" s="135" t="s">
        <v>5577</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6201</v>
      </c>
    </row>
    <row r="496" spans="2:65" s="12" customFormat="1" x14ac:dyDescent="0.2">
      <c r="B496" s="152"/>
      <c r="D496" s="150" t="s">
        <v>226</v>
      </c>
      <c r="E496" s="153" t="s">
        <v>19</v>
      </c>
      <c r="F496" s="154" t="s">
        <v>5670</v>
      </c>
      <c r="H496" s="155">
        <v>1</v>
      </c>
      <c r="I496" s="156"/>
      <c r="L496" s="152"/>
      <c r="M496" s="157"/>
      <c r="T496" s="158"/>
      <c r="AT496" s="153" t="s">
        <v>226</v>
      </c>
      <c r="AU496" s="153" t="s">
        <v>79</v>
      </c>
      <c r="AV496" s="12" t="s">
        <v>79</v>
      </c>
      <c r="AW496" s="12" t="s">
        <v>31</v>
      </c>
      <c r="AX496" s="12" t="s">
        <v>77</v>
      </c>
      <c r="AY496" s="153" t="s">
        <v>212</v>
      </c>
    </row>
    <row r="497" spans="2:65" s="1" customFormat="1" ht="16.5" customHeight="1" x14ac:dyDescent="0.2">
      <c r="B497" s="34"/>
      <c r="C497" s="133" t="s">
        <v>2157</v>
      </c>
      <c r="D497" s="133" t="s">
        <v>215</v>
      </c>
      <c r="E497" s="134" t="s">
        <v>6202</v>
      </c>
      <c r="F497" s="135" t="s">
        <v>6203</v>
      </c>
      <c r="G497" s="136" t="s">
        <v>624</v>
      </c>
      <c r="H497" s="137">
        <v>1</v>
      </c>
      <c r="I497" s="138"/>
      <c r="J497" s="139">
        <f>ROUND(I497*H497,2)</f>
        <v>0</v>
      </c>
      <c r="K497" s="135" t="s">
        <v>5577</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6204</v>
      </c>
    </row>
    <row r="498" spans="2:65" s="12" customFormat="1" x14ac:dyDescent="0.2">
      <c r="B498" s="152"/>
      <c r="D498" s="150" t="s">
        <v>226</v>
      </c>
      <c r="E498" s="153" t="s">
        <v>19</v>
      </c>
      <c r="F498" s="154" t="s">
        <v>5843</v>
      </c>
      <c r="H498" s="155">
        <v>1</v>
      </c>
      <c r="I498" s="156"/>
      <c r="L498" s="152"/>
      <c r="M498" s="157"/>
      <c r="T498" s="158"/>
      <c r="AT498" s="153" t="s">
        <v>226</v>
      </c>
      <c r="AU498" s="153" t="s">
        <v>79</v>
      </c>
      <c r="AV498" s="12" t="s">
        <v>79</v>
      </c>
      <c r="AW498" s="12" t="s">
        <v>31</v>
      </c>
      <c r="AX498" s="12" t="s">
        <v>77</v>
      </c>
      <c r="AY498" s="153" t="s">
        <v>212</v>
      </c>
    </row>
    <row r="499" spans="2:65" s="1" customFormat="1" ht="16.5" customHeight="1" x14ac:dyDescent="0.2">
      <c r="B499" s="34"/>
      <c r="C499" s="133" t="s">
        <v>2164</v>
      </c>
      <c r="D499" s="133" t="s">
        <v>215</v>
      </c>
      <c r="E499" s="134" t="s">
        <v>6205</v>
      </c>
      <c r="F499" s="135" t="s">
        <v>6206</v>
      </c>
      <c r="G499" s="136" t="s">
        <v>624</v>
      </c>
      <c r="H499" s="137">
        <v>1</v>
      </c>
      <c r="I499" s="138"/>
      <c r="J499" s="139">
        <f>ROUND(I499*H499,2)</f>
        <v>0</v>
      </c>
      <c r="K499" s="135" t="s">
        <v>5577</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6207</v>
      </c>
    </row>
    <row r="500" spans="2:65" s="12" customFormat="1" x14ac:dyDescent="0.2">
      <c r="B500" s="152"/>
      <c r="D500" s="150" t="s">
        <v>226</v>
      </c>
      <c r="E500" s="153" t="s">
        <v>19</v>
      </c>
      <c r="F500" s="154" t="s">
        <v>5925</v>
      </c>
      <c r="H500" s="155">
        <v>1</v>
      </c>
      <c r="I500" s="156"/>
      <c r="L500" s="152"/>
      <c r="M500" s="157"/>
      <c r="T500" s="158"/>
      <c r="AT500" s="153" t="s">
        <v>226</v>
      </c>
      <c r="AU500" s="153" t="s">
        <v>79</v>
      </c>
      <c r="AV500" s="12" t="s">
        <v>79</v>
      </c>
      <c r="AW500" s="12" t="s">
        <v>31</v>
      </c>
      <c r="AX500" s="12" t="s">
        <v>77</v>
      </c>
      <c r="AY500" s="153" t="s">
        <v>212</v>
      </c>
    </row>
    <row r="501" spans="2:65" s="1" customFormat="1" ht="16.5" customHeight="1" x14ac:dyDescent="0.2">
      <c r="B501" s="34"/>
      <c r="C501" s="133" t="s">
        <v>2171</v>
      </c>
      <c r="D501" s="133" t="s">
        <v>215</v>
      </c>
      <c r="E501" s="134" t="s">
        <v>6208</v>
      </c>
      <c r="F501" s="135" t="s">
        <v>6209</v>
      </c>
      <c r="G501" s="136" t="s">
        <v>624</v>
      </c>
      <c r="H501" s="137">
        <v>1</v>
      </c>
      <c r="I501" s="138"/>
      <c r="J501" s="139">
        <f>ROUND(I501*H501,2)</f>
        <v>0</v>
      </c>
      <c r="K501" s="135" t="s">
        <v>5577</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6210</v>
      </c>
    </row>
    <row r="502" spans="2:65" s="12" customFormat="1" x14ac:dyDescent="0.2">
      <c r="B502" s="152"/>
      <c r="D502" s="150" t="s">
        <v>226</v>
      </c>
      <c r="E502" s="153" t="s">
        <v>19</v>
      </c>
      <c r="F502" s="154" t="s">
        <v>5925</v>
      </c>
      <c r="H502" s="155">
        <v>1</v>
      </c>
      <c r="I502" s="156"/>
      <c r="L502" s="152"/>
      <c r="M502" s="157"/>
      <c r="T502" s="158"/>
      <c r="AT502" s="153" t="s">
        <v>226</v>
      </c>
      <c r="AU502" s="153" t="s">
        <v>79</v>
      </c>
      <c r="AV502" s="12" t="s">
        <v>79</v>
      </c>
      <c r="AW502" s="12" t="s">
        <v>31</v>
      </c>
      <c r="AX502" s="12" t="s">
        <v>77</v>
      </c>
      <c r="AY502" s="153" t="s">
        <v>212</v>
      </c>
    </row>
    <row r="503" spans="2:65" s="1" customFormat="1" ht="16.5" customHeight="1" x14ac:dyDescent="0.2">
      <c r="B503" s="34"/>
      <c r="C503" s="133" t="s">
        <v>2179</v>
      </c>
      <c r="D503" s="133" t="s">
        <v>215</v>
      </c>
      <c r="E503" s="134" t="s">
        <v>6211</v>
      </c>
      <c r="F503" s="135" t="s">
        <v>6212</v>
      </c>
      <c r="G503" s="136" t="s">
        <v>624</v>
      </c>
      <c r="H503" s="137">
        <v>1</v>
      </c>
      <c r="I503" s="138"/>
      <c r="J503" s="139">
        <f>ROUND(I503*H503,2)</f>
        <v>0</v>
      </c>
      <c r="K503" s="135" t="s">
        <v>5577</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6213</v>
      </c>
    </row>
    <row r="504" spans="2:65" s="12" customFormat="1" x14ac:dyDescent="0.2">
      <c r="B504" s="152"/>
      <c r="D504" s="150" t="s">
        <v>226</v>
      </c>
      <c r="E504" s="153" t="s">
        <v>19</v>
      </c>
      <c r="F504" s="154" t="s">
        <v>6010</v>
      </c>
      <c r="H504" s="155">
        <v>1</v>
      </c>
      <c r="I504" s="156"/>
      <c r="L504" s="152"/>
      <c r="M504" s="157"/>
      <c r="T504" s="158"/>
      <c r="AT504" s="153" t="s">
        <v>226</v>
      </c>
      <c r="AU504" s="153" t="s">
        <v>79</v>
      </c>
      <c r="AV504" s="12" t="s">
        <v>79</v>
      </c>
      <c r="AW504" s="12" t="s">
        <v>31</v>
      </c>
      <c r="AX504" s="12" t="s">
        <v>77</v>
      </c>
      <c r="AY504" s="153" t="s">
        <v>212</v>
      </c>
    </row>
    <row r="505" spans="2:65" s="1" customFormat="1" ht="16.5" customHeight="1" x14ac:dyDescent="0.2">
      <c r="B505" s="34"/>
      <c r="C505" s="133" t="s">
        <v>2192</v>
      </c>
      <c r="D505" s="133" t="s">
        <v>215</v>
      </c>
      <c r="E505" s="134" t="s">
        <v>6214</v>
      </c>
      <c r="F505" s="135" t="s">
        <v>6215</v>
      </c>
      <c r="G505" s="136" t="s">
        <v>624</v>
      </c>
      <c r="H505" s="137">
        <v>1</v>
      </c>
      <c r="I505" s="138"/>
      <c r="J505" s="139">
        <f>ROUND(I505*H505,2)</f>
        <v>0</v>
      </c>
      <c r="K505" s="135" t="s">
        <v>5577</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6216</v>
      </c>
    </row>
    <row r="506" spans="2:65" s="12" customFormat="1" x14ac:dyDescent="0.2">
      <c r="B506" s="152"/>
      <c r="D506" s="150" t="s">
        <v>226</v>
      </c>
      <c r="E506" s="153" t="s">
        <v>19</v>
      </c>
      <c r="F506" s="154" t="s">
        <v>6095</v>
      </c>
      <c r="H506" s="155">
        <v>1</v>
      </c>
      <c r="I506" s="156"/>
      <c r="L506" s="152"/>
      <c r="M506" s="157"/>
      <c r="T506" s="158"/>
      <c r="AT506" s="153" t="s">
        <v>226</v>
      </c>
      <c r="AU506" s="153" t="s">
        <v>79</v>
      </c>
      <c r="AV506" s="12" t="s">
        <v>79</v>
      </c>
      <c r="AW506" s="12" t="s">
        <v>31</v>
      </c>
      <c r="AX506" s="12" t="s">
        <v>77</v>
      </c>
      <c r="AY506" s="153" t="s">
        <v>212</v>
      </c>
    </row>
    <row r="507" spans="2:65" s="1" customFormat="1" ht="16.5" customHeight="1" x14ac:dyDescent="0.2">
      <c r="B507" s="34"/>
      <c r="C507" s="133" t="s">
        <v>2199</v>
      </c>
      <c r="D507" s="133" t="s">
        <v>215</v>
      </c>
      <c r="E507" s="134" t="s">
        <v>6217</v>
      </c>
      <c r="F507" s="135" t="s">
        <v>6218</v>
      </c>
      <c r="G507" s="136" t="s">
        <v>218</v>
      </c>
      <c r="H507" s="137">
        <v>1</v>
      </c>
      <c r="I507" s="138"/>
      <c r="J507" s="139">
        <f>ROUND(I507*H507,2)</f>
        <v>0</v>
      </c>
      <c r="K507" s="135" t="s">
        <v>5577</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6219</v>
      </c>
    </row>
    <row r="508" spans="2:65" s="1" customFormat="1" ht="24.2" customHeight="1" x14ac:dyDescent="0.2">
      <c r="B508" s="34"/>
      <c r="C508" s="133" t="s">
        <v>2207</v>
      </c>
      <c r="D508" s="133" t="s">
        <v>215</v>
      </c>
      <c r="E508" s="134" t="s">
        <v>6220</v>
      </c>
      <c r="F508" s="135" t="s">
        <v>6221</v>
      </c>
      <c r="G508" s="136" t="s">
        <v>4242</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6222</v>
      </c>
    </row>
    <row r="509" spans="2:65" s="1" customFormat="1" x14ac:dyDescent="0.2">
      <c r="B509" s="34"/>
      <c r="D509" s="146" t="s">
        <v>222</v>
      </c>
      <c r="F509" s="147" t="s">
        <v>6223</v>
      </c>
      <c r="I509" s="148"/>
      <c r="L509" s="34"/>
      <c r="M509" s="149"/>
      <c r="T509" s="55"/>
      <c r="AT509" s="19" t="s">
        <v>222</v>
      </c>
      <c r="AU509" s="19" t="s">
        <v>79</v>
      </c>
    </row>
    <row r="510" spans="2:65" s="11" customFormat="1" ht="22.9" customHeight="1" x14ac:dyDescent="0.2">
      <c r="B510" s="121"/>
      <c r="D510" s="122" t="s">
        <v>68</v>
      </c>
      <c r="E510" s="131" t="s">
        <v>2177</v>
      </c>
      <c r="F510" s="131" t="s">
        <v>2178</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x14ac:dyDescent="0.2">
      <c r="B511" s="34"/>
      <c r="C511" s="133" t="s">
        <v>2214</v>
      </c>
      <c r="D511" s="133" t="s">
        <v>215</v>
      </c>
      <c r="E511" s="134" t="s">
        <v>6224</v>
      </c>
      <c r="F511" s="135" t="s">
        <v>6225</v>
      </c>
      <c r="G511" s="136" t="s">
        <v>536</v>
      </c>
      <c r="H511" s="137">
        <v>30.9</v>
      </c>
      <c r="I511" s="138"/>
      <c r="J511" s="139">
        <f>ROUND(I511*H511,2)</f>
        <v>0</v>
      </c>
      <c r="K511" s="135" t="s">
        <v>5577</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6226</v>
      </c>
    </row>
    <row r="512" spans="2:65" s="12" customFormat="1" x14ac:dyDescent="0.2">
      <c r="B512" s="152"/>
      <c r="D512" s="150" t="s">
        <v>226</v>
      </c>
      <c r="E512" s="153" t="s">
        <v>19</v>
      </c>
      <c r="F512" s="154" t="s">
        <v>6227</v>
      </c>
      <c r="H512" s="155">
        <v>7.5</v>
      </c>
      <c r="I512" s="156"/>
      <c r="L512" s="152"/>
      <c r="M512" s="157"/>
      <c r="T512" s="158"/>
      <c r="AT512" s="153" t="s">
        <v>226</v>
      </c>
      <c r="AU512" s="153" t="s">
        <v>79</v>
      </c>
      <c r="AV512" s="12" t="s">
        <v>79</v>
      </c>
      <c r="AW512" s="12" t="s">
        <v>31</v>
      </c>
      <c r="AX512" s="12" t="s">
        <v>69</v>
      </c>
      <c r="AY512" s="153" t="s">
        <v>212</v>
      </c>
    </row>
    <row r="513" spans="2:65" s="12" customFormat="1" x14ac:dyDescent="0.2">
      <c r="B513" s="152"/>
      <c r="D513" s="150" t="s">
        <v>226</v>
      </c>
      <c r="E513" s="153" t="s">
        <v>19</v>
      </c>
      <c r="F513" s="154" t="s">
        <v>6228</v>
      </c>
      <c r="H513" s="155">
        <v>8.6</v>
      </c>
      <c r="I513" s="156"/>
      <c r="L513" s="152"/>
      <c r="M513" s="157"/>
      <c r="T513" s="158"/>
      <c r="AT513" s="153" t="s">
        <v>226</v>
      </c>
      <c r="AU513" s="153" t="s">
        <v>79</v>
      </c>
      <c r="AV513" s="12" t="s">
        <v>79</v>
      </c>
      <c r="AW513" s="12" t="s">
        <v>31</v>
      </c>
      <c r="AX513" s="12" t="s">
        <v>69</v>
      </c>
      <c r="AY513" s="153" t="s">
        <v>212</v>
      </c>
    </row>
    <row r="514" spans="2:65" s="12" customFormat="1" x14ac:dyDescent="0.2">
      <c r="B514" s="152"/>
      <c r="D514" s="150" t="s">
        <v>226</v>
      </c>
      <c r="E514" s="153" t="s">
        <v>19</v>
      </c>
      <c r="F514" s="154" t="s">
        <v>6229</v>
      </c>
      <c r="H514" s="155">
        <v>8.6</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6230</v>
      </c>
      <c r="H515" s="155">
        <v>6.2</v>
      </c>
      <c r="I515" s="156"/>
      <c r="L515" s="152"/>
      <c r="M515" s="157"/>
      <c r="T515" s="158"/>
      <c r="AT515" s="153" t="s">
        <v>226</v>
      </c>
      <c r="AU515" s="153" t="s">
        <v>79</v>
      </c>
      <c r="AV515" s="12" t="s">
        <v>79</v>
      </c>
      <c r="AW515" s="12" t="s">
        <v>31</v>
      </c>
      <c r="AX515" s="12" t="s">
        <v>69</v>
      </c>
      <c r="AY515" s="153" t="s">
        <v>212</v>
      </c>
    </row>
    <row r="516" spans="2:65" s="13" customFormat="1" x14ac:dyDescent="0.2">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x14ac:dyDescent="0.2">
      <c r="B517" s="34"/>
      <c r="C517" s="133" t="s">
        <v>2227</v>
      </c>
      <c r="D517" s="133" t="s">
        <v>215</v>
      </c>
      <c r="E517" s="134" t="s">
        <v>6231</v>
      </c>
      <c r="F517" s="135" t="s">
        <v>6232</v>
      </c>
      <c r="G517" s="136" t="s">
        <v>624</v>
      </c>
      <c r="H517" s="137">
        <v>1</v>
      </c>
      <c r="I517" s="138"/>
      <c r="J517" s="139">
        <f>ROUND(I517*H517,2)</f>
        <v>0</v>
      </c>
      <c r="K517" s="135" t="s">
        <v>5577</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6233</v>
      </c>
    </row>
    <row r="518" spans="2:65" s="12" customFormat="1" x14ac:dyDescent="0.2">
      <c r="B518" s="152"/>
      <c r="D518" s="150" t="s">
        <v>226</v>
      </c>
      <c r="E518" s="153" t="s">
        <v>19</v>
      </c>
      <c r="F518" s="154" t="s">
        <v>5670</v>
      </c>
      <c r="H518" s="155">
        <v>1</v>
      </c>
      <c r="I518" s="156"/>
      <c r="L518" s="152"/>
      <c r="M518" s="157"/>
      <c r="T518" s="158"/>
      <c r="AT518" s="153" t="s">
        <v>226</v>
      </c>
      <c r="AU518" s="153" t="s">
        <v>79</v>
      </c>
      <c r="AV518" s="12" t="s">
        <v>79</v>
      </c>
      <c r="AW518" s="12" t="s">
        <v>31</v>
      </c>
      <c r="AX518" s="12" t="s">
        <v>77</v>
      </c>
      <c r="AY518" s="153" t="s">
        <v>212</v>
      </c>
    </row>
    <row r="519" spans="2:65" s="1" customFormat="1" ht="24.2" customHeight="1" x14ac:dyDescent="0.2">
      <c r="B519" s="34"/>
      <c r="C519" s="133" t="s">
        <v>2234</v>
      </c>
      <c r="D519" s="133" t="s">
        <v>215</v>
      </c>
      <c r="E519" s="134" t="s">
        <v>6234</v>
      </c>
      <c r="F519" s="135" t="s">
        <v>6235</v>
      </c>
      <c r="G519" s="136" t="s">
        <v>624</v>
      </c>
      <c r="H519" s="137">
        <v>1</v>
      </c>
      <c r="I519" s="138"/>
      <c r="J519" s="139">
        <f>ROUND(I519*H519,2)</f>
        <v>0</v>
      </c>
      <c r="K519" s="135" t="s">
        <v>5577</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6236</v>
      </c>
    </row>
    <row r="520" spans="2:65" s="12" customFormat="1" x14ac:dyDescent="0.2">
      <c r="B520" s="152"/>
      <c r="D520" s="150" t="s">
        <v>226</v>
      </c>
      <c r="E520" s="153" t="s">
        <v>19</v>
      </c>
      <c r="F520" s="154" t="s">
        <v>5579</v>
      </c>
      <c r="H520" s="155">
        <v>1</v>
      </c>
      <c r="I520" s="156"/>
      <c r="L520" s="152"/>
      <c r="M520" s="157"/>
      <c r="T520" s="158"/>
      <c r="AT520" s="153" t="s">
        <v>226</v>
      </c>
      <c r="AU520" s="153" t="s">
        <v>79</v>
      </c>
      <c r="AV520" s="12" t="s">
        <v>79</v>
      </c>
      <c r="AW520" s="12" t="s">
        <v>31</v>
      </c>
      <c r="AX520" s="12" t="s">
        <v>77</v>
      </c>
      <c r="AY520" s="153" t="s">
        <v>212</v>
      </c>
    </row>
    <row r="521" spans="2:65" s="1" customFormat="1" ht="24.2" customHeight="1" x14ac:dyDescent="0.2">
      <c r="B521" s="34"/>
      <c r="C521" s="133" t="s">
        <v>2242</v>
      </c>
      <c r="D521" s="133" t="s">
        <v>215</v>
      </c>
      <c r="E521" s="134" t="s">
        <v>6237</v>
      </c>
      <c r="F521" s="135" t="s">
        <v>6238</v>
      </c>
      <c r="G521" s="136" t="s">
        <v>624</v>
      </c>
      <c r="H521" s="137">
        <v>1</v>
      </c>
      <c r="I521" s="138"/>
      <c r="J521" s="139">
        <f>ROUND(I521*H521,2)</f>
        <v>0</v>
      </c>
      <c r="K521" s="135" t="s">
        <v>5577</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6239</v>
      </c>
    </row>
    <row r="522" spans="2:65" s="12" customFormat="1" x14ac:dyDescent="0.2">
      <c r="B522" s="152"/>
      <c r="D522" s="150" t="s">
        <v>226</v>
      </c>
      <c r="E522" s="153" t="s">
        <v>19</v>
      </c>
      <c r="F522" s="154" t="s">
        <v>5579</v>
      </c>
      <c r="H522" s="155">
        <v>1</v>
      </c>
      <c r="I522" s="156"/>
      <c r="L522" s="152"/>
      <c r="M522" s="157"/>
      <c r="T522" s="158"/>
      <c r="AT522" s="153" t="s">
        <v>226</v>
      </c>
      <c r="AU522" s="153" t="s">
        <v>79</v>
      </c>
      <c r="AV522" s="12" t="s">
        <v>79</v>
      </c>
      <c r="AW522" s="12" t="s">
        <v>31</v>
      </c>
      <c r="AX522" s="12" t="s">
        <v>77</v>
      </c>
      <c r="AY522" s="153" t="s">
        <v>212</v>
      </c>
    </row>
    <row r="523" spans="2:65" s="1" customFormat="1" ht="24.2" customHeight="1" x14ac:dyDescent="0.2">
      <c r="B523" s="34"/>
      <c r="C523" s="133" t="s">
        <v>2248</v>
      </c>
      <c r="D523" s="133" t="s">
        <v>215</v>
      </c>
      <c r="E523" s="134" t="s">
        <v>6240</v>
      </c>
      <c r="F523" s="135" t="s">
        <v>6241</v>
      </c>
      <c r="G523" s="136" t="s">
        <v>624</v>
      </c>
      <c r="H523" s="137">
        <v>1</v>
      </c>
      <c r="I523" s="138"/>
      <c r="J523" s="139">
        <f>ROUND(I523*H523,2)</f>
        <v>0</v>
      </c>
      <c r="K523" s="135" t="s">
        <v>5577</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6242</v>
      </c>
    </row>
    <row r="524" spans="2:65" s="12" customFormat="1" x14ac:dyDescent="0.2">
      <c r="B524" s="152"/>
      <c r="D524" s="150" t="s">
        <v>226</v>
      </c>
      <c r="E524" s="153" t="s">
        <v>19</v>
      </c>
      <c r="F524" s="154" t="s">
        <v>5579</v>
      </c>
      <c r="H524" s="155">
        <v>1</v>
      </c>
      <c r="I524" s="156"/>
      <c r="L524" s="152"/>
      <c r="M524" s="157"/>
      <c r="T524" s="158"/>
      <c r="AT524" s="153" t="s">
        <v>226</v>
      </c>
      <c r="AU524" s="153" t="s">
        <v>79</v>
      </c>
      <c r="AV524" s="12" t="s">
        <v>79</v>
      </c>
      <c r="AW524" s="12" t="s">
        <v>31</v>
      </c>
      <c r="AX524" s="12" t="s">
        <v>77</v>
      </c>
      <c r="AY524" s="153" t="s">
        <v>212</v>
      </c>
    </row>
    <row r="525" spans="2:65" s="1" customFormat="1" ht="24.2" customHeight="1" x14ac:dyDescent="0.2">
      <c r="B525" s="34"/>
      <c r="C525" s="133" t="s">
        <v>2254</v>
      </c>
      <c r="D525" s="133" t="s">
        <v>215</v>
      </c>
      <c r="E525" s="134" t="s">
        <v>6243</v>
      </c>
      <c r="F525" s="135" t="s">
        <v>6244</v>
      </c>
      <c r="G525" s="136" t="s">
        <v>624</v>
      </c>
      <c r="H525" s="137">
        <v>1</v>
      </c>
      <c r="I525" s="138"/>
      <c r="J525" s="139">
        <f>ROUND(I525*H525,2)</f>
        <v>0</v>
      </c>
      <c r="K525" s="135" t="s">
        <v>5577</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6245</v>
      </c>
    </row>
    <row r="526" spans="2:65" s="12" customFormat="1" x14ac:dyDescent="0.2">
      <c r="B526" s="152"/>
      <c r="D526" s="150" t="s">
        <v>226</v>
      </c>
      <c r="E526" s="153" t="s">
        <v>19</v>
      </c>
      <c r="F526" s="154" t="s">
        <v>5579</v>
      </c>
      <c r="H526" s="155">
        <v>1</v>
      </c>
      <c r="I526" s="156"/>
      <c r="L526" s="152"/>
      <c r="M526" s="157"/>
      <c r="T526" s="158"/>
      <c r="AT526" s="153" t="s">
        <v>226</v>
      </c>
      <c r="AU526" s="153" t="s">
        <v>79</v>
      </c>
      <c r="AV526" s="12" t="s">
        <v>79</v>
      </c>
      <c r="AW526" s="12" t="s">
        <v>31</v>
      </c>
      <c r="AX526" s="12" t="s">
        <v>77</v>
      </c>
      <c r="AY526" s="153" t="s">
        <v>212</v>
      </c>
    </row>
    <row r="527" spans="2:65" s="1" customFormat="1" ht="24.2" customHeight="1" x14ac:dyDescent="0.2">
      <c r="B527" s="34"/>
      <c r="C527" s="133" t="s">
        <v>2263</v>
      </c>
      <c r="D527" s="133" t="s">
        <v>215</v>
      </c>
      <c r="E527" s="134" t="s">
        <v>6246</v>
      </c>
      <c r="F527" s="135" t="s">
        <v>6247</v>
      </c>
      <c r="G527" s="136" t="s">
        <v>624</v>
      </c>
      <c r="H527" s="137">
        <v>1</v>
      </c>
      <c r="I527" s="138"/>
      <c r="J527" s="139">
        <f>ROUND(I527*H527,2)</f>
        <v>0</v>
      </c>
      <c r="K527" s="135" t="s">
        <v>5577</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6248</v>
      </c>
    </row>
    <row r="528" spans="2:65" s="12" customFormat="1" x14ac:dyDescent="0.2">
      <c r="B528" s="152"/>
      <c r="D528" s="150" t="s">
        <v>226</v>
      </c>
      <c r="E528" s="153" t="s">
        <v>19</v>
      </c>
      <c r="F528" s="154" t="s">
        <v>6189</v>
      </c>
      <c r="H528" s="155">
        <v>1</v>
      </c>
      <c r="I528" s="156"/>
      <c r="L528" s="152"/>
      <c r="M528" s="157"/>
      <c r="T528" s="158"/>
      <c r="AT528" s="153" t="s">
        <v>226</v>
      </c>
      <c r="AU528" s="153" t="s">
        <v>79</v>
      </c>
      <c r="AV528" s="12" t="s">
        <v>79</v>
      </c>
      <c r="AW528" s="12" t="s">
        <v>31</v>
      </c>
      <c r="AX528" s="12" t="s">
        <v>77</v>
      </c>
      <c r="AY528" s="153" t="s">
        <v>212</v>
      </c>
    </row>
    <row r="529" spans="2:65" s="1" customFormat="1" ht="24.2" customHeight="1" x14ac:dyDescent="0.2">
      <c r="B529" s="34"/>
      <c r="C529" s="133" t="s">
        <v>2269</v>
      </c>
      <c r="D529" s="133" t="s">
        <v>215</v>
      </c>
      <c r="E529" s="134" t="s">
        <v>6249</v>
      </c>
      <c r="F529" s="135" t="s">
        <v>6250</v>
      </c>
      <c r="G529" s="136" t="s">
        <v>624</v>
      </c>
      <c r="H529" s="137">
        <v>1</v>
      </c>
      <c r="I529" s="138"/>
      <c r="J529" s="139">
        <f>ROUND(I529*H529,2)</f>
        <v>0</v>
      </c>
      <c r="K529" s="135" t="s">
        <v>5577</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6251</v>
      </c>
    </row>
    <row r="530" spans="2:65" s="12" customFormat="1" x14ac:dyDescent="0.2">
      <c r="B530" s="152"/>
      <c r="D530" s="150" t="s">
        <v>226</v>
      </c>
      <c r="E530" s="153" t="s">
        <v>19</v>
      </c>
      <c r="F530" s="154" t="s">
        <v>6189</v>
      </c>
      <c r="H530" s="155">
        <v>1</v>
      </c>
      <c r="I530" s="156"/>
      <c r="L530" s="152"/>
      <c r="M530" s="157"/>
      <c r="T530" s="158"/>
      <c r="AT530" s="153" t="s">
        <v>226</v>
      </c>
      <c r="AU530" s="153" t="s">
        <v>79</v>
      </c>
      <c r="AV530" s="12" t="s">
        <v>79</v>
      </c>
      <c r="AW530" s="12" t="s">
        <v>31</v>
      </c>
      <c r="AX530" s="12" t="s">
        <v>77</v>
      </c>
      <c r="AY530" s="153" t="s">
        <v>212</v>
      </c>
    </row>
    <row r="531" spans="2:65" s="1" customFormat="1" ht="24.2" customHeight="1" x14ac:dyDescent="0.2">
      <c r="B531" s="34"/>
      <c r="C531" s="133" t="s">
        <v>2276</v>
      </c>
      <c r="D531" s="133" t="s">
        <v>215</v>
      </c>
      <c r="E531" s="134" t="s">
        <v>6252</v>
      </c>
      <c r="F531" s="135" t="s">
        <v>6253</v>
      </c>
      <c r="G531" s="136" t="s">
        <v>624</v>
      </c>
      <c r="H531" s="137">
        <v>1</v>
      </c>
      <c r="I531" s="138"/>
      <c r="J531" s="139">
        <f>ROUND(I531*H531,2)</f>
        <v>0</v>
      </c>
      <c r="K531" s="135" t="s">
        <v>5577</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6254</v>
      </c>
    </row>
    <row r="532" spans="2:65" s="12" customFormat="1" x14ac:dyDescent="0.2">
      <c r="B532" s="152"/>
      <c r="D532" s="150" t="s">
        <v>226</v>
      </c>
      <c r="E532" s="153" t="s">
        <v>19</v>
      </c>
      <c r="F532" s="154" t="s">
        <v>6189</v>
      </c>
      <c r="H532" s="155">
        <v>1</v>
      </c>
      <c r="I532" s="156"/>
      <c r="L532" s="152"/>
      <c r="M532" s="157"/>
      <c r="T532" s="158"/>
      <c r="AT532" s="153" t="s">
        <v>226</v>
      </c>
      <c r="AU532" s="153" t="s">
        <v>79</v>
      </c>
      <c r="AV532" s="12" t="s">
        <v>79</v>
      </c>
      <c r="AW532" s="12" t="s">
        <v>31</v>
      </c>
      <c r="AX532" s="12" t="s">
        <v>77</v>
      </c>
      <c r="AY532" s="153" t="s">
        <v>212</v>
      </c>
    </row>
    <row r="533" spans="2:65" s="1" customFormat="1" ht="24.2" customHeight="1" x14ac:dyDescent="0.2">
      <c r="B533" s="34"/>
      <c r="C533" s="133" t="s">
        <v>2283</v>
      </c>
      <c r="D533" s="133" t="s">
        <v>215</v>
      </c>
      <c r="E533" s="134" t="s">
        <v>6255</v>
      </c>
      <c r="F533" s="135" t="s">
        <v>6256</v>
      </c>
      <c r="G533" s="136" t="s">
        <v>624</v>
      </c>
      <c r="H533" s="137">
        <v>1</v>
      </c>
      <c r="I533" s="138"/>
      <c r="J533" s="139">
        <f>ROUND(I533*H533,2)</f>
        <v>0</v>
      </c>
      <c r="K533" s="135" t="s">
        <v>5577</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6257</v>
      </c>
    </row>
    <row r="534" spans="2:65" s="12" customFormat="1" x14ac:dyDescent="0.2">
      <c r="B534" s="152"/>
      <c r="D534" s="150" t="s">
        <v>226</v>
      </c>
      <c r="E534" s="153" t="s">
        <v>19</v>
      </c>
      <c r="F534" s="154" t="s">
        <v>5670</v>
      </c>
      <c r="H534" s="155">
        <v>1</v>
      </c>
      <c r="I534" s="156"/>
      <c r="L534" s="152"/>
      <c r="M534" s="157"/>
      <c r="T534" s="158"/>
      <c r="AT534" s="153" t="s">
        <v>226</v>
      </c>
      <c r="AU534" s="153" t="s">
        <v>79</v>
      </c>
      <c r="AV534" s="12" t="s">
        <v>79</v>
      </c>
      <c r="AW534" s="12" t="s">
        <v>31</v>
      </c>
      <c r="AX534" s="12" t="s">
        <v>77</v>
      </c>
      <c r="AY534" s="153" t="s">
        <v>212</v>
      </c>
    </row>
    <row r="535" spans="2:65" s="1" customFormat="1" ht="24.2" customHeight="1" x14ac:dyDescent="0.2">
      <c r="B535" s="34"/>
      <c r="C535" s="133" t="s">
        <v>2297</v>
      </c>
      <c r="D535" s="133" t="s">
        <v>215</v>
      </c>
      <c r="E535" s="134" t="s">
        <v>6258</v>
      </c>
      <c r="F535" s="135" t="s">
        <v>6259</v>
      </c>
      <c r="G535" s="136" t="s">
        <v>624</v>
      </c>
      <c r="H535" s="137">
        <v>1</v>
      </c>
      <c r="I535" s="138"/>
      <c r="J535" s="139">
        <f>ROUND(I535*H535,2)</f>
        <v>0</v>
      </c>
      <c r="K535" s="135" t="s">
        <v>5577</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6260</v>
      </c>
    </row>
    <row r="536" spans="2:65" s="12" customFormat="1" x14ac:dyDescent="0.2">
      <c r="B536" s="152"/>
      <c r="D536" s="150" t="s">
        <v>226</v>
      </c>
      <c r="E536" s="153" t="s">
        <v>19</v>
      </c>
      <c r="F536" s="154" t="s">
        <v>5670</v>
      </c>
      <c r="H536" s="155">
        <v>1</v>
      </c>
      <c r="I536" s="156"/>
      <c r="L536" s="152"/>
      <c r="M536" s="157"/>
      <c r="T536" s="158"/>
      <c r="AT536" s="153" t="s">
        <v>226</v>
      </c>
      <c r="AU536" s="153" t="s">
        <v>79</v>
      </c>
      <c r="AV536" s="12" t="s">
        <v>79</v>
      </c>
      <c r="AW536" s="12" t="s">
        <v>31</v>
      </c>
      <c r="AX536" s="12" t="s">
        <v>77</v>
      </c>
      <c r="AY536" s="153" t="s">
        <v>212</v>
      </c>
    </row>
    <row r="537" spans="2:65" s="1" customFormat="1" ht="21.75" customHeight="1" x14ac:dyDescent="0.2">
      <c r="B537" s="34"/>
      <c r="C537" s="133" t="s">
        <v>2303</v>
      </c>
      <c r="D537" s="133" t="s">
        <v>215</v>
      </c>
      <c r="E537" s="134" t="s">
        <v>6261</v>
      </c>
      <c r="F537" s="135" t="s">
        <v>6262</v>
      </c>
      <c r="G537" s="136" t="s">
        <v>624</v>
      </c>
      <c r="H537" s="137">
        <v>1</v>
      </c>
      <c r="I537" s="138"/>
      <c r="J537" s="139">
        <f>ROUND(I537*H537,2)</f>
        <v>0</v>
      </c>
      <c r="K537" s="135" t="s">
        <v>5577</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6263</v>
      </c>
    </row>
    <row r="538" spans="2:65" s="12" customFormat="1" x14ac:dyDescent="0.2">
      <c r="B538" s="152"/>
      <c r="D538" s="150" t="s">
        <v>226</v>
      </c>
      <c r="E538" s="153" t="s">
        <v>19</v>
      </c>
      <c r="F538" s="154" t="s">
        <v>5670</v>
      </c>
      <c r="H538" s="155">
        <v>1</v>
      </c>
      <c r="I538" s="156"/>
      <c r="L538" s="152"/>
      <c r="M538" s="157"/>
      <c r="T538" s="158"/>
      <c r="AT538" s="153" t="s">
        <v>226</v>
      </c>
      <c r="AU538" s="153" t="s">
        <v>79</v>
      </c>
      <c r="AV538" s="12" t="s">
        <v>79</v>
      </c>
      <c r="AW538" s="12" t="s">
        <v>31</v>
      </c>
      <c r="AX538" s="12" t="s">
        <v>77</v>
      </c>
      <c r="AY538" s="153" t="s">
        <v>212</v>
      </c>
    </row>
    <row r="539" spans="2:65" s="1" customFormat="1" ht="24.2" customHeight="1" x14ac:dyDescent="0.2">
      <c r="B539" s="34"/>
      <c r="C539" s="133" t="s">
        <v>2310</v>
      </c>
      <c r="D539" s="133" t="s">
        <v>215</v>
      </c>
      <c r="E539" s="134" t="s">
        <v>6264</v>
      </c>
      <c r="F539" s="135" t="s">
        <v>6265</v>
      </c>
      <c r="G539" s="136" t="s">
        <v>624</v>
      </c>
      <c r="H539" s="137">
        <v>1</v>
      </c>
      <c r="I539" s="138"/>
      <c r="J539" s="139">
        <f>ROUND(I539*H539,2)</f>
        <v>0</v>
      </c>
      <c r="K539" s="135" t="s">
        <v>5577</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6266</v>
      </c>
    </row>
    <row r="540" spans="2:65" s="12" customFormat="1" x14ac:dyDescent="0.2">
      <c r="B540" s="152"/>
      <c r="D540" s="150" t="s">
        <v>226</v>
      </c>
      <c r="E540" s="153" t="s">
        <v>19</v>
      </c>
      <c r="F540" s="154" t="s">
        <v>6010</v>
      </c>
      <c r="H540" s="155">
        <v>1</v>
      </c>
      <c r="I540" s="156"/>
      <c r="L540" s="152"/>
      <c r="M540" s="157"/>
      <c r="T540" s="158"/>
      <c r="AT540" s="153" t="s">
        <v>226</v>
      </c>
      <c r="AU540" s="153" t="s">
        <v>79</v>
      </c>
      <c r="AV540" s="12" t="s">
        <v>79</v>
      </c>
      <c r="AW540" s="12" t="s">
        <v>31</v>
      </c>
      <c r="AX540" s="12" t="s">
        <v>77</v>
      </c>
      <c r="AY540" s="153" t="s">
        <v>212</v>
      </c>
    </row>
    <row r="541" spans="2:65" s="1" customFormat="1" ht="24.2" customHeight="1" x14ac:dyDescent="0.2">
      <c r="B541" s="34"/>
      <c r="C541" s="133" t="s">
        <v>2317</v>
      </c>
      <c r="D541" s="133" t="s">
        <v>215</v>
      </c>
      <c r="E541" s="134" t="s">
        <v>6267</v>
      </c>
      <c r="F541" s="135" t="s">
        <v>6268</v>
      </c>
      <c r="G541" s="136" t="s">
        <v>624</v>
      </c>
      <c r="H541" s="137">
        <v>1</v>
      </c>
      <c r="I541" s="138"/>
      <c r="J541" s="139">
        <f>ROUND(I541*H541,2)</f>
        <v>0</v>
      </c>
      <c r="K541" s="135" t="s">
        <v>5577</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6269</v>
      </c>
    </row>
    <row r="542" spans="2:65" s="12" customFormat="1" x14ac:dyDescent="0.2">
      <c r="B542" s="152"/>
      <c r="D542" s="150" t="s">
        <v>226</v>
      </c>
      <c r="E542" s="153" t="s">
        <v>19</v>
      </c>
      <c r="F542" s="154" t="s">
        <v>6010</v>
      </c>
      <c r="H542" s="155">
        <v>1</v>
      </c>
      <c r="I542" s="156"/>
      <c r="L542" s="152"/>
      <c r="M542" s="157"/>
      <c r="T542" s="158"/>
      <c r="AT542" s="153" t="s">
        <v>226</v>
      </c>
      <c r="AU542" s="153" t="s">
        <v>79</v>
      </c>
      <c r="AV542" s="12" t="s">
        <v>79</v>
      </c>
      <c r="AW542" s="12" t="s">
        <v>31</v>
      </c>
      <c r="AX542" s="12" t="s">
        <v>77</v>
      </c>
      <c r="AY542" s="153" t="s">
        <v>212</v>
      </c>
    </row>
    <row r="543" spans="2:65" s="1" customFormat="1" ht="21.75" customHeight="1" x14ac:dyDescent="0.2">
      <c r="B543" s="34"/>
      <c r="C543" s="133" t="s">
        <v>2324</v>
      </c>
      <c r="D543" s="133" t="s">
        <v>215</v>
      </c>
      <c r="E543" s="134" t="s">
        <v>6270</v>
      </c>
      <c r="F543" s="135" t="s">
        <v>6271</v>
      </c>
      <c r="G543" s="136" t="s">
        <v>624</v>
      </c>
      <c r="H543" s="137">
        <v>1</v>
      </c>
      <c r="I543" s="138"/>
      <c r="J543" s="139">
        <f>ROUND(I543*H543,2)</f>
        <v>0</v>
      </c>
      <c r="K543" s="135" t="s">
        <v>5577</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6272</v>
      </c>
    </row>
    <row r="544" spans="2:65" s="12" customFormat="1" x14ac:dyDescent="0.2">
      <c r="B544" s="152"/>
      <c r="D544" s="150" t="s">
        <v>226</v>
      </c>
      <c r="E544" s="153" t="s">
        <v>19</v>
      </c>
      <c r="F544" s="154" t="s">
        <v>6010</v>
      </c>
      <c r="H544" s="155">
        <v>1</v>
      </c>
      <c r="I544" s="156"/>
      <c r="L544" s="152"/>
      <c r="M544" s="157"/>
      <c r="T544" s="158"/>
      <c r="AT544" s="153" t="s">
        <v>226</v>
      </c>
      <c r="AU544" s="153" t="s">
        <v>79</v>
      </c>
      <c r="AV544" s="12" t="s">
        <v>79</v>
      </c>
      <c r="AW544" s="12" t="s">
        <v>31</v>
      </c>
      <c r="AX544" s="12" t="s">
        <v>77</v>
      </c>
      <c r="AY544" s="153" t="s">
        <v>212</v>
      </c>
    </row>
    <row r="545" spans="2:65" s="1" customFormat="1" ht="21.75" customHeight="1" x14ac:dyDescent="0.2">
      <c r="B545" s="34"/>
      <c r="C545" s="133" t="s">
        <v>2330</v>
      </c>
      <c r="D545" s="133" t="s">
        <v>215</v>
      </c>
      <c r="E545" s="134" t="s">
        <v>6273</v>
      </c>
      <c r="F545" s="135" t="s">
        <v>6274</v>
      </c>
      <c r="G545" s="136" t="s">
        <v>624</v>
      </c>
      <c r="H545" s="137">
        <v>1</v>
      </c>
      <c r="I545" s="138"/>
      <c r="J545" s="139">
        <f>ROUND(I545*H545,2)</f>
        <v>0</v>
      </c>
      <c r="K545" s="135" t="s">
        <v>5577</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6275</v>
      </c>
    </row>
    <row r="546" spans="2:65" s="12" customFormat="1" x14ac:dyDescent="0.2">
      <c r="B546" s="152"/>
      <c r="D546" s="150" t="s">
        <v>226</v>
      </c>
      <c r="E546" s="153" t="s">
        <v>19</v>
      </c>
      <c r="F546" s="154" t="s">
        <v>6095</v>
      </c>
      <c r="H546" s="155">
        <v>1</v>
      </c>
      <c r="I546" s="156"/>
      <c r="L546" s="152"/>
      <c r="M546" s="157"/>
      <c r="T546" s="158"/>
      <c r="AT546" s="153" t="s">
        <v>226</v>
      </c>
      <c r="AU546" s="153" t="s">
        <v>79</v>
      </c>
      <c r="AV546" s="12" t="s">
        <v>79</v>
      </c>
      <c r="AW546" s="12" t="s">
        <v>31</v>
      </c>
      <c r="AX546" s="12" t="s">
        <v>77</v>
      </c>
      <c r="AY546" s="153" t="s">
        <v>212</v>
      </c>
    </row>
    <row r="547" spans="2:65" s="1" customFormat="1" ht="16.5" customHeight="1" x14ac:dyDescent="0.2">
      <c r="B547" s="34"/>
      <c r="C547" s="133" t="s">
        <v>2337</v>
      </c>
      <c r="D547" s="133" t="s">
        <v>215</v>
      </c>
      <c r="E547" s="134" t="s">
        <v>6276</v>
      </c>
      <c r="F547" s="135" t="s">
        <v>6277</v>
      </c>
      <c r="G547" s="136" t="s">
        <v>624</v>
      </c>
      <c r="H547" s="137">
        <v>1</v>
      </c>
      <c r="I547" s="138"/>
      <c r="J547" s="139">
        <f>ROUND(I547*H547,2)</f>
        <v>0</v>
      </c>
      <c r="K547" s="135" t="s">
        <v>5577</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6278</v>
      </c>
    </row>
    <row r="548" spans="2:65" s="12" customFormat="1" x14ac:dyDescent="0.2">
      <c r="B548" s="152"/>
      <c r="D548" s="150" t="s">
        <v>226</v>
      </c>
      <c r="E548" s="153" t="s">
        <v>19</v>
      </c>
      <c r="F548" s="154" t="s">
        <v>5579</v>
      </c>
      <c r="H548" s="155">
        <v>1</v>
      </c>
      <c r="I548" s="156"/>
      <c r="L548" s="152"/>
      <c r="M548" s="157"/>
      <c r="T548" s="158"/>
      <c r="AT548" s="153" t="s">
        <v>226</v>
      </c>
      <c r="AU548" s="153" t="s">
        <v>79</v>
      </c>
      <c r="AV548" s="12" t="s">
        <v>79</v>
      </c>
      <c r="AW548" s="12" t="s">
        <v>31</v>
      </c>
      <c r="AX548" s="12" t="s">
        <v>77</v>
      </c>
      <c r="AY548" s="153" t="s">
        <v>212</v>
      </c>
    </row>
    <row r="549" spans="2:65" s="1" customFormat="1" ht="16.5" customHeight="1" x14ac:dyDescent="0.2">
      <c r="B549" s="34"/>
      <c r="C549" s="133" t="s">
        <v>2345</v>
      </c>
      <c r="D549" s="133" t="s">
        <v>215</v>
      </c>
      <c r="E549" s="134" t="s">
        <v>6279</v>
      </c>
      <c r="F549" s="135" t="s">
        <v>6280</v>
      </c>
      <c r="G549" s="136" t="s">
        <v>624</v>
      </c>
      <c r="H549" s="137">
        <v>1</v>
      </c>
      <c r="I549" s="138"/>
      <c r="J549" s="139">
        <f>ROUND(I549*H549,2)</f>
        <v>0</v>
      </c>
      <c r="K549" s="135" t="s">
        <v>5577</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6281</v>
      </c>
    </row>
    <row r="550" spans="2:65" s="12" customFormat="1" x14ac:dyDescent="0.2">
      <c r="B550" s="152"/>
      <c r="D550" s="150" t="s">
        <v>226</v>
      </c>
      <c r="E550" s="153" t="s">
        <v>19</v>
      </c>
      <c r="F550" s="154" t="s">
        <v>5579</v>
      </c>
      <c r="H550" s="155">
        <v>1</v>
      </c>
      <c r="I550" s="156"/>
      <c r="L550" s="152"/>
      <c r="M550" s="157"/>
      <c r="T550" s="158"/>
      <c r="AT550" s="153" t="s">
        <v>226</v>
      </c>
      <c r="AU550" s="153" t="s">
        <v>79</v>
      </c>
      <c r="AV550" s="12" t="s">
        <v>79</v>
      </c>
      <c r="AW550" s="12" t="s">
        <v>31</v>
      </c>
      <c r="AX550" s="12" t="s">
        <v>77</v>
      </c>
      <c r="AY550" s="153" t="s">
        <v>212</v>
      </c>
    </row>
    <row r="551" spans="2:65" s="1" customFormat="1" ht="16.5" customHeight="1" x14ac:dyDescent="0.2">
      <c r="B551" s="34"/>
      <c r="C551" s="133" t="s">
        <v>2352</v>
      </c>
      <c r="D551" s="133" t="s">
        <v>215</v>
      </c>
      <c r="E551" s="134" t="s">
        <v>6282</v>
      </c>
      <c r="F551" s="135" t="s">
        <v>6283</v>
      </c>
      <c r="G551" s="136" t="s">
        <v>624</v>
      </c>
      <c r="H551" s="137">
        <v>1</v>
      </c>
      <c r="I551" s="138"/>
      <c r="J551" s="139">
        <f>ROUND(I551*H551,2)</f>
        <v>0</v>
      </c>
      <c r="K551" s="135" t="s">
        <v>5577</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6284</v>
      </c>
    </row>
    <row r="552" spans="2:65" s="12" customFormat="1" x14ac:dyDescent="0.2">
      <c r="B552" s="152"/>
      <c r="D552" s="150" t="s">
        <v>226</v>
      </c>
      <c r="E552" s="153" t="s">
        <v>19</v>
      </c>
      <c r="F552" s="154" t="s">
        <v>5579</v>
      </c>
      <c r="H552" s="155">
        <v>1</v>
      </c>
      <c r="I552" s="156"/>
      <c r="L552" s="152"/>
      <c r="M552" s="157"/>
      <c r="T552" s="158"/>
      <c r="AT552" s="153" t="s">
        <v>226</v>
      </c>
      <c r="AU552" s="153" t="s">
        <v>79</v>
      </c>
      <c r="AV552" s="12" t="s">
        <v>79</v>
      </c>
      <c r="AW552" s="12" t="s">
        <v>31</v>
      </c>
      <c r="AX552" s="12" t="s">
        <v>77</v>
      </c>
      <c r="AY552" s="153" t="s">
        <v>212</v>
      </c>
    </row>
    <row r="553" spans="2:65" s="1" customFormat="1" ht="16.5" customHeight="1" x14ac:dyDescent="0.2">
      <c r="B553" s="34"/>
      <c r="C553" s="133" t="s">
        <v>2359</v>
      </c>
      <c r="D553" s="133" t="s">
        <v>215</v>
      </c>
      <c r="E553" s="134" t="s">
        <v>6285</v>
      </c>
      <c r="F553" s="135" t="s">
        <v>6286</v>
      </c>
      <c r="G553" s="136" t="s">
        <v>624</v>
      </c>
      <c r="H553" s="137">
        <v>1</v>
      </c>
      <c r="I553" s="138"/>
      <c r="J553" s="139">
        <f>ROUND(I553*H553,2)</f>
        <v>0</v>
      </c>
      <c r="K553" s="135" t="s">
        <v>5577</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6287</v>
      </c>
    </row>
    <row r="554" spans="2:65" s="12" customFormat="1" x14ac:dyDescent="0.2">
      <c r="B554" s="152"/>
      <c r="D554" s="150" t="s">
        <v>226</v>
      </c>
      <c r="E554" s="153" t="s">
        <v>19</v>
      </c>
      <c r="F554" s="154" t="s">
        <v>5579</v>
      </c>
      <c r="H554" s="155">
        <v>1</v>
      </c>
      <c r="I554" s="156"/>
      <c r="L554" s="152"/>
      <c r="M554" s="157"/>
      <c r="T554" s="158"/>
      <c r="AT554" s="153" t="s">
        <v>226</v>
      </c>
      <c r="AU554" s="153" t="s">
        <v>79</v>
      </c>
      <c r="AV554" s="12" t="s">
        <v>79</v>
      </c>
      <c r="AW554" s="12" t="s">
        <v>31</v>
      </c>
      <c r="AX554" s="12" t="s">
        <v>77</v>
      </c>
      <c r="AY554" s="153" t="s">
        <v>212</v>
      </c>
    </row>
    <row r="555" spans="2:65" s="1" customFormat="1" ht="21.75" customHeight="1" x14ac:dyDescent="0.2">
      <c r="B555" s="34"/>
      <c r="C555" s="133" t="s">
        <v>2367</v>
      </c>
      <c r="D555" s="133" t="s">
        <v>215</v>
      </c>
      <c r="E555" s="134" t="s">
        <v>6288</v>
      </c>
      <c r="F555" s="135" t="s">
        <v>6289</v>
      </c>
      <c r="G555" s="136" t="s">
        <v>624</v>
      </c>
      <c r="H555" s="137">
        <v>1</v>
      </c>
      <c r="I555" s="138"/>
      <c r="J555" s="139">
        <f>ROUND(I555*H555,2)</f>
        <v>0</v>
      </c>
      <c r="K555" s="135" t="s">
        <v>5577</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6290</v>
      </c>
    </row>
    <row r="556" spans="2:65" s="12" customFormat="1" x14ac:dyDescent="0.2">
      <c r="B556" s="152"/>
      <c r="D556" s="150" t="s">
        <v>226</v>
      </c>
      <c r="E556" s="153" t="s">
        <v>19</v>
      </c>
      <c r="F556" s="154" t="s">
        <v>5579</v>
      </c>
      <c r="H556" s="155">
        <v>1</v>
      </c>
      <c r="I556" s="156"/>
      <c r="L556" s="152"/>
      <c r="M556" s="157"/>
      <c r="T556" s="158"/>
      <c r="AT556" s="153" t="s">
        <v>226</v>
      </c>
      <c r="AU556" s="153" t="s">
        <v>79</v>
      </c>
      <c r="AV556" s="12" t="s">
        <v>79</v>
      </c>
      <c r="AW556" s="12" t="s">
        <v>31</v>
      </c>
      <c r="AX556" s="12" t="s">
        <v>77</v>
      </c>
      <c r="AY556" s="153" t="s">
        <v>212</v>
      </c>
    </row>
    <row r="557" spans="2:65" s="1" customFormat="1" ht="21.75" customHeight="1" x14ac:dyDescent="0.2">
      <c r="B557" s="34"/>
      <c r="C557" s="133" t="s">
        <v>2373</v>
      </c>
      <c r="D557" s="133" t="s">
        <v>215</v>
      </c>
      <c r="E557" s="134" t="s">
        <v>6291</v>
      </c>
      <c r="F557" s="135" t="s">
        <v>6292</v>
      </c>
      <c r="G557" s="136" t="s">
        <v>624</v>
      </c>
      <c r="H557" s="137">
        <v>1</v>
      </c>
      <c r="I557" s="138"/>
      <c r="J557" s="139">
        <f>ROUND(I557*H557,2)</f>
        <v>0</v>
      </c>
      <c r="K557" s="135" t="s">
        <v>5577</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6293</v>
      </c>
    </row>
    <row r="558" spans="2:65" s="12" customFormat="1" x14ac:dyDescent="0.2">
      <c r="B558" s="152"/>
      <c r="D558" s="150" t="s">
        <v>226</v>
      </c>
      <c r="E558" s="153" t="s">
        <v>19</v>
      </c>
      <c r="F558" s="154" t="s">
        <v>5579</v>
      </c>
      <c r="H558" s="155">
        <v>1</v>
      </c>
      <c r="I558" s="156"/>
      <c r="L558" s="152"/>
      <c r="M558" s="157"/>
      <c r="T558" s="158"/>
      <c r="AT558" s="153" t="s">
        <v>226</v>
      </c>
      <c r="AU558" s="153" t="s">
        <v>79</v>
      </c>
      <c r="AV558" s="12" t="s">
        <v>79</v>
      </c>
      <c r="AW558" s="12" t="s">
        <v>31</v>
      </c>
      <c r="AX558" s="12" t="s">
        <v>77</v>
      </c>
      <c r="AY558" s="153" t="s">
        <v>212</v>
      </c>
    </row>
    <row r="559" spans="2:65" s="1" customFormat="1" ht="16.5" customHeight="1" x14ac:dyDescent="0.2">
      <c r="B559" s="34"/>
      <c r="C559" s="133" t="s">
        <v>2379</v>
      </c>
      <c r="D559" s="133" t="s">
        <v>215</v>
      </c>
      <c r="E559" s="134" t="s">
        <v>6294</v>
      </c>
      <c r="F559" s="135" t="s">
        <v>6295</v>
      </c>
      <c r="G559" s="136" t="s">
        <v>624</v>
      </c>
      <c r="H559" s="137">
        <v>1</v>
      </c>
      <c r="I559" s="138"/>
      <c r="J559" s="139">
        <f>ROUND(I559*H559,2)</f>
        <v>0</v>
      </c>
      <c r="K559" s="135" t="s">
        <v>5577</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6296</v>
      </c>
    </row>
    <row r="560" spans="2:65" s="12" customFormat="1" x14ac:dyDescent="0.2">
      <c r="B560" s="152"/>
      <c r="D560" s="150" t="s">
        <v>226</v>
      </c>
      <c r="E560" s="153" t="s">
        <v>19</v>
      </c>
      <c r="F560" s="154" t="s">
        <v>5579</v>
      </c>
      <c r="H560" s="155">
        <v>1</v>
      </c>
      <c r="I560" s="156"/>
      <c r="L560" s="152"/>
      <c r="M560" s="157"/>
      <c r="T560" s="158"/>
      <c r="AT560" s="153" t="s">
        <v>226</v>
      </c>
      <c r="AU560" s="153" t="s">
        <v>79</v>
      </c>
      <c r="AV560" s="12" t="s">
        <v>79</v>
      </c>
      <c r="AW560" s="12" t="s">
        <v>31</v>
      </c>
      <c r="AX560" s="12" t="s">
        <v>77</v>
      </c>
      <c r="AY560" s="153" t="s">
        <v>212</v>
      </c>
    </row>
    <row r="561" spans="2:65" s="1" customFormat="1" ht="16.5" customHeight="1" x14ac:dyDescent="0.2">
      <c r="B561" s="34"/>
      <c r="C561" s="133" t="s">
        <v>2387</v>
      </c>
      <c r="D561" s="133" t="s">
        <v>215</v>
      </c>
      <c r="E561" s="134" t="s">
        <v>6297</v>
      </c>
      <c r="F561" s="135" t="s">
        <v>6298</v>
      </c>
      <c r="G561" s="136" t="s">
        <v>624</v>
      </c>
      <c r="H561" s="137">
        <v>1</v>
      </c>
      <c r="I561" s="138"/>
      <c r="J561" s="139">
        <f>ROUND(I561*H561,2)</f>
        <v>0</v>
      </c>
      <c r="K561" s="135" t="s">
        <v>5577</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6299</v>
      </c>
    </row>
    <row r="562" spans="2:65" s="12" customFormat="1" x14ac:dyDescent="0.2">
      <c r="B562" s="152"/>
      <c r="D562" s="150" t="s">
        <v>226</v>
      </c>
      <c r="E562" s="153" t="s">
        <v>19</v>
      </c>
      <c r="F562" s="154" t="s">
        <v>5579</v>
      </c>
      <c r="H562" s="155">
        <v>1</v>
      </c>
      <c r="I562" s="156"/>
      <c r="L562" s="152"/>
      <c r="M562" s="157"/>
      <c r="T562" s="158"/>
      <c r="AT562" s="153" t="s">
        <v>226</v>
      </c>
      <c r="AU562" s="153" t="s">
        <v>79</v>
      </c>
      <c r="AV562" s="12" t="s">
        <v>79</v>
      </c>
      <c r="AW562" s="12" t="s">
        <v>31</v>
      </c>
      <c r="AX562" s="12" t="s">
        <v>77</v>
      </c>
      <c r="AY562" s="153" t="s">
        <v>212</v>
      </c>
    </row>
    <row r="563" spans="2:65" s="1" customFormat="1" ht="16.5" customHeight="1" x14ac:dyDescent="0.2">
      <c r="B563" s="34"/>
      <c r="C563" s="133" t="s">
        <v>2409</v>
      </c>
      <c r="D563" s="133" t="s">
        <v>215</v>
      </c>
      <c r="E563" s="134" t="s">
        <v>6300</v>
      </c>
      <c r="F563" s="135" t="s">
        <v>6301</v>
      </c>
      <c r="G563" s="136" t="s">
        <v>624</v>
      </c>
      <c r="H563" s="137">
        <v>1</v>
      </c>
      <c r="I563" s="138"/>
      <c r="J563" s="139">
        <f>ROUND(I563*H563,2)</f>
        <v>0</v>
      </c>
      <c r="K563" s="135" t="s">
        <v>5577</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6302</v>
      </c>
    </row>
    <row r="564" spans="2:65" s="12" customFormat="1" x14ac:dyDescent="0.2">
      <c r="B564" s="152"/>
      <c r="D564" s="150" t="s">
        <v>226</v>
      </c>
      <c r="E564" s="153" t="s">
        <v>19</v>
      </c>
      <c r="F564" s="154" t="s">
        <v>5579</v>
      </c>
      <c r="H564" s="155">
        <v>1</v>
      </c>
      <c r="I564" s="156"/>
      <c r="L564" s="152"/>
      <c r="M564" s="157"/>
      <c r="T564" s="158"/>
      <c r="AT564" s="153" t="s">
        <v>226</v>
      </c>
      <c r="AU564" s="153" t="s">
        <v>79</v>
      </c>
      <c r="AV564" s="12" t="s">
        <v>79</v>
      </c>
      <c r="AW564" s="12" t="s">
        <v>31</v>
      </c>
      <c r="AX564" s="12" t="s">
        <v>77</v>
      </c>
      <c r="AY564" s="153" t="s">
        <v>212</v>
      </c>
    </row>
    <row r="565" spans="2:65" s="1" customFormat="1" ht="16.5" customHeight="1" x14ac:dyDescent="0.2">
      <c r="B565" s="34"/>
      <c r="C565" s="133" t="s">
        <v>2417</v>
      </c>
      <c r="D565" s="133" t="s">
        <v>215</v>
      </c>
      <c r="E565" s="134" t="s">
        <v>6303</v>
      </c>
      <c r="F565" s="135" t="s">
        <v>6304</v>
      </c>
      <c r="G565" s="136" t="s">
        <v>624</v>
      </c>
      <c r="H565" s="137">
        <v>1</v>
      </c>
      <c r="I565" s="138"/>
      <c r="J565" s="139">
        <f>ROUND(I565*H565,2)</f>
        <v>0</v>
      </c>
      <c r="K565" s="135" t="s">
        <v>5577</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6305</v>
      </c>
    </row>
    <row r="566" spans="2:65" s="12" customFormat="1" x14ac:dyDescent="0.2">
      <c r="B566" s="152"/>
      <c r="D566" s="150" t="s">
        <v>226</v>
      </c>
      <c r="E566" s="153" t="s">
        <v>19</v>
      </c>
      <c r="F566" s="154" t="s">
        <v>5579</v>
      </c>
      <c r="H566" s="155">
        <v>1</v>
      </c>
      <c r="I566" s="156"/>
      <c r="L566" s="152"/>
      <c r="M566" s="157"/>
      <c r="T566" s="158"/>
      <c r="AT566" s="153" t="s">
        <v>226</v>
      </c>
      <c r="AU566" s="153" t="s">
        <v>79</v>
      </c>
      <c r="AV566" s="12" t="s">
        <v>79</v>
      </c>
      <c r="AW566" s="12" t="s">
        <v>31</v>
      </c>
      <c r="AX566" s="12" t="s">
        <v>77</v>
      </c>
      <c r="AY566" s="153" t="s">
        <v>212</v>
      </c>
    </row>
    <row r="567" spans="2:65" s="1" customFormat="1" ht="21.75" customHeight="1" x14ac:dyDescent="0.2">
      <c r="B567" s="34"/>
      <c r="C567" s="133" t="s">
        <v>2433</v>
      </c>
      <c r="D567" s="133" t="s">
        <v>215</v>
      </c>
      <c r="E567" s="134" t="s">
        <v>6306</v>
      </c>
      <c r="F567" s="135" t="s">
        <v>6307</v>
      </c>
      <c r="G567" s="136" t="s">
        <v>624</v>
      </c>
      <c r="H567" s="137">
        <v>1</v>
      </c>
      <c r="I567" s="138"/>
      <c r="J567" s="139">
        <f>ROUND(I567*H567,2)</f>
        <v>0</v>
      </c>
      <c r="K567" s="135" t="s">
        <v>5577</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6308</v>
      </c>
    </row>
    <row r="568" spans="2:65" s="12" customFormat="1" x14ac:dyDescent="0.2">
      <c r="B568" s="152"/>
      <c r="D568" s="150" t="s">
        <v>226</v>
      </c>
      <c r="E568" s="153" t="s">
        <v>19</v>
      </c>
      <c r="F568" s="154" t="s">
        <v>5670</v>
      </c>
      <c r="H568" s="155">
        <v>1</v>
      </c>
      <c r="I568" s="156"/>
      <c r="L568" s="152"/>
      <c r="M568" s="157"/>
      <c r="T568" s="158"/>
      <c r="AT568" s="153" t="s">
        <v>226</v>
      </c>
      <c r="AU568" s="153" t="s">
        <v>79</v>
      </c>
      <c r="AV568" s="12" t="s">
        <v>79</v>
      </c>
      <c r="AW568" s="12" t="s">
        <v>31</v>
      </c>
      <c r="AX568" s="12" t="s">
        <v>77</v>
      </c>
      <c r="AY568" s="153" t="s">
        <v>212</v>
      </c>
    </row>
    <row r="569" spans="2:65" s="1" customFormat="1" ht="16.5" customHeight="1" x14ac:dyDescent="0.2">
      <c r="B569" s="34"/>
      <c r="C569" s="133" t="s">
        <v>2440</v>
      </c>
      <c r="D569" s="133" t="s">
        <v>215</v>
      </c>
      <c r="E569" s="134" t="s">
        <v>6309</v>
      </c>
      <c r="F569" s="135" t="s">
        <v>6310</v>
      </c>
      <c r="G569" s="136" t="s">
        <v>624</v>
      </c>
      <c r="H569" s="137">
        <v>1</v>
      </c>
      <c r="I569" s="138"/>
      <c r="J569" s="139">
        <f>ROUND(I569*H569,2)</f>
        <v>0</v>
      </c>
      <c r="K569" s="135" t="s">
        <v>5577</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6311</v>
      </c>
    </row>
    <row r="570" spans="2:65" s="12" customFormat="1" x14ac:dyDescent="0.2">
      <c r="B570" s="152"/>
      <c r="D570" s="150" t="s">
        <v>226</v>
      </c>
      <c r="E570" s="153" t="s">
        <v>19</v>
      </c>
      <c r="F570" s="154" t="s">
        <v>5670</v>
      </c>
      <c r="H570" s="155">
        <v>1</v>
      </c>
      <c r="I570" s="156"/>
      <c r="L570" s="152"/>
      <c r="M570" s="157"/>
      <c r="T570" s="158"/>
      <c r="AT570" s="153" t="s">
        <v>226</v>
      </c>
      <c r="AU570" s="153" t="s">
        <v>79</v>
      </c>
      <c r="AV570" s="12" t="s">
        <v>79</v>
      </c>
      <c r="AW570" s="12" t="s">
        <v>31</v>
      </c>
      <c r="AX570" s="12" t="s">
        <v>77</v>
      </c>
      <c r="AY570" s="153" t="s">
        <v>212</v>
      </c>
    </row>
    <row r="571" spans="2:65" s="1" customFormat="1" ht="16.5" customHeight="1" x14ac:dyDescent="0.2">
      <c r="B571" s="34"/>
      <c r="C571" s="133" t="s">
        <v>2450</v>
      </c>
      <c r="D571" s="133" t="s">
        <v>215</v>
      </c>
      <c r="E571" s="134" t="s">
        <v>6312</v>
      </c>
      <c r="F571" s="135" t="s">
        <v>6313</v>
      </c>
      <c r="G571" s="136" t="s">
        <v>624</v>
      </c>
      <c r="H571" s="137">
        <v>1</v>
      </c>
      <c r="I571" s="138"/>
      <c r="J571" s="139">
        <f>ROUND(I571*H571,2)</f>
        <v>0</v>
      </c>
      <c r="K571" s="135" t="s">
        <v>5577</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6314</v>
      </c>
    </row>
    <row r="572" spans="2:65" s="12" customFormat="1" x14ac:dyDescent="0.2">
      <c r="B572" s="152"/>
      <c r="D572" s="150" t="s">
        <v>226</v>
      </c>
      <c r="E572" s="153" t="s">
        <v>19</v>
      </c>
      <c r="F572" s="154" t="s">
        <v>5670</v>
      </c>
      <c r="H572" s="155">
        <v>1</v>
      </c>
      <c r="I572" s="156"/>
      <c r="L572" s="152"/>
      <c r="M572" s="157"/>
      <c r="T572" s="158"/>
      <c r="AT572" s="153" t="s">
        <v>226</v>
      </c>
      <c r="AU572" s="153" t="s">
        <v>79</v>
      </c>
      <c r="AV572" s="12" t="s">
        <v>79</v>
      </c>
      <c r="AW572" s="12" t="s">
        <v>31</v>
      </c>
      <c r="AX572" s="12" t="s">
        <v>77</v>
      </c>
      <c r="AY572" s="153" t="s">
        <v>212</v>
      </c>
    </row>
    <row r="573" spans="2:65" s="1" customFormat="1" ht="16.5" customHeight="1" x14ac:dyDescent="0.2">
      <c r="B573" s="34"/>
      <c r="C573" s="133" t="s">
        <v>2459</v>
      </c>
      <c r="D573" s="133" t="s">
        <v>215</v>
      </c>
      <c r="E573" s="134" t="s">
        <v>6315</v>
      </c>
      <c r="F573" s="135" t="s">
        <v>6316</v>
      </c>
      <c r="G573" s="136" t="s">
        <v>624</v>
      </c>
      <c r="H573" s="137">
        <v>1</v>
      </c>
      <c r="I573" s="138"/>
      <c r="J573" s="139">
        <f>ROUND(I573*H573,2)</f>
        <v>0</v>
      </c>
      <c r="K573" s="135" t="s">
        <v>5577</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6317</v>
      </c>
    </row>
    <row r="574" spans="2:65" s="12" customFormat="1" x14ac:dyDescent="0.2">
      <c r="B574" s="152"/>
      <c r="D574" s="150" t="s">
        <v>226</v>
      </c>
      <c r="E574" s="153" t="s">
        <v>19</v>
      </c>
      <c r="F574" s="154" t="s">
        <v>5758</v>
      </c>
      <c r="H574" s="155">
        <v>1</v>
      </c>
      <c r="I574" s="156"/>
      <c r="L574" s="152"/>
      <c r="M574" s="157"/>
      <c r="T574" s="158"/>
      <c r="AT574" s="153" t="s">
        <v>226</v>
      </c>
      <c r="AU574" s="153" t="s">
        <v>79</v>
      </c>
      <c r="AV574" s="12" t="s">
        <v>79</v>
      </c>
      <c r="AW574" s="12" t="s">
        <v>31</v>
      </c>
      <c r="AX574" s="12" t="s">
        <v>77</v>
      </c>
      <c r="AY574" s="153" t="s">
        <v>212</v>
      </c>
    </row>
    <row r="575" spans="2:65" s="1" customFormat="1" ht="16.5" customHeight="1" x14ac:dyDescent="0.2">
      <c r="B575" s="34"/>
      <c r="C575" s="133" t="s">
        <v>2491</v>
      </c>
      <c r="D575" s="133" t="s">
        <v>215</v>
      </c>
      <c r="E575" s="134" t="s">
        <v>6318</v>
      </c>
      <c r="F575" s="135" t="s">
        <v>6319</v>
      </c>
      <c r="G575" s="136" t="s">
        <v>624</v>
      </c>
      <c r="H575" s="137">
        <v>1</v>
      </c>
      <c r="I575" s="138"/>
      <c r="J575" s="139">
        <f>ROUND(I575*H575,2)</f>
        <v>0</v>
      </c>
      <c r="K575" s="135" t="s">
        <v>5577</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6320</v>
      </c>
    </row>
    <row r="576" spans="2:65" s="12" customFormat="1" x14ac:dyDescent="0.2">
      <c r="B576" s="152"/>
      <c r="D576" s="150" t="s">
        <v>226</v>
      </c>
      <c r="E576" s="153" t="s">
        <v>19</v>
      </c>
      <c r="F576" s="154" t="s">
        <v>5758</v>
      </c>
      <c r="H576" s="155">
        <v>1</v>
      </c>
      <c r="I576" s="156"/>
      <c r="L576" s="152"/>
      <c r="M576" s="157"/>
      <c r="T576" s="158"/>
      <c r="AT576" s="153" t="s">
        <v>226</v>
      </c>
      <c r="AU576" s="153" t="s">
        <v>79</v>
      </c>
      <c r="AV576" s="12" t="s">
        <v>79</v>
      </c>
      <c r="AW576" s="12" t="s">
        <v>31</v>
      </c>
      <c r="AX576" s="12" t="s">
        <v>77</v>
      </c>
      <c r="AY576" s="153" t="s">
        <v>212</v>
      </c>
    </row>
    <row r="577" spans="2:65" s="1" customFormat="1" ht="16.5" customHeight="1" x14ac:dyDescent="0.2">
      <c r="B577" s="34"/>
      <c r="C577" s="133" t="s">
        <v>2498</v>
      </c>
      <c r="D577" s="133" t="s">
        <v>215</v>
      </c>
      <c r="E577" s="134" t="s">
        <v>6321</v>
      </c>
      <c r="F577" s="135" t="s">
        <v>6322</v>
      </c>
      <c r="G577" s="136" t="s">
        <v>624</v>
      </c>
      <c r="H577" s="137">
        <v>1</v>
      </c>
      <c r="I577" s="138"/>
      <c r="J577" s="139">
        <f>ROUND(I577*H577,2)</f>
        <v>0</v>
      </c>
      <c r="K577" s="135" t="s">
        <v>5577</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6323</v>
      </c>
    </row>
    <row r="578" spans="2:65" s="12" customFormat="1" x14ac:dyDescent="0.2">
      <c r="B578" s="152"/>
      <c r="D578" s="150" t="s">
        <v>226</v>
      </c>
      <c r="E578" s="153" t="s">
        <v>19</v>
      </c>
      <c r="F578" s="154" t="s">
        <v>5758</v>
      </c>
      <c r="H578" s="155">
        <v>1</v>
      </c>
      <c r="I578" s="156"/>
      <c r="L578" s="152"/>
      <c r="M578" s="157"/>
      <c r="T578" s="158"/>
      <c r="AT578" s="153" t="s">
        <v>226</v>
      </c>
      <c r="AU578" s="153" t="s">
        <v>79</v>
      </c>
      <c r="AV578" s="12" t="s">
        <v>79</v>
      </c>
      <c r="AW578" s="12" t="s">
        <v>31</v>
      </c>
      <c r="AX578" s="12" t="s">
        <v>77</v>
      </c>
      <c r="AY578" s="153" t="s">
        <v>212</v>
      </c>
    </row>
    <row r="579" spans="2:65" s="1" customFormat="1" ht="16.5" customHeight="1" x14ac:dyDescent="0.2">
      <c r="B579" s="34"/>
      <c r="C579" s="133" t="s">
        <v>2514</v>
      </c>
      <c r="D579" s="133" t="s">
        <v>215</v>
      </c>
      <c r="E579" s="134" t="s">
        <v>6324</v>
      </c>
      <c r="F579" s="135" t="s">
        <v>6325</v>
      </c>
      <c r="G579" s="136" t="s">
        <v>624</v>
      </c>
      <c r="H579" s="137">
        <v>1</v>
      </c>
      <c r="I579" s="138"/>
      <c r="J579" s="139">
        <f>ROUND(I579*H579,2)</f>
        <v>0</v>
      </c>
      <c r="K579" s="135" t="s">
        <v>5577</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6326</v>
      </c>
    </row>
    <row r="580" spans="2:65" s="12" customFormat="1" x14ac:dyDescent="0.2">
      <c r="B580" s="152"/>
      <c r="D580" s="150" t="s">
        <v>226</v>
      </c>
      <c r="E580" s="153" t="s">
        <v>19</v>
      </c>
      <c r="F580" s="154" t="s">
        <v>5758</v>
      </c>
      <c r="H580" s="155">
        <v>1</v>
      </c>
      <c r="I580" s="156"/>
      <c r="L580" s="152"/>
      <c r="M580" s="157"/>
      <c r="T580" s="158"/>
      <c r="AT580" s="153" t="s">
        <v>226</v>
      </c>
      <c r="AU580" s="153" t="s">
        <v>79</v>
      </c>
      <c r="AV580" s="12" t="s">
        <v>79</v>
      </c>
      <c r="AW580" s="12" t="s">
        <v>31</v>
      </c>
      <c r="AX580" s="12" t="s">
        <v>77</v>
      </c>
      <c r="AY580" s="153" t="s">
        <v>212</v>
      </c>
    </row>
    <row r="581" spans="2:65" s="1" customFormat="1" ht="16.5" customHeight="1" x14ac:dyDescent="0.2">
      <c r="B581" s="34"/>
      <c r="C581" s="133" t="s">
        <v>2548</v>
      </c>
      <c r="D581" s="133" t="s">
        <v>215</v>
      </c>
      <c r="E581" s="134" t="s">
        <v>6327</v>
      </c>
      <c r="F581" s="135" t="s">
        <v>6328</v>
      </c>
      <c r="G581" s="136" t="s">
        <v>624</v>
      </c>
      <c r="H581" s="137">
        <v>1</v>
      </c>
      <c r="I581" s="138"/>
      <c r="J581" s="139">
        <f>ROUND(I581*H581,2)</f>
        <v>0</v>
      </c>
      <c r="K581" s="135" t="s">
        <v>5577</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6329</v>
      </c>
    </row>
    <row r="582" spans="2:65" s="12" customFormat="1" x14ac:dyDescent="0.2">
      <c r="B582" s="152"/>
      <c r="D582" s="150" t="s">
        <v>226</v>
      </c>
      <c r="E582" s="153" t="s">
        <v>19</v>
      </c>
      <c r="F582" s="154" t="s">
        <v>5758</v>
      </c>
      <c r="H582" s="155">
        <v>1</v>
      </c>
      <c r="I582" s="156"/>
      <c r="L582" s="152"/>
      <c r="M582" s="157"/>
      <c r="T582" s="158"/>
      <c r="AT582" s="153" t="s">
        <v>226</v>
      </c>
      <c r="AU582" s="153" t="s">
        <v>79</v>
      </c>
      <c r="AV582" s="12" t="s">
        <v>79</v>
      </c>
      <c r="AW582" s="12" t="s">
        <v>31</v>
      </c>
      <c r="AX582" s="12" t="s">
        <v>77</v>
      </c>
      <c r="AY582" s="153" t="s">
        <v>212</v>
      </c>
    </row>
    <row r="583" spans="2:65" s="1" customFormat="1" ht="16.5" customHeight="1" x14ac:dyDescent="0.2">
      <c r="B583" s="34"/>
      <c r="C583" s="133" t="s">
        <v>2563</v>
      </c>
      <c r="D583" s="133" t="s">
        <v>215</v>
      </c>
      <c r="E583" s="134" t="s">
        <v>6330</v>
      </c>
      <c r="F583" s="135" t="s">
        <v>6331</v>
      </c>
      <c r="G583" s="136" t="s">
        <v>624</v>
      </c>
      <c r="H583" s="137">
        <v>1</v>
      </c>
      <c r="I583" s="138"/>
      <c r="J583" s="139">
        <f>ROUND(I583*H583,2)</f>
        <v>0</v>
      </c>
      <c r="K583" s="135" t="s">
        <v>5577</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6332</v>
      </c>
    </row>
    <row r="584" spans="2:65" s="12" customFormat="1" x14ac:dyDescent="0.2">
      <c r="B584" s="152"/>
      <c r="D584" s="150" t="s">
        <v>226</v>
      </c>
      <c r="E584" s="153" t="s">
        <v>19</v>
      </c>
      <c r="F584" s="154" t="s">
        <v>5843</v>
      </c>
      <c r="H584" s="155">
        <v>1</v>
      </c>
      <c r="I584" s="156"/>
      <c r="L584" s="152"/>
      <c r="M584" s="157"/>
      <c r="T584" s="158"/>
      <c r="AT584" s="153" t="s">
        <v>226</v>
      </c>
      <c r="AU584" s="153" t="s">
        <v>79</v>
      </c>
      <c r="AV584" s="12" t="s">
        <v>79</v>
      </c>
      <c r="AW584" s="12" t="s">
        <v>31</v>
      </c>
      <c r="AX584" s="12" t="s">
        <v>77</v>
      </c>
      <c r="AY584" s="153" t="s">
        <v>212</v>
      </c>
    </row>
    <row r="585" spans="2:65" s="1" customFormat="1" ht="21.75" customHeight="1" x14ac:dyDescent="0.2">
      <c r="B585" s="34"/>
      <c r="C585" s="133" t="s">
        <v>2569</v>
      </c>
      <c r="D585" s="133" t="s">
        <v>215</v>
      </c>
      <c r="E585" s="134" t="s">
        <v>6333</v>
      </c>
      <c r="F585" s="135" t="s">
        <v>6334</v>
      </c>
      <c r="G585" s="136" t="s">
        <v>624</v>
      </c>
      <c r="H585" s="137">
        <v>1</v>
      </c>
      <c r="I585" s="138"/>
      <c r="J585" s="139">
        <f>ROUND(I585*H585,2)</f>
        <v>0</v>
      </c>
      <c r="K585" s="135" t="s">
        <v>5577</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6335</v>
      </c>
    </row>
    <row r="586" spans="2:65" s="12" customFormat="1" x14ac:dyDescent="0.2">
      <c r="B586" s="152"/>
      <c r="D586" s="150" t="s">
        <v>226</v>
      </c>
      <c r="E586" s="153" t="s">
        <v>19</v>
      </c>
      <c r="F586" s="154" t="s">
        <v>5843</v>
      </c>
      <c r="H586" s="155">
        <v>1</v>
      </c>
      <c r="I586" s="156"/>
      <c r="L586" s="152"/>
      <c r="M586" s="157"/>
      <c r="T586" s="158"/>
      <c r="AT586" s="153" t="s">
        <v>226</v>
      </c>
      <c r="AU586" s="153" t="s">
        <v>79</v>
      </c>
      <c r="AV586" s="12" t="s">
        <v>79</v>
      </c>
      <c r="AW586" s="12" t="s">
        <v>31</v>
      </c>
      <c r="AX586" s="12" t="s">
        <v>77</v>
      </c>
      <c r="AY586" s="153" t="s">
        <v>212</v>
      </c>
    </row>
    <row r="587" spans="2:65" s="1" customFormat="1" ht="16.5" customHeight="1" x14ac:dyDescent="0.2">
      <c r="B587" s="34"/>
      <c r="C587" s="133" t="s">
        <v>2577</v>
      </c>
      <c r="D587" s="133" t="s">
        <v>215</v>
      </c>
      <c r="E587" s="134" t="s">
        <v>6336</v>
      </c>
      <c r="F587" s="135" t="s">
        <v>6337</v>
      </c>
      <c r="G587" s="136" t="s">
        <v>624</v>
      </c>
      <c r="H587" s="137">
        <v>1</v>
      </c>
      <c r="I587" s="138"/>
      <c r="J587" s="139">
        <f>ROUND(I587*H587,2)</f>
        <v>0</v>
      </c>
      <c r="K587" s="135" t="s">
        <v>5577</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6338</v>
      </c>
    </row>
    <row r="588" spans="2:65" s="12" customFormat="1" x14ac:dyDescent="0.2">
      <c r="B588" s="152"/>
      <c r="D588" s="150" t="s">
        <v>226</v>
      </c>
      <c r="E588" s="153" t="s">
        <v>19</v>
      </c>
      <c r="F588" s="154" t="s">
        <v>5843</v>
      </c>
      <c r="H588" s="155">
        <v>1</v>
      </c>
      <c r="I588" s="156"/>
      <c r="L588" s="152"/>
      <c r="M588" s="157"/>
      <c r="T588" s="158"/>
      <c r="AT588" s="153" t="s">
        <v>226</v>
      </c>
      <c r="AU588" s="153" t="s">
        <v>79</v>
      </c>
      <c r="AV588" s="12" t="s">
        <v>79</v>
      </c>
      <c r="AW588" s="12" t="s">
        <v>31</v>
      </c>
      <c r="AX588" s="12" t="s">
        <v>77</v>
      </c>
      <c r="AY588" s="153" t="s">
        <v>212</v>
      </c>
    </row>
    <row r="589" spans="2:65" s="1" customFormat="1" ht="16.5" customHeight="1" x14ac:dyDescent="0.2">
      <c r="B589" s="34"/>
      <c r="C589" s="133" t="s">
        <v>2583</v>
      </c>
      <c r="D589" s="133" t="s">
        <v>215</v>
      </c>
      <c r="E589" s="134" t="s">
        <v>6339</v>
      </c>
      <c r="F589" s="135" t="s">
        <v>6340</v>
      </c>
      <c r="G589" s="136" t="s">
        <v>624</v>
      </c>
      <c r="H589" s="137">
        <v>1</v>
      </c>
      <c r="I589" s="138"/>
      <c r="J589" s="139">
        <f>ROUND(I589*H589,2)</f>
        <v>0</v>
      </c>
      <c r="K589" s="135" t="s">
        <v>5577</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6341</v>
      </c>
    </row>
    <row r="590" spans="2:65" s="12" customFormat="1" x14ac:dyDescent="0.2">
      <c r="B590" s="152"/>
      <c r="D590" s="150" t="s">
        <v>226</v>
      </c>
      <c r="E590" s="153" t="s">
        <v>19</v>
      </c>
      <c r="F590" s="154" t="s">
        <v>5925</v>
      </c>
      <c r="H590" s="155">
        <v>1</v>
      </c>
      <c r="I590" s="156"/>
      <c r="L590" s="152"/>
      <c r="M590" s="157"/>
      <c r="T590" s="158"/>
      <c r="AT590" s="153" t="s">
        <v>226</v>
      </c>
      <c r="AU590" s="153" t="s">
        <v>79</v>
      </c>
      <c r="AV590" s="12" t="s">
        <v>79</v>
      </c>
      <c r="AW590" s="12" t="s">
        <v>31</v>
      </c>
      <c r="AX590" s="12" t="s">
        <v>77</v>
      </c>
      <c r="AY590" s="153" t="s">
        <v>212</v>
      </c>
    </row>
    <row r="591" spans="2:65" s="1" customFormat="1" ht="21.75" customHeight="1" x14ac:dyDescent="0.2">
      <c r="B591" s="34"/>
      <c r="C591" s="133" t="s">
        <v>2590</v>
      </c>
      <c r="D591" s="133" t="s">
        <v>215</v>
      </c>
      <c r="E591" s="134" t="s">
        <v>6342</v>
      </c>
      <c r="F591" s="135" t="s">
        <v>6343</v>
      </c>
      <c r="G591" s="136" t="s">
        <v>624</v>
      </c>
      <c r="H591" s="137">
        <v>1</v>
      </c>
      <c r="I591" s="138"/>
      <c r="J591" s="139">
        <f>ROUND(I591*H591,2)</f>
        <v>0</v>
      </c>
      <c r="K591" s="135" t="s">
        <v>5577</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6344</v>
      </c>
    </row>
    <row r="592" spans="2:65" s="12" customFormat="1" x14ac:dyDescent="0.2">
      <c r="B592" s="152"/>
      <c r="D592" s="150" t="s">
        <v>226</v>
      </c>
      <c r="E592" s="153" t="s">
        <v>19</v>
      </c>
      <c r="F592" s="154" t="s">
        <v>5925</v>
      </c>
      <c r="H592" s="155">
        <v>1</v>
      </c>
      <c r="I592" s="156"/>
      <c r="L592" s="152"/>
      <c r="M592" s="157"/>
      <c r="T592" s="158"/>
      <c r="AT592" s="153" t="s">
        <v>226</v>
      </c>
      <c r="AU592" s="153" t="s">
        <v>79</v>
      </c>
      <c r="AV592" s="12" t="s">
        <v>79</v>
      </c>
      <c r="AW592" s="12" t="s">
        <v>31</v>
      </c>
      <c r="AX592" s="12" t="s">
        <v>77</v>
      </c>
      <c r="AY592" s="153" t="s">
        <v>212</v>
      </c>
    </row>
    <row r="593" spans="2:65" s="1" customFormat="1" ht="16.5" customHeight="1" x14ac:dyDescent="0.2">
      <c r="B593" s="34"/>
      <c r="C593" s="133" t="s">
        <v>2605</v>
      </c>
      <c r="D593" s="133" t="s">
        <v>215</v>
      </c>
      <c r="E593" s="134" t="s">
        <v>6345</v>
      </c>
      <c r="F593" s="135" t="s">
        <v>6346</v>
      </c>
      <c r="G593" s="136" t="s">
        <v>624</v>
      </c>
      <c r="H593" s="137">
        <v>1</v>
      </c>
      <c r="I593" s="138"/>
      <c r="J593" s="139">
        <f>ROUND(I593*H593,2)</f>
        <v>0</v>
      </c>
      <c r="K593" s="135" t="s">
        <v>5577</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6347</v>
      </c>
    </row>
    <row r="594" spans="2:65" s="12" customFormat="1" x14ac:dyDescent="0.2">
      <c r="B594" s="152"/>
      <c r="D594" s="150" t="s">
        <v>226</v>
      </c>
      <c r="E594" s="153" t="s">
        <v>19</v>
      </c>
      <c r="F594" s="154" t="s">
        <v>5925</v>
      </c>
      <c r="H594" s="155">
        <v>1</v>
      </c>
      <c r="I594" s="156"/>
      <c r="L594" s="152"/>
      <c r="M594" s="157"/>
      <c r="T594" s="158"/>
      <c r="AT594" s="153" t="s">
        <v>226</v>
      </c>
      <c r="AU594" s="153" t="s">
        <v>79</v>
      </c>
      <c r="AV594" s="12" t="s">
        <v>79</v>
      </c>
      <c r="AW594" s="12" t="s">
        <v>31</v>
      </c>
      <c r="AX594" s="12" t="s">
        <v>77</v>
      </c>
      <c r="AY594" s="153" t="s">
        <v>212</v>
      </c>
    </row>
    <row r="595" spans="2:65" s="1" customFormat="1" ht="16.5" customHeight="1" x14ac:dyDescent="0.2">
      <c r="B595" s="34"/>
      <c r="C595" s="133" t="s">
        <v>2618</v>
      </c>
      <c r="D595" s="133" t="s">
        <v>215</v>
      </c>
      <c r="E595" s="134" t="s">
        <v>6348</v>
      </c>
      <c r="F595" s="135" t="s">
        <v>6349</v>
      </c>
      <c r="G595" s="136" t="s">
        <v>624</v>
      </c>
      <c r="H595" s="137">
        <v>1</v>
      </c>
      <c r="I595" s="138"/>
      <c r="J595" s="139">
        <f>ROUND(I595*H595,2)</f>
        <v>0</v>
      </c>
      <c r="K595" s="135" t="s">
        <v>5577</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6350</v>
      </c>
    </row>
    <row r="596" spans="2:65" s="12" customFormat="1" x14ac:dyDescent="0.2">
      <c r="B596" s="152"/>
      <c r="D596" s="150" t="s">
        <v>226</v>
      </c>
      <c r="E596" s="153" t="s">
        <v>19</v>
      </c>
      <c r="F596" s="154" t="s">
        <v>6010</v>
      </c>
      <c r="H596" s="155">
        <v>1</v>
      </c>
      <c r="I596" s="156"/>
      <c r="L596" s="152"/>
      <c r="M596" s="157"/>
      <c r="T596" s="158"/>
      <c r="AT596" s="153" t="s">
        <v>226</v>
      </c>
      <c r="AU596" s="153" t="s">
        <v>79</v>
      </c>
      <c r="AV596" s="12" t="s">
        <v>79</v>
      </c>
      <c r="AW596" s="12" t="s">
        <v>31</v>
      </c>
      <c r="AX596" s="12" t="s">
        <v>77</v>
      </c>
      <c r="AY596" s="153" t="s">
        <v>212</v>
      </c>
    </row>
    <row r="597" spans="2:65" s="1" customFormat="1" ht="21.75" customHeight="1" x14ac:dyDescent="0.2">
      <c r="B597" s="34"/>
      <c r="C597" s="133" t="s">
        <v>2626</v>
      </c>
      <c r="D597" s="133" t="s">
        <v>215</v>
      </c>
      <c r="E597" s="134" t="s">
        <v>6351</v>
      </c>
      <c r="F597" s="135" t="s">
        <v>6352</v>
      </c>
      <c r="G597" s="136" t="s">
        <v>624</v>
      </c>
      <c r="H597" s="137">
        <v>1</v>
      </c>
      <c r="I597" s="138"/>
      <c r="J597" s="139">
        <f>ROUND(I597*H597,2)</f>
        <v>0</v>
      </c>
      <c r="K597" s="135" t="s">
        <v>5577</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6353</v>
      </c>
    </row>
    <row r="598" spans="2:65" s="12" customFormat="1" x14ac:dyDescent="0.2">
      <c r="B598" s="152"/>
      <c r="D598" s="150" t="s">
        <v>226</v>
      </c>
      <c r="E598" s="153" t="s">
        <v>19</v>
      </c>
      <c r="F598" s="154" t="s">
        <v>6010</v>
      </c>
      <c r="H598" s="155">
        <v>1</v>
      </c>
      <c r="I598" s="156"/>
      <c r="L598" s="152"/>
      <c r="M598" s="157"/>
      <c r="T598" s="158"/>
      <c r="AT598" s="153" t="s">
        <v>226</v>
      </c>
      <c r="AU598" s="153" t="s">
        <v>79</v>
      </c>
      <c r="AV598" s="12" t="s">
        <v>79</v>
      </c>
      <c r="AW598" s="12" t="s">
        <v>31</v>
      </c>
      <c r="AX598" s="12" t="s">
        <v>77</v>
      </c>
      <c r="AY598" s="153" t="s">
        <v>212</v>
      </c>
    </row>
    <row r="599" spans="2:65" s="1" customFormat="1" ht="16.5" customHeight="1" x14ac:dyDescent="0.2">
      <c r="B599" s="34"/>
      <c r="C599" s="133" t="s">
        <v>2641</v>
      </c>
      <c r="D599" s="133" t="s">
        <v>215</v>
      </c>
      <c r="E599" s="134" t="s">
        <v>6354</v>
      </c>
      <c r="F599" s="135" t="s">
        <v>6355</v>
      </c>
      <c r="G599" s="136" t="s">
        <v>624</v>
      </c>
      <c r="H599" s="137">
        <v>1</v>
      </c>
      <c r="I599" s="138"/>
      <c r="J599" s="139">
        <f>ROUND(I599*H599,2)</f>
        <v>0</v>
      </c>
      <c r="K599" s="135" t="s">
        <v>5577</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6356</v>
      </c>
    </row>
    <row r="600" spans="2:65" s="12" customFormat="1" x14ac:dyDescent="0.2">
      <c r="B600" s="152"/>
      <c r="D600" s="150" t="s">
        <v>226</v>
      </c>
      <c r="E600" s="153" t="s">
        <v>19</v>
      </c>
      <c r="F600" s="154" t="s">
        <v>6010</v>
      </c>
      <c r="H600" s="155">
        <v>1</v>
      </c>
      <c r="I600" s="156"/>
      <c r="L600" s="152"/>
      <c r="M600" s="157"/>
      <c r="T600" s="158"/>
      <c r="AT600" s="153" t="s">
        <v>226</v>
      </c>
      <c r="AU600" s="153" t="s">
        <v>79</v>
      </c>
      <c r="AV600" s="12" t="s">
        <v>79</v>
      </c>
      <c r="AW600" s="12" t="s">
        <v>31</v>
      </c>
      <c r="AX600" s="12" t="s">
        <v>77</v>
      </c>
      <c r="AY600" s="153" t="s">
        <v>212</v>
      </c>
    </row>
    <row r="601" spans="2:65" s="1" customFormat="1" ht="16.5" customHeight="1" x14ac:dyDescent="0.2">
      <c r="B601" s="34"/>
      <c r="C601" s="133" t="s">
        <v>2649</v>
      </c>
      <c r="D601" s="133" t="s">
        <v>215</v>
      </c>
      <c r="E601" s="134" t="s">
        <v>6357</v>
      </c>
      <c r="F601" s="135" t="s">
        <v>6358</v>
      </c>
      <c r="G601" s="136" t="s">
        <v>624</v>
      </c>
      <c r="H601" s="137">
        <v>1</v>
      </c>
      <c r="I601" s="138"/>
      <c r="J601" s="139">
        <f>ROUND(I601*H601,2)</f>
        <v>0</v>
      </c>
      <c r="K601" s="135" t="s">
        <v>5577</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6359</v>
      </c>
    </row>
    <row r="602" spans="2:65" s="12" customFormat="1" x14ac:dyDescent="0.2">
      <c r="B602" s="152"/>
      <c r="D602" s="150" t="s">
        <v>226</v>
      </c>
      <c r="E602" s="153" t="s">
        <v>19</v>
      </c>
      <c r="F602" s="154" t="s">
        <v>6095</v>
      </c>
      <c r="H602" s="155">
        <v>1</v>
      </c>
      <c r="I602" s="156"/>
      <c r="L602" s="152"/>
      <c r="M602" s="157"/>
      <c r="T602" s="158"/>
      <c r="AT602" s="153" t="s">
        <v>226</v>
      </c>
      <c r="AU602" s="153" t="s">
        <v>79</v>
      </c>
      <c r="AV602" s="12" t="s">
        <v>79</v>
      </c>
      <c r="AW602" s="12" t="s">
        <v>31</v>
      </c>
      <c r="AX602" s="12" t="s">
        <v>77</v>
      </c>
      <c r="AY602" s="153" t="s">
        <v>212</v>
      </c>
    </row>
    <row r="603" spans="2:65" s="1" customFormat="1" ht="21.75" customHeight="1" x14ac:dyDescent="0.2">
      <c r="B603" s="34"/>
      <c r="C603" s="133" t="s">
        <v>4586</v>
      </c>
      <c r="D603" s="133" t="s">
        <v>215</v>
      </c>
      <c r="E603" s="134" t="s">
        <v>6360</v>
      </c>
      <c r="F603" s="135" t="s">
        <v>6361</v>
      </c>
      <c r="G603" s="136" t="s">
        <v>624</v>
      </c>
      <c r="H603" s="137">
        <v>1</v>
      </c>
      <c r="I603" s="138"/>
      <c r="J603" s="139">
        <f>ROUND(I603*H603,2)</f>
        <v>0</v>
      </c>
      <c r="K603" s="135" t="s">
        <v>5577</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6362</v>
      </c>
    </row>
    <row r="604" spans="2:65" s="12" customFormat="1" x14ac:dyDescent="0.2">
      <c r="B604" s="152"/>
      <c r="D604" s="150" t="s">
        <v>226</v>
      </c>
      <c r="E604" s="153" t="s">
        <v>19</v>
      </c>
      <c r="F604" s="154" t="s">
        <v>6095</v>
      </c>
      <c r="H604" s="155">
        <v>1</v>
      </c>
      <c r="I604" s="156"/>
      <c r="L604" s="152"/>
      <c r="M604" s="157"/>
      <c r="T604" s="158"/>
      <c r="AT604" s="153" t="s">
        <v>226</v>
      </c>
      <c r="AU604" s="153" t="s">
        <v>79</v>
      </c>
      <c r="AV604" s="12" t="s">
        <v>79</v>
      </c>
      <c r="AW604" s="12" t="s">
        <v>31</v>
      </c>
      <c r="AX604" s="12" t="s">
        <v>77</v>
      </c>
      <c r="AY604" s="153" t="s">
        <v>212</v>
      </c>
    </row>
    <row r="605" spans="2:65" s="1" customFormat="1" ht="16.5" customHeight="1" x14ac:dyDescent="0.2">
      <c r="B605" s="34"/>
      <c r="C605" s="133" t="s">
        <v>4592</v>
      </c>
      <c r="D605" s="133" t="s">
        <v>215</v>
      </c>
      <c r="E605" s="134" t="s">
        <v>6363</v>
      </c>
      <c r="F605" s="135" t="s">
        <v>6364</v>
      </c>
      <c r="G605" s="136" t="s">
        <v>624</v>
      </c>
      <c r="H605" s="137">
        <v>1</v>
      </c>
      <c r="I605" s="138"/>
      <c r="J605" s="139">
        <f>ROUND(I605*H605,2)</f>
        <v>0</v>
      </c>
      <c r="K605" s="135" t="s">
        <v>5577</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6365</v>
      </c>
    </row>
    <row r="606" spans="2:65" s="12" customFormat="1" x14ac:dyDescent="0.2">
      <c r="B606" s="152"/>
      <c r="D606" s="150" t="s">
        <v>226</v>
      </c>
      <c r="E606" s="153" t="s">
        <v>19</v>
      </c>
      <c r="F606" s="154" t="s">
        <v>6095</v>
      </c>
      <c r="H606" s="155">
        <v>1</v>
      </c>
      <c r="I606" s="156"/>
      <c r="L606" s="152"/>
      <c r="M606" s="157"/>
      <c r="T606" s="158"/>
      <c r="AT606" s="153" t="s">
        <v>226</v>
      </c>
      <c r="AU606" s="153" t="s">
        <v>79</v>
      </c>
      <c r="AV606" s="12" t="s">
        <v>79</v>
      </c>
      <c r="AW606" s="12" t="s">
        <v>31</v>
      </c>
      <c r="AX606" s="12" t="s">
        <v>77</v>
      </c>
      <c r="AY606" s="153" t="s">
        <v>212</v>
      </c>
    </row>
    <row r="607" spans="2:65" s="1" customFormat="1" ht="16.5" customHeight="1" x14ac:dyDescent="0.2">
      <c r="B607" s="34"/>
      <c r="C607" s="133" t="s">
        <v>4597</v>
      </c>
      <c r="D607" s="133" t="s">
        <v>215</v>
      </c>
      <c r="E607" s="134" t="s">
        <v>6366</v>
      </c>
      <c r="F607" s="135" t="s">
        <v>6367</v>
      </c>
      <c r="G607" s="136" t="s">
        <v>624</v>
      </c>
      <c r="H607" s="137">
        <v>1</v>
      </c>
      <c r="I607" s="138"/>
      <c r="J607" s="139">
        <f>ROUND(I607*H607,2)</f>
        <v>0</v>
      </c>
      <c r="K607" s="135" t="s">
        <v>5577</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6368</v>
      </c>
    </row>
    <row r="608" spans="2:65" s="12" customFormat="1" x14ac:dyDescent="0.2">
      <c r="B608" s="152"/>
      <c r="D608" s="150" t="s">
        <v>226</v>
      </c>
      <c r="E608" s="153" t="s">
        <v>19</v>
      </c>
      <c r="F608" s="154" t="s">
        <v>6189</v>
      </c>
      <c r="H608" s="155">
        <v>1</v>
      </c>
      <c r="I608" s="156"/>
      <c r="L608" s="152"/>
      <c r="M608" s="157"/>
      <c r="T608" s="158"/>
      <c r="AT608" s="153" t="s">
        <v>226</v>
      </c>
      <c r="AU608" s="153" t="s">
        <v>79</v>
      </c>
      <c r="AV608" s="12" t="s">
        <v>79</v>
      </c>
      <c r="AW608" s="12" t="s">
        <v>31</v>
      </c>
      <c r="AX608" s="12" t="s">
        <v>77</v>
      </c>
      <c r="AY608" s="153" t="s">
        <v>212</v>
      </c>
    </row>
    <row r="609" spans="2:65" s="1" customFormat="1" ht="16.5" customHeight="1" x14ac:dyDescent="0.2">
      <c r="B609" s="34"/>
      <c r="C609" s="133" t="s">
        <v>4604</v>
      </c>
      <c r="D609" s="133" t="s">
        <v>215</v>
      </c>
      <c r="E609" s="134" t="s">
        <v>6369</v>
      </c>
      <c r="F609" s="135" t="s">
        <v>6370</v>
      </c>
      <c r="G609" s="136" t="s">
        <v>624</v>
      </c>
      <c r="H609" s="137">
        <v>1</v>
      </c>
      <c r="I609" s="138"/>
      <c r="J609" s="139">
        <f>ROUND(I609*H609,2)</f>
        <v>0</v>
      </c>
      <c r="K609" s="135" t="s">
        <v>5577</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6371</v>
      </c>
    </row>
    <row r="610" spans="2:65" s="1" customFormat="1" ht="68.25" x14ac:dyDescent="0.2">
      <c r="B610" s="34"/>
      <c r="D610" s="150" t="s">
        <v>224</v>
      </c>
      <c r="F610" s="151" t="s">
        <v>6372</v>
      </c>
      <c r="I610" s="148"/>
      <c r="L610" s="34"/>
      <c r="M610" s="149"/>
      <c r="T610" s="55"/>
      <c r="AT610" s="19" t="s">
        <v>224</v>
      </c>
      <c r="AU610" s="19" t="s">
        <v>79</v>
      </c>
    </row>
    <row r="611" spans="2:65" s="12" customFormat="1" x14ac:dyDescent="0.2">
      <c r="B611" s="152"/>
      <c r="D611" s="150" t="s">
        <v>226</v>
      </c>
      <c r="E611" s="153" t="s">
        <v>19</v>
      </c>
      <c r="F611" s="154" t="s">
        <v>5670</v>
      </c>
      <c r="H611" s="155">
        <v>1</v>
      </c>
      <c r="I611" s="156"/>
      <c r="L611" s="152"/>
      <c r="M611" s="157"/>
      <c r="T611" s="158"/>
      <c r="AT611" s="153" t="s">
        <v>226</v>
      </c>
      <c r="AU611" s="153" t="s">
        <v>79</v>
      </c>
      <c r="AV611" s="12" t="s">
        <v>79</v>
      </c>
      <c r="AW611" s="12" t="s">
        <v>31</v>
      </c>
      <c r="AX611" s="12" t="s">
        <v>69</v>
      </c>
      <c r="AY611" s="153" t="s">
        <v>212</v>
      </c>
    </row>
    <row r="612" spans="2:65" s="13" customFormat="1" x14ac:dyDescent="0.2">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x14ac:dyDescent="0.2">
      <c r="B613" s="170"/>
      <c r="D613" s="150" t="s">
        <v>226</v>
      </c>
      <c r="E613" s="171" t="s">
        <v>19</v>
      </c>
      <c r="F613" s="172" t="s">
        <v>6373</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x14ac:dyDescent="0.2">
      <c r="B614" s="34"/>
      <c r="C614" s="133" t="s">
        <v>4610</v>
      </c>
      <c r="D614" s="133" t="s">
        <v>215</v>
      </c>
      <c r="E614" s="134" t="s">
        <v>6374</v>
      </c>
      <c r="F614" s="135" t="s">
        <v>6375</v>
      </c>
      <c r="G614" s="136" t="s">
        <v>624</v>
      </c>
      <c r="H614" s="137">
        <v>1</v>
      </c>
      <c r="I614" s="138"/>
      <c r="J614" s="139">
        <f>ROUND(I614*H614,2)</f>
        <v>0</v>
      </c>
      <c r="K614" s="135" t="s">
        <v>5577</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6376</v>
      </c>
    </row>
    <row r="615" spans="2:65" s="1" customFormat="1" ht="68.25" x14ac:dyDescent="0.2">
      <c r="B615" s="34"/>
      <c r="D615" s="150" t="s">
        <v>224</v>
      </c>
      <c r="F615" s="151" t="s">
        <v>6372</v>
      </c>
      <c r="I615" s="148"/>
      <c r="L615" s="34"/>
      <c r="M615" s="149"/>
      <c r="T615" s="55"/>
      <c r="AT615" s="19" t="s">
        <v>224</v>
      </c>
      <c r="AU615" s="19" t="s">
        <v>79</v>
      </c>
    </row>
    <row r="616" spans="2:65" s="12" customFormat="1" x14ac:dyDescent="0.2">
      <c r="B616" s="152"/>
      <c r="D616" s="150" t="s">
        <v>226</v>
      </c>
      <c r="E616" s="153" t="s">
        <v>19</v>
      </c>
      <c r="F616" s="154" t="s">
        <v>6010</v>
      </c>
      <c r="H616" s="155">
        <v>1</v>
      </c>
      <c r="I616" s="156"/>
      <c r="L616" s="152"/>
      <c r="M616" s="157"/>
      <c r="T616" s="158"/>
      <c r="AT616" s="153" t="s">
        <v>226</v>
      </c>
      <c r="AU616" s="153" t="s">
        <v>79</v>
      </c>
      <c r="AV616" s="12" t="s">
        <v>79</v>
      </c>
      <c r="AW616" s="12" t="s">
        <v>31</v>
      </c>
      <c r="AX616" s="12" t="s">
        <v>69</v>
      </c>
      <c r="AY616" s="153" t="s">
        <v>212</v>
      </c>
    </row>
    <row r="617" spans="2:65" s="13" customFormat="1" x14ac:dyDescent="0.2">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x14ac:dyDescent="0.2">
      <c r="B618" s="170"/>
      <c r="D618" s="150" t="s">
        <v>226</v>
      </c>
      <c r="E618" s="171" t="s">
        <v>19</v>
      </c>
      <c r="F618" s="172" t="s">
        <v>6377</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x14ac:dyDescent="0.2">
      <c r="B619" s="34"/>
      <c r="C619" s="133" t="s">
        <v>4618</v>
      </c>
      <c r="D619" s="133" t="s">
        <v>215</v>
      </c>
      <c r="E619" s="134" t="s">
        <v>6378</v>
      </c>
      <c r="F619" s="135" t="s">
        <v>6379</v>
      </c>
      <c r="G619" s="136" t="s">
        <v>624</v>
      </c>
      <c r="H619" s="137">
        <v>1</v>
      </c>
      <c r="I619" s="138"/>
      <c r="J619" s="139">
        <f>ROUND(I619*H619,2)</f>
        <v>0</v>
      </c>
      <c r="K619" s="135" t="s">
        <v>5577</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6380</v>
      </c>
    </row>
    <row r="620" spans="2:65" s="1" customFormat="1" ht="68.25" x14ac:dyDescent="0.2">
      <c r="B620" s="34"/>
      <c r="D620" s="150" t="s">
        <v>224</v>
      </c>
      <c r="F620" s="151" t="s">
        <v>6381</v>
      </c>
      <c r="I620" s="148"/>
      <c r="L620" s="34"/>
      <c r="M620" s="149"/>
      <c r="T620" s="55"/>
      <c r="AT620" s="19" t="s">
        <v>224</v>
      </c>
      <c r="AU620" s="19" t="s">
        <v>79</v>
      </c>
    </row>
    <row r="621" spans="2:65" s="12" customFormat="1" x14ac:dyDescent="0.2">
      <c r="B621" s="152"/>
      <c r="D621" s="150" t="s">
        <v>226</v>
      </c>
      <c r="E621" s="153" t="s">
        <v>19</v>
      </c>
      <c r="F621" s="154" t="s">
        <v>6010</v>
      </c>
      <c r="H621" s="155">
        <v>1</v>
      </c>
      <c r="I621" s="156"/>
      <c r="L621" s="152"/>
      <c r="M621" s="157"/>
      <c r="T621" s="158"/>
      <c r="AT621" s="153" t="s">
        <v>226</v>
      </c>
      <c r="AU621" s="153" t="s">
        <v>79</v>
      </c>
      <c r="AV621" s="12" t="s">
        <v>79</v>
      </c>
      <c r="AW621" s="12" t="s">
        <v>31</v>
      </c>
      <c r="AX621" s="12" t="s">
        <v>69</v>
      </c>
      <c r="AY621" s="153" t="s">
        <v>212</v>
      </c>
    </row>
    <row r="622" spans="2:65" s="13" customFormat="1" x14ac:dyDescent="0.2">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x14ac:dyDescent="0.2">
      <c r="B623" s="170"/>
      <c r="D623" s="150" t="s">
        <v>226</v>
      </c>
      <c r="E623" s="171" t="s">
        <v>19</v>
      </c>
      <c r="F623" s="172" t="s">
        <v>6382</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x14ac:dyDescent="0.2">
      <c r="B624" s="34"/>
      <c r="C624" s="133" t="s">
        <v>4629</v>
      </c>
      <c r="D624" s="133" t="s">
        <v>215</v>
      </c>
      <c r="E624" s="134" t="s">
        <v>6383</v>
      </c>
      <c r="F624" s="135" t="s">
        <v>6384</v>
      </c>
      <c r="G624" s="136" t="s">
        <v>624</v>
      </c>
      <c r="H624" s="137">
        <v>1</v>
      </c>
      <c r="I624" s="138"/>
      <c r="J624" s="139">
        <f>ROUND(I624*H624,2)</f>
        <v>0</v>
      </c>
      <c r="K624" s="135" t="s">
        <v>5577</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6385</v>
      </c>
    </row>
    <row r="625" spans="2:65" s="1" customFormat="1" ht="68.25" x14ac:dyDescent="0.2">
      <c r="B625" s="34"/>
      <c r="D625" s="150" t="s">
        <v>224</v>
      </c>
      <c r="F625" s="151" t="s">
        <v>6372</v>
      </c>
      <c r="I625" s="148"/>
      <c r="L625" s="34"/>
      <c r="M625" s="149"/>
      <c r="T625" s="55"/>
      <c r="AT625" s="19" t="s">
        <v>224</v>
      </c>
      <c r="AU625" s="19" t="s">
        <v>79</v>
      </c>
    </row>
    <row r="626" spans="2:65" s="12" customFormat="1" x14ac:dyDescent="0.2">
      <c r="B626" s="152"/>
      <c r="D626" s="150" t="s">
        <v>226</v>
      </c>
      <c r="E626" s="153" t="s">
        <v>19</v>
      </c>
      <c r="F626" s="154" t="s">
        <v>6095</v>
      </c>
      <c r="H626" s="155">
        <v>1</v>
      </c>
      <c r="I626" s="156"/>
      <c r="L626" s="152"/>
      <c r="M626" s="157"/>
      <c r="T626" s="158"/>
      <c r="AT626" s="153" t="s">
        <v>226</v>
      </c>
      <c r="AU626" s="153" t="s">
        <v>79</v>
      </c>
      <c r="AV626" s="12" t="s">
        <v>79</v>
      </c>
      <c r="AW626" s="12" t="s">
        <v>31</v>
      </c>
      <c r="AX626" s="12" t="s">
        <v>69</v>
      </c>
      <c r="AY626" s="153" t="s">
        <v>212</v>
      </c>
    </row>
    <row r="627" spans="2:65" s="13" customFormat="1" x14ac:dyDescent="0.2">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x14ac:dyDescent="0.2">
      <c r="B628" s="170"/>
      <c r="D628" s="150" t="s">
        <v>226</v>
      </c>
      <c r="E628" s="171" t="s">
        <v>19</v>
      </c>
      <c r="F628" s="172" t="s">
        <v>6386</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x14ac:dyDescent="0.2">
      <c r="B629" s="34"/>
      <c r="C629" s="133" t="s">
        <v>4643</v>
      </c>
      <c r="D629" s="133" t="s">
        <v>215</v>
      </c>
      <c r="E629" s="134" t="s">
        <v>5149</v>
      </c>
      <c r="F629" s="135" t="s">
        <v>5150</v>
      </c>
      <c r="G629" s="136" t="s">
        <v>4242</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6387</v>
      </c>
    </row>
    <row r="630" spans="2:65" s="1" customFormat="1" x14ac:dyDescent="0.2">
      <c r="B630" s="34"/>
      <c r="D630" s="146" t="s">
        <v>222</v>
      </c>
      <c r="F630" s="147" t="s">
        <v>5152</v>
      </c>
      <c r="I630" s="148"/>
      <c r="L630" s="34"/>
      <c r="M630" s="199"/>
      <c r="N630" s="200"/>
      <c r="O630" s="200"/>
      <c r="P630" s="200"/>
      <c r="Q630" s="200"/>
      <c r="R630" s="200"/>
      <c r="S630" s="200"/>
      <c r="T630" s="201"/>
      <c r="AT630" s="19" t="s">
        <v>222</v>
      </c>
      <c r="AU630" s="19" t="s">
        <v>79</v>
      </c>
    </row>
    <row r="631" spans="2:65" s="1" customFormat="1" ht="6.95" customHeight="1" x14ac:dyDescent="0.2">
      <c r="B631" s="43"/>
      <c r="C631" s="44"/>
      <c r="D631" s="44"/>
      <c r="E631" s="44"/>
      <c r="F631" s="44"/>
      <c r="G631" s="44"/>
      <c r="H631" s="44"/>
      <c r="I631" s="44"/>
      <c r="J631" s="44"/>
      <c r="K631" s="44"/>
      <c r="L631" s="34"/>
    </row>
  </sheetData>
  <sheetProtection algorithmName="SHA-512" hashValue="ynOpnjIA0YLW+/ar3bD2O1Rbhp1VwCFUR6uOmO5IVHgeTax/gxntaGxF3D2TnFGMDvKv3MpZnl4u4HrUR3Qy6w==" saltValue="6PDNUuyDzAYZFiwcKyxbQG5nxlkBbeEMCtORgFXFT6FnxLCzMdYhgplALsT6fIVx6X2QIoDBR1yq3FXsvKImEw=="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91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6388</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ROUND((SUM(BE82:BE238)),  2)</f>
        <v>0</v>
      </c>
      <c r="I33" s="95">
        <v>0.21</v>
      </c>
      <c r="J33" s="85">
        <f>ROUND(((SUM(BE82:BE238))*I33),  2)</f>
        <v>0</v>
      </c>
      <c r="L33" s="34"/>
    </row>
    <row r="34" spans="2:12" s="1" customFormat="1" ht="14.45" customHeight="1" x14ac:dyDescent="0.2">
      <c r="B34" s="34"/>
      <c r="E34" s="29" t="s">
        <v>41</v>
      </c>
      <c r="F34" s="85">
        <f>ROUND((SUM(BF82:BF238)),  2)</f>
        <v>0</v>
      </c>
      <c r="I34" s="95">
        <v>0.12</v>
      </c>
      <c r="J34" s="85">
        <f>ROUND(((SUM(BF82:BF238))*I34),  2)</f>
        <v>0</v>
      </c>
      <c r="L34" s="34"/>
    </row>
    <row r="35" spans="2:12" s="1" customFormat="1" ht="14.45" hidden="1" customHeight="1" x14ac:dyDescent="0.2">
      <c r="B35" s="34"/>
      <c r="E35" s="29" t="s">
        <v>42</v>
      </c>
      <c r="F35" s="85">
        <f>ROUND((SUM(BG82:BG238)),  2)</f>
        <v>0</v>
      </c>
      <c r="I35" s="95">
        <v>0.21</v>
      </c>
      <c r="J35" s="85">
        <f>0</f>
        <v>0</v>
      </c>
      <c r="L35" s="34"/>
    </row>
    <row r="36" spans="2:12" s="1" customFormat="1" ht="14.45" hidden="1" customHeight="1" x14ac:dyDescent="0.2">
      <c r="B36" s="34"/>
      <c r="E36" s="29" t="s">
        <v>43</v>
      </c>
      <c r="F36" s="85">
        <f>ROUND((SUM(BH82:BH238)),  2)</f>
        <v>0</v>
      </c>
      <c r="I36" s="95">
        <v>0.12</v>
      </c>
      <c r="J36" s="85">
        <f>0</f>
        <v>0</v>
      </c>
      <c r="L36" s="34"/>
    </row>
    <row r="37" spans="2:12" s="1" customFormat="1" ht="14.45" hidden="1" customHeight="1" x14ac:dyDescent="0.2">
      <c r="B37" s="34"/>
      <c r="E37" s="29" t="s">
        <v>44</v>
      </c>
      <c r="F37" s="85">
        <f>ROUND((SUM(BI82:BI238)),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D.1.1.3.2.02. - VÝPIS OKEN</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395</v>
      </c>
      <c r="E61" s="111"/>
      <c r="F61" s="111"/>
      <c r="G61" s="111"/>
      <c r="H61" s="111"/>
      <c r="I61" s="111"/>
      <c r="J61" s="112">
        <f>J84</f>
        <v>0</v>
      </c>
      <c r="L61" s="109"/>
    </row>
    <row r="62" spans="2:47" s="9" customFormat="1" ht="19.899999999999999" customHeight="1" x14ac:dyDescent="0.2">
      <c r="B62" s="109"/>
      <c r="D62" s="110" t="s">
        <v>6389</v>
      </c>
      <c r="E62" s="111"/>
      <c r="F62" s="111"/>
      <c r="G62" s="111"/>
      <c r="H62" s="111"/>
      <c r="I62" s="111"/>
      <c r="J62" s="112">
        <f>J200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2" t="str">
        <f>E7</f>
        <v>Stavební úpravy budovy N (CEETe II) v areálu VŠB-TUO - Úpravy po DI - rev_k</v>
      </c>
      <c r="F72" s="373"/>
      <c r="G72" s="373"/>
      <c r="H72" s="373"/>
      <c r="L72" s="34"/>
    </row>
    <row r="73" spans="2:12" s="1" customFormat="1" ht="12" customHeight="1" x14ac:dyDescent="0.2">
      <c r="B73" s="34"/>
      <c r="C73" s="29" t="s">
        <v>181</v>
      </c>
      <c r="L73" s="34"/>
    </row>
    <row r="74" spans="2:12" s="1" customFormat="1" ht="16.5" customHeight="1" x14ac:dyDescent="0.2">
      <c r="B74" s="34"/>
      <c r="E74" s="336" t="str">
        <f>E9</f>
        <v>D.1.1.3.2.02. - VÝPIS OKEN</v>
      </c>
      <c r="F74" s="371"/>
      <c r="G74" s="371"/>
      <c r="H74" s="371"/>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15. 12. 2025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1388</v>
      </c>
      <c r="F83" s="123" t="s">
        <v>1389</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x14ac:dyDescent="0.2">
      <c r="B84" s="121"/>
      <c r="D84" s="122" t="s">
        <v>68</v>
      </c>
      <c r="E84" s="131" t="s">
        <v>2177</v>
      </c>
      <c r="F84" s="131" t="s">
        <v>2178</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x14ac:dyDescent="0.2">
      <c r="B85" s="34"/>
      <c r="C85" s="133" t="s">
        <v>77</v>
      </c>
      <c r="D85" s="133" t="s">
        <v>215</v>
      </c>
      <c r="E85" s="134" t="s">
        <v>6390</v>
      </c>
      <c r="F85" s="135" t="s">
        <v>6391</v>
      </c>
      <c r="G85" s="136" t="s">
        <v>624</v>
      </c>
      <c r="H85" s="137">
        <v>5</v>
      </c>
      <c r="I85" s="138"/>
      <c r="J85" s="139">
        <f>ROUND(I85*H85,2)</f>
        <v>0</v>
      </c>
      <c r="K85" s="135" t="s">
        <v>5577</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6392</v>
      </c>
    </row>
    <row r="86" spans="2:65" s="1" customFormat="1" ht="19.5" x14ac:dyDescent="0.2">
      <c r="B86" s="34"/>
      <c r="D86" s="150" t="s">
        <v>224</v>
      </c>
      <c r="F86" s="151" t="s">
        <v>6393</v>
      </c>
      <c r="I86" s="148"/>
      <c r="L86" s="34"/>
      <c r="M86" s="149"/>
      <c r="T86" s="55"/>
      <c r="AT86" s="19" t="s">
        <v>224</v>
      </c>
      <c r="AU86" s="19" t="s">
        <v>79</v>
      </c>
    </row>
    <row r="87" spans="2:65" s="12" customFormat="1" x14ac:dyDescent="0.2">
      <c r="B87" s="152"/>
      <c r="D87" s="150" t="s">
        <v>226</v>
      </c>
      <c r="E87" s="153" t="s">
        <v>19</v>
      </c>
      <c r="F87" s="154" t="s">
        <v>6394</v>
      </c>
      <c r="H87" s="155">
        <v>5</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6395</v>
      </c>
      <c r="F88" s="135" t="s">
        <v>6396</v>
      </c>
      <c r="G88" s="136" t="s">
        <v>624</v>
      </c>
      <c r="H88" s="137">
        <v>4</v>
      </c>
      <c r="I88" s="138"/>
      <c r="J88" s="139">
        <f>ROUND(I88*H88,2)</f>
        <v>0</v>
      </c>
      <c r="K88" s="135" t="s">
        <v>5577</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6397</v>
      </c>
    </row>
    <row r="89" spans="2:65" s="1" customFormat="1" ht="19.5" x14ac:dyDescent="0.2">
      <c r="B89" s="34"/>
      <c r="D89" s="150" t="s">
        <v>224</v>
      </c>
      <c r="F89" s="151" t="s">
        <v>6393</v>
      </c>
      <c r="I89" s="148"/>
      <c r="L89" s="34"/>
      <c r="M89" s="149"/>
      <c r="T89" s="55"/>
      <c r="AT89" s="19" t="s">
        <v>224</v>
      </c>
      <c r="AU89" s="19" t="s">
        <v>79</v>
      </c>
    </row>
    <row r="90" spans="2:65" s="12" customFormat="1" x14ac:dyDescent="0.2">
      <c r="B90" s="152"/>
      <c r="D90" s="150" t="s">
        <v>226</v>
      </c>
      <c r="E90" s="153" t="s">
        <v>19</v>
      </c>
      <c r="F90" s="154" t="s">
        <v>6398</v>
      </c>
      <c r="H90" s="155">
        <v>4</v>
      </c>
      <c r="I90" s="156"/>
      <c r="L90" s="152"/>
      <c r="M90" s="157"/>
      <c r="T90" s="158"/>
      <c r="AT90" s="153" t="s">
        <v>226</v>
      </c>
      <c r="AU90" s="153" t="s">
        <v>79</v>
      </c>
      <c r="AV90" s="12" t="s">
        <v>79</v>
      </c>
      <c r="AW90" s="12" t="s">
        <v>31</v>
      </c>
      <c r="AX90" s="12" t="s">
        <v>77</v>
      </c>
      <c r="AY90" s="153" t="s">
        <v>212</v>
      </c>
    </row>
    <row r="91" spans="2:65" s="1" customFormat="1" ht="16.5" customHeight="1" x14ac:dyDescent="0.2">
      <c r="B91" s="34"/>
      <c r="C91" s="133" t="s">
        <v>236</v>
      </c>
      <c r="D91" s="133" t="s">
        <v>215</v>
      </c>
      <c r="E91" s="134" t="s">
        <v>6399</v>
      </c>
      <c r="F91" s="135" t="s">
        <v>6400</v>
      </c>
      <c r="G91" s="136" t="s">
        <v>624</v>
      </c>
      <c r="H91" s="137">
        <v>3</v>
      </c>
      <c r="I91" s="138"/>
      <c r="J91" s="139">
        <f>ROUND(I91*H91,2)</f>
        <v>0</v>
      </c>
      <c r="K91" s="135" t="s">
        <v>5577</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6401</v>
      </c>
    </row>
    <row r="92" spans="2:65" s="1" customFormat="1" ht="19.5" x14ac:dyDescent="0.2">
      <c r="B92" s="34"/>
      <c r="D92" s="150" t="s">
        <v>224</v>
      </c>
      <c r="F92" s="151" t="s">
        <v>6393</v>
      </c>
      <c r="I92" s="148"/>
      <c r="L92" s="34"/>
      <c r="M92" s="149"/>
      <c r="T92" s="55"/>
      <c r="AT92" s="19" t="s">
        <v>224</v>
      </c>
      <c r="AU92" s="19" t="s">
        <v>79</v>
      </c>
    </row>
    <row r="93" spans="2:65" s="12" customFormat="1" x14ac:dyDescent="0.2">
      <c r="B93" s="152"/>
      <c r="D93" s="150" t="s">
        <v>226</v>
      </c>
      <c r="E93" s="153" t="s">
        <v>19</v>
      </c>
      <c r="F93" s="154" t="s">
        <v>6402</v>
      </c>
      <c r="H93" s="155">
        <v>3</v>
      </c>
      <c r="I93" s="156"/>
      <c r="L93" s="152"/>
      <c r="M93" s="157"/>
      <c r="T93" s="158"/>
      <c r="AT93" s="153" t="s">
        <v>226</v>
      </c>
      <c r="AU93" s="153" t="s">
        <v>79</v>
      </c>
      <c r="AV93" s="12" t="s">
        <v>79</v>
      </c>
      <c r="AW93" s="12" t="s">
        <v>31</v>
      </c>
      <c r="AX93" s="12" t="s">
        <v>77</v>
      </c>
      <c r="AY93" s="153" t="s">
        <v>212</v>
      </c>
    </row>
    <row r="94" spans="2:65" s="1" customFormat="1" ht="16.5" customHeight="1" x14ac:dyDescent="0.2">
      <c r="B94" s="34"/>
      <c r="C94" s="133" t="s">
        <v>229</v>
      </c>
      <c r="D94" s="133" t="s">
        <v>215</v>
      </c>
      <c r="E94" s="134" t="s">
        <v>6403</v>
      </c>
      <c r="F94" s="135" t="s">
        <v>6404</v>
      </c>
      <c r="G94" s="136" t="s">
        <v>624</v>
      </c>
      <c r="H94" s="137">
        <v>3</v>
      </c>
      <c r="I94" s="138"/>
      <c r="J94" s="139">
        <f>ROUND(I94*H94,2)</f>
        <v>0</v>
      </c>
      <c r="K94" s="135" t="s">
        <v>5577</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6405</v>
      </c>
    </row>
    <row r="95" spans="2:65" s="1" customFormat="1" ht="19.5" x14ac:dyDescent="0.2">
      <c r="B95" s="34"/>
      <c r="D95" s="150" t="s">
        <v>224</v>
      </c>
      <c r="F95" s="151" t="s">
        <v>6393</v>
      </c>
      <c r="I95" s="148"/>
      <c r="L95" s="34"/>
      <c r="M95" s="149"/>
      <c r="T95" s="55"/>
      <c r="AT95" s="19" t="s">
        <v>224</v>
      </c>
      <c r="AU95" s="19" t="s">
        <v>79</v>
      </c>
    </row>
    <row r="96" spans="2:65" s="12" customFormat="1" x14ac:dyDescent="0.2">
      <c r="B96" s="152"/>
      <c r="D96" s="150" t="s">
        <v>226</v>
      </c>
      <c r="E96" s="153" t="s">
        <v>19</v>
      </c>
      <c r="F96" s="154" t="s">
        <v>6402</v>
      </c>
      <c r="H96" s="155">
        <v>3</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211</v>
      </c>
      <c r="D97" s="133" t="s">
        <v>215</v>
      </c>
      <c r="E97" s="134" t="s">
        <v>6406</v>
      </c>
      <c r="F97" s="135" t="s">
        <v>6407</v>
      </c>
      <c r="G97" s="136" t="s">
        <v>624</v>
      </c>
      <c r="H97" s="137">
        <v>3</v>
      </c>
      <c r="I97" s="138"/>
      <c r="J97" s="139">
        <f>ROUND(I97*H97,2)</f>
        <v>0</v>
      </c>
      <c r="K97" s="135" t="s">
        <v>5577</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6408</v>
      </c>
    </row>
    <row r="98" spans="2:65" s="1" customFormat="1" ht="19.5" x14ac:dyDescent="0.2">
      <c r="B98" s="34"/>
      <c r="D98" s="150" t="s">
        <v>224</v>
      </c>
      <c r="F98" s="151" t="s">
        <v>6393</v>
      </c>
      <c r="I98" s="148"/>
      <c r="L98" s="34"/>
      <c r="M98" s="149"/>
      <c r="T98" s="55"/>
      <c r="AT98" s="19" t="s">
        <v>224</v>
      </c>
      <c r="AU98" s="19" t="s">
        <v>79</v>
      </c>
    </row>
    <row r="99" spans="2:65" s="12" customFormat="1" x14ac:dyDescent="0.2">
      <c r="B99" s="152"/>
      <c r="D99" s="150" t="s">
        <v>226</v>
      </c>
      <c r="E99" s="153" t="s">
        <v>19</v>
      </c>
      <c r="F99" s="154" t="s">
        <v>6402</v>
      </c>
      <c r="H99" s="155">
        <v>3</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6409</v>
      </c>
      <c r="F100" s="135" t="s">
        <v>6410</v>
      </c>
      <c r="G100" s="136" t="s">
        <v>624</v>
      </c>
      <c r="H100" s="137">
        <v>1</v>
      </c>
      <c r="I100" s="138"/>
      <c r="J100" s="139">
        <f>ROUND(I100*H100,2)</f>
        <v>0</v>
      </c>
      <c r="K100" s="135" t="s">
        <v>5577</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6411</v>
      </c>
    </row>
    <row r="101" spans="2:65" s="1" customFormat="1" ht="19.5" x14ac:dyDescent="0.2">
      <c r="B101" s="34"/>
      <c r="D101" s="150" t="s">
        <v>224</v>
      </c>
      <c r="F101" s="151" t="s">
        <v>6393</v>
      </c>
      <c r="I101" s="148"/>
      <c r="L101" s="34"/>
      <c r="M101" s="149"/>
      <c r="T101" s="55"/>
      <c r="AT101" s="19" t="s">
        <v>224</v>
      </c>
      <c r="AU101" s="19" t="s">
        <v>79</v>
      </c>
    </row>
    <row r="102" spans="2:65" s="12" customFormat="1" x14ac:dyDescent="0.2">
      <c r="B102" s="152"/>
      <c r="D102" s="150" t="s">
        <v>226</v>
      </c>
      <c r="E102" s="153" t="s">
        <v>19</v>
      </c>
      <c r="F102" s="154" t="s">
        <v>5579</v>
      </c>
      <c r="H102" s="155">
        <v>1</v>
      </c>
      <c r="I102" s="156"/>
      <c r="L102" s="152"/>
      <c r="M102" s="157"/>
      <c r="T102" s="158"/>
      <c r="AT102" s="153" t="s">
        <v>226</v>
      </c>
      <c r="AU102" s="153" t="s">
        <v>79</v>
      </c>
      <c r="AV102" s="12" t="s">
        <v>79</v>
      </c>
      <c r="AW102" s="12" t="s">
        <v>31</v>
      </c>
      <c r="AX102" s="12" t="s">
        <v>77</v>
      </c>
      <c r="AY102" s="153" t="s">
        <v>212</v>
      </c>
    </row>
    <row r="103" spans="2:65" s="1" customFormat="1" ht="21.75" customHeight="1" x14ac:dyDescent="0.2">
      <c r="B103" s="34"/>
      <c r="C103" s="133" t="s">
        <v>259</v>
      </c>
      <c r="D103" s="133" t="s">
        <v>215</v>
      </c>
      <c r="E103" s="134" t="s">
        <v>6412</v>
      </c>
      <c r="F103" s="135" t="s">
        <v>6413</v>
      </c>
      <c r="G103" s="136" t="s">
        <v>624</v>
      </c>
      <c r="H103" s="137">
        <v>1</v>
      </c>
      <c r="I103" s="138"/>
      <c r="J103" s="139">
        <f>ROUND(I103*H103,2)</f>
        <v>0</v>
      </c>
      <c r="K103" s="135" t="s">
        <v>5577</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6414</v>
      </c>
    </row>
    <row r="104" spans="2:65" s="1" customFormat="1" ht="19.5" x14ac:dyDescent="0.2">
      <c r="B104" s="34"/>
      <c r="D104" s="150" t="s">
        <v>224</v>
      </c>
      <c r="F104" s="151" t="s">
        <v>6393</v>
      </c>
      <c r="I104" s="148"/>
      <c r="L104" s="34"/>
      <c r="M104" s="149"/>
      <c r="T104" s="55"/>
      <c r="AT104" s="19" t="s">
        <v>224</v>
      </c>
      <c r="AU104" s="19" t="s">
        <v>79</v>
      </c>
    </row>
    <row r="105" spans="2:65" s="12" customFormat="1" x14ac:dyDescent="0.2">
      <c r="B105" s="152"/>
      <c r="D105" s="150" t="s">
        <v>226</v>
      </c>
      <c r="E105" s="153" t="s">
        <v>19</v>
      </c>
      <c r="F105" s="154" t="s">
        <v>5579</v>
      </c>
      <c r="H105" s="155">
        <v>1</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33" t="s">
        <v>267</v>
      </c>
      <c r="D106" s="133" t="s">
        <v>215</v>
      </c>
      <c r="E106" s="134" t="s">
        <v>6415</v>
      </c>
      <c r="F106" s="135" t="s">
        <v>6416</v>
      </c>
      <c r="G106" s="136" t="s">
        <v>624</v>
      </c>
      <c r="H106" s="137">
        <v>56</v>
      </c>
      <c r="I106" s="138"/>
      <c r="J106" s="139">
        <f>ROUND(I106*H106,2)</f>
        <v>0</v>
      </c>
      <c r="K106" s="135" t="s">
        <v>5577</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6417</v>
      </c>
    </row>
    <row r="107" spans="2:65" s="1" customFormat="1" ht="19.5" x14ac:dyDescent="0.2">
      <c r="B107" s="34"/>
      <c r="D107" s="150" t="s">
        <v>224</v>
      </c>
      <c r="F107" s="151" t="s">
        <v>6393</v>
      </c>
      <c r="I107" s="148"/>
      <c r="L107" s="34"/>
      <c r="M107" s="149"/>
      <c r="T107" s="55"/>
      <c r="AT107" s="19" t="s">
        <v>224</v>
      </c>
      <c r="AU107" s="19" t="s">
        <v>79</v>
      </c>
    </row>
    <row r="108" spans="2:65" s="12" customFormat="1" x14ac:dyDescent="0.2">
      <c r="B108" s="152"/>
      <c r="D108" s="150" t="s">
        <v>226</v>
      </c>
      <c r="E108" s="153" t="s">
        <v>19</v>
      </c>
      <c r="F108" s="154" t="s">
        <v>6418</v>
      </c>
      <c r="H108" s="155">
        <v>56</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275</v>
      </c>
      <c r="D109" s="133" t="s">
        <v>215</v>
      </c>
      <c r="E109" s="134" t="s">
        <v>6419</v>
      </c>
      <c r="F109" s="135" t="s">
        <v>6420</v>
      </c>
      <c r="G109" s="136" t="s">
        <v>624</v>
      </c>
      <c r="H109" s="137">
        <v>35</v>
      </c>
      <c r="I109" s="138"/>
      <c r="J109" s="139">
        <f>ROUND(I109*H109,2)</f>
        <v>0</v>
      </c>
      <c r="K109" s="135" t="s">
        <v>5577</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6421</v>
      </c>
    </row>
    <row r="110" spans="2:65" s="1" customFormat="1" ht="19.5" x14ac:dyDescent="0.2">
      <c r="B110" s="34"/>
      <c r="D110" s="150" t="s">
        <v>224</v>
      </c>
      <c r="F110" s="151" t="s">
        <v>6393</v>
      </c>
      <c r="I110" s="148"/>
      <c r="L110" s="34"/>
      <c r="M110" s="149"/>
      <c r="T110" s="55"/>
      <c r="AT110" s="19" t="s">
        <v>224</v>
      </c>
      <c r="AU110" s="19" t="s">
        <v>79</v>
      </c>
    </row>
    <row r="111" spans="2:65" s="12" customFormat="1" x14ac:dyDescent="0.2">
      <c r="B111" s="152"/>
      <c r="D111" s="150" t="s">
        <v>226</v>
      </c>
      <c r="E111" s="153" t="s">
        <v>19</v>
      </c>
      <c r="F111" s="154" t="s">
        <v>6422</v>
      </c>
      <c r="H111" s="155">
        <v>35</v>
      </c>
      <c r="I111" s="156"/>
      <c r="L111" s="152"/>
      <c r="M111" s="157"/>
      <c r="T111" s="158"/>
      <c r="AT111" s="153" t="s">
        <v>226</v>
      </c>
      <c r="AU111" s="153" t="s">
        <v>79</v>
      </c>
      <c r="AV111" s="12" t="s">
        <v>79</v>
      </c>
      <c r="AW111" s="12" t="s">
        <v>31</v>
      </c>
      <c r="AX111" s="12" t="s">
        <v>77</v>
      </c>
      <c r="AY111" s="153" t="s">
        <v>212</v>
      </c>
    </row>
    <row r="112" spans="2:65" s="1" customFormat="1" ht="16.5" customHeight="1" x14ac:dyDescent="0.2">
      <c r="B112" s="34"/>
      <c r="C112" s="133" t="s">
        <v>281</v>
      </c>
      <c r="D112" s="133" t="s">
        <v>215</v>
      </c>
      <c r="E112" s="134" t="s">
        <v>6423</v>
      </c>
      <c r="F112" s="135" t="s">
        <v>6424</v>
      </c>
      <c r="G112" s="136" t="s">
        <v>624</v>
      </c>
      <c r="H112" s="137">
        <v>4</v>
      </c>
      <c r="I112" s="138"/>
      <c r="J112" s="139">
        <f>ROUND(I112*H112,2)</f>
        <v>0</v>
      </c>
      <c r="K112" s="135" t="s">
        <v>5577</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6425</v>
      </c>
    </row>
    <row r="113" spans="2:65" s="1" customFormat="1" ht="19.5" x14ac:dyDescent="0.2">
      <c r="B113" s="34"/>
      <c r="D113" s="150" t="s">
        <v>224</v>
      </c>
      <c r="F113" s="151" t="s">
        <v>6393</v>
      </c>
      <c r="I113" s="148"/>
      <c r="L113" s="34"/>
      <c r="M113" s="149"/>
      <c r="T113" s="55"/>
      <c r="AT113" s="19" t="s">
        <v>224</v>
      </c>
      <c r="AU113" s="19" t="s">
        <v>79</v>
      </c>
    </row>
    <row r="114" spans="2:65" s="12" customFormat="1" x14ac:dyDescent="0.2">
      <c r="B114" s="152"/>
      <c r="D114" s="150" t="s">
        <v>226</v>
      </c>
      <c r="E114" s="153" t="s">
        <v>19</v>
      </c>
      <c r="F114" s="154" t="s">
        <v>6426</v>
      </c>
      <c r="H114" s="155">
        <v>4</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287</v>
      </c>
      <c r="D115" s="133" t="s">
        <v>215</v>
      </c>
      <c r="E115" s="134" t="s">
        <v>6427</v>
      </c>
      <c r="F115" s="135" t="s">
        <v>6428</v>
      </c>
      <c r="G115" s="136" t="s">
        <v>624</v>
      </c>
      <c r="H115" s="137">
        <v>20</v>
      </c>
      <c r="I115" s="138"/>
      <c r="J115" s="139">
        <f>ROUND(I115*H115,2)</f>
        <v>0</v>
      </c>
      <c r="K115" s="135" t="s">
        <v>5577</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6429</v>
      </c>
    </row>
    <row r="116" spans="2:65" s="1" customFormat="1" ht="19.5" x14ac:dyDescent="0.2">
      <c r="B116" s="34"/>
      <c r="D116" s="150" t="s">
        <v>224</v>
      </c>
      <c r="F116" s="151" t="s">
        <v>6393</v>
      </c>
      <c r="I116" s="148"/>
      <c r="L116" s="34"/>
      <c r="M116" s="149"/>
      <c r="T116" s="55"/>
      <c r="AT116" s="19" t="s">
        <v>224</v>
      </c>
      <c r="AU116" s="19" t="s">
        <v>79</v>
      </c>
    </row>
    <row r="117" spans="2:65" s="12" customFormat="1" x14ac:dyDescent="0.2">
      <c r="B117" s="152"/>
      <c r="D117" s="150" t="s">
        <v>226</v>
      </c>
      <c r="E117" s="153" t="s">
        <v>19</v>
      </c>
      <c r="F117" s="154" t="s">
        <v>6430</v>
      </c>
      <c r="H117" s="155">
        <v>20</v>
      </c>
      <c r="I117" s="156"/>
      <c r="L117" s="152"/>
      <c r="M117" s="157"/>
      <c r="T117" s="158"/>
      <c r="AT117" s="153" t="s">
        <v>226</v>
      </c>
      <c r="AU117" s="153" t="s">
        <v>79</v>
      </c>
      <c r="AV117" s="12" t="s">
        <v>79</v>
      </c>
      <c r="AW117" s="12" t="s">
        <v>31</v>
      </c>
      <c r="AX117" s="12" t="s">
        <v>77</v>
      </c>
      <c r="AY117" s="153" t="s">
        <v>212</v>
      </c>
    </row>
    <row r="118" spans="2:65" s="1" customFormat="1" ht="16.5" customHeight="1" x14ac:dyDescent="0.2">
      <c r="B118" s="34"/>
      <c r="C118" s="133" t="s">
        <v>8</v>
      </c>
      <c r="D118" s="133" t="s">
        <v>215</v>
      </c>
      <c r="E118" s="134" t="s">
        <v>6431</v>
      </c>
      <c r="F118" s="135" t="s">
        <v>6432</v>
      </c>
      <c r="G118" s="136" t="s">
        <v>624</v>
      </c>
      <c r="H118" s="137">
        <v>1</v>
      </c>
      <c r="I118" s="138"/>
      <c r="J118" s="139">
        <f>ROUND(I118*H118,2)</f>
        <v>0</v>
      </c>
      <c r="K118" s="135" t="s">
        <v>5577</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6433</v>
      </c>
    </row>
    <row r="119" spans="2:65" s="1" customFormat="1" ht="19.5" x14ac:dyDescent="0.2">
      <c r="B119" s="34"/>
      <c r="D119" s="150" t="s">
        <v>224</v>
      </c>
      <c r="F119" s="151" t="s">
        <v>6393</v>
      </c>
      <c r="I119" s="148"/>
      <c r="L119" s="34"/>
      <c r="M119" s="149"/>
      <c r="T119" s="55"/>
      <c r="AT119" s="19" t="s">
        <v>224</v>
      </c>
      <c r="AU119" s="19" t="s">
        <v>79</v>
      </c>
    </row>
    <row r="120" spans="2:65" s="12" customFormat="1" x14ac:dyDescent="0.2">
      <c r="B120" s="152"/>
      <c r="D120" s="150" t="s">
        <v>226</v>
      </c>
      <c r="E120" s="153" t="s">
        <v>19</v>
      </c>
      <c r="F120" s="154" t="s">
        <v>5758</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301</v>
      </c>
      <c r="D121" s="133" t="s">
        <v>215</v>
      </c>
      <c r="E121" s="134" t="s">
        <v>6434</v>
      </c>
      <c r="F121" s="135" t="s">
        <v>6435</v>
      </c>
      <c r="G121" s="136" t="s">
        <v>624</v>
      </c>
      <c r="H121" s="137">
        <v>1</v>
      </c>
      <c r="I121" s="138"/>
      <c r="J121" s="139">
        <f>ROUND(I121*H121,2)</f>
        <v>0</v>
      </c>
      <c r="K121" s="135" t="s">
        <v>5577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6436</v>
      </c>
    </row>
    <row r="122" spans="2:65" s="1" customFormat="1" ht="19.5" x14ac:dyDescent="0.2">
      <c r="B122" s="34"/>
      <c r="D122" s="150" t="s">
        <v>224</v>
      </c>
      <c r="F122" s="151" t="s">
        <v>6393</v>
      </c>
      <c r="I122" s="148"/>
      <c r="L122" s="34"/>
      <c r="M122" s="149"/>
      <c r="T122" s="55"/>
      <c r="AT122" s="19" t="s">
        <v>224</v>
      </c>
      <c r="AU122" s="19" t="s">
        <v>79</v>
      </c>
    </row>
    <row r="123" spans="2:65" s="12" customFormat="1" x14ac:dyDescent="0.2">
      <c r="B123" s="152"/>
      <c r="D123" s="150" t="s">
        <v>226</v>
      </c>
      <c r="E123" s="153" t="s">
        <v>19</v>
      </c>
      <c r="F123" s="154" t="s">
        <v>5758</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306</v>
      </c>
      <c r="D124" s="133" t="s">
        <v>215</v>
      </c>
      <c r="E124" s="134" t="s">
        <v>6437</v>
      </c>
      <c r="F124" s="135" t="s">
        <v>6438</v>
      </c>
      <c r="G124" s="136" t="s">
        <v>624</v>
      </c>
      <c r="H124" s="137">
        <v>1</v>
      </c>
      <c r="I124" s="138"/>
      <c r="J124" s="139">
        <f>ROUND(I124*H124,2)</f>
        <v>0</v>
      </c>
      <c r="K124" s="135" t="s">
        <v>5577</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6439</v>
      </c>
    </row>
    <row r="125" spans="2:65" s="1" customFormat="1" ht="19.5" x14ac:dyDescent="0.2">
      <c r="B125" s="34"/>
      <c r="D125" s="150" t="s">
        <v>224</v>
      </c>
      <c r="F125" s="151" t="s">
        <v>6393</v>
      </c>
      <c r="I125" s="148"/>
      <c r="L125" s="34"/>
      <c r="M125" s="149"/>
      <c r="T125" s="55"/>
      <c r="AT125" s="19" t="s">
        <v>224</v>
      </c>
      <c r="AU125" s="19" t="s">
        <v>79</v>
      </c>
    </row>
    <row r="126" spans="2:65" s="12" customFormat="1" x14ac:dyDescent="0.2">
      <c r="B126" s="152"/>
      <c r="D126" s="150" t="s">
        <v>226</v>
      </c>
      <c r="E126" s="153" t="s">
        <v>19</v>
      </c>
      <c r="F126" s="154" t="s">
        <v>5758</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311</v>
      </c>
      <c r="D127" s="133" t="s">
        <v>215</v>
      </c>
      <c r="E127" s="134" t="s">
        <v>6440</v>
      </c>
      <c r="F127" s="135" t="s">
        <v>6441</v>
      </c>
      <c r="G127" s="136" t="s">
        <v>624</v>
      </c>
      <c r="H127" s="137">
        <v>1</v>
      </c>
      <c r="I127" s="138"/>
      <c r="J127" s="139">
        <f>ROUND(I127*H127,2)</f>
        <v>0</v>
      </c>
      <c r="K127" s="135" t="s">
        <v>5577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6442</v>
      </c>
    </row>
    <row r="128" spans="2:65" s="1" customFormat="1" ht="19.5" x14ac:dyDescent="0.2">
      <c r="B128" s="34"/>
      <c r="D128" s="150" t="s">
        <v>224</v>
      </c>
      <c r="F128" s="151" t="s">
        <v>6393</v>
      </c>
      <c r="I128" s="148"/>
      <c r="L128" s="34"/>
      <c r="M128" s="149"/>
      <c r="T128" s="55"/>
      <c r="AT128" s="19" t="s">
        <v>224</v>
      </c>
      <c r="AU128" s="19" t="s">
        <v>79</v>
      </c>
    </row>
    <row r="129" spans="2:65" s="12" customFormat="1" x14ac:dyDescent="0.2">
      <c r="B129" s="152"/>
      <c r="D129" s="150" t="s">
        <v>226</v>
      </c>
      <c r="E129" s="153" t="s">
        <v>19</v>
      </c>
      <c r="F129" s="154" t="s">
        <v>5758</v>
      </c>
      <c r="H129" s="155">
        <v>1</v>
      </c>
      <c r="I129" s="156"/>
      <c r="L129" s="152"/>
      <c r="M129" s="157"/>
      <c r="T129" s="158"/>
      <c r="AT129" s="153" t="s">
        <v>226</v>
      </c>
      <c r="AU129" s="153" t="s">
        <v>79</v>
      </c>
      <c r="AV129" s="12" t="s">
        <v>79</v>
      </c>
      <c r="AW129" s="12" t="s">
        <v>31</v>
      </c>
      <c r="AX129" s="12" t="s">
        <v>77</v>
      </c>
      <c r="AY129" s="153" t="s">
        <v>212</v>
      </c>
    </row>
    <row r="130" spans="2:65" s="1" customFormat="1" ht="16.5" customHeight="1" x14ac:dyDescent="0.2">
      <c r="B130" s="34"/>
      <c r="C130" s="133" t="s">
        <v>316</v>
      </c>
      <c r="D130" s="133" t="s">
        <v>215</v>
      </c>
      <c r="E130" s="134" t="s">
        <v>6443</v>
      </c>
      <c r="F130" s="135" t="s">
        <v>6444</v>
      </c>
      <c r="G130" s="136" t="s">
        <v>624</v>
      </c>
      <c r="H130" s="137">
        <v>26</v>
      </c>
      <c r="I130" s="138"/>
      <c r="J130" s="139">
        <f>ROUND(I130*H130,2)</f>
        <v>0</v>
      </c>
      <c r="K130" s="135" t="s">
        <v>5577</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6445</v>
      </c>
    </row>
    <row r="131" spans="2:65" s="1" customFormat="1" ht="19.5" x14ac:dyDescent="0.2">
      <c r="B131" s="34"/>
      <c r="D131" s="150" t="s">
        <v>224</v>
      </c>
      <c r="F131" s="151" t="s">
        <v>6393</v>
      </c>
      <c r="I131" s="148"/>
      <c r="L131" s="34"/>
      <c r="M131" s="149"/>
      <c r="T131" s="55"/>
      <c r="AT131" s="19" t="s">
        <v>224</v>
      </c>
      <c r="AU131" s="19" t="s">
        <v>79</v>
      </c>
    </row>
    <row r="132" spans="2:65" s="12" customFormat="1" x14ac:dyDescent="0.2">
      <c r="B132" s="152"/>
      <c r="D132" s="150" t="s">
        <v>226</v>
      </c>
      <c r="E132" s="153" t="s">
        <v>19</v>
      </c>
      <c r="F132" s="154" t="s">
        <v>6446</v>
      </c>
      <c r="H132" s="155">
        <v>26</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323</v>
      </c>
      <c r="D133" s="133" t="s">
        <v>215</v>
      </c>
      <c r="E133" s="134" t="s">
        <v>6447</v>
      </c>
      <c r="F133" s="135" t="s">
        <v>6448</v>
      </c>
      <c r="G133" s="136" t="s">
        <v>624</v>
      </c>
      <c r="H133" s="137">
        <v>13</v>
      </c>
      <c r="I133" s="138"/>
      <c r="J133" s="139">
        <f>ROUND(I133*H133,2)</f>
        <v>0</v>
      </c>
      <c r="K133" s="135" t="s">
        <v>5577</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6449</v>
      </c>
    </row>
    <row r="134" spans="2:65" s="1" customFormat="1" ht="19.5" x14ac:dyDescent="0.2">
      <c r="B134" s="34"/>
      <c r="D134" s="150" t="s">
        <v>224</v>
      </c>
      <c r="F134" s="151" t="s">
        <v>6393</v>
      </c>
      <c r="I134" s="148"/>
      <c r="L134" s="34"/>
      <c r="M134" s="149"/>
      <c r="T134" s="55"/>
      <c r="AT134" s="19" t="s">
        <v>224</v>
      </c>
      <c r="AU134" s="19" t="s">
        <v>79</v>
      </c>
    </row>
    <row r="135" spans="2:65" s="12" customFormat="1" x14ac:dyDescent="0.2">
      <c r="B135" s="152"/>
      <c r="D135" s="150" t="s">
        <v>226</v>
      </c>
      <c r="E135" s="153" t="s">
        <v>19</v>
      </c>
      <c r="F135" s="154" t="s">
        <v>6450</v>
      </c>
      <c r="H135" s="155">
        <v>13</v>
      </c>
      <c r="I135" s="156"/>
      <c r="L135" s="152"/>
      <c r="M135" s="157"/>
      <c r="T135" s="158"/>
      <c r="AT135" s="153" t="s">
        <v>226</v>
      </c>
      <c r="AU135" s="153" t="s">
        <v>79</v>
      </c>
      <c r="AV135" s="12" t="s">
        <v>79</v>
      </c>
      <c r="AW135" s="12" t="s">
        <v>31</v>
      </c>
      <c r="AX135" s="12" t="s">
        <v>77</v>
      </c>
      <c r="AY135" s="153" t="s">
        <v>212</v>
      </c>
    </row>
    <row r="136" spans="2:65" s="1" customFormat="1" ht="16.5" customHeight="1" x14ac:dyDescent="0.2">
      <c r="B136" s="34"/>
      <c r="C136" s="133" t="s">
        <v>330</v>
      </c>
      <c r="D136" s="133" t="s">
        <v>215</v>
      </c>
      <c r="E136" s="134" t="s">
        <v>6451</v>
      </c>
      <c r="F136" s="135" t="s">
        <v>6452</v>
      </c>
      <c r="G136" s="136" t="s">
        <v>624</v>
      </c>
      <c r="H136" s="137">
        <v>8</v>
      </c>
      <c r="I136" s="138"/>
      <c r="J136" s="139">
        <f>ROUND(I136*H136,2)</f>
        <v>0</v>
      </c>
      <c r="K136" s="135" t="s">
        <v>5577</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6453</v>
      </c>
    </row>
    <row r="137" spans="2:65" s="1" customFormat="1" ht="19.5" x14ac:dyDescent="0.2">
      <c r="B137" s="34"/>
      <c r="D137" s="150" t="s">
        <v>224</v>
      </c>
      <c r="F137" s="151" t="s">
        <v>6393</v>
      </c>
      <c r="I137" s="148"/>
      <c r="L137" s="34"/>
      <c r="M137" s="149"/>
      <c r="T137" s="55"/>
      <c r="AT137" s="19" t="s">
        <v>224</v>
      </c>
      <c r="AU137" s="19" t="s">
        <v>79</v>
      </c>
    </row>
    <row r="138" spans="2:65" s="12" customFormat="1" x14ac:dyDescent="0.2">
      <c r="B138" s="152"/>
      <c r="D138" s="150" t="s">
        <v>226</v>
      </c>
      <c r="E138" s="153" t="s">
        <v>19</v>
      </c>
      <c r="F138" s="154" t="s">
        <v>6454</v>
      </c>
      <c r="H138" s="155">
        <v>8</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338</v>
      </c>
      <c r="D139" s="133" t="s">
        <v>215</v>
      </c>
      <c r="E139" s="134" t="s">
        <v>6455</v>
      </c>
      <c r="F139" s="135" t="s">
        <v>6456</v>
      </c>
      <c r="G139" s="136" t="s">
        <v>624</v>
      </c>
      <c r="H139" s="137">
        <v>16</v>
      </c>
      <c r="I139" s="138"/>
      <c r="J139" s="139">
        <f>ROUND(I139*H139,2)</f>
        <v>0</v>
      </c>
      <c r="K139" s="135" t="s">
        <v>5577</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6457</v>
      </c>
    </row>
    <row r="140" spans="2:65" s="1" customFormat="1" ht="19.5" x14ac:dyDescent="0.2">
      <c r="B140" s="34"/>
      <c r="D140" s="150" t="s">
        <v>224</v>
      </c>
      <c r="F140" s="151" t="s">
        <v>6393</v>
      </c>
      <c r="I140" s="148"/>
      <c r="L140" s="34"/>
      <c r="M140" s="149"/>
      <c r="T140" s="55"/>
      <c r="AT140" s="19" t="s">
        <v>224</v>
      </c>
      <c r="AU140" s="19" t="s">
        <v>79</v>
      </c>
    </row>
    <row r="141" spans="2:65" s="12" customFormat="1" x14ac:dyDescent="0.2">
      <c r="B141" s="152"/>
      <c r="D141" s="150" t="s">
        <v>226</v>
      </c>
      <c r="E141" s="153" t="s">
        <v>19</v>
      </c>
      <c r="F141" s="154" t="s">
        <v>6458</v>
      </c>
      <c r="H141" s="155">
        <v>16</v>
      </c>
      <c r="I141" s="156"/>
      <c r="L141" s="152"/>
      <c r="M141" s="157"/>
      <c r="T141" s="158"/>
      <c r="AT141" s="153" t="s">
        <v>226</v>
      </c>
      <c r="AU141" s="153" t="s">
        <v>79</v>
      </c>
      <c r="AV141" s="12" t="s">
        <v>79</v>
      </c>
      <c r="AW141" s="12" t="s">
        <v>31</v>
      </c>
      <c r="AX141" s="12" t="s">
        <v>77</v>
      </c>
      <c r="AY141" s="153" t="s">
        <v>212</v>
      </c>
    </row>
    <row r="142" spans="2:65" s="1" customFormat="1" ht="16.5" customHeight="1" x14ac:dyDescent="0.2">
      <c r="B142" s="34"/>
      <c r="C142" s="133" t="s">
        <v>343</v>
      </c>
      <c r="D142" s="133" t="s">
        <v>215</v>
      </c>
      <c r="E142" s="134" t="s">
        <v>6459</v>
      </c>
      <c r="F142" s="135" t="s">
        <v>6460</v>
      </c>
      <c r="G142" s="136" t="s">
        <v>624</v>
      </c>
      <c r="H142" s="137">
        <v>14</v>
      </c>
      <c r="I142" s="138"/>
      <c r="J142" s="139">
        <f>ROUND(I142*H142,2)</f>
        <v>0</v>
      </c>
      <c r="K142" s="135" t="s">
        <v>5577</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6461</v>
      </c>
    </row>
    <row r="143" spans="2:65" s="1" customFormat="1" ht="19.5" x14ac:dyDescent="0.2">
      <c r="B143" s="34"/>
      <c r="D143" s="150" t="s">
        <v>224</v>
      </c>
      <c r="F143" s="151" t="s">
        <v>6393</v>
      </c>
      <c r="I143" s="148"/>
      <c r="L143" s="34"/>
      <c r="M143" s="149"/>
      <c r="T143" s="55"/>
      <c r="AT143" s="19" t="s">
        <v>224</v>
      </c>
      <c r="AU143" s="19" t="s">
        <v>79</v>
      </c>
    </row>
    <row r="144" spans="2:65" s="12" customFormat="1" x14ac:dyDescent="0.2">
      <c r="B144" s="152"/>
      <c r="D144" s="150" t="s">
        <v>226</v>
      </c>
      <c r="E144" s="153" t="s">
        <v>19</v>
      </c>
      <c r="F144" s="154" t="s">
        <v>6462</v>
      </c>
      <c r="H144" s="155">
        <v>14</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7</v>
      </c>
      <c r="D145" s="133" t="s">
        <v>215</v>
      </c>
      <c r="E145" s="134" t="s">
        <v>6463</v>
      </c>
      <c r="F145" s="135" t="s">
        <v>6464</v>
      </c>
      <c r="G145" s="136" t="s">
        <v>624</v>
      </c>
      <c r="H145" s="137">
        <v>30</v>
      </c>
      <c r="I145" s="138"/>
      <c r="J145" s="139">
        <f>ROUND(I145*H145,2)</f>
        <v>0</v>
      </c>
      <c r="K145" s="135" t="s">
        <v>5577</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6465</v>
      </c>
    </row>
    <row r="146" spans="2:65" s="1" customFormat="1" ht="19.5" x14ac:dyDescent="0.2">
      <c r="B146" s="34"/>
      <c r="D146" s="150" t="s">
        <v>224</v>
      </c>
      <c r="F146" s="151" t="s">
        <v>6393</v>
      </c>
      <c r="I146" s="148"/>
      <c r="L146" s="34"/>
      <c r="M146" s="149"/>
      <c r="T146" s="55"/>
      <c r="AT146" s="19" t="s">
        <v>224</v>
      </c>
      <c r="AU146" s="19" t="s">
        <v>79</v>
      </c>
    </row>
    <row r="147" spans="2:65" s="12" customFormat="1" x14ac:dyDescent="0.2">
      <c r="B147" s="152"/>
      <c r="D147" s="150" t="s">
        <v>226</v>
      </c>
      <c r="E147" s="153" t="s">
        <v>19</v>
      </c>
      <c r="F147" s="154" t="s">
        <v>6466</v>
      </c>
      <c r="H147" s="155">
        <v>30</v>
      </c>
      <c r="I147" s="156"/>
      <c r="L147" s="152"/>
      <c r="M147" s="157"/>
      <c r="T147" s="158"/>
      <c r="AT147" s="153" t="s">
        <v>226</v>
      </c>
      <c r="AU147" s="153" t="s">
        <v>79</v>
      </c>
      <c r="AV147" s="12" t="s">
        <v>79</v>
      </c>
      <c r="AW147" s="12" t="s">
        <v>31</v>
      </c>
      <c r="AX147" s="12" t="s">
        <v>77</v>
      </c>
      <c r="AY147" s="153" t="s">
        <v>212</v>
      </c>
    </row>
    <row r="148" spans="2:65" s="1" customFormat="1" ht="16.5" customHeight="1" x14ac:dyDescent="0.2">
      <c r="B148" s="34"/>
      <c r="C148" s="133" t="s">
        <v>354</v>
      </c>
      <c r="D148" s="133" t="s">
        <v>215</v>
      </c>
      <c r="E148" s="134" t="s">
        <v>6467</v>
      </c>
      <c r="F148" s="135" t="s">
        <v>6468</v>
      </c>
      <c r="G148" s="136" t="s">
        <v>624</v>
      </c>
      <c r="H148" s="137">
        <v>14</v>
      </c>
      <c r="I148" s="138"/>
      <c r="J148" s="139">
        <f>ROUND(I148*H148,2)</f>
        <v>0</v>
      </c>
      <c r="K148" s="135" t="s">
        <v>5577</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6469</v>
      </c>
    </row>
    <row r="149" spans="2:65" s="1" customFormat="1" ht="19.5" x14ac:dyDescent="0.2">
      <c r="B149" s="34"/>
      <c r="D149" s="150" t="s">
        <v>224</v>
      </c>
      <c r="F149" s="151" t="s">
        <v>6393</v>
      </c>
      <c r="I149" s="148"/>
      <c r="L149" s="34"/>
      <c r="M149" s="149"/>
      <c r="T149" s="55"/>
      <c r="AT149" s="19" t="s">
        <v>224</v>
      </c>
      <c r="AU149" s="19" t="s">
        <v>79</v>
      </c>
    </row>
    <row r="150" spans="2:65" s="12" customFormat="1" x14ac:dyDescent="0.2">
      <c r="B150" s="152"/>
      <c r="D150" s="150" t="s">
        <v>226</v>
      </c>
      <c r="E150" s="153" t="s">
        <v>19</v>
      </c>
      <c r="F150" s="154" t="s">
        <v>6470</v>
      </c>
      <c r="H150" s="155">
        <v>14</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359</v>
      </c>
      <c r="D151" s="133" t="s">
        <v>215</v>
      </c>
      <c r="E151" s="134" t="s">
        <v>6471</v>
      </c>
      <c r="F151" s="135" t="s">
        <v>6472</v>
      </c>
      <c r="G151" s="136" t="s">
        <v>624</v>
      </c>
      <c r="H151" s="137">
        <v>7</v>
      </c>
      <c r="I151" s="138"/>
      <c r="J151" s="139">
        <f>ROUND(I151*H151,2)</f>
        <v>0</v>
      </c>
      <c r="K151" s="135" t="s">
        <v>5577</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6473</v>
      </c>
    </row>
    <row r="152" spans="2:65" s="1" customFormat="1" ht="19.5" x14ac:dyDescent="0.2">
      <c r="B152" s="34"/>
      <c r="D152" s="150" t="s">
        <v>224</v>
      </c>
      <c r="F152" s="151" t="s">
        <v>6393</v>
      </c>
      <c r="I152" s="148"/>
      <c r="L152" s="34"/>
      <c r="M152" s="149"/>
      <c r="T152" s="55"/>
      <c r="AT152" s="19" t="s">
        <v>224</v>
      </c>
      <c r="AU152" s="19" t="s">
        <v>79</v>
      </c>
    </row>
    <row r="153" spans="2:65" s="12" customFormat="1" x14ac:dyDescent="0.2">
      <c r="B153" s="152"/>
      <c r="D153" s="150" t="s">
        <v>226</v>
      </c>
      <c r="E153" s="153" t="s">
        <v>19</v>
      </c>
      <c r="F153" s="154" t="s">
        <v>6474</v>
      </c>
      <c r="H153" s="155">
        <v>7</v>
      </c>
      <c r="I153" s="156"/>
      <c r="L153" s="152"/>
      <c r="M153" s="157"/>
      <c r="T153" s="158"/>
      <c r="AT153" s="153" t="s">
        <v>226</v>
      </c>
      <c r="AU153" s="153" t="s">
        <v>79</v>
      </c>
      <c r="AV153" s="12" t="s">
        <v>79</v>
      </c>
      <c r="AW153" s="12" t="s">
        <v>31</v>
      </c>
      <c r="AX153" s="12" t="s">
        <v>77</v>
      </c>
      <c r="AY153" s="153" t="s">
        <v>212</v>
      </c>
    </row>
    <row r="154" spans="2:65" s="1" customFormat="1" ht="16.5" customHeight="1" x14ac:dyDescent="0.2">
      <c r="B154" s="34"/>
      <c r="C154" s="133" t="s">
        <v>364</v>
      </c>
      <c r="D154" s="133" t="s">
        <v>215</v>
      </c>
      <c r="E154" s="134" t="s">
        <v>6475</v>
      </c>
      <c r="F154" s="135" t="s">
        <v>6476</v>
      </c>
      <c r="G154" s="136" t="s">
        <v>624</v>
      </c>
      <c r="H154" s="137">
        <v>12</v>
      </c>
      <c r="I154" s="138"/>
      <c r="J154" s="139">
        <f>ROUND(I154*H154,2)</f>
        <v>0</v>
      </c>
      <c r="K154" s="135" t="s">
        <v>5577</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6477</v>
      </c>
    </row>
    <row r="155" spans="2:65" s="1" customFormat="1" ht="19.5" x14ac:dyDescent="0.2">
      <c r="B155" s="34"/>
      <c r="D155" s="150" t="s">
        <v>224</v>
      </c>
      <c r="F155" s="151" t="s">
        <v>6393</v>
      </c>
      <c r="I155" s="148"/>
      <c r="L155" s="34"/>
      <c r="M155" s="149"/>
      <c r="T155" s="55"/>
      <c r="AT155" s="19" t="s">
        <v>224</v>
      </c>
      <c r="AU155" s="19" t="s">
        <v>79</v>
      </c>
    </row>
    <row r="156" spans="2:65" s="12" customFormat="1" x14ac:dyDescent="0.2">
      <c r="B156" s="152"/>
      <c r="D156" s="150" t="s">
        <v>226</v>
      </c>
      <c r="E156" s="153" t="s">
        <v>19</v>
      </c>
      <c r="F156" s="154" t="s">
        <v>6478</v>
      </c>
      <c r="H156" s="155">
        <v>12</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586</v>
      </c>
      <c r="D157" s="133" t="s">
        <v>215</v>
      </c>
      <c r="E157" s="134" t="s">
        <v>6479</v>
      </c>
      <c r="F157" s="135" t="s">
        <v>6480</v>
      </c>
      <c r="G157" s="136" t="s">
        <v>624</v>
      </c>
      <c r="H157" s="137">
        <v>13</v>
      </c>
      <c r="I157" s="138"/>
      <c r="J157" s="139">
        <f>ROUND(I157*H157,2)</f>
        <v>0</v>
      </c>
      <c r="K157" s="135" t="s">
        <v>5577</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6481</v>
      </c>
    </row>
    <row r="158" spans="2:65" s="1" customFormat="1" ht="19.5" x14ac:dyDescent="0.2">
      <c r="B158" s="34"/>
      <c r="D158" s="150" t="s">
        <v>224</v>
      </c>
      <c r="F158" s="151" t="s">
        <v>6393</v>
      </c>
      <c r="I158" s="148"/>
      <c r="L158" s="34"/>
      <c r="M158" s="149"/>
      <c r="T158" s="55"/>
      <c r="AT158" s="19" t="s">
        <v>224</v>
      </c>
      <c r="AU158" s="19" t="s">
        <v>79</v>
      </c>
    </row>
    <row r="159" spans="2:65" s="12" customFormat="1" x14ac:dyDescent="0.2">
      <c r="B159" s="152"/>
      <c r="D159" s="150" t="s">
        <v>226</v>
      </c>
      <c r="E159" s="153" t="s">
        <v>19</v>
      </c>
      <c r="F159" s="154" t="s">
        <v>6482</v>
      </c>
      <c r="H159" s="155">
        <v>13</v>
      </c>
      <c r="I159" s="156"/>
      <c r="L159" s="152"/>
      <c r="M159" s="157"/>
      <c r="T159" s="158"/>
      <c r="AT159" s="153" t="s">
        <v>226</v>
      </c>
      <c r="AU159" s="153" t="s">
        <v>79</v>
      </c>
      <c r="AV159" s="12" t="s">
        <v>79</v>
      </c>
      <c r="AW159" s="12" t="s">
        <v>31</v>
      </c>
      <c r="AX159" s="12" t="s">
        <v>77</v>
      </c>
      <c r="AY159" s="153" t="s">
        <v>212</v>
      </c>
    </row>
    <row r="160" spans="2:65" s="1" customFormat="1" ht="16.5" customHeight="1" x14ac:dyDescent="0.2">
      <c r="B160" s="34"/>
      <c r="C160" s="133" t="s">
        <v>593</v>
      </c>
      <c r="D160" s="133" t="s">
        <v>215</v>
      </c>
      <c r="E160" s="134" t="s">
        <v>6483</v>
      </c>
      <c r="F160" s="135" t="s">
        <v>6484</v>
      </c>
      <c r="G160" s="136" t="s">
        <v>624</v>
      </c>
      <c r="H160" s="137">
        <v>2</v>
      </c>
      <c r="I160" s="138"/>
      <c r="J160" s="139">
        <f>ROUND(I160*H160,2)</f>
        <v>0</v>
      </c>
      <c r="K160" s="135" t="s">
        <v>5577</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6485</v>
      </c>
    </row>
    <row r="161" spans="2:65" s="1" customFormat="1" ht="19.5" x14ac:dyDescent="0.2">
      <c r="B161" s="34"/>
      <c r="D161" s="150" t="s">
        <v>224</v>
      </c>
      <c r="F161" s="151" t="s">
        <v>6393</v>
      </c>
      <c r="I161" s="148"/>
      <c r="L161" s="34"/>
      <c r="M161" s="149"/>
      <c r="T161" s="55"/>
      <c r="AT161" s="19" t="s">
        <v>224</v>
      </c>
      <c r="AU161" s="19" t="s">
        <v>79</v>
      </c>
    </row>
    <row r="162" spans="2:65" s="12" customFormat="1" x14ac:dyDescent="0.2">
      <c r="B162" s="152"/>
      <c r="D162" s="150" t="s">
        <v>226</v>
      </c>
      <c r="E162" s="153" t="s">
        <v>19</v>
      </c>
      <c r="F162" s="154" t="s">
        <v>6486</v>
      </c>
      <c r="H162" s="155">
        <v>2</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598</v>
      </c>
      <c r="D163" s="133" t="s">
        <v>215</v>
      </c>
      <c r="E163" s="134" t="s">
        <v>6487</v>
      </c>
      <c r="F163" s="135" t="s">
        <v>6488</v>
      </c>
      <c r="G163" s="136" t="s">
        <v>624</v>
      </c>
      <c r="H163" s="137">
        <v>36</v>
      </c>
      <c r="I163" s="138"/>
      <c r="J163" s="139">
        <f>ROUND(I163*H163,2)</f>
        <v>0</v>
      </c>
      <c r="K163" s="135" t="s">
        <v>5577</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6489</v>
      </c>
    </row>
    <row r="164" spans="2:65" s="1" customFormat="1" ht="19.5" x14ac:dyDescent="0.2">
      <c r="B164" s="34"/>
      <c r="D164" s="150" t="s">
        <v>224</v>
      </c>
      <c r="F164" s="151" t="s">
        <v>6393</v>
      </c>
      <c r="I164" s="148"/>
      <c r="L164" s="34"/>
      <c r="M164" s="149"/>
      <c r="T164" s="55"/>
      <c r="AT164" s="19" t="s">
        <v>224</v>
      </c>
      <c r="AU164" s="19" t="s">
        <v>79</v>
      </c>
    </row>
    <row r="165" spans="2:65" s="12" customFormat="1" x14ac:dyDescent="0.2">
      <c r="B165" s="152"/>
      <c r="D165" s="150" t="s">
        <v>226</v>
      </c>
      <c r="E165" s="153" t="s">
        <v>19</v>
      </c>
      <c r="F165" s="154" t="s">
        <v>6490</v>
      </c>
      <c r="H165" s="155">
        <v>36</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605</v>
      </c>
      <c r="D166" s="133" t="s">
        <v>215</v>
      </c>
      <c r="E166" s="134" t="s">
        <v>6491</v>
      </c>
      <c r="F166" s="135" t="s">
        <v>6492</v>
      </c>
      <c r="G166" s="136" t="s">
        <v>624</v>
      </c>
      <c r="H166" s="137">
        <v>21</v>
      </c>
      <c r="I166" s="138"/>
      <c r="J166" s="139">
        <f>ROUND(I166*H166,2)</f>
        <v>0</v>
      </c>
      <c r="K166" s="135" t="s">
        <v>5577</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6493</v>
      </c>
    </row>
    <row r="167" spans="2:65" s="1" customFormat="1" ht="19.5" x14ac:dyDescent="0.2">
      <c r="B167" s="34"/>
      <c r="D167" s="150" t="s">
        <v>224</v>
      </c>
      <c r="F167" s="151" t="s">
        <v>6393</v>
      </c>
      <c r="I167" s="148"/>
      <c r="L167" s="34"/>
      <c r="M167" s="149"/>
      <c r="T167" s="55"/>
      <c r="AT167" s="19" t="s">
        <v>224</v>
      </c>
      <c r="AU167" s="19" t="s">
        <v>79</v>
      </c>
    </row>
    <row r="168" spans="2:65" s="12" customFormat="1" x14ac:dyDescent="0.2">
      <c r="B168" s="152"/>
      <c r="D168" s="150" t="s">
        <v>226</v>
      </c>
      <c r="E168" s="153" t="s">
        <v>19</v>
      </c>
      <c r="F168" s="154" t="s">
        <v>6494</v>
      </c>
      <c r="H168" s="155">
        <v>21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610</v>
      </c>
      <c r="D169" s="133" t="s">
        <v>215</v>
      </c>
      <c r="E169" s="134" t="s">
        <v>6495</v>
      </c>
      <c r="F169" s="135" t="s">
        <v>6496</v>
      </c>
      <c r="G169" s="136" t="s">
        <v>624</v>
      </c>
      <c r="H169" s="137">
        <v>9</v>
      </c>
      <c r="I169" s="138"/>
      <c r="J169" s="139">
        <f>ROUND(I169*H169,2)</f>
        <v>0</v>
      </c>
      <c r="K169" s="135" t="s">
        <v>5577</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6497</v>
      </c>
    </row>
    <row r="170" spans="2:65" s="1" customFormat="1" ht="19.5" x14ac:dyDescent="0.2">
      <c r="B170" s="34"/>
      <c r="D170" s="150" t="s">
        <v>224</v>
      </c>
      <c r="F170" s="151" t="s">
        <v>6393</v>
      </c>
      <c r="I170" s="148"/>
      <c r="L170" s="34"/>
      <c r="M170" s="149"/>
      <c r="T170" s="55"/>
      <c r="AT170" s="19" t="s">
        <v>224</v>
      </c>
      <c r="AU170" s="19" t="s">
        <v>79</v>
      </c>
    </row>
    <row r="171" spans="2:65" s="12" customFormat="1" x14ac:dyDescent="0.2">
      <c r="B171" s="152"/>
      <c r="D171" s="150" t="s">
        <v>226</v>
      </c>
      <c r="E171" s="153" t="s">
        <v>19</v>
      </c>
      <c r="F171" s="154" t="s">
        <v>6498</v>
      </c>
      <c r="H171" s="155">
        <v>9</v>
      </c>
      <c r="I171" s="156"/>
      <c r="L171" s="152"/>
      <c r="M171" s="157"/>
      <c r="T171" s="158"/>
      <c r="AT171" s="153" t="s">
        <v>226</v>
      </c>
      <c r="AU171" s="153" t="s">
        <v>79</v>
      </c>
      <c r="AV171" s="12" t="s">
        <v>79</v>
      </c>
      <c r="AW171" s="12" t="s">
        <v>31</v>
      </c>
      <c r="AX171" s="12" t="s">
        <v>77</v>
      </c>
      <c r="AY171" s="153" t="s">
        <v>212</v>
      </c>
    </row>
    <row r="172" spans="2:65" s="1" customFormat="1" ht="16.5" customHeight="1" x14ac:dyDescent="0.2">
      <c r="B172" s="34"/>
      <c r="C172" s="133" t="s">
        <v>616</v>
      </c>
      <c r="D172" s="133" t="s">
        <v>215</v>
      </c>
      <c r="E172" s="134" t="s">
        <v>6499</v>
      </c>
      <c r="F172" s="135" t="s">
        <v>6500</v>
      </c>
      <c r="G172" s="136" t="s">
        <v>624</v>
      </c>
      <c r="H172" s="137">
        <v>5</v>
      </c>
      <c r="I172" s="138"/>
      <c r="J172" s="139">
        <f>ROUND(I172*H172,2)</f>
        <v>0</v>
      </c>
      <c r="K172" s="135" t="s">
        <v>5577</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6501</v>
      </c>
    </row>
    <row r="173" spans="2:65" s="1" customFormat="1" ht="19.5" x14ac:dyDescent="0.2">
      <c r="B173" s="34"/>
      <c r="D173" s="150" t="s">
        <v>224</v>
      </c>
      <c r="F173" s="151" t="s">
        <v>6393</v>
      </c>
      <c r="I173" s="148"/>
      <c r="L173" s="34"/>
      <c r="M173" s="149"/>
      <c r="T173" s="55"/>
      <c r="AT173" s="19" t="s">
        <v>224</v>
      </c>
      <c r="AU173" s="19" t="s">
        <v>79</v>
      </c>
    </row>
    <row r="174" spans="2:65" s="12" customFormat="1" x14ac:dyDescent="0.2">
      <c r="B174" s="152"/>
      <c r="D174" s="150" t="s">
        <v>226</v>
      </c>
      <c r="E174" s="153" t="s">
        <v>19</v>
      </c>
      <c r="F174" s="154" t="s">
        <v>6502</v>
      </c>
      <c r="H174" s="155">
        <v>5</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621</v>
      </c>
      <c r="D175" s="133" t="s">
        <v>215</v>
      </c>
      <c r="E175" s="134" t="s">
        <v>6503</v>
      </c>
      <c r="F175" s="135" t="s">
        <v>6504</v>
      </c>
      <c r="G175" s="136" t="s">
        <v>624</v>
      </c>
      <c r="H175" s="137">
        <v>5</v>
      </c>
      <c r="I175" s="138"/>
      <c r="J175" s="139">
        <f>ROUND(I175*H175,2)</f>
        <v>0</v>
      </c>
      <c r="K175" s="135" t="s">
        <v>5577</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6505</v>
      </c>
    </row>
    <row r="176" spans="2:65" s="1" customFormat="1" ht="19.5" x14ac:dyDescent="0.2">
      <c r="B176" s="34"/>
      <c r="D176" s="150" t="s">
        <v>224</v>
      </c>
      <c r="F176" s="151" t="s">
        <v>6393</v>
      </c>
      <c r="I176" s="148"/>
      <c r="L176" s="34"/>
      <c r="M176" s="149"/>
      <c r="T176" s="55"/>
      <c r="AT176" s="19" t="s">
        <v>224</v>
      </c>
      <c r="AU176" s="19" t="s">
        <v>79</v>
      </c>
    </row>
    <row r="177" spans="2:65" s="12" customFormat="1" x14ac:dyDescent="0.2">
      <c r="B177" s="152"/>
      <c r="D177" s="150" t="s">
        <v>226</v>
      </c>
      <c r="E177" s="153" t="s">
        <v>19</v>
      </c>
      <c r="F177" s="154" t="s">
        <v>6502</v>
      </c>
      <c r="H177" s="155">
        <v>5</v>
      </c>
      <c r="I177" s="156"/>
      <c r="L177" s="152"/>
      <c r="M177" s="157"/>
      <c r="T177" s="158"/>
      <c r="AT177" s="153" t="s">
        <v>226</v>
      </c>
      <c r="AU177" s="153" t="s">
        <v>79</v>
      </c>
      <c r="AV177" s="12" t="s">
        <v>79</v>
      </c>
      <c r="AW177" s="12" t="s">
        <v>31</v>
      </c>
      <c r="AX177" s="12" t="s">
        <v>77</v>
      </c>
      <c r="AY177" s="153" t="s">
        <v>212</v>
      </c>
    </row>
    <row r="178" spans="2:65" s="1" customFormat="1" ht="16.5" customHeight="1" x14ac:dyDescent="0.2">
      <c r="B178" s="34"/>
      <c r="C178" s="133" t="s">
        <v>631</v>
      </c>
      <c r="D178" s="133" t="s">
        <v>215</v>
      </c>
      <c r="E178" s="134" t="s">
        <v>6506</v>
      </c>
      <c r="F178" s="135" t="s">
        <v>6507</v>
      </c>
      <c r="G178" s="136" t="s">
        <v>624</v>
      </c>
      <c r="H178" s="137">
        <v>36</v>
      </c>
      <c r="I178" s="138"/>
      <c r="J178" s="139">
        <f>ROUND(I178*H178,2)</f>
        <v>0</v>
      </c>
      <c r="K178" s="135" t="s">
        <v>5577</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6508</v>
      </c>
    </row>
    <row r="179" spans="2:65" s="1" customFormat="1" ht="19.5" x14ac:dyDescent="0.2">
      <c r="B179" s="34"/>
      <c r="D179" s="150" t="s">
        <v>224</v>
      </c>
      <c r="F179" s="151" t="s">
        <v>6393</v>
      </c>
      <c r="I179" s="148"/>
      <c r="L179" s="34"/>
      <c r="M179" s="149"/>
      <c r="T179" s="55"/>
      <c r="AT179" s="19" t="s">
        <v>224</v>
      </c>
      <c r="AU179" s="19" t="s">
        <v>79</v>
      </c>
    </row>
    <row r="180" spans="2:65" s="12" customFormat="1" x14ac:dyDescent="0.2">
      <c r="B180" s="152"/>
      <c r="D180" s="150" t="s">
        <v>226</v>
      </c>
      <c r="E180" s="153" t="s">
        <v>19</v>
      </c>
      <c r="F180" s="154" t="s">
        <v>6509</v>
      </c>
      <c r="H180" s="155">
        <v>36</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643</v>
      </c>
      <c r="D181" s="133" t="s">
        <v>215</v>
      </c>
      <c r="E181" s="134" t="s">
        <v>6510</v>
      </c>
      <c r="F181" s="135" t="s">
        <v>6511</v>
      </c>
      <c r="G181" s="136" t="s">
        <v>624</v>
      </c>
      <c r="H181" s="137">
        <v>30</v>
      </c>
      <c r="I181" s="138"/>
      <c r="J181" s="139">
        <f>ROUND(I181*H181,2)</f>
        <v>0</v>
      </c>
      <c r="K181" s="135" t="s">
        <v>5577</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6512</v>
      </c>
    </row>
    <row r="182" spans="2:65" s="1" customFormat="1" ht="19.5" x14ac:dyDescent="0.2">
      <c r="B182" s="34"/>
      <c r="D182" s="150" t="s">
        <v>224</v>
      </c>
      <c r="F182" s="151" t="s">
        <v>6393</v>
      </c>
      <c r="I182" s="148"/>
      <c r="L182" s="34"/>
      <c r="M182" s="149"/>
      <c r="T182" s="55"/>
      <c r="AT182" s="19" t="s">
        <v>224</v>
      </c>
      <c r="AU182" s="19" t="s">
        <v>79</v>
      </c>
    </row>
    <row r="183" spans="2:65" s="12" customFormat="1" x14ac:dyDescent="0.2">
      <c r="B183" s="152"/>
      <c r="D183" s="150" t="s">
        <v>226</v>
      </c>
      <c r="E183" s="153" t="s">
        <v>19</v>
      </c>
      <c r="F183" s="154" t="s">
        <v>6513</v>
      </c>
      <c r="H183" s="155">
        <v>30</v>
      </c>
      <c r="I183" s="156"/>
      <c r="L183" s="152"/>
      <c r="M183" s="157"/>
      <c r="T183" s="158"/>
      <c r="AT183" s="153" t="s">
        <v>226</v>
      </c>
      <c r="AU183" s="153" t="s">
        <v>79</v>
      </c>
      <c r="AV183" s="12" t="s">
        <v>79</v>
      </c>
      <c r="AW183" s="12" t="s">
        <v>31</v>
      </c>
      <c r="AX183" s="12" t="s">
        <v>77</v>
      </c>
      <c r="AY183" s="153" t="s">
        <v>212</v>
      </c>
    </row>
    <row r="184" spans="2:65" s="1" customFormat="1" ht="16.5" customHeight="1" x14ac:dyDescent="0.2">
      <c r="B184" s="34"/>
      <c r="C184" s="133" t="s">
        <v>651</v>
      </c>
      <c r="D184" s="133" t="s">
        <v>215</v>
      </c>
      <c r="E184" s="134" t="s">
        <v>6514</v>
      </c>
      <c r="F184" s="135" t="s">
        <v>6515</v>
      </c>
      <c r="G184" s="136" t="s">
        <v>624</v>
      </c>
      <c r="H184" s="137">
        <v>8</v>
      </c>
      <c r="I184" s="138"/>
      <c r="J184" s="139">
        <f>ROUND(I184*H184,2)</f>
        <v>0</v>
      </c>
      <c r="K184" s="135" t="s">
        <v>5577</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6516</v>
      </c>
    </row>
    <row r="185" spans="2:65" s="1" customFormat="1" ht="19.5" x14ac:dyDescent="0.2">
      <c r="B185" s="34"/>
      <c r="D185" s="150" t="s">
        <v>224</v>
      </c>
      <c r="F185" s="151" t="s">
        <v>6393</v>
      </c>
      <c r="I185" s="148"/>
      <c r="L185" s="34"/>
      <c r="M185" s="149"/>
      <c r="T185" s="55"/>
      <c r="AT185" s="19" t="s">
        <v>224</v>
      </c>
      <c r="AU185" s="19" t="s">
        <v>79</v>
      </c>
    </row>
    <row r="186" spans="2:65" s="12" customFormat="1" x14ac:dyDescent="0.2">
      <c r="B186" s="152"/>
      <c r="D186" s="150" t="s">
        <v>226</v>
      </c>
      <c r="E186" s="153" t="s">
        <v>19</v>
      </c>
      <c r="F186" s="154" t="s">
        <v>6517</v>
      </c>
      <c r="H186" s="155">
        <v>8</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670</v>
      </c>
      <c r="D187" s="133" t="s">
        <v>215</v>
      </c>
      <c r="E187" s="134" t="s">
        <v>6518</v>
      </c>
      <c r="F187" s="135" t="s">
        <v>6519</v>
      </c>
      <c r="G187" s="136" t="s">
        <v>624</v>
      </c>
      <c r="H187" s="137">
        <v>4</v>
      </c>
      <c r="I187" s="138"/>
      <c r="J187" s="139">
        <f>ROUND(I187*H187,2)</f>
        <v>0</v>
      </c>
      <c r="K187" s="135" t="s">
        <v>5577</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6520</v>
      </c>
    </row>
    <row r="188" spans="2:65" s="1" customFormat="1" ht="19.5" x14ac:dyDescent="0.2">
      <c r="B188" s="34"/>
      <c r="D188" s="150" t="s">
        <v>224</v>
      </c>
      <c r="F188" s="151" t="s">
        <v>6393</v>
      </c>
      <c r="I188" s="148"/>
      <c r="L188" s="34"/>
      <c r="M188" s="149"/>
      <c r="T188" s="55"/>
      <c r="AT188" s="19" t="s">
        <v>224</v>
      </c>
      <c r="AU188" s="19" t="s">
        <v>79</v>
      </c>
    </row>
    <row r="189" spans="2:65" s="12" customFormat="1" x14ac:dyDescent="0.2">
      <c r="B189" s="152"/>
      <c r="D189" s="150" t="s">
        <v>226</v>
      </c>
      <c r="E189" s="153" t="s">
        <v>19</v>
      </c>
      <c r="F189" s="154" t="s">
        <v>6521</v>
      </c>
      <c r="H189" s="155">
        <v>4</v>
      </c>
      <c r="I189" s="156"/>
      <c r="L189" s="152"/>
      <c r="M189" s="157"/>
      <c r="T189" s="158"/>
      <c r="AT189" s="153" t="s">
        <v>226</v>
      </c>
      <c r="AU189" s="153" t="s">
        <v>79</v>
      </c>
      <c r="AV189" s="12" t="s">
        <v>79</v>
      </c>
      <c r="AW189" s="12" t="s">
        <v>31</v>
      </c>
      <c r="AX189" s="12" t="s">
        <v>77</v>
      </c>
      <c r="AY189" s="153" t="s">
        <v>212</v>
      </c>
    </row>
    <row r="190" spans="2:65" s="1" customFormat="1" ht="16.5" customHeight="1" x14ac:dyDescent="0.2">
      <c r="B190" s="34"/>
      <c r="C190" s="133" t="s">
        <v>1373</v>
      </c>
      <c r="D190" s="166" t="s">
        <v>215</v>
      </c>
      <c r="E190" s="134" t="s">
        <v>6522</v>
      </c>
      <c r="F190" s="135" t="s">
        <v>6523</v>
      </c>
      <c r="G190" s="136" t="s">
        <v>624</v>
      </c>
      <c r="H190" s="137">
        <v>1</v>
      </c>
      <c r="I190" s="138"/>
      <c r="J190" s="139">
        <f>ROUND(I190*H190,2)</f>
        <v>0</v>
      </c>
      <c r="K190" s="135" t="s">
        <v>5577</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6524</v>
      </c>
    </row>
    <row r="191" spans="2:65" s="1" customFormat="1" ht="19.5" x14ac:dyDescent="0.2">
      <c r="B191" s="34"/>
      <c r="D191" s="150" t="s">
        <v>224</v>
      </c>
      <c r="F191" s="151" t="s">
        <v>6525</v>
      </c>
      <c r="I191" s="148"/>
      <c r="L191" s="34"/>
      <c r="M191" s="149"/>
      <c r="T191" s="55"/>
      <c r="AT191" s="19" t="s">
        <v>224</v>
      </c>
      <c r="AU191" s="19" t="s">
        <v>79</v>
      </c>
    </row>
    <row r="192" spans="2:65" s="14" customFormat="1" x14ac:dyDescent="0.2">
      <c r="B192" s="170"/>
      <c r="D192" s="150" t="s">
        <v>226</v>
      </c>
      <c r="E192" s="171" t="s">
        <v>19</v>
      </c>
      <c r="F192" s="172" t="s">
        <v>6526</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1786</v>
      </c>
      <c r="H193" s="155">
        <v>1</v>
      </c>
      <c r="I193" s="156"/>
      <c r="L193" s="152"/>
      <c r="M193" s="157"/>
      <c r="T193" s="158"/>
      <c r="AT193" s="153" t="s">
        <v>226</v>
      </c>
      <c r="AU193" s="153" t="s">
        <v>79</v>
      </c>
      <c r="AV193" s="12" t="s">
        <v>79</v>
      </c>
      <c r="AW193" s="12" t="s">
        <v>31</v>
      </c>
      <c r="AX193" s="12" t="s">
        <v>69</v>
      </c>
      <c r="AY193" s="153" t="s">
        <v>212</v>
      </c>
    </row>
    <row r="194" spans="2:65" s="13" customFormat="1" x14ac:dyDescent="0.2">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x14ac:dyDescent="0.2">
      <c r="B195" s="34"/>
      <c r="C195" s="133" t="s">
        <v>693</v>
      </c>
      <c r="D195" s="133" t="s">
        <v>215</v>
      </c>
      <c r="E195" s="134" t="s">
        <v>5149</v>
      </c>
      <c r="F195" s="135" t="s">
        <v>5150</v>
      </c>
      <c r="G195" s="136" t="s">
        <v>4242</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6527</v>
      </c>
    </row>
    <row r="196" spans="2:65" s="1" customFormat="1" x14ac:dyDescent="0.2">
      <c r="B196" s="34"/>
      <c r="D196" s="146" t="s">
        <v>222</v>
      </c>
      <c r="F196" s="147" t="s">
        <v>5152</v>
      </c>
      <c r="I196" s="148"/>
      <c r="L196" s="34"/>
      <c r="M196" s="149"/>
      <c r="T196" s="55"/>
      <c r="AT196" s="19" t="s">
        <v>222</v>
      </c>
      <c r="AU196" s="19" t="s">
        <v>79</v>
      </c>
    </row>
    <row r="197" spans="2:65" s="1" customFormat="1" ht="16.5" customHeight="1" x14ac:dyDescent="0.2">
      <c r="B197" s="34"/>
      <c r="C197" s="133" t="s">
        <v>699</v>
      </c>
      <c r="D197" s="133" t="s">
        <v>215</v>
      </c>
      <c r="E197" s="134" t="s">
        <v>5522</v>
      </c>
      <c r="F197" s="135" t="s">
        <v>5523</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6528</v>
      </c>
    </row>
    <row r="198" spans="2:65" s="1" customFormat="1" x14ac:dyDescent="0.2">
      <c r="B198" s="34"/>
      <c r="D198" s="146" t="s">
        <v>222</v>
      </c>
      <c r="F198" s="147" t="s">
        <v>5525</v>
      </c>
      <c r="I198" s="148"/>
      <c r="L198" s="34"/>
      <c r="M198" s="149"/>
      <c r="T198" s="55"/>
      <c r="AT198" s="19" t="s">
        <v>222</v>
      </c>
      <c r="AU198" s="19" t="s">
        <v>79</v>
      </c>
    </row>
    <row r="199" spans="2:65" s="1" customFormat="1" ht="29.25" x14ac:dyDescent="0.2">
      <c r="B199" s="34"/>
      <c r="D199" s="150" t="s">
        <v>224</v>
      </c>
      <c r="F199" s="151" t="s">
        <v>6529</v>
      </c>
      <c r="I199" s="148"/>
      <c r="L199" s="34"/>
      <c r="M199" s="149"/>
      <c r="T199" s="55"/>
      <c r="AT199" s="19" t="s">
        <v>224</v>
      </c>
      <c r="AU199" s="19" t="s">
        <v>79</v>
      </c>
    </row>
    <row r="200" spans="2:65" s="11" customFormat="1" ht="22.9" customHeight="1" x14ac:dyDescent="0.2">
      <c r="B200" s="121"/>
      <c r="D200" s="122" t="s">
        <v>68</v>
      </c>
      <c r="E200" s="131" t="s">
        <v>6530</v>
      </c>
      <c r="F200" s="131" t="s">
        <v>6531</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x14ac:dyDescent="0.2">
      <c r="B201" s="34"/>
      <c r="C201" s="133" t="s">
        <v>704</v>
      </c>
      <c r="D201" s="133" t="s">
        <v>215</v>
      </c>
      <c r="E201" s="134" t="s">
        <v>6532</v>
      </c>
      <c r="F201" s="135" t="s">
        <v>6533</v>
      </c>
      <c r="G201" s="136" t="s">
        <v>495</v>
      </c>
      <c r="H201" s="137">
        <v>40.365000000000002</v>
      </c>
      <c r="I201" s="138"/>
      <c r="J201" s="139">
        <f>ROUND(I201*H201,2)</f>
        <v>0</v>
      </c>
      <c r="K201" s="135" t="s">
        <v>5577</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6534</v>
      </c>
    </row>
    <row r="202" spans="2:65" s="1" customFormat="1" ht="39" x14ac:dyDescent="0.2">
      <c r="B202" s="34"/>
      <c r="D202" s="150" t="s">
        <v>224</v>
      </c>
      <c r="F202" s="151" t="s">
        <v>6535</v>
      </c>
      <c r="I202" s="148"/>
      <c r="L202" s="34"/>
      <c r="M202" s="149"/>
      <c r="T202" s="55"/>
      <c r="AT202" s="19" t="s">
        <v>224</v>
      </c>
      <c r="AU202" s="19" t="s">
        <v>79</v>
      </c>
    </row>
    <row r="203" spans="2:65" s="12" customFormat="1" x14ac:dyDescent="0.2">
      <c r="B203" s="152"/>
      <c r="D203" s="150" t="s">
        <v>226</v>
      </c>
      <c r="E203" s="153" t="s">
        <v>19</v>
      </c>
      <c r="F203" s="154" t="s">
        <v>6536</v>
      </c>
      <c r="H203" s="155">
        <v>20.93</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6537</v>
      </c>
      <c r="H204" s="155">
        <v>19.434999999999999</v>
      </c>
      <c r="I204" s="156"/>
      <c r="L204" s="152"/>
      <c r="M204" s="157"/>
      <c r="T204" s="158"/>
      <c r="AT204" s="153" t="s">
        <v>226</v>
      </c>
      <c r="AU204" s="153" t="s">
        <v>79</v>
      </c>
      <c r="AV204" s="12" t="s">
        <v>79</v>
      </c>
      <c r="AW204" s="12" t="s">
        <v>31</v>
      </c>
      <c r="AX204" s="12" t="s">
        <v>69</v>
      </c>
      <c r="AY204" s="153" t="s">
        <v>212</v>
      </c>
    </row>
    <row r="205" spans="2:65" s="13" customFormat="1" x14ac:dyDescent="0.2">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x14ac:dyDescent="0.2">
      <c r="B206" s="34"/>
      <c r="C206" s="133" t="s">
        <v>725</v>
      </c>
      <c r="D206" s="133" t="s">
        <v>215</v>
      </c>
      <c r="E206" s="134" t="s">
        <v>6538</v>
      </c>
      <c r="F206" s="135" t="s">
        <v>6539</v>
      </c>
      <c r="G206" s="136" t="s">
        <v>624</v>
      </c>
      <c r="H206" s="137">
        <v>20</v>
      </c>
      <c r="I206" s="138"/>
      <c r="J206" s="139">
        <f>ROUND(I206*H206,2)</f>
        <v>0</v>
      </c>
      <c r="K206" s="135" t="s">
        <v>5577</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6540</v>
      </c>
    </row>
    <row r="207" spans="2:65" s="1" customFormat="1" ht="19.5" x14ac:dyDescent="0.2">
      <c r="B207" s="34"/>
      <c r="D207" s="150" t="s">
        <v>224</v>
      </c>
      <c r="F207" s="151" t="s">
        <v>6541</v>
      </c>
      <c r="I207" s="148"/>
      <c r="L207" s="34"/>
      <c r="M207" s="149"/>
      <c r="T207" s="55"/>
      <c r="AT207" s="19" t="s">
        <v>224</v>
      </c>
      <c r="AU207" s="19" t="s">
        <v>79</v>
      </c>
    </row>
    <row r="208" spans="2:65" s="12" customFormat="1" x14ac:dyDescent="0.2">
      <c r="B208" s="152"/>
      <c r="D208" s="150" t="s">
        <v>226</v>
      </c>
      <c r="E208" s="153" t="s">
        <v>19</v>
      </c>
      <c r="F208" s="154" t="s">
        <v>6542</v>
      </c>
      <c r="H208" s="155">
        <v>20</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744</v>
      </c>
      <c r="D210" s="133" t="s">
        <v>215</v>
      </c>
      <c r="E210" s="134" t="s">
        <v>6543</v>
      </c>
      <c r="F210" s="135" t="s">
        <v>6544</v>
      </c>
      <c r="G210" s="136" t="s">
        <v>495</v>
      </c>
      <c r="H210" s="137">
        <v>780.92600000000004</v>
      </c>
      <c r="I210" s="138"/>
      <c r="J210" s="139">
        <f>ROUND(I210*H210,2)</f>
        <v>0</v>
      </c>
      <c r="K210" s="135" t="s">
        <v>5577</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6545</v>
      </c>
    </row>
    <row r="211" spans="2:65" s="1" customFormat="1" ht="78" x14ac:dyDescent="0.2">
      <c r="B211" s="34"/>
      <c r="D211" s="150" t="s">
        <v>224</v>
      </c>
      <c r="F211" s="151" t="s">
        <v>6546</v>
      </c>
      <c r="I211" s="148"/>
      <c r="L211" s="34"/>
      <c r="M211" s="149"/>
      <c r="T211" s="55"/>
      <c r="AT211" s="19" t="s">
        <v>224</v>
      </c>
      <c r="AU211" s="19" t="s">
        <v>79</v>
      </c>
    </row>
    <row r="212" spans="2:65" s="12" customFormat="1" x14ac:dyDescent="0.2">
      <c r="B212" s="152"/>
      <c r="D212" s="150" t="s">
        <v>226</v>
      </c>
      <c r="E212" s="153" t="s">
        <v>19</v>
      </c>
      <c r="F212" s="154" t="s">
        <v>6547</v>
      </c>
      <c r="H212" s="155">
        <v>31.524999999999999</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6548</v>
      </c>
      <c r="H213" s="155">
        <v>6.5</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6549</v>
      </c>
      <c r="H214" s="155">
        <v>9.5549999999999997</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6550</v>
      </c>
      <c r="H215" s="155">
        <v>14.234999999999999</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6551</v>
      </c>
      <c r="H216" s="155">
        <v>23.594999999999999</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6552</v>
      </c>
      <c r="H217" s="155">
        <v>1.625</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6553</v>
      </c>
      <c r="H218" s="155">
        <v>6.3049999999999997</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6554</v>
      </c>
      <c r="H219" s="155">
        <v>112.7</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6555</v>
      </c>
      <c r="H220" s="155">
        <v>70.438000000000002</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6556</v>
      </c>
      <c r="H221" s="155">
        <v>8.0500000000000007</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6557</v>
      </c>
      <c r="H222" s="155">
        <v>40.25</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6558</v>
      </c>
      <c r="H223" s="155">
        <v>52.325000000000003</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6559</v>
      </c>
      <c r="H224" s="155">
        <v>19.434999999999999</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6560</v>
      </c>
      <c r="H225" s="155">
        <v>32.200000000000003</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6561</v>
      </c>
      <c r="H226" s="155">
        <v>20.93</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6562</v>
      </c>
      <c r="H227" s="155">
        <v>60.375</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6563</v>
      </c>
      <c r="H228" s="155">
        <v>24.15</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6564</v>
      </c>
      <c r="H229" s="155">
        <v>72.45</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6565</v>
      </c>
      <c r="H230" s="155">
        <v>31.395</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6566</v>
      </c>
      <c r="H231" s="155">
        <v>10.063000000000001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6567</v>
      </c>
      <c r="H232" s="155">
        <v>7.4749999999999996</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6568</v>
      </c>
      <c r="H233" s="155">
        <v>72.45</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6569</v>
      </c>
      <c r="H234" s="155">
        <v>44.85</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6570</v>
      </c>
      <c r="H235" s="155">
        <v>8.0500000000000007</v>
      </c>
      <c r="I235" s="156"/>
      <c r="L235" s="152"/>
      <c r="M235" s="157"/>
      <c r="T235" s="158"/>
      <c r="AT235" s="153" t="s">
        <v>226</v>
      </c>
      <c r="AU235" s="153" t="s">
        <v>79</v>
      </c>
      <c r="AV235" s="12" t="s">
        <v>79</v>
      </c>
      <c r="AW235" s="12" t="s">
        <v>31</v>
      </c>
      <c r="AX235" s="12" t="s">
        <v>69</v>
      </c>
      <c r="AY235" s="153" t="s">
        <v>212</v>
      </c>
    </row>
    <row r="236" spans="2:65" s="13" customFormat="1" x14ac:dyDescent="0.2">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750</v>
      </c>
      <c r="D237" s="133" t="s">
        <v>215</v>
      </c>
      <c r="E237" s="134" t="s">
        <v>6571</v>
      </c>
      <c r="F237" s="135" t="s">
        <v>6572</v>
      </c>
      <c r="G237" s="136" t="s">
        <v>4242</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6573</v>
      </c>
    </row>
    <row r="238" spans="2:65" s="1" customFormat="1" x14ac:dyDescent="0.2">
      <c r="B238" s="34"/>
      <c r="D238" s="146" t="s">
        <v>222</v>
      </c>
      <c r="F238" s="147" t="s">
        <v>6574</v>
      </c>
      <c r="I238" s="148"/>
      <c r="L238" s="34"/>
      <c r="M238" s="199"/>
      <c r="N238" s="200"/>
      <c r="O238" s="200"/>
      <c r="P238" s="200"/>
      <c r="Q238" s="200"/>
      <c r="R238" s="200"/>
      <c r="S238" s="200"/>
      <c r="T238" s="201"/>
      <c r="AT238" s="19" t="s">
        <v>222</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wuZSZH9FdK6j0s1wlPcap7TgnHD1AxK6Fb3teoKGgsqa7MruCesrt8xzK6lMFLEKFi0CPxdyxegGzKw7390gpg==" saltValue="a6X+dBnDM7/7BLNz3rX8SssPoQQVQGisvH8cO3DIsMmiq8NfXKlZtZRTJO88sP3OV8tdyBAvl1qDLrTNPhIlaQ=="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94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6575</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ROUND(J142,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ROUND((SUM(BE142:BE2621)),  2)</f>
        <v>0</v>
      </c>
      <c r="I33" s="95">
        <v>0.21</v>
      </c>
      <c r="J33" s="85">
        <f>ROUND(((SUM(BE142:BE2621))*I33),  2)</f>
        <v>0</v>
      </c>
      <c r="L33" s="34"/>
    </row>
    <row r="34" spans="2:12" s="1" customFormat="1" ht="14.45" customHeight="1" x14ac:dyDescent="0.2">
      <c r="B34" s="34"/>
      <c r="E34" s="29" t="s">
        <v>41</v>
      </c>
      <c r="F34" s="85">
        <f>ROUND((SUM(BF142:BF2621)),  2)</f>
        <v>0</v>
      </c>
      <c r="I34" s="95">
        <v>0.12</v>
      </c>
      <c r="J34" s="85">
        <f>ROUND(((SUM(BF142:BF2621))*I34),  2)</f>
        <v>0</v>
      </c>
      <c r="L34" s="34"/>
    </row>
    <row r="35" spans="2:12" s="1" customFormat="1" ht="14.45" hidden="1" customHeight="1" x14ac:dyDescent="0.2">
      <c r="B35" s="34"/>
      <c r="E35" s="29" t="s">
        <v>42</v>
      </c>
      <c r="F35" s="85">
        <f>ROUND((SUM(BG142:BG2621)),  2)</f>
        <v>0</v>
      </c>
      <c r="I35" s="95">
        <v>0.21</v>
      </c>
      <c r="J35" s="85">
        <f>0</f>
        <v>0</v>
      </c>
      <c r="L35" s="34"/>
    </row>
    <row r="36" spans="2:12" s="1" customFormat="1" ht="14.45" hidden="1" customHeight="1" x14ac:dyDescent="0.2">
      <c r="B36" s="34"/>
      <c r="E36" s="29" t="s">
        <v>43</v>
      </c>
      <c r="F36" s="85">
        <f>ROUND((SUM(BH142:BH2621)),  2)</f>
        <v>0</v>
      </c>
      <c r="I36" s="95">
        <v>0.12</v>
      </c>
      <c r="J36" s="85">
        <f>0</f>
        <v>0</v>
      </c>
      <c r="L36" s="34"/>
    </row>
    <row r="37" spans="2:12" s="1" customFormat="1" ht="14.45" hidden="1" customHeight="1" x14ac:dyDescent="0.2">
      <c r="B37" s="34"/>
      <c r="E37" s="29" t="s">
        <v>44</v>
      </c>
      <c r="F37" s="85">
        <f>ROUND((SUM(BI142:BI2621)),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D.1.1.3.2.03. - VÝPIS SKLADEB KONSTRUKCÍ</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J142</f>
        <v>0</v>
      </c>
      <c r="L59" s="34"/>
      <c r="AU59" s="19" t="s">
        <v>189</v>
      </c>
    </row>
    <row r="60" spans="2:47" s="8" customFormat="1" ht="24.95" customHeight="1" x14ac:dyDescent="0.2">
      <c r="B60" s="105"/>
      <c r="D60" s="106" t="s">
        <v>377</v>
      </c>
      <c r="E60" s="107"/>
      <c r="F60" s="107"/>
      <c r="G60" s="107"/>
      <c r="H60" s="107"/>
      <c r="I60" s="107"/>
      <c r="J60" s="108">
        <f>J143</f>
        <v>0</v>
      </c>
      <c r="L60" s="105"/>
    </row>
    <row r="61" spans="2:47" s="9" customFormat="1" ht="19.899999999999999" customHeight="1" x14ac:dyDescent="0.2">
      <c r="B61" s="109"/>
      <c r="D61" s="110" t="s">
        <v>379</v>
      </c>
      <c r="E61" s="111"/>
      <c r="F61" s="111"/>
      <c r="G61" s="111"/>
      <c r="H61" s="111"/>
      <c r="I61" s="111"/>
      <c r="J61" s="112">
        <f>J144</f>
        <v>0</v>
      </c>
      <c r="L61" s="109"/>
    </row>
    <row r="62" spans="2:47" s="9" customFormat="1" ht="14.85" customHeight="1" x14ac:dyDescent="0.2">
      <c r="B62" s="109"/>
      <c r="D62" s="110" t="s">
        <v>6576</v>
      </c>
      <c r="E62" s="111"/>
      <c r="F62" s="111"/>
      <c r="G62" s="111"/>
      <c r="H62" s="111"/>
      <c r="I62" s="111"/>
      <c r="J62" s="112">
        <f>J145</f>
        <v>0</v>
      </c>
      <c r="L62" s="109"/>
    </row>
    <row r="63" spans="2:47" s="9" customFormat="1" ht="14.85" customHeight="1" x14ac:dyDescent="0.2">
      <c r="B63" s="109"/>
      <c r="D63" s="110" t="s">
        <v>6577</v>
      </c>
      <c r="E63" s="111"/>
      <c r="F63" s="111"/>
      <c r="G63" s="111"/>
      <c r="H63" s="111"/>
      <c r="I63" s="111"/>
      <c r="J63" s="112">
        <f>J268</f>
        <v>0</v>
      </c>
      <c r="L63" s="109"/>
    </row>
    <row r="64" spans="2:47" s="9" customFormat="1" ht="14.85" customHeight="1" x14ac:dyDescent="0.2">
      <c r="B64" s="109"/>
      <c r="D64" s="110" t="s">
        <v>6578</v>
      </c>
      <c r="E64" s="111"/>
      <c r="F64" s="111"/>
      <c r="G64" s="111"/>
      <c r="H64" s="111"/>
      <c r="I64" s="111"/>
      <c r="J64" s="112">
        <f>J365</f>
        <v>0</v>
      </c>
      <c r="L64" s="109"/>
    </row>
    <row r="65" spans="2:12" s="9" customFormat="1" ht="14.85" customHeight="1" x14ac:dyDescent="0.2">
      <c r="B65" s="109"/>
      <c r="D65" s="110" t="s">
        <v>6579</v>
      </c>
      <c r="E65" s="111"/>
      <c r="F65" s="111"/>
      <c r="G65" s="111"/>
      <c r="H65" s="111"/>
      <c r="I65" s="111"/>
      <c r="J65" s="112">
        <f>J412</f>
        <v>0</v>
      </c>
      <c r="L65" s="109"/>
    </row>
    <row r="66" spans="2:12" s="9" customFormat="1" ht="14.85" customHeight="1" x14ac:dyDescent="0.2">
      <c r="B66" s="109"/>
      <c r="D66" s="110" t="s">
        <v>6580</v>
      </c>
      <c r="E66" s="111"/>
      <c r="F66" s="111"/>
      <c r="G66" s="111"/>
      <c r="H66" s="111"/>
      <c r="I66" s="111"/>
      <c r="J66" s="112">
        <f>J439</f>
        <v>0</v>
      </c>
      <c r="L66" s="109"/>
    </row>
    <row r="67" spans="2:12" s="9" customFormat="1" ht="14.85" customHeight="1" x14ac:dyDescent="0.2">
      <c r="B67" s="109"/>
      <c r="D67" s="110" t="s">
        <v>6581</v>
      </c>
      <c r="E67" s="111"/>
      <c r="F67" s="111"/>
      <c r="G67" s="111"/>
      <c r="H67" s="111"/>
      <c r="I67" s="111"/>
      <c r="J67" s="112">
        <f>J457</f>
        <v>0</v>
      </c>
      <c r="L67" s="109"/>
    </row>
    <row r="68" spans="2:12" s="9" customFormat="1" ht="19.899999999999999" customHeight="1" x14ac:dyDescent="0.2">
      <c r="B68" s="109"/>
      <c r="D68" s="110" t="s">
        <v>380</v>
      </c>
      <c r="E68" s="111"/>
      <c r="F68" s="111"/>
      <c r="G68" s="111"/>
      <c r="H68" s="111"/>
      <c r="I68" s="111"/>
      <c r="J68" s="112">
        <f>J476</f>
        <v>0</v>
      </c>
      <c r="L68" s="109"/>
    </row>
    <row r="69" spans="2:12" s="9" customFormat="1" ht="14.85" customHeight="1" x14ac:dyDescent="0.2">
      <c r="B69" s="109"/>
      <c r="D69" s="110" t="s">
        <v>6582</v>
      </c>
      <c r="E69" s="111"/>
      <c r="F69" s="111"/>
      <c r="G69" s="111"/>
      <c r="H69" s="111"/>
      <c r="I69" s="111"/>
      <c r="J69" s="112">
        <f>J477</f>
        <v>0</v>
      </c>
      <c r="L69" s="109"/>
    </row>
    <row r="70" spans="2:12" s="9" customFormat="1" ht="14.85" customHeight="1" x14ac:dyDescent="0.2">
      <c r="B70" s="109"/>
      <c r="D70" s="110" t="s">
        <v>6583</v>
      </c>
      <c r="E70" s="111"/>
      <c r="F70" s="111"/>
      <c r="G70" s="111"/>
      <c r="H70" s="111"/>
      <c r="I70" s="111"/>
      <c r="J70" s="112">
        <f>J529</f>
        <v>0</v>
      </c>
      <c r="L70" s="109"/>
    </row>
    <row r="71" spans="2:12" s="9" customFormat="1" ht="14.85" customHeight="1" x14ac:dyDescent="0.2">
      <c r="B71" s="109"/>
      <c r="D71" s="110" t="s">
        <v>6584</v>
      </c>
      <c r="E71" s="111"/>
      <c r="F71" s="111"/>
      <c r="G71" s="111"/>
      <c r="H71" s="111"/>
      <c r="I71" s="111"/>
      <c r="J71" s="112">
        <f>J576</f>
        <v>0</v>
      </c>
      <c r="L71" s="109"/>
    </row>
    <row r="72" spans="2:12" s="9" customFormat="1" ht="14.85" customHeight="1" x14ac:dyDescent="0.2">
      <c r="B72" s="109"/>
      <c r="D72" s="110" t="s">
        <v>6585</v>
      </c>
      <c r="E72" s="111"/>
      <c r="F72" s="111"/>
      <c r="G72" s="111"/>
      <c r="H72" s="111"/>
      <c r="I72" s="111"/>
      <c r="J72" s="112">
        <f>J603</f>
        <v>0</v>
      </c>
      <c r="L72" s="109"/>
    </row>
    <row r="73" spans="2:12" s="9" customFormat="1" ht="14.85" customHeight="1" x14ac:dyDescent="0.2">
      <c r="B73" s="109"/>
      <c r="D73" s="110" t="s">
        <v>6586</v>
      </c>
      <c r="E73" s="111"/>
      <c r="F73" s="111"/>
      <c r="G73" s="111"/>
      <c r="H73" s="111"/>
      <c r="I73" s="111"/>
      <c r="J73" s="112">
        <f>J619</f>
        <v>0</v>
      </c>
      <c r="L73" s="109"/>
    </row>
    <row r="74" spans="2:12" s="9" customFormat="1" ht="14.85" customHeight="1" x14ac:dyDescent="0.2">
      <c r="B74" s="109"/>
      <c r="D74" s="110" t="s">
        <v>6587</v>
      </c>
      <c r="E74" s="111"/>
      <c r="F74" s="111"/>
      <c r="G74" s="111"/>
      <c r="H74" s="111"/>
      <c r="I74" s="111"/>
      <c r="J74" s="112">
        <f>J683</f>
        <v>0</v>
      </c>
      <c r="L74" s="109"/>
    </row>
    <row r="75" spans="2:12" s="9" customFormat="1" ht="14.85" customHeight="1" x14ac:dyDescent="0.2">
      <c r="B75" s="109"/>
      <c r="D75" s="110" t="s">
        <v>6588</v>
      </c>
      <c r="E75" s="111"/>
      <c r="F75" s="111"/>
      <c r="G75" s="111"/>
      <c r="H75" s="111"/>
      <c r="I75" s="111"/>
      <c r="J75" s="112">
        <f>J738</f>
        <v>0</v>
      </c>
      <c r="L75" s="109"/>
    </row>
    <row r="76" spans="2:12" s="9" customFormat="1" ht="14.85" customHeight="1" x14ac:dyDescent="0.2">
      <c r="B76" s="109"/>
      <c r="D76" s="110" t="s">
        <v>6589</v>
      </c>
      <c r="E76" s="111"/>
      <c r="F76" s="111"/>
      <c r="G76" s="111"/>
      <c r="H76" s="111"/>
      <c r="I76" s="111"/>
      <c r="J76" s="112">
        <f>J793</f>
        <v>0</v>
      </c>
      <c r="L76" s="109"/>
    </row>
    <row r="77" spans="2:12" s="9" customFormat="1" ht="14.85" customHeight="1" x14ac:dyDescent="0.2">
      <c r="B77" s="109"/>
      <c r="D77" s="110" t="s">
        <v>6590</v>
      </c>
      <c r="E77" s="111"/>
      <c r="F77" s="111"/>
      <c r="G77" s="111"/>
      <c r="H77" s="111"/>
      <c r="I77" s="111"/>
      <c r="J77" s="112">
        <f>J846</f>
        <v>0</v>
      </c>
      <c r="L77" s="109"/>
    </row>
    <row r="78" spans="2:12" s="9" customFormat="1" ht="14.85" customHeight="1" x14ac:dyDescent="0.2">
      <c r="B78" s="109"/>
      <c r="D78" s="110" t="s">
        <v>6591</v>
      </c>
      <c r="E78" s="111"/>
      <c r="F78" s="111"/>
      <c r="G78" s="111"/>
      <c r="H78" s="111"/>
      <c r="I78" s="111"/>
      <c r="J78" s="112">
        <f>J895</f>
        <v>0</v>
      </c>
      <c r="L78" s="109"/>
    </row>
    <row r="79" spans="2:12" s="9" customFormat="1" ht="14.85" customHeight="1" x14ac:dyDescent="0.2">
      <c r="B79" s="109"/>
      <c r="D79" s="110" t="s">
        <v>6592</v>
      </c>
      <c r="E79" s="111"/>
      <c r="F79" s="111"/>
      <c r="G79" s="111"/>
      <c r="H79" s="111"/>
      <c r="I79" s="111"/>
      <c r="J79" s="112">
        <f>J914</f>
        <v>0</v>
      </c>
      <c r="L79" s="109"/>
    </row>
    <row r="80" spans="2:12" s="9" customFormat="1" ht="14.85" customHeight="1" x14ac:dyDescent="0.2">
      <c r="B80" s="109"/>
      <c r="D80" s="110" t="s">
        <v>6593</v>
      </c>
      <c r="E80" s="111"/>
      <c r="F80" s="111"/>
      <c r="G80" s="111"/>
      <c r="H80" s="111"/>
      <c r="I80" s="111"/>
      <c r="J80" s="112">
        <f>J929</f>
        <v>0</v>
      </c>
      <c r="L80" s="109"/>
    </row>
    <row r="81" spans="2:12" s="9" customFormat="1" ht="14.85" customHeight="1" x14ac:dyDescent="0.2">
      <c r="B81" s="109"/>
      <c r="D81" s="110" t="s">
        <v>6594</v>
      </c>
      <c r="E81" s="111"/>
      <c r="F81" s="111"/>
      <c r="G81" s="111"/>
      <c r="H81" s="111"/>
      <c r="I81" s="111"/>
      <c r="J81" s="112">
        <f>J944</f>
        <v>0</v>
      </c>
      <c r="L81" s="109"/>
    </row>
    <row r="82" spans="2:12" s="9" customFormat="1" ht="19.899999999999999" customHeight="1" x14ac:dyDescent="0.2">
      <c r="B82" s="109"/>
      <c r="D82" s="110" t="s">
        <v>395</v>
      </c>
      <c r="E82" s="111"/>
      <c r="F82" s="111"/>
      <c r="G82" s="111"/>
      <c r="H82" s="111"/>
      <c r="I82" s="111"/>
      <c r="J82" s="112">
        <f>J991</f>
        <v>0</v>
      </c>
      <c r="L82" s="109"/>
    </row>
    <row r="83" spans="2:12" s="9" customFormat="1" ht="14.85" customHeight="1" x14ac:dyDescent="0.2">
      <c r="B83" s="109"/>
      <c r="D83" s="110" t="s">
        <v>6595</v>
      </c>
      <c r="E83" s="111"/>
      <c r="F83" s="111"/>
      <c r="G83" s="111"/>
      <c r="H83" s="111"/>
      <c r="I83" s="111"/>
      <c r="J83" s="112">
        <f>J992</f>
        <v>0</v>
      </c>
      <c r="L83" s="109"/>
    </row>
    <row r="84" spans="2:12" s="9" customFormat="1" ht="14.85" customHeight="1" x14ac:dyDescent="0.2">
      <c r="B84" s="109"/>
      <c r="D84" s="110" t="s">
        <v>6596</v>
      </c>
      <c r="E84" s="111"/>
      <c r="F84" s="111"/>
      <c r="G84" s="111"/>
      <c r="H84" s="111"/>
      <c r="I84" s="111"/>
      <c r="J84" s="112">
        <f>J1003</f>
        <v>0</v>
      </c>
      <c r="L84" s="109"/>
    </row>
    <row r="85" spans="2:12" s="9" customFormat="1" ht="19.899999999999999" customHeight="1" x14ac:dyDescent="0.2">
      <c r="B85" s="109"/>
      <c r="D85" s="110" t="s">
        <v>396</v>
      </c>
      <c r="E85" s="111"/>
      <c r="F85" s="111"/>
      <c r="G85" s="111"/>
      <c r="H85" s="111"/>
      <c r="I85" s="111"/>
      <c r="J85" s="112">
        <f>J1013</f>
        <v>0</v>
      </c>
      <c r="L85" s="109"/>
    </row>
    <row r="86" spans="2:12" s="9" customFormat="1" ht="14.85" customHeight="1" x14ac:dyDescent="0.2">
      <c r="B86" s="109"/>
      <c r="D86" s="110" t="s">
        <v>6597</v>
      </c>
      <c r="E86" s="111"/>
      <c r="F86" s="111"/>
      <c r="G86" s="111"/>
      <c r="H86" s="111"/>
      <c r="I86" s="111"/>
      <c r="J86" s="112">
        <f>J1014</f>
        <v>0</v>
      </c>
      <c r="L86" s="109"/>
    </row>
    <row r="87" spans="2:12" s="9" customFormat="1" ht="14.85" customHeight="1" x14ac:dyDescent="0.2">
      <c r="B87" s="109"/>
      <c r="D87" s="110" t="s">
        <v>6598</v>
      </c>
      <c r="E87" s="111"/>
      <c r="F87" s="111"/>
      <c r="G87" s="111"/>
      <c r="H87" s="111"/>
      <c r="I87" s="111"/>
      <c r="J87" s="112">
        <f>J1058</f>
        <v>0</v>
      </c>
      <c r="L87" s="109"/>
    </row>
    <row r="88" spans="2:12" s="9" customFormat="1" ht="14.85" customHeight="1" x14ac:dyDescent="0.2">
      <c r="B88" s="109"/>
      <c r="D88" s="110" t="s">
        <v>6599</v>
      </c>
      <c r="E88" s="111"/>
      <c r="F88" s="111"/>
      <c r="G88" s="111"/>
      <c r="H88" s="111"/>
      <c r="I88" s="111"/>
      <c r="J88" s="112">
        <f>J1073</f>
        <v>0</v>
      </c>
      <c r="L88" s="109"/>
    </row>
    <row r="89" spans="2:12" s="9" customFormat="1" ht="14.85" customHeight="1" x14ac:dyDescent="0.2">
      <c r="B89" s="109"/>
      <c r="D89" s="110" t="s">
        <v>6600</v>
      </c>
      <c r="E89" s="111"/>
      <c r="F89" s="111"/>
      <c r="G89" s="111"/>
      <c r="H89" s="111"/>
      <c r="I89" s="111"/>
      <c r="J89" s="112">
        <f>J1108</f>
        <v>0</v>
      </c>
      <c r="L89" s="109"/>
    </row>
    <row r="90" spans="2:12" s="9" customFormat="1" ht="14.85" customHeight="1" x14ac:dyDescent="0.2">
      <c r="B90" s="109"/>
      <c r="D90" s="110" t="s">
        <v>6601</v>
      </c>
      <c r="E90" s="111"/>
      <c r="F90" s="111"/>
      <c r="G90" s="111"/>
      <c r="H90" s="111"/>
      <c r="I90" s="111"/>
      <c r="J90" s="112">
        <f>J1193</f>
        <v>0</v>
      </c>
      <c r="L90" s="109"/>
    </row>
    <row r="91" spans="2:12" s="9" customFormat="1" ht="14.85" customHeight="1" x14ac:dyDescent="0.2">
      <c r="B91" s="109"/>
      <c r="D91" s="110" t="s">
        <v>6602</v>
      </c>
      <c r="E91" s="111"/>
      <c r="F91" s="111"/>
      <c r="G91" s="111"/>
      <c r="H91" s="111"/>
      <c r="I91" s="111"/>
      <c r="J91" s="112">
        <f>J1263</f>
        <v>0</v>
      </c>
      <c r="L91" s="109"/>
    </row>
    <row r="92" spans="2:12" s="9" customFormat="1" ht="14.85" customHeight="1" x14ac:dyDescent="0.2">
      <c r="B92" s="109"/>
      <c r="D92" s="110" t="s">
        <v>6603</v>
      </c>
      <c r="E92" s="111"/>
      <c r="F92" s="111"/>
      <c r="G92" s="111"/>
      <c r="H92" s="111"/>
      <c r="I92" s="111"/>
      <c r="J92" s="112">
        <f>J1273</f>
        <v>0</v>
      </c>
      <c r="L92" s="109"/>
    </row>
    <row r="93" spans="2:12" s="9" customFormat="1" ht="14.85" customHeight="1" x14ac:dyDescent="0.2">
      <c r="B93" s="109"/>
      <c r="D93" s="110" t="s">
        <v>6604</v>
      </c>
      <c r="E93" s="111"/>
      <c r="F93" s="111"/>
      <c r="G93" s="111"/>
      <c r="H93" s="111"/>
      <c r="I93" s="111"/>
      <c r="J93" s="112">
        <f>J1283</f>
        <v>0</v>
      </c>
      <c r="L93" s="109"/>
    </row>
    <row r="94" spans="2:12" s="9" customFormat="1" ht="19.899999999999999" customHeight="1" x14ac:dyDescent="0.2">
      <c r="B94" s="109"/>
      <c r="D94" s="110" t="s">
        <v>6605</v>
      </c>
      <c r="E94" s="111"/>
      <c r="F94" s="111"/>
      <c r="G94" s="111"/>
      <c r="H94" s="111"/>
      <c r="I94" s="111"/>
      <c r="J94" s="112">
        <f>J1487</f>
        <v>0</v>
      </c>
      <c r="L94" s="109"/>
    </row>
    <row r="95" spans="2:12" s="9" customFormat="1" ht="14.85" customHeight="1" x14ac:dyDescent="0.2">
      <c r="B95" s="109"/>
      <c r="D95" s="110" t="s">
        <v>6606</v>
      </c>
      <c r="E95" s="111"/>
      <c r="F95" s="111"/>
      <c r="G95" s="111"/>
      <c r="H95" s="111"/>
      <c r="I95" s="111"/>
      <c r="J95" s="112">
        <f>J1488</f>
        <v>0</v>
      </c>
      <c r="L95" s="109"/>
    </row>
    <row r="96" spans="2:12" s="9" customFormat="1" ht="14.85" customHeight="1" x14ac:dyDescent="0.2">
      <c r="B96" s="109"/>
      <c r="D96" s="110" t="s">
        <v>6607</v>
      </c>
      <c r="E96" s="111"/>
      <c r="F96" s="111"/>
      <c r="G96" s="111"/>
      <c r="H96" s="111"/>
      <c r="I96" s="111"/>
      <c r="J96" s="112">
        <f>J1513</f>
        <v>0</v>
      </c>
      <c r="L96" s="109"/>
    </row>
    <row r="97" spans="2:12" s="9" customFormat="1" ht="19.899999999999999" customHeight="1" x14ac:dyDescent="0.2">
      <c r="B97" s="109"/>
      <c r="D97" s="110" t="s">
        <v>399</v>
      </c>
      <c r="E97" s="111"/>
      <c r="F97" s="111"/>
      <c r="G97" s="111"/>
      <c r="H97" s="111"/>
      <c r="I97" s="111"/>
      <c r="J97" s="112">
        <f>J1550</f>
        <v>0</v>
      </c>
      <c r="L97" s="109"/>
    </row>
    <row r="98" spans="2:12" s="9" customFormat="1" ht="14.85" customHeight="1" x14ac:dyDescent="0.2">
      <c r="B98" s="109"/>
      <c r="D98" s="110" t="s">
        <v>6608</v>
      </c>
      <c r="E98" s="111"/>
      <c r="F98" s="111"/>
      <c r="G98" s="111"/>
      <c r="H98" s="111"/>
      <c r="I98" s="111"/>
      <c r="J98" s="112">
        <f>J1551</f>
        <v>0</v>
      </c>
      <c r="L98" s="109"/>
    </row>
    <row r="99" spans="2:12" s="9" customFormat="1" ht="14.85" customHeight="1" x14ac:dyDescent="0.2">
      <c r="B99" s="109"/>
      <c r="D99" s="110" t="s">
        <v>6609</v>
      </c>
      <c r="E99" s="111"/>
      <c r="F99" s="111"/>
      <c r="G99" s="111"/>
      <c r="H99" s="111"/>
      <c r="I99" s="111"/>
      <c r="J99" s="112">
        <f>J1584</f>
        <v>0</v>
      </c>
      <c r="L99" s="109"/>
    </row>
    <row r="100" spans="2:12" s="9" customFormat="1" ht="14.85" customHeight="1" x14ac:dyDescent="0.2">
      <c r="B100" s="109"/>
      <c r="D100" s="110" t="s">
        <v>6610</v>
      </c>
      <c r="E100" s="111"/>
      <c r="F100" s="111"/>
      <c r="G100" s="111"/>
      <c r="H100" s="111"/>
      <c r="I100" s="111"/>
      <c r="J100" s="112">
        <f>J1608</f>
        <v>0</v>
      </c>
      <c r="L100" s="109"/>
    </row>
    <row r="101" spans="2:12" s="9" customFormat="1" ht="14.85" customHeight="1" x14ac:dyDescent="0.2">
      <c r="B101" s="109"/>
      <c r="D101" s="110" t="s">
        <v>6611</v>
      </c>
      <c r="E101" s="111"/>
      <c r="F101" s="111"/>
      <c r="G101" s="111"/>
      <c r="H101" s="111"/>
      <c r="I101" s="111"/>
      <c r="J101" s="112">
        <f>J1689</f>
        <v>0</v>
      </c>
      <c r="L101" s="109"/>
    </row>
    <row r="102" spans="2:12" s="9" customFormat="1" ht="14.85" customHeight="1" x14ac:dyDescent="0.2">
      <c r="B102" s="109"/>
      <c r="D102" s="110" t="s">
        <v>6612</v>
      </c>
      <c r="E102" s="111"/>
      <c r="F102" s="111"/>
      <c r="G102" s="111"/>
      <c r="H102" s="111"/>
      <c r="I102" s="111"/>
      <c r="J102" s="112">
        <f>J1764</f>
        <v>0</v>
      </c>
      <c r="L102" s="109"/>
    </row>
    <row r="103" spans="2:12" s="9" customFormat="1" ht="14.85" customHeight="1" x14ac:dyDescent="0.2">
      <c r="B103" s="109"/>
      <c r="D103" s="110" t="s">
        <v>6613</v>
      </c>
      <c r="E103" s="111"/>
      <c r="F103" s="111"/>
      <c r="G103" s="111"/>
      <c r="H103" s="111"/>
      <c r="I103" s="111"/>
      <c r="J103" s="112">
        <f>J1778</f>
        <v>0</v>
      </c>
      <c r="L103" s="109"/>
    </row>
    <row r="104" spans="2:12" s="9" customFormat="1" ht="14.85" customHeight="1" x14ac:dyDescent="0.2">
      <c r="B104" s="109"/>
      <c r="D104" s="110" t="s">
        <v>6614</v>
      </c>
      <c r="E104" s="111"/>
      <c r="F104" s="111"/>
      <c r="G104" s="111"/>
      <c r="H104" s="111"/>
      <c r="I104" s="111"/>
      <c r="J104" s="112">
        <f>J1825</f>
        <v>0</v>
      </c>
      <c r="L104" s="109"/>
    </row>
    <row r="105" spans="2:12" s="9" customFormat="1" ht="14.85" customHeight="1" x14ac:dyDescent="0.2">
      <c r="B105" s="109"/>
      <c r="D105" s="110" t="s">
        <v>6615</v>
      </c>
      <c r="E105" s="111"/>
      <c r="F105" s="111"/>
      <c r="G105" s="111"/>
      <c r="H105" s="111"/>
      <c r="I105" s="111"/>
      <c r="J105" s="112">
        <f>J1845</f>
        <v>0</v>
      </c>
      <c r="L105" s="109"/>
    </row>
    <row r="106" spans="2:12" s="9" customFormat="1" ht="14.85" customHeight="1" x14ac:dyDescent="0.2">
      <c r="B106" s="109"/>
      <c r="D106" s="110" t="s">
        <v>6616</v>
      </c>
      <c r="E106" s="111"/>
      <c r="F106" s="111"/>
      <c r="G106" s="111"/>
      <c r="H106" s="111"/>
      <c r="I106" s="111"/>
      <c r="J106" s="112">
        <f>J1879</f>
        <v>0</v>
      </c>
      <c r="L106" s="109"/>
    </row>
    <row r="107" spans="2:12" s="9" customFormat="1" ht="14.85" customHeight="1" x14ac:dyDescent="0.2">
      <c r="B107" s="109"/>
      <c r="D107" s="110" t="s">
        <v>6617</v>
      </c>
      <c r="E107" s="111"/>
      <c r="F107" s="111"/>
      <c r="G107" s="111"/>
      <c r="H107" s="111"/>
      <c r="I107" s="111"/>
      <c r="J107" s="112">
        <f>J1909</f>
        <v>0</v>
      </c>
      <c r="L107" s="109"/>
    </row>
    <row r="108" spans="2:12" s="9" customFormat="1" ht="19.899999999999999" customHeight="1" x14ac:dyDescent="0.2">
      <c r="B108" s="109"/>
      <c r="D108" s="110" t="s">
        <v>6618</v>
      </c>
      <c r="E108" s="111"/>
      <c r="F108" s="111"/>
      <c r="G108" s="111"/>
      <c r="H108" s="111"/>
      <c r="I108" s="111"/>
      <c r="J108" s="112">
        <f>J2258</f>
        <v>0</v>
      </c>
      <c r="L108" s="109"/>
    </row>
    <row r="109" spans="2:12" s="9" customFormat="1" ht="14.85" customHeight="1" x14ac:dyDescent="0.2">
      <c r="B109" s="109"/>
      <c r="D109" s="110" t="s">
        <v>6619</v>
      </c>
      <c r="E109" s="111"/>
      <c r="F109" s="111"/>
      <c r="G109" s="111"/>
      <c r="H109" s="111"/>
      <c r="I109" s="111"/>
      <c r="J109" s="112">
        <f>J2259</f>
        <v>0</v>
      </c>
      <c r="L109" s="109"/>
    </row>
    <row r="110" spans="2:12" s="9" customFormat="1" ht="14.85" customHeight="1" x14ac:dyDescent="0.2">
      <c r="B110" s="109"/>
      <c r="D110" s="110" t="s">
        <v>6620</v>
      </c>
      <c r="E110" s="111"/>
      <c r="F110" s="111"/>
      <c r="G110" s="111"/>
      <c r="H110" s="111"/>
      <c r="I110" s="111"/>
      <c r="J110" s="112">
        <f>J2295</f>
        <v>0</v>
      </c>
      <c r="L110" s="109"/>
    </row>
    <row r="111" spans="2:12" s="9" customFormat="1" ht="14.85" customHeight="1" x14ac:dyDescent="0.2">
      <c r="B111" s="109"/>
      <c r="D111" s="110" t="s">
        <v>6621</v>
      </c>
      <c r="E111" s="111"/>
      <c r="F111" s="111"/>
      <c r="G111" s="111"/>
      <c r="H111" s="111"/>
      <c r="I111" s="111"/>
      <c r="J111" s="112">
        <f>J2345</f>
        <v>0</v>
      </c>
      <c r="L111" s="109"/>
    </row>
    <row r="112" spans="2:12" s="9" customFormat="1" ht="14.85" customHeight="1" x14ac:dyDescent="0.2">
      <c r="B112" s="109"/>
      <c r="D112" s="110" t="s">
        <v>6622</v>
      </c>
      <c r="E112" s="111"/>
      <c r="F112" s="111"/>
      <c r="G112" s="111"/>
      <c r="H112" s="111"/>
      <c r="I112" s="111"/>
      <c r="J112" s="112">
        <f>J2362</f>
        <v>0</v>
      </c>
      <c r="L112" s="109"/>
    </row>
    <row r="113" spans="2:12" s="9" customFormat="1" ht="14.85" customHeight="1" x14ac:dyDescent="0.2">
      <c r="B113" s="109"/>
      <c r="D113" s="110" t="s">
        <v>6623</v>
      </c>
      <c r="E113" s="111"/>
      <c r="F113" s="111"/>
      <c r="G113" s="111"/>
      <c r="H113" s="111"/>
      <c r="I113" s="111"/>
      <c r="J113" s="112">
        <f>J2394</f>
        <v>0</v>
      </c>
      <c r="L113" s="109"/>
    </row>
    <row r="114" spans="2:12" s="9" customFormat="1" ht="14.85" customHeight="1" x14ac:dyDescent="0.2">
      <c r="B114" s="109"/>
      <c r="D114" s="110" t="s">
        <v>6624</v>
      </c>
      <c r="E114" s="111"/>
      <c r="F114" s="111"/>
      <c r="G114" s="111"/>
      <c r="H114" s="111"/>
      <c r="I114" s="111"/>
      <c r="J114" s="112">
        <f>J2421</f>
        <v>0</v>
      </c>
      <c r="L114" s="109"/>
    </row>
    <row r="115" spans="2:12" s="9" customFormat="1" ht="14.85" customHeight="1" x14ac:dyDescent="0.2">
      <c r="B115" s="109"/>
      <c r="D115" s="110" t="s">
        <v>6625</v>
      </c>
      <c r="E115" s="111"/>
      <c r="F115" s="111"/>
      <c r="G115" s="111"/>
      <c r="H115" s="111"/>
      <c r="I115" s="111"/>
      <c r="J115" s="112">
        <f>J2441</f>
        <v>0</v>
      </c>
      <c r="L115" s="109"/>
    </row>
    <row r="116" spans="2:12" s="9" customFormat="1" ht="14.85" customHeight="1" x14ac:dyDescent="0.2">
      <c r="B116" s="109"/>
      <c r="D116" s="110" t="s">
        <v>6626</v>
      </c>
      <c r="E116" s="111"/>
      <c r="F116" s="111"/>
      <c r="G116" s="111"/>
      <c r="H116" s="111"/>
      <c r="I116" s="111"/>
      <c r="J116" s="112">
        <f>J2458</f>
        <v>0</v>
      </c>
      <c r="L116" s="109"/>
    </row>
    <row r="117" spans="2:12" s="9" customFormat="1" ht="14.85" customHeight="1" x14ac:dyDescent="0.2">
      <c r="B117" s="109"/>
      <c r="D117" s="110" t="s">
        <v>6627</v>
      </c>
      <c r="E117" s="111"/>
      <c r="F117" s="111"/>
      <c r="G117" s="111"/>
      <c r="H117" s="111"/>
      <c r="I117" s="111"/>
      <c r="J117" s="112">
        <f>J2480</f>
        <v>0</v>
      </c>
      <c r="L117" s="109"/>
    </row>
    <row r="118" spans="2:12" s="9" customFormat="1" ht="19.899999999999999" customHeight="1" x14ac:dyDescent="0.2">
      <c r="B118" s="109"/>
      <c r="D118" s="110" t="s">
        <v>2665</v>
      </c>
      <c r="E118" s="111"/>
      <c r="F118" s="111"/>
      <c r="G118" s="111"/>
      <c r="H118" s="111"/>
      <c r="I118" s="111"/>
      <c r="J118" s="112">
        <f>J2551</f>
        <v>0</v>
      </c>
      <c r="L118" s="109"/>
    </row>
    <row r="119" spans="2:12" s="9" customFormat="1" ht="14.85" customHeight="1" x14ac:dyDescent="0.2">
      <c r="B119" s="109"/>
      <c r="D119" s="110" t="s">
        <v>6628</v>
      </c>
      <c r="E119" s="111"/>
      <c r="F119" s="111"/>
      <c r="G119" s="111"/>
      <c r="H119" s="111"/>
      <c r="I119" s="111"/>
      <c r="J119" s="112">
        <f>J2552</f>
        <v>0</v>
      </c>
      <c r="L119" s="109"/>
    </row>
    <row r="120" spans="2:12" s="9" customFormat="1" ht="14.85" customHeight="1" x14ac:dyDescent="0.2">
      <c r="B120" s="109"/>
      <c r="D120" s="110" t="s">
        <v>6629</v>
      </c>
      <c r="E120" s="111"/>
      <c r="F120" s="111"/>
      <c r="G120" s="111"/>
      <c r="H120" s="111"/>
      <c r="I120" s="111"/>
      <c r="J120" s="112">
        <f>J2582</f>
        <v>0</v>
      </c>
      <c r="L120" s="109"/>
    </row>
    <row r="121" spans="2:12" s="9" customFormat="1" ht="14.85" customHeight="1" x14ac:dyDescent="0.2">
      <c r="B121" s="109"/>
      <c r="D121" s="110" t="s">
        <v>6630</v>
      </c>
      <c r="E121" s="111"/>
      <c r="F121" s="111"/>
      <c r="G121" s="111"/>
      <c r="H121" s="111"/>
      <c r="I121" s="111"/>
      <c r="J121" s="112">
        <f>J2598</f>
        <v>0</v>
      </c>
      <c r="L121" s="109"/>
    </row>
    <row r="122" spans="2:12" s="8" customFormat="1" ht="24.95" customHeight="1" x14ac:dyDescent="0.2">
      <c r="B122" s="105"/>
      <c r="D122" s="106" t="s">
        <v>402</v>
      </c>
      <c r="E122" s="107"/>
      <c r="F122" s="107"/>
      <c r="G122" s="107"/>
      <c r="H122" s="107"/>
      <c r="I122" s="107"/>
      <c r="J122" s="108">
        <f>J2603</f>
        <v>0</v>
      </c>
      <c r="L122" s="105"/>
    </row>
    <row r="123" spans="2:12" s="1" customFormat="1" ht="21.75" customHeight="1" x14ac:dyDescent="0.2">
      <c r="B123" s="34"/>
      <c r="L123" s="34"/>
    </row>
    <row r="124" spans="2:12" s="1" customFormat="1" ht="6.95" customHeight="1" x14ac:dyDescent="0.2">
      <c r="B124" s="43"/>
      <c r="C124" s="44"/>
      <c r="D124" s="44"/>
      <c r="E124" s="44"/>
      <c r="F124" s="44"/>
      <c r="G124" s="44"/>
      <c r="H124" s="44"/>
      <c r="I124" s="44"/>
      <c r="J124" s="44"/>
      <c r="K124" s="44"/>
      <c r="L124" s="34"/>
    </row>
    <row r="128" spans="2:12" s="1" customFormat="1" ht="6.95" customHeight="1" x14ac:dyDescent="0.2">
      <c r="B128" s="45"/>
      <c r="C128" s="46"/>
      <c r="D128" s="46"/>
      <c r="E128" s="46"/>
      <c r="F128" s="46"/>
      <c r="G128" s="46"/>
      <c r="H128" s="46"/>
      <c r="I128" s="46"/>
      <c r="J128" s="46"/>
      <c r="K128" s="46"/>
      <c r="L128" s="34"/>
    </row>
    <row r="129" spans="2:63" s="1" customFormat="1" ht="24.95" customHeight="1" x14ac:dyDescent="0.2">
      <c r="B129" s="34"/>
      <c r="C129" s="23" t="s">
        <v>197</v>
      </c>
      <c r="L129" s="34"/>
    </row>
    <row r="130" spans="2:63" s="1" customFormat="1" ht="6.95" customHeight="1" x14ac:dyDescent="0.2">
      <c r="B130" s="34"/>
      <c r="L130" s="34"/>
    </row>
    <row r="131" spans="2:63" s="1" customFormat="1" ht="12" customHeight="1" x14ac:dyDescent="0.2">
      <c r="B131" s="34"/>
      <c r="C131" s="29" t="s">
        <v>16</v>
      </c>
      <c r="L131" s="34"/>
    </row>
    <row r="132" spans="2:63" s="1" customFormat="1" ht="16.5" customHeight="1" x14ac:dyDescent="0.2">
      <c r="B132" s="34"/>
      <c r="E132" s="372" t="str">
        <f>E7</f>
        <v>Stavební úpravy budovy N (CEETe II) v areálu VŠB-TUO - Úpravy po DI - rev_k</v>
      </c>
      <c r="F132" s="373"/>
      <c r="G132" s="373"/>
      <c r="H132" s="373"/>
      <c r="L132" s="34"/>
    </row>
    <row r="133" spans="2:63" s="1" customFormat="1" ht="12" customHeight="1" x14ac:dyDescent="0.2">
      <c r="B133" s="34"/>
      <c r="C133" s="29" t="s">
        <v>181</v>
      </c>
      <c r="L133" s="34"/>
    </row>
    <row r="134" spans="2:63" s="1" customFormat="1" ht="16.5" customHeight="1" x14ac:dyDescent="0.2">
      <c r="B134" s="34"/>
      <c r="E134" s="336" t="str">
        <f>E9</f>
        <v>D.1.1.3.2.03. - VÝPIS SKLADEB KONSTRUKCÍ</v>
      </c>
      <c r="F134" s="371"/>
      <c r="G134" s="371"/>
      <c r="H134" s="371"/>
      <c r="L134" s="34"/>
    </row>
    <row r="135" spans="2:63" s="1" customFormat="1" ht="6.95" customHeight="1" x14ac:dyDescent="0.2">
      <c r="B135" s="34"/>
      <c r="L135" s="34"/>
    </row>
    <row r="136" spans="2:63" s="1" customFormat="1" ht="12" customHeight="1" x14ac:dyDescent="0.2">
      <c r="B136" s="34"/>
      <c r="C136" s="29" t="s">
        <v>21</v>
      </c>
      <c r="F136" s="27" t="str">
        <f>F12</f>
        <v xml:space="preserve"> </v>
      </c>
      <c r="I136" s="29" t="s">
        <v>23</v>
      </c>
      <c r="J136" s="51" t="str">
        <f>IF(J12="","",J12)</f>
        <v>15. 12. 2025</v>
      </c>
      <c r="L136" s="34"/>
    </row>
    <row r="137" spans="2:63" s="1" customFormat="1" ht="6.95" customHeight="1" x14ac:dyDescent="0.2">
      <c r="B137" s="34"/>
      <c r="L137" s="34"/>
    </row>
    <row r="138" spans="2:63" s="1" customFormat="1" ht="25.7" customHeight="1" x14ac:dyDescent="0.2">
      <c r="B138" s="34"/>
      <c r="C138" s="29" t="s">
        <v>25</v>
      </c>
      <c r="F138" s="27" t="str">
        <f>E15</f>
        <v xml:space="preserve"> </v>
      </c>
      <c r="I138" s="29" t="s">
        <v>30</v>
      </c>
      <c r="J138" s="32" t="str">
        <f>E21</f>
        <v xml:space="preserve">TECHNICO Opava s.r.o., </v>
      </c>
      <c r="L138" s="34"/>
    </row>
    <row r="139" spans="2:63" s="1" customFormat="1" ht="15.2" customHeight="1" x14ac:dyDescent="0.2">
      <c r="B139" s="34"/>
      <c r="C139" s="29" t="s">
        <v>28</v>
      </c>
      <c r="F139" s="27" t="str">
        <f>IF(E18="","",E18)</f>
        <v>Vyplň údaj</v>
      </c>
      <c r="I139" s="29" t="s">
        <v>32</v>
      </c>
      <c r="J139" s="32" t="str">
        <f>E24</f>
        <v xml:space="preserve"> </v>
      </c>
      <c r="L139" s="34"/>
    </row>
    <row r="140" spans="2:63" s="1" customFormat="1" ht="10.35" customHeight="1" x14ac:dyDescent="0.2">
      <c r="B140" s="34"/>
      <c r="L140" s="34"/>
    </row>
    <row r="141" spans="2:63" s="10" customFormat="1" ht="29.25" customHeight="1" x14ac:dyDescent="0.2">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x14ac:dyDescent="0.25">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x14ac:dyDescent="0.2">
      <c r="B143" s="121"/>
      <c r="D143" s="122" t="s">
        <v>68</v>
      </c>
      <c r="E143" s="123" t="s">
        <v>1388</v>
      </c>
      <c r="F143" s="123" t="s">
        <v>1389</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x14ac:dyDescent="0.2">
      <c r="B144" s="121"/>
      <c r="D144" s="122" t="s">
        <v>68</v>
      </c>
      <c r="E144" s="131" t="s">
        <v>1408</v>
      </c>
      <c r="F144" s="131" t="s">
        <v>1409</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x14ac:dyDescent="0.2">
      <c r="B145" s="121"/>
      <c r="D145" s="122" t="s">
        <v>68</v>
      </c>
      <c r="E145" s="131" t="s">
        <v>6631</v>
      </c>
      <c r="F145" s="131" t="s">
        <v>6632</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x14ac:dyDescent="0.2">
      <c r="B146" s="34"/>
      <c r="C146" s="133" t="s">
        <v>77</v>
      </c>
      <c r="D146" s="133" t="s">
        <v>215</v>
      </c>
      <c r="E146" s="134" t="s">
        <v>6633</v>
      </c>
      <c r="F146" s="135" t="s">
        <v>6634</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6635</v>
      </c>
    </row>
    <row r="147" spans="2:65" s="1" customFormat="1" x14ac:dyDescent="0.2">
      <c r="B147" s="34"/>
      <c r="D147" s="146" t="s">
        <v>222</v>
      </c>
      <c r="F147" s="147" t="s">
        <v>6636</v>
      </c>
      <c r="I147" s="148"/>
      <c r="L147" s="34"/>
      <c r="M147" s="149"/>
      <c r="T147" s="55"/>
      <c r="AT147" s="19" t="s">
        <v>222</v>
      </c>
      <c r="AU147" s="19" t="s">
        <v>236</v>
      </c>
    </row>
    <row r="148" spans="2:65" s="14" customFormat="1" ht="22.5" x14ac:dyDescent="0.2">
      <c r="B148" s="170"/>
      <c r="D148" s="150" t="s">
        <v>226</v>
      </c>
      <c r="E148" s="171" t="s">
        <v>19</v>
      </c>
      <c r="F148" s="172" t="s">
        <v>6637</v>
      </c>
      <c r="H148" s="171" t="s">
        <v>19</v>
      </c>
      <c r="I148" s="173"/>
      <c r="L148" s="170"/>
      <c r="M148" s="174"/>
      <c r="T148" s="175"/>
      <c r="AT148" s="171" t="s">
        <v>226</v>
      </c>
      <c r="AU148" s="171" t="s">
        <v>236</v>
      </c>
      <c r="AV148" s="14" t="s">
        <v>77</v>
      </c>
      <c r="AW148" s="14" t="s">
        <v>31</v>
      </c>
      <c r="AX148" s="14" t="s">
        <v>69</v>
      </c>
      <c r="AY148" s="171" t="s">
        <v>212</v>
      </c>
    </row>
    <row r="149" spans="2:65" s="12" customFormat="1" x14ac:dyDescent="0.2">
      <c r="B149" s="152"/>
      <c r="D149" s="150" t="s">
        <v>226</v>
      </c>
      <c r="E149" s="153" t="s">
        <v>19</v>
      </c>
      <c r="F149" s="154" t="s">
        <v>6638</v>
      </c>
      <c r="H149" s="155">
        <v>702.3</v>
      </c>
      <c r="I149" s="156"/>
      <c r="L149" s="152"/>
      <c r="M149" s="157"/>
      <c r="T149" s="158"/>
      <c r="AT149" s="153" t="s">
        <v>226</v>
      </c>
      <c r="AU149" s="153" t="s">
        <v>236</v>
      </c>
      <c r="AV149" s="12" t="s">
        <v>79</v>
      </c>
      <c r="AW149" s="12" t="s">
        <v>31</v>
      </c>
      <c r="AX149" s="12" t="s">
        <v>69</v>
      </c>
      <c r="AY149" s="153" t="s">
        <v>212</v>
      </c>
    </row>
    <row r="150" spans="2:65" s="12" customFormat="1" x14ac:dyDescent="0.2">
      <c r="B150" s="152"/>
      <c r="D150" s="150" t="s">
        <v>226</v>
      </c>
      <c r="E150" s="153" t="s">
        <v>19</v>
      </c>
      <c r="F150" s="154" t="s">
        <v>6639</v>
      </c>
      <c r="H150" s="155">
        <v>-97</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86" t="s">
        <v>79</v>
      </c>
      <c r="D152" s="186" t="s">
        <v>3116</v>
      </c>
      <c r="E152" s="187" t="s">
        <v>6640</v>
      </c>
      <c r="F152" s="188" t="s">
        <v>6641</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3116</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6642</v>
      </c>
    </row>
    <row r="153" spans="2:65" s="14" customFormat="1" ht="22.5" x14ac:dyDescent="0.2">
      <c r="B153" s="170"/>
      <c r="D153" s="150" t="s">
        <v>226</v>
      </c>
      <c r="E153" s="171" t="s">
        <v>19</v>
      </c>
      <c r="F153" s="172" t="s">
        <v>6643</v>
      </c>
      <c r="H153" s="171" t="s">
        <v>19</v>
      </c>
      <c r="I153" s="173"/>
      <c r="L153" s="170"/>
      <c r="M153" s="174"/>
      <c r="T153" s="175"/>
      <c r="AT153" s="171" t="s">
        <v>226</v>
      </c>
      <c r="AU153" s="171" t="s">
        <v>236</v>
      </c>
      <c r="AV153" s="14" t="s">
        <v>77</v>
      </c>
      <c r="AW153" s="14" t="s">
        <v>31</v>
      </c>
      <c r="AX153" s="14" t="s">
        <v>69</v>
      </c>
      <c r="AY153" s="171" t="s">
        <v>212</v>
      </c>
    </row>
    <row r="154" spans="2:65" s="12" customFormat="1" x14ac:dyDescent="0.2">
      <c r="B154" s="152"/>
      <c r="D154" s="150" t="s">
        <v>226</v>
      </c>
      <c r="E154" s="153" t="s">
        <v>19</v>
      </c>
      <c r="F154" s="154" t="s">
        <v>6644</v>
      </c>
      <c r="H154" s="155">
        <v>665.83</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x14ac:dyDescent="0.2">
      <c r="B156" s="34"/>
      <c r="C156" s="133" t="s">
        <v>236</v>
      </c>
      <c r="D156" s="133" t="s">
        <v>215</v>
      </c>
      <c r="E156" s="134" t="s">
        <v>6645</v>
      </c>
      <c r="F156" s="135" t="s">
        <v>6646</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6647</v>
      </c>
    </row>
    <row r="157" spans="2:65" s="1" customFormat="1" x14ac:dyDescent="0.2">
      <c r="B157" s="34"/>
      <c r="D157" s="146" t="s">
        <v>222</v>
      </c>
      <c r="F157" s="147" t="s">
        <v>6648</v>
      </c>
      <c r="I157" s="148"/>
      <c r="L157" s="34"/>
      <c r="M157" s="149"/>
      <c r="T157" s="55"/>
      <c r="AT157" s="19" t="s">
        <v>222</v>
      </c>
      <c r="AU157" s="19" t="s">
        <v>236</v>
      </c>
    </row>
    <row r="158" spans="2:65" s="14" customFormat="1" x14ac:dyDescent="0.2">
      <c r="B158" s="170"/>
      <c r="D158" s="150" t="s">
        <v>226</v>
      </c>
      <c r="E158" s="171" t="s">
        <v>19</v>
      </c>
      <c r="F158" s="172" t="s">
        <v>6649</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6638</v>
      </c>
      <c r="H159" s="155">
        <v>702.3</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6639</v>
      </c>
      <c r="H160" s="155">
        <v>-97</v>
      </c>
      <c r="I160" s="156"/>
      <c r="L160" s="152"/>
      <c r="M160" s="157"/>
      <c r="T160" s="158"/>
      <c r="AT160" s="153" t="s">
        <v>226</v>
      </c>
      <c r="AU160" s="153" t="s">
        <v>236</v>
      </c>
      <c r="AV160" s="12" t="s">
        <v>79</v>
      </c>
      <c r="AW160" s="12" t="s">
        <v>31</v>
      </c>
      <c r="AX160" s="12" t="s">
        <v>69</v>
      </c>
      <c r="AY160" s="153" t="s">
        <v>212</v>
      </c>
    </row>
    <row r="161" spans="2:65" s="13" customFormat="1" x14ac:dyDescent="0.2">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x14ac:dyDescent="0.2">
      <c r="B162" s="34"/>
      <c r="C162" s="186" t="s">
        <v>229</v>
      </c>
      <c r="D162" s="186" t="s">
        <v>3116</v>
      </c>
      <c r="E162" s="187" t="s">
        <v>6650</v>
      </c>
      <c r="F162" s="188" t="s">
        <v>6651</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3116</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6652</v>
      </c>
    </row>
    <row r="163" spans="2:65" s="14" customFormat="1" x14ac:dyDescent="0.2">
      <c r="B163" s="170"/>
      <c r="D163" s="150" t="s">
        <v>226</v>
      </c>
      <c r="E163" s="171" t="s">
        <v>19</v>
      </c>
      <c r="F163" s="172" t="s">
        <v>6653</v>
      </c>
      <c r="H163" s="171" t="s">
        <v>19</v>
      </c>
      <c r="I163" s="173"/>
      <c r="L163" s="170"/>
      <c r="M163" s="174"/>
      <c r="T163" s="175"/>
      <c r="AT163" s="171" t="s">
        <v>226</v>
      </c>
      <c r="AU163" s="171" t="s">
        <v>236</v>
      </c>
      <c r="AV163" s="14" t="s">
        <v>77</v>
      </c>
      <c r="AW163" s="14" t="s">
        <v>31</v>
      </c>
      <c r="AX163" s="14" t="s">
        <v>69</v>
      </c>
      <c r="AY163" s="171" t="s">
        <v>212</v>
      </c>
    </row>
    <row r="164" spans="2:65" s="12" customFormat="1" x14ac:dyDescent="0.2">
      <c r="B164" s="152"/>
      <c r="D164" s="150" t="s">
        <v>226</v>
      </c>
      <c r="E164" s="153" t="s">
        <v>19</v>
      </c>
      <c r="F164" s="154" t="s">
        <v>6654</v>
      </c>
      <c r="H164" s="155">
        <v>50.844999999999999</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x14ac:dyDescent="0.2">
      <c r="B166" s="34"/>
      <c r="C166" s="133" t="s">
        <v>211</v>
      </c>
      <c r="D166" s="133" t="s">
        <v>215</v>
      </c>
      <c r="E166" s="134" t="s">
        <v>6655</v>
      </c>
      <c r="F166" s="135" t="s">
        <v>6656</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6657</v>
      </c>
    </row>
    <row r="167" spans="2:65" s="1" customFormat="1" x14ac:dyDescent="0.2">
      <c r="B167" s="34"/>
      <c r="D167" s="146" t="s">
        <v>222</v>
      </c>
      <c r="F167" s="147" t="s">
        <v>6658</v>
      </c>
      <c r="I167" s="148"/>
      <c r="L167" s="34"/>
      <c r="M167" s="149"/>
      <c r="T167" s="55"/>
      <c r="AT167" s="19" t="s">
        <v>222</v>
      </c>
      <c r="AU167" s="19" t="s">
        <v>236</v>
      </c>
    </row>
    <row r="168" spans="2:65" s="14" customFormat="1" x14ac:dyDescent="0.2">
      <c r="B168" s="170"/>
      <c r="D168" s="150" t="s">
        <v>226</v>
      </c>
      <c r="E168" s="171" t="s">
        <v>19</v>
      </c>
      <c r="F168" s="172" t="s">
        <v>6659</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6638</v>
      </c>
      <c r="H169" s="155">
        <v>702.3</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6639</v>
      </c>
      <c r="H170" s="155">
        <v>-97</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86" t="s">
        <v>253</v>
      </c>
      <c r="D172" s="186" t="s">
        <v>3116</v>
      </c>
      <c r="E172" s="187" t="s">
        <v>6660</v>
      </c>
      <c r="F172" s="188" t="s">
        <v>6661</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3116</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6662</v>
      </c>
    </row>
    <row r="173" spans="2:65" s="14" customFormat="1" x14ac:dyDescent="0.2">
      <c r="B173" s="170"/>
      <c r="D173" s="150" t="s">
        <v>226</v>
      </c>
      <c r="E173" s="171" t="s">
        <v>19</v>
      </c>
      <c r="F173" s="172" t="s">
        <v>6663</v>
      </c>
      <c r="H173" s="171" t="s">
        <v>19</v>
      </c>
      <c r="I173" s="173"/>
      <c r="L173" s="170"/>
      <c r="M173" s="174"/>
      <c r="T173" s="175"/>
      <c r="AT173" s="171" t="s">
        <v>226</v>
      </c>
      <c r="AU173" s="171" t="s">
        <v>236</v>
      </c>
      <c r="AV173" s="14" t="s">
        <v>77</v>
      </c>
      <c r="AW173" s="14" t="s">
        <v>31</v>
      </c>
      <c r="AX173" s="14" t="s">
        <v>69</v>
      </c>
      <c r="AY173" s="171" t="s">
        <v>212</v>
      </c>
    </row>
    <row r="174" spans="2:65" s="12" customFormat="1" x14ac:dyDescent="0.2">
      <c r="B174" s="152"/>
      <c r="D174" s="150" t="s">
        <v>226</v>
      </c>
      <c r="E174" s="153" t="s">
        <v>19</v>
      </c>
      <c r="F174" s="154" t="s">
        <v>6664</v>
      </c>
      <c r="H174" s="155">
        <v>696.09500000000003</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x14ac:dyDescent="0.2">
      <c r="B176" s="34"/>
      <c r="C176" s="133" t="s">
        <v>259</v>
      </c>
      <c r="D176" s="133" t="s">
        <v>215</v>
      </c>
      <c r="E176" s="134" t="s">
        <v>6665</v>
      </c>
      <c r="F176" s="135" t="s">
        <v>6666</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6667</v>
      </c>
    </row>
    <row r="177" spans="2:65" s="1" customFormat="1" x14ac:dyDescent="0.2">
      <c r="B177" s="34"/>
      <c r="D177" s="146" t="s">
        <v>222</v>
      </c>
      <c r="F177" s="147" t="s">
        <v>6668</v>
      </c>
      <c r="I177" s="148"/>
      <c r="L177" s="34"/>
      <c r="M177" s="149"/>
      <c r="T177" s="55"/>
      <c r="AT177" s="19" t="s">
        <v>222</v>
      </c>
      <c r="AU177" s="19" t="s">
        <v>236</v>
      </c>
    </row>
    <row r="178" spans="2:65" s="14" customFormat="1" x14ac:dyDescent="0.2">
      <c r="B178" s="170"/>
      <c r="D178" s="150" t="s">
        <v>226</v>
      </c>
      <c r="E178" s="171" t="s">
        <v>19</v>
      </c>
      <c r="F178" s="172" t="s">
        <v>6669</v>
      </c>
      <c r="H178" s="171" t="s">
        <v>19</v>
      </c>
      <c r="I178" s="173"/>
      <c r="L178" s="170"/>
      <c r="M178" s="174"/>
      <c r="T178" s="175"/>
      <c r="AT178" s="171" t="s">
        <v>226</v>
      </c>
      <c r="AU178" s="171" t="s">
        <v>236</v>
      </c>
      <c r="AV178" s="14" t="s">
        <v>77</v>
      </c>
      <c r="AW178" s="14" t="s">
        <v>31</v>
      </c>
      <c r="AX178" s="14" t="s">
        <v>69</v>
      </c>
      <c r="AY178" s="171" t="s">
        <v>212</v>
      </c>
    </row>
    <row r="179" spans="2:65" s="12" customFormat="1" x14ac:dyDescent="0.2">
      <c r="B179" s="152"/>
      <c r="D179" s="150" t="s">
        <v>226</v>
      </c>
      <c r="E179" s="153" t="s">
        <v>19</v>
      </c>
      <c r="F179" s="154" t="s">
        <v>6638</v>
      </c>
      <c r="H179" s="155">
        <v>702.3</v>
      </c>
      <c r="I179" s="156"/>
      <c r="L179" s="152"/>
      <c r="M179" s="157"/>
      <c r="T179" s="158"/>
      <c r="AT179" s="153" t="s">
        <v>226</v>
      </c>
      <c r="AU179" s="153" t="s">
        <v>236</v>
      </c>
      <c r="AV179" s="12" t="s">
        <v>79</v>
      </c>
      <c r="AW179" s="12" t="s">
        <v>31</v>
      </c>
      <c r="AX179" s="12" t="s">
        <v>69</v>
      </c>
      <c r="AY179" s="153" t="s">
        <v>212</v>
      </c>
    </row>
    <row r="180" spans="2:65" s="12" customFormat="1" x14ac:dyDescent="0.2">
      <c r="B180" s="152"/>
      <c r="D180" s="150" t="s">
        <v>226</v>
      </c>
      <c r="E180" s="153" t="s">
        <v>19</v>
      </c>
      <c r="F180" s="154" t="s">
        <v>6639</v>
      </c>
      <c r="H180" s="155">
        <v>-97</v>
      </c>
      <c r="I180" s="156"/>
      <c r="L180" s="152"/>
      <c r="M180" s="157"/>
      <c r="T180" s="158"/>
      <c r="AT180" s="153" t="s">
        <v>226</v>
      </c>
      <c r="AU180" s="153" t="s">
        <v>236</v>
      </c>
      <c r="AV180" s="12" t="s">
        <v>79</v>
      </c>
      <c r="AW180" s="12" t="s">
        <v>31</v>
      </c>
      <c r="AX180" s="12" t="s">
        <v>69</v>
      </c>
      <c r="AY180" s="153" t="s">
        <v>212</v>
      </c>
    </row>
    <row r="181" spans="2:65" s="13" customFormat="1" x14ac:dyDescent="0.2">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x14ac:dyDescent="0.2">
      <c r="B182" s="34"/>
      <c r="C182" s="186" t="s">
        <v>267</v>
      </c>
      <c r="D182" s="186" t="s">
        <v>3116</v>
      </c>
      <c r="E182" s="187" t="s">
        <v>6670</v>
      </c>
      <c r="F182" s="188" t="s">
        <v>6671</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3116</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6672</v>
      </c>
    </row>
    <row r="183" spans="2:65" s="14" customFormat="1" x14ac:dyDescent="0.2">
      <c r="B183" s="170"/>
      <c r="D183" s="150" t="s">
        <v>226</v>
      </c>
      <c r="E183" s="171" t="s">
        <v>19</v>
      </c>
      <c r="F183" s="172" t="s">
        <v>6673</v>
      </c>
      <c r="H183" s="171" t="s">
        <v>19</v>
      </c>
      <c r="I183" s="173"/>
      <c r="L183" s="170"/>
      <c r="M183" s="174"/>
      <c r="T183" s="175"/>
      <c r="AT183" s="171" t="s">
        <v>226</v>
      </c>
      <c r="AU183" s="171" t="s">
        <v>236</v>
      </c>
      <c r="AV183" s="14" t="s">
        <v>77</v>
      </c>
      <c r="AW183" s="14" t="s">
        <v>31</v>
      </c>
      <c r="AX183" s="14" t="s">
        <v>69</v>
      </c>
      <c r="AY183" s="171" t="s">
        <v>212</v>
      </c>
    </row>
    <row r="184" spans="2:65" s="12" customFormat="1" x14ac:dyDescent="0.2">
      <c r="B184" s="152"/>
      <c r="D184" s="150" t="s">
        <v>226</v>
      </c>
      <c r="E184" s="153" t="s">
        <v>19</v>
      </c>
      <c r="F184" s="154" t="s">
        <v>6664</v>
      </c>
      <c r="H184" s="155">
        <v>696.09500000000003</v>
      </c>
      <c r="I184" s="156"/>
      <c r="L184" s="152"/>
      <c r="M184" s="157"/>
      <c r="T184" s="158"/>
      <c r="AT184" s="153" t="s">
        <v>226</v>
      </c>
      <c r="AU184" s="153" t="s">
        <v>236</v>
      </c>
      <c r="AV184" s="12" t="s">
        <v>79</v>
      </c>
      <c r="AW184" s="12" t="s">
        <v>31</v>
      </c>
      <c r="AX184" s="12" t="s">
        <v>69</v>
      </c>
      <c r="AY184" s="153" t="s">
        <v>212</v>
      </c>
    </row>
    <row r="185" spans="2:65" s="13" customFormat="1" x14ac:dyDescent="0.2">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x14ac:dyDescent="0.2">
      <c r="B186" s="34"/>
      <c r="C186" s="133" t="s">
        <v>275</v>
      </c>
      <c r="D186" s="133" t="s">
        <v>215</v>
      </c>
      <c r="E186" s="134" t="s">
        <v>6674</v>
      </c>
      <c r="F186" s="135" t="s">
        <v>6675</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6676</v>
      </c>
    </row>
    <row r="187" spans="2:65" s="1" customFormat="1" x14ac:dyDescent="0.2">
      <c r="B187" s="34"/>
      <c r="D187" s="146" t="s">
        <v>222</v>
      </c>
      <c r="F187" s="147" t="s">
        <v>6677</v>
      </c>
      <c r="I187" s="148"/>
      <c r="L187" s="34"/>
      <c r="M187" s="149"/>
      <c r="T187" s="55"/>
      <c r="AT187" s="19" t="s">
        <v>222</v>
      </c>
      <c r="AU187" s="19" t="s">
        <v>236</v>
      </c>
    </row>
    <row r="188" spans="2:65" s="14" customFormat="1" ht="22.5" x14ac:dyDescent="0.2">
      <c r="B188" s="170"/>
      <c r="D188" s="150" t="s">
        <v>226</v>
      </c>
      <c r="E188" s="171" t="s">
        <v>19</v>
      </c>
      <c r="F188" s="172" t="s">
        <v>6678</v>
      </c>
      <c r="H188" s="171" t="s">
        <v>19</v>
      </c>
      <c r="I188" s="173"/>
      <c r="L188" s="170"/>
      <c r="M188" s="174"/>
      <c r="T188" s="175"/>
      <c r="AT188" s="171" t="s">
        <v>226</v>
      </c>
      <c r="AU188" s="171" t="s">
        <v>236</v>
      </c>
      <c r="AV188" s="14" t="s">
        <v>77</v>
      </c>
      <c r="AW188" s="14" t="s">
        <v>31</v>
      </c>
      <c r="AX188" s="14" t="s">
        <v>69</v>
      </c>
      <c r="AY188" s="171" t="s">
        <v>212</v>
      </c>
    </row>
    <row r="189" spans="2:65" s="12" customFormat="1" x14ac:dyDescent="0.2">
      <c r="B189" s="152"/>
      <c r="D189" s="150" t="s">
        <v>226</v>
      </c>
      <c r="E189" s="153" t="s">
        <v>19</v>
      </c>
      <c r="F189" s="154" t="s">
        <v>6638</v>
      </c>
      <c r="H189" s="155">
        <v>702.3</v>
      </c>
      <c r="I189" s="156"/>
      <c r="L189" s="152"/>
      <c r="M189" s="157"/>
      <c r="T189" s="158"/>
      <c r="AT189" s="153" t="s">
        <v>226</v>
      </c>
      <c r="AU189" s="153" t="s">
        <v>236</v>
      </c>
      <c r="AV189" s="12" t="s">
        <v>79</v>
      </c>
      <c r="AW189" s="12" t="s">
        <v>31</v>
      </c>
      <c r="AX189" s="12" t="s">
        <v>69</v>
      </c>
      <c r="AY189" s="153" t="s">
        <v>212</v>
      </c>
    </row>
    <row r="190" spans="2:65" s="12" customFormat="1" x14ac:dyDescent="0.2">
      <c r="B190" s="152"/>
      <c r="D190" s="150" t="s">
        <v>226</v>
      </c>
      <c r="E190" s="153" t="s">
        <v>19</v>
      </c>
      <c r="F190" s="154" t="s">
        <v>6639</v>
      </c>
      <c r="H190" s="155">
        <v>-97</v>
      </c>
      <c r="I190" s="156"/>
      <c r="L190" s="152"/>
      <c r="M190" s="157"/>
      <c r="T190" s="158"/>
      <c r="AT190" s="153" t="s">
        <v>226</v>
      </c>
      <c r="AU190" s="153" t="s">
        <v>236</v>
      </c>
      <c r="AV190" s="12" t="s">
        <v>79</v>
      </c>
      <c r="AW190" s="12" t="s">
        <v>31</v>
      </c>
      <c r="AX190" s="12" t="s">
        <v>69</v>
      </c>
      <c r="AY190" s="153" t="s">
        <v>212</v>
      </c>
    </row>
    <row r="191" spans="2:65" s="13" customFormat="1" x14ac:dyDescent="0.2">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86" t="s">
        <v>281</v>
      </c>
      <c r="D192" s="186" t="s">
        <v>3116</v>
      </c>
      <c r="E192" s="187" t="s">
        <v>6679</v>
      </c>
      <c r="F192" s="188" t="s">
        <v>6680</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3116</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6681</v>
      </c>
    </row>
    <row r="193" spans="2:65" s="14" customFormat="1" x14ac:dyDescent="0.2">
      <c r="B193" s="170"/>
      <c r="D193" s="150" t="s">
        <v>226</v>
      </c>
      <c r="E193" s="171" t="s">
        <v>19</v>
      </c>
      <c r="F193" s="172" t="s">
        <v>6682</v>
      </c>
      <c r="H193" s="171" t="s">
        <v>19</v>
      </c>
      <c r="I193" s="173"/>
      <c r="L193" s="170"/>
      <c r="M193" s="174"/>
      <c r="T193" s="175"/>
      <c r="AT193" s="171" t="s">
        <v>226</v>
      </c>
      <c r="AU193" s="171" t="s">
        <v>236</v>
      </c>
      <c r="AV193" s="14" t="s">
        <v>77</v>
      </c>
      <c r="AW193" s="14" t="s">
        <v>31</v>
      </c>
      <c r="AX193" s="14" t="s">
        <v>69</v>
      </c>
      <c r="AY193" s="171" t="s">
        <v>212</v>
      </c>
    </row>
    <row r="194" spans="2:65" s="12" customFormat="1" x14ac:dyDescent="0.2">
      <c r="B194" s="152"/>
      <c r="D194" s="150" t="s">
        <v>226</v>
      </c>
      <c r="E194" s="153" t="s">
        <v>19</v>
      </c>
      <c r="F194" s="154" t="s">
        <v>6664</v>
      </c>
      <c r="H194" s="155">
        <v>696.09500000000003</v>
      </c>
      <c r="I194" s="156"/>
      <c r="L194" s="152"/>
      <c r="M194" s="157"/>
      <c r="T194" s="158"/>
      <c r="AT194" s="153" t="s">
        <v>226</v>
      </c>
      <c r="AU194" s="153" t="s">
        <v>236</v>
      </c>
      <c r="AV194" s="12" t="s">
        <v>79</v>
      </c>
      <c r="AW194" s="12" t="s">
        <v>31</v>
      </c>
      <c r="AX194" s="12" t="s">
        <v>69</v>
      </c>
      <c r="AY194" s="153" t="s">
        <v>212</v>
      </c>
    </row>
    <row r="195" spans="2:65" s="13" customFormat="1" x14ac:dyDescent="0.2">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x14ac:dyDescent="0.2">
      <c r="B196" s="34"/>
      <c r="C196" s="133" t="s">
        <v>287</v>
      </c>
      <c r="D196" s="133" t="s">
        <v>215</v>
      </c>
      <c r="E196" s="134" t="s">
        <v>6683</v>
      </c>
      <c r="F196" s="135" t="s">
        <v>6684</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6685</v>
      </c>
    </row>
    <row r="197" spans="2:65" s="1" customFormat="1" x14ac:dyDescent="0.2">
      <c r="B197" s="34"/>
      <c r="D197" s="146" t="s">
        <v>222</v>
      </c>
      <c r="F197" s="147" t="s">
        <v>6686</v>
      </c>
      <c r="I197" s="148"/>
      <c r="L197" s="34"/>
      <c r="M197" s="149"/>
      <c r="T197" s="55"/>
      <c r="AT197" s="19" t="s">
        <v>222</v>
      </c>
      <c r="AU197" s="19" t="s">
        <v>236</v>
      </c>
    </row>
    <row r="198" spans="2:65" s="14" customFormat="1" x14ac:dyDescent="0.2">
      <c r="B198" s="170"/>
      <c r="D198" s="150" t="s">
        <v>226</v>
      </c>
      <c r="E198" s="171" t="s">
        <v>19</v>
      </c>
      <c r="F198" s="172" t="s">
        <v>6687</v>
      </c>
      <c r="H198" s="171" t="s">
        <v>19</v>
      </c>
      <c r="I198" s="173"/>
      <c r="L198" s="170"/>
      <c r="M198" s="174"/>
      <c r="T198" s="175"/>
      <c r="AT198" s="171" t="s">
        <v>226</v>
      </c>
      <c r="AU198" s="171" t="s">
        <v>236</v>
      </c>
      <c r="AV198" s="14" t="s">
        <v>77</v>
      </c>
      <c r="AW198" s="14" t="s">
        <v>31</v>
      </c>
      <c r="AX198" s="14" t="s">
        <v>69</v>
      </c>
      <c r="AY198" s="171" t="s">
        <v>212</v>
      </c>
    </row>
    <row r="199" spans="2:65" s="12" customFormat="1" x14ac:dyDescent="0.2">
      <c r="B199" s="152"/>
      <c r="D199" s="150" t="s">
        <v>226</v>
      </c>
      <c r="E199" s="153" t="s">
        <v>19</v>
      </c>
      <c r="F199" s="154" t="s">
        <v>6638</v>
      </c>
      <c r="H199" s="155">
        <v>702.3</v>
      </c>
      <c r="I199" s="156"/>
      <c r="L199" s="152"/>
      <c r="M199" s="157"/>
      <c r="T199" s="158"/>
      <c r="AT199" s="153" t="s">
        <v>226</v>
      </c>
      <c r="AU199" s="153" t="s">
        <v>236</v>
      </c>
      <c r="AV199" s="12" t="s">
        <v>79</v>
      </c>
      <c r="AW199" s="12" t="s">
        <v>31</v>
      </c>
      <c r="AX199" s="12" t="s">
        <v>69</v>
      </c>
      <c r="AY199" s="153" t="s">
        <v>212</v>
      </c>
    </row>
    <row r="200" spans="2:65" s="12" customFormat="1" x14ac:dyDescent="0.2">
      <c r="B200" s="152"/>
      <c r="D200" s="150" t="s">
        <v>226</v>
      </c>
      <c r="E200" s="153" t="s">
        <v>19</v>
      </c>
      <c r="F200" s="154" t="s">
        <v>6639</v>
      </c>
      <c r="H200" s="155">
        <v>-97</v>
      </c>
      <c r="I200" s="156"/>
      <c r="L200" s="152"/>
      <c r="M200" s="157"/>
      <c r="T200" s="158"/>
      <c r="AT200" s="153" t="s">
        <v>226</v>
      </c>
      <c r="AU200" s="153" t="s">
        <v>236</v>
      </c>
      <c r="AV200" s="12" t="s">
        <v>79</v>
      </c>
      <c r="AW200" s="12" t="s">
        <v>31</v>
      </c>
      <c r="AX200" s="12" t="s">
        <v>69</v>
      </c>
      <c r="AY200" s="153" t="s">
        <v>212</v>
      </c>
    </row>
    <row r="201" spans="2:65" s="13" customFormat="1" x14ac:dyDescent="0.2">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x14ac:dyDescent="0.2">
      <c r="B202" s="34"/>
      <c r="C202" s="186" t="s">
        <v>8</v>
      </c>
      <c r="D202" s="186" t="s">
        <v>3116</v>
      </c>
      <c r="E202" s="187" t="s">
        <v>6688</v>
      </c>
      <c r="F202" s="188" t="s">
        <v>6689</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3116</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6690</v>
      </c>
    </row>
    <row r="203" spans="2:65" s="14" customFormat="1" x14ac:dyDescent="0.2">
      <c r="B203" s="170"/>
      <c r="D203" s="150" t="s">
        <v>226</v>
      </c>
      <c r="E203" s="171" t="s">
        <v>19</v>
      </c>
      <c r="F203" s="172" t="s">
        <v>6691</v>
      </c>
      <c r="H203" s="171" t="s">
        <v>19</v>
      </c>
      <c r="I203" s="173"/>
      <c r="L203" s="170"/>
      <c r="M203" s="174"/>
      <c r="T203" s="175"/>
      <c r="AT203" s="171" t="s">
        <v>226</v>
      </c>
      <c r="AU203" s="171" t="s">
        <v>236</v>
      </c>
      <c r="AV203" s="14" t="s">
        <v>77</v>
      </c>
      <c r="AW203" s="14" t="s">
        <v>31</v>
      </c>
      <c r="AX203" s="14" t="s">
        <v>69</v>
      </c>
      <c r="AY203" s="171" t="s">
        <v>212</v>
      </c>
    </row>
    <row r="204" spans="2:65" s="12" customFormat="1" x14ac:dyDescent="0.2">
      <c r="B204" s="152"/>
      <c r="D204" s="150" t="s">
        <v>226</v>
      </c>
      <c r="E204" s="153" t="s">
        <v>19</v>
      </c>
      <c r="F204" s="154" t="s">
        <v>6664</v>
      </c>
      <c r="H204" s="155">
        <v>696.09500000000003</v>
      </c>
      <c r="I204" s="156"/>
      <c r="L204" s="152"/>
      <c r="M204" s="157"/>
      <c r="T204" s="158"/>
      <c r="AT204" s="153" t="s">
        <v>226</v>
      </c>
      <c r="AU204" s="153" t="s">
        <v>236</v>
      </c>
      <c r="AV204" s="12" t="s">
        <v>79</v>
      </c>
      <c r="AW204" s="12" t="s">
        <v>31</v>
      </c>
      <c r="AX204" s="12" t="s">
        <v>69</v>
      </c>
      <c r="AY204" s="153" t="s">
        <v>212</v>
      </c>
    </row>
    <row r="205" spans="2:65" s="13" customFormat="1" x14ac:dyDescent="0.2">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x14ac:dyDescent="0.2">
      <c r="B206" s="34"/>
      <c r="C206" s="133" t="s">
        <v>301</v>
      </c>
      <c r="D206" s="133" t="s">
        <v>215</v>
      </c>
      <c r="E206" s="134" t="s">
        <v>6692</v>
      </c>
      <c r="F206" s="135" t="s">
        <v>6693</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6694</v>
      </c>
    </row>
    <row r="207" spans="2:65" s="1" customFormat="1" x14ac:dyDescent="0.2">
      <c r="B207" s="34"/>
      <c r="D207" s="146" t="s">
        <v>222</v>
      </c>
      <c r="F207" s="147" t="s">
        <v>6695</v>
      </c>
      <c r="I207" s="148"/>
      <c r="L207" s="34"/>
      <c r="M207" s="149"/>
      <c r="T207" s="55"/>
      <c r="AT207" s="19" t="s">
        <v>222</v>
      </c>
      <c r="AU207" s="19" t="s">
        <v>236</v>
      </c>
    </row>
    <row r="208" spans="2:65" s="14" customFormat="1" x14ac:dyDescent="0.2">
      <c r="B208" s="170"/>
      <c r="D208" s="150" t="s">
        <v>226</v>
      </c>
      <c r="E208" s="171" t="s">
        <v>19</v>
      </c>
      <c r="F208" s="172" t="s">
        <v>6696</v>
      </c>
      <c r="H208" s="171" t="s">
        <v>19</v>
      </c>
      <c r="I208" s="173"/>
      <c r="L208" s="170"/>
      <c r="M208" s="174"/>
      <c r="T208" s="175"/>
      <c r="AT208" s="171" t="s">
        <v>226</v>
      </c>
      <c r="AU208" s="171" t="s">
        <v>236</v>
      </c>
      <c r="AV208" s="14" t="s">
        <v>77</v>
      </c>
      <c r="AW208" s="14" t="s">
        <v>31</v>
      </c>
      <c r="AX208" s="14" t="s">
        <v>69</v>
      </c>
      <c r="AY208" s="171" t="s">
        <v>212</v>
      </c>
    </row>
    <row r="209" spans="2:65" s="12" customFormat="1" x14ac:dyDescent="0.2">
      <c r="B209" s="152"/>
      <c r="D209" s="150" t="s">
        <v>226</v>
      </c>
      <c r="E209" s="153" t="s">
        <v>19</v>
      </c>
      <c r="F209" s="154" t="s">
        <v>6638</v>
      </c>
      <c r="H209" s="155">
        <v>702.3</v>
      </c>
      <c r="I209" s="156"/>
      <c r="L209" s="152"/>
      <c r="M209" s="157"/>
      <c r="T209" s="158"/>
      <c r="AT209" s="153" t="s">
        <v>226</v>
      </c>
      <c r="AU209" s="153" t="s">
        <v>236</v>
      </c>
      <c r="AV209" s="12" t="s">
        <v>79</v>
      </c>
      <c r="AW209" s="12" t="s">
        <v>31</v>
      </c>
      <c r="AX209" s="12" t="s">
        <v>69</v>
      </c>
      <c r="AY209" s="153" t="s">
        <v>212</v>
      </c>
    </row>
    <row r="210" spans="2:65" s="12" customFormat="1" x14ac:dyDescent="0.2">
      <c r="B210" s="152"/>
      <c r="D210" s="150" t="s">
        <v>226</v>
      </c>
      <c r="E210" s="153" t="s">
        <v>19</v>
      </c>
      <c r="F210" s="154" t="s">
        <v>6639</v>
      </c>
      <c r="H210" s="155">
        <v>-97</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x14ac:dyDescent="0.2">
      <c r="B212" s="34"/>
      <c r="C212" s="186" t="s">
        <v>306</v>
      </c>
      <c r="D212" s="186" t="s">
        <v>3116</v>
      </c>
      <c r="E212" s="187" t="s">
        <v>6697</v>
      </c>
      <c r="F212" s="188" t="s">
        <v>6698</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3116</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6699</v>
      </c>
    </row>
    <row r="213" spans="2:65" s="14" customFormat="1" x14ac:dyDescent="0.2">
      <c r="B213" s="170"/>
      <c r="D213" s="150" t="s">
        <v>226</v>
      </c>
      <c r="E213" s="171" t="s">
        <v>19</v>
      </c>
      <c r="F213" s="172" t="s">
        <v>6700</v>
      </c>
      <c r="H213" s="171" t="s">
        <v>19</v>
      </c>
      <c r="I213" s="173"/>
      <c r="L213" s="170"/>
      <c r="M213" s="174"/>
      <c r="T213" s="175"/>
      <c r="AT213" s="171" t="s">
        <v>226</v>
      </c>
      <c r="AU213" s="171" t="s">
        <v>236</v>
      </c>
      <c r="AV213" s="14" t="s">
        <v>77</v>
      </c>
      <c r="AW213" s="14" t="s">
        <v>31</v>
      </c>
      <c r="AX213" s="14" t="s">
        <v>69</v>
      </c>
      <c r="AY213" s="171" t="s">
        <v>212</v>
      </c>
    </row>
    <row r="214" spans="2:65" s="12" customFormat="1" x14ac:dyDescent="0.2">
      <c r="B214" s="152"/>
      <c r="D214" s="150" t="s">
        <v>226</v>
      </c>
      <c r="E214" s="153" t="s">
        <v>19</v>
      </c>
      <c r="F214" s="154" t="s">
        <v>6664</v>
      </c>
      <c r="H214" s="155">
        <v>696.09500000000003</v>
      </c>
      <c r="I214" s="156"/>
      <c r="L214" s="152"/>
      <c r="M214" s="157"/>
      <c r="T214" s="158"/>
      <c r="AT214" s="153" t="s">
        <v>226</v>
      </c>
      <c r="AU214" s="153" t="s">
        <v>236</v>
      </c>
      <c r="AV214" s="12" t="s">
        <v>79</v>
      </c>
      <c r="AW214" s="12" t="s">
        <v>31</v>
      </c>
      <c r="AX214" s="12" t="s">
        <v>69</v>
      </c>
      <c r="AY214" s="153" t="s">
        <v>212</v>
      </c>
    </row>
    <row r="215" spans="2:65" s="13" customFormat="1" x14ac:dyDescent="0.2">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x14ac:dyDescent="0.2">
      <c r="B216" s="34"/>
      <c r="C216" s="133" t="s">
        <v>311</v>
      </c>
      <c r="D216" s="133" t="s">
        <v>215</v>
      </c>
      <c r="E216" s="134" t="s">
        <v>6701</v>
      </c>
      <c r="F216" s="135" t="s">
        <v>6702</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6703</v>
      </c>
    </row>
    <row r="217" spans="2:65" s="1" customFormat="1" x14ac:dyDescent="0.2">
      <c r="B217" s="34"/>
      <c r="D217" s="146" t="s">
        <v>222</v>
      </c>
      <c r="F217" s="147" t="s">
        <v>6704</v>
      </c>
      <c r="I217" s="148"/>
      <c r="L217" s="34"/>
      <c r="M217" s="149"/>
      <c r="T217" s="55"/>
      <c r="AT217" s="19" t="s">
        <v>222</v>
      </c>
      <c r="AU217" s="19" t="s">
        <v>236</v>
      </c>
    </row>
    <row r="218" spans="2:65" s="14" customFormat="1" ht="22.5" x14ac:dyDescent="0.2">
      <c r="B218" s="170"/>
      <c r="D218" s="150" t="s">
        <v>226</v>
      </c>
      <c r="E218" s="171" t="s">
        <v>19</v>
      </c>
      <c r="F218" s="172" t="s">
        <v>6705</v>
      </c>
      <c r="H218" s="171" t="s">
        <v>19</v>
      </c>
      <c r="I218" s="173"/>
      <c r="L218" s="170"/>
      <c r="M218" s="174"/>
      <c r="T218" s="175"/>
      <c r="AT218" s="171" t="s">
        <v>226</v>
      </c>
      <c r="AU218" s="171" t="s">
        <v>236</v>
      </c>
      <c r="AV218" s="14" t="s">
        <v>77</v>
      </c>
      <c r="AW218" s="14" t="s">
        <v>31</v>
      </c>
      <c r="AX218" s="14" t="s">
        <v>69</v>
      </c>
      <c r="AY218" s="171" t="s">
        <v>212</v>
      </c>
    </row>
    <row r="219" spans="2:65" s="12" customFormat="1" x14ac:dyDescent="0.2">
      <c r="B219" s="152"/>
      <c r="D219" s="150" t="s">
        <v>226</v>
      </c>
      <c r="E219" s="153" t="s">
        <v>19</v>
      </c>
      <c r="F219" s="154" t="s">
        <v>6638</v>
      </c>
      <c r="H219" s="155">
        <v>702.3</v>
      </c>
      <c r="I219" s="156"/>
      <c r="L219" s="152"/>
      <c r="M219" s="157"/>
      <c r="T219" s="158"/>
      <c r="AT219" s="153" t="s">
        <v>226</v>
      </c>
      <c r="AU219" s="153" t="s">
        <v>236</v>
      </c>
      <c r="AV219" s="12" t="s">
        <v>79</v>
      </c>
      <c r="AW219" s="12" t="s">
        <v>31</v>
      </c>
      <c r="AX219" s="12" t="s">
        <v>69</v>
      </c>
      <c r="AY219" s="153" t="s">
        <v>212</v>
      </c>
    </row>
    <row r="220" spans="2:65" s="12" customFormat="1" x14ac:dyDescent="0.2">
      <c r="B220" s="152"/>
      <c r="D220" s="150" t="s">
        <v>226</v>
      </c>
      <c r="E220" s="153" t="s">
        <v>19</v>
      </c>
      <c r="F220" s="154" t="s">
        <v>6639</v>
      </c>
      <c r="H220" s="155">
        <v>-97</v>
      </c>
      <c r="I220" s="156"/>
      <c r="L220" s="152"/>
      <c r="M220" s="157"/>
      <c r="T220" s="158"/>
      <c r="AT220" s="153" t="s">
        <v>226</v>
      </c>
      <c r="AU220" s="153" t="s">
        <v>236</v>
      </c>
      <c r="AV220" s="12" t="s">
        <v>79</v>
      </c>
      <c r="AW220" s="12" t="s">
        <v>31</v>
      </c>
      <c r="AX220" s="12" t="s">
        <v>69</v>
      </c>
      <c r="AY220" s="153" t="s">
        <v>212</v>
      </c>
    </row>
    <row r="221" spans="2:65" s="13" customFormat="1" x14ac:dyDescent="0.2">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x14ac:dyDescent="0.2">
      <c r="B222" s="34"/>
      <c r="C222" s="186" t="s">
        <v>316</v>
      </c>
      <c r="D222" s="186" t="s">
        <v>3116</v>
      </c>
      <c r="E222" s="187" t="s">
        <v>6706</v>
      </c>
      <c r="F222" s="188" t="s">
        <v>6707</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3116</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6708</v>
      </c>
    </row>
    <row r="223" spans="2:65" s="14" customFormat="1" ht="22.5" x14ac:dyDescent="0.2">
      <c r="B223" s="170"/>
      <c r="D223" s="150" t="s">
        <v>226</v>
      </c>
      <c r="E223" s="171" t="s">
        <v>19</v>
      </c>
      <c r="F223" s="172" t="s">
        <v>6709</v>
      </c>
      <c r="H223" s="171" t="s">
        <v>19</v>
      </c>
      <c r="I223" s="173"/>
      <c r="L223" s="170"/>
      <c r="M223" s="174"/>
      <c r="T223" s="175"/>
      <c r="AT223" s="171" t="s">
        <v>226</v>
      </c>
      <c r="AU223" s="171" t="s">
        <v>236</v>
      </c>
      <c r="AV223" s="14" t="s">
        <v>77</v>
      </c>
      <c r="AW223" s="14" t="s">
        <v>31</v>
      </c>
      <c r="AX223" s="14" t="s">
        <v>69</v>
      </c>
      <c r="AY223" s="171" t="s">
        <v>212</v>
      </c>
    </row>
    <row r="224" spans="2:65" s="12" customFormat="1" x14ac:dyDescent="0.2">
      <c r="B224" s="152"/>
      <c r="D224" s="150" t="s">
        <v>226</v>
      </c>
      <c r="E224" s="153" t="s">
        <v>19</v>
      </c>
      <c r="F224" s="154" t="s">
        <v>6664</v>
      </c>
      <c r="H224" s="155">
        <v>696.09500000000003</v>
      </c>
      <c r="I224" s="156"/>
      <c r="L224" s="152"/>
      <c r="M224" s="157"/>
      <c r="T224" s="158"/>
      <c r="AT224" s="153" t="s">
        <v>226</v>
      </c>
      <c r="AU224" s="153" t="s">
        <v>236</v>
      </c>
      <c r="AV224" s="12" t="s">
        <v>79</v>
      </c>
      <c r="AW224" s="12" t="s">
        <v>31</v>
      </c>
      <c r="AX224" s="12" t="s">
        <v>69</v>
      </c>
      <c r="AY224" s="153" t="s">
        <v>212</v>
      </c>
    </row>
    <row r="225" spans="2:65" s="13" customFormat="1" x14ac:dyDescent="0.2">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x14ac:dyDescent="0.2">
      <c r="B226" s="34"/>
      <c r="C226" s="133" t="s">
        <v>323</v>
      </c>
      <c r="D226" s="133" t="s">
        <v>215</v>
      </c>
      <c r="E226" s="134" t="s">
        <v>6710</v>
      </c>
      <c r="F226" s="135" t="s">
        <v>6711</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6712</v>
      </c>
    </row>
    <row r="227" spans="2:65" s="1" customFormat="1" x14ac:dyDescent="0.2">
      <c r="B227" s="34"/>
      <c r="D227" s="146" t="s">
        <v>222</v>
      </c>
      <c r="F227" s="147" t="s">
        <v>6713</v>
      </c>
      <c r="I227" s="148"/>
      <c r="L227" s="34"/>
      <c r="M227" s="149"/>
      <c r="T227" s="55"/>
      <c r="AT227" s="19" t="s">
        <v>222</v>
      </c>
      <c r="AU227" s="19" t="s">
        <v>236</v>
      </c>
    </row>
    <row r="228" spans="2:65" s="14" customFormat="1" ht="22.5" x14ac:dyDescent="0.2">
      <c r="B228" s="170"/>
      <c r="D228" s="150" t="s">
        <v>226</v>
      </c>
      <c r="E228" s="171" t="s">
        <v>19</v>
      </c>
      <c r="F228" s="172" t="s">
        <v>6714</v>
      </c>
      <c r="H228" s="171" t="s">
        <v>19</v>
      </c>
      <c r="I228" s="173"/>
      <c r="L228" s="170"/>
      <c r="M228" s="174"/>
      <c r="T228" s="175"/>
      <c r="AT228" s="171" t="s">
        <v>226</v>
      </c>
      <c r="AU228" s="171" t="s">
        <v>236</v>
      </c>
      <c r="AV228" s="14" t="s">
        <v>77</v>
      </c>
      <c r="AW228" s="14" t="s">
        <v>31</v>
      </c>
      <c r="AX228" s="14" t="s">
        <v>69</v>
      </c>
      <c r="AY228" s="171" t="s">
        <v>212</v>
      </c>
    </row>
    <row r="229" spans="2:65" s="12" customFormat="1" x14ac:dyDescent="0.2">
      <c r="B229" s="152"/>
      <c r="D229" s="150" t="s">
        <v>226</v>
      </c>
      <c r="E229" s="153" t="s">
        <v>19</v>
      </c>
      <c r="F229" s="154" t="s">
        <v>6638</v>
      </c>
      <c r="H229" s="155">
        <v>702.3</v>
      </c>
      <c r="I229" s="156"/>
      <c r="L229" s="152"/>
      <c r="M229" s="157"/>
      <c r="T229" s="158"/>
      <c r="AT229" s="153" t="s">
        <v>226</v>
      </c>
      <c r="AU229" s="153" t="s">
        <v>236</v>
      </c>
      <c r="AV229" s="12" t="s">
        <v>79</v>
      </c>
      <c r="AW229" s="12" t="s">
        <v>31</v>
      </c>
      <c r="AX229" s="12" t="s">
        <v>69</v>
      </c>
      <c r="AY229" s="153" t="s">
        <v>212</v>
      </c>
    </row>
    <row r="230" spans="2:65" s="12" customFormat="1" x14ac:dyDescent="0.2">
      <c r="B230" s="152"/>
      <c r="D230" s="150" t="s">
        <v>226</v>
      </c>
      <c r="E230" s="153" t="s">
        <v>19</v>
      </c>
      <c r="F230" s="154" t="s">
        <v>6639</v>
      </c>
      <c r="H230" s="155">
        <v>-97</v>
      </c>
      <c r="I230" s="156"/>
      <c r="L230" s="152"/>
      <c r="M230" s="157"/>
      <c r="T230" s="158"/>
      <c r="AT230" s="153" t="s">
        <v>226</v>
      </c>
      <c r="AU230" s="153" t="s">
        <v>236</v>
      </c>
      <c r="AV230" s="12" t="s">
        <v>79</v>
      </c>
      <c r="AW230" s="12" t="s">
        <v>31</v>
      </c>
      <c r="AX230" s="12" t="s">
        <v>69</v>
      </c>
      <c r="AY230" s="153" t="s">
        <v>212</v>
      </c>
    </row>
    <row r="231" spans="2:65" s="13" customFormat="1" x14ac:dyDescent="0.2">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x14ac:dyDescent="0.2">
      <c r="B232" s="34"/>
      <c r="C232" s="186" t="s">
        <v>330</v>
      </c>
      <c r="D232" s="186" t="s">
        <v>3116</v>
      </c>
      <c r="E232" s="187" t="s">
        <v>6715</v>
      </c>
      <c r="F232" s="188" t="s">
        <v>6716</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3116</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6717</v>
      </c>
    </row>
    <row r="233" spans="2:65" s="14" customFormat="1" ht="22.5" x14ac:dyDescent="0.2">
      <c r="B233" s="170"/>
      <c r="D233" s="150" t="s">
        <v>226</v>
      </c>
      <c r="E233" s="171" t="s">
        <v>19</v>
      </c>
      <c r="F233" s="172" t="s">
        <v>6718</v>
      </c>
      <c r="H233" s="171" t="s">
        <v>19</v>
      </c>
      <c r="I233" s="173"/>
      <c r="L233" s="170"/>
      <c r="M233" s="174"/>
      <c r="T233" s="175"/>
      <c r="AT233" s="171" t="s">
        <v>226</v>
      </c>
      <c r="AU233" s="171" t="s">
        <v>236</v>
      </c>
      <c r="AV233" s="14" t="s">
        <v>77</v>
      </c>
      <c r="AW233" s="14" t="s">
        <v>31</v>
      </c>
      <c r="AX233" s="14" t="s">
        <v>69</v>
      </c>
      <c r="AY233" s="171" t="s">
        <v>212</v>
      </c>
    </row>
    <row r="234" spans="2:65" s="12" customFormat="1" x14ac:dyDescent="0.2">
      <c r="B234" s="152"/>
      <c r="D234" s="150" t="s">
        <v>226</v>
      </c>
      <c r="E234" s="153" t="s">
        <v>19</v>
      </c>
      <c r="F234" s="154" t="s">
        <v>6719</v>
      </c>
      <c r="H234" s="155">
        <v>119.849</v>
      </c>
      <c r="I234" s="156"/>
      <c r="L234" s="152"/>
      <c r="M234" s="157"/>
      <c r="T234" s="158"/>
      <c r="AT234" s="153" t="s">
        <v>226</v>
      </c>
      <c r="AU234" s="153" t="s">
        <v>236</v>
      </c>
      <c r="AV234" s="12" t="s">
        <v>79</v>
      </c>
      <c r="AW234" s="12" t="s">
        <v>31</v>
      </c>
      <c r="AX234" s="12" t="s">
        <v>69</v>
      </c>
      <c r="AY234" s="153" t="s">
        <v>212</v>
      </c>
    </row>
    <row r="235" spans="2:65" s="13" customFormat="1" x14ac:dyDescent="0.2">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x14ac:dyDescent="0.2">
      <c r="B236" s="170"/>
      <c r="D236" s="150" t="s">
        <v>226</v>
      </c>
      <c r="E236" s="171" t="s">
        <v>19</v>
      </c>
      <c r="F236" s="172" t="s">
        <v>6720</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x14ac:dyDescent="0.2">
      <c r="B237" s="34"/>
      <c r="C237" s="133" t="s">
        <v>338</v>
      </c>
      <c r="D237" s="133" t="s">
        <v>215</v>
      </c>
      <c r="E237" s="134" t="s">
        <v>6721</v>
      </c>
      <c r="F237" s="135" t="s">
        <v>6722</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6723</v>
      </c>
    </row>
    <row r="238" spans="2:65" s="1" customFormat="1" x14ac:dyDescent="0.2">
      <c r="B238" s="34"/>
      <c r="D238" s="146" t="s">
        <v>222</v>
      </c>
      <c r="F238" s="147" t="s">
        <v>6724</v>
      </c>
      <c r="I238" s="148"/>
      <c r="L238" s="34"/>
      <c r="M238" s="149"/>
      <c r="T238" s="55"/>
      <c r="AT238" s="19" t="s">
        <v>222</v>
      </c>
      <c r="AU238" s="19" t="s">
        <v>236</v>
      </c>
    </row>
    <row r="239" spans="2:65" s="14" customFormat="1" ht="22.5" x14ac:dyDescent="0.2">
      <c r="B239" s="170"/>
      <c r="D239" s="150" t="s">
        <v>226</v>
      </c>
      <c r="E239" s="171" t="s">
        <v>19</v>
      </c>
      <c r="F239" s="172" t="s">
        <v>6725</v>
      </c>
      <c r="H239" s="171" t="s">
        <v>19</v>
      </c>
      <c r="I239" s="173"/>
      <c r="L239" s="170"/>
      <c r="M239" s="174"/>
      <c r="T239" s="175"/>
      <c r="AT239" s="171" t="s">
        <v>226</v>
      </c>
      <c r="AU239" s="171" t="s">
        <v>236</v>
      </c>
      <c r="AV239" s="14" t="s">
        <v>77</v>
      </c>
      <c r="AW239" s="14" t="s">
        <v>31</v>
      </c>
      <c r="AX239" s="14" t="s">
        <v>69</v>
      </c>
      <c r="AY239" s="171" t="s">
        <v>212</v>
      </c>
    </row>
    <row r="240" spans="2:65" s="12" customFormat="1" x14ac:dyDescent="0.2">
      <c r="B240" s="152"/>
      <c r="D240" s="150" t="s">
        <v>226</v>
      </c>
      <c r="E240" s="153" t="s">
        <v>19</v>
      </c>
      <c r="F240" s="154" t="s">
        <v>6638</v>
      </c>
      <c r="H240" s="155">
        <v>702.3</v>
      </c>
      <c r="I240" s="156"/>
      <c r="L240" s="152"/>
      <c r="M240" s="157"/>
      <c r="T240" s="158"/>
      <c r="AT240" s="153" t="s">
        <v>226</v>
      </c>
      <c r="AU240" s="153" t="s">
        <v>236</v>
      </c>
      <c r="AV240" s="12" t="s">
        <v>79</v>
      </c>
      <c r="AW240" s="12" t="s">
        <v>31</v>
      </c>
      <c r="AX240" s="12" t="s">
        <v>69</v>
      </c>
      <c r="AY240" s="153" t="s">
        <v>212</v>
      </c>
    </row>
    <row r="241" spans="2:65" s="12" customFormat="1" x14ac:dyDescent="0.2">
      <c r="B241" s="152"/>
      <c r="D241" s="150" t="s">
        <v>226</v>
      </c>
      <c r="E241" s="153" t="s">
        <v>19</v>
      </c>
      <c r="F241" s="154" t="s">
        <v>6639</v>
      </c>
      <c r="H241" s="155">
        <v>-97</v>
      </c>
      <c r="I241" s="156"/>
      <c r="L241" s="152"/>
      <c r="M241" s="157"/>
      <c r="T241" s="158"/>
      <c r="AT241" s="153" t="s">
        <v>226</v>
      </c>
      <c r="AU241" s="153" t="s">
        <v>236</v>
      </c>
      <c r="AV241" s="12" t="s">
        <v>79</v>
      </c>
      <c r="AW241" s="12" t="s">
        <v>31</v>
      </c>
      <c r="AX241" s="12" t="s">
        <v>69</v>
      </c>
      <c r="AY241" s="153" t="s">
        <v>212</v>
      </c>
    </row>
    <row r="242" spans="2:65" s="13" customFormat="1" x14ac:dyDescent="0.2">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x14ac:dyDescent="0.2">
      <c r="B243" s="34"/>
      <c r="C243" s="186" t="s">
        <v>343</v>
      </c>
      <c r="D243" s="186" t="s">
        <v>3116</v>
      </c>
      <c r="E243" s="187" t="s">
        <v>6726</v>
      </c>
      <c r="F243" s="188" t="s">
        <v>6727</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3116</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6728</v>
      </c>
    </row>
    <row r="244" spans="2:65" s="14" customFormat="1" ht="22.5" x14ac:dyDescent="0.2">
      <c r="B244" s="170"/>
      <c r="D244" s="150" t="s">
        <v>226</v>
      </c>
      <c r="E244" s="171" t="s">
        <v>19</v>
      </c>
      <c r="F244" s="172" t="s">
        <v>6729</v>
      </c>
      <c r="H244" s="171" t="s">
        <v>19</v>
      </c>
      <c r="I244" s="173"/>
      <c r="L244" s="170"/>
      <c r="M244" s="174"/>
      <c r="T244" s="175"/>
      <c r="AT244" s="171" t="s">
        <v>226</v>
      </c>
      <c r="AU244" s="171" t="s">
        <v>236</v>
      </c>
      <c r="AV244" s="14" t="s">
        <v>77</v>
      </c>
      <c r="AW244" s="14" t="s">
        <v>31</v>
      </c>
      <c r="AX244" s="14" t="s">
        <v>69</v>
      </c>
      <c r="AY244" s="171" t="s">
        <v>212</v>
      </c>
    </row>
    <row r="245" spans="2:65" s="12" customFormat="1" x14ac:dyDescent="0.2">
      <c r="B245" s="152"/>
      <c r="D245" s="150" t="s">
        <v>226</v>
      </c>
      <c r="E245" s="153" t="s">
        <v>19</v>
      </c>
      <c r="F245" s="154" t="s">
        <v>6644</v>
      </c>
      <c r="H245" s="155">
        <v>665.83</v>
      </c>
      <c r="I245" s="156"/>
      <c r="L245" s="152"/>
      <c r="M245" s="157"/>
      <c r="T245" s="158"/>
      <c r="AT245" s="153" t="s">
        <v>226</v>
      </c>
      <c r="AU245" s="153" t="s">
        <v>236</v>
      </c>
      <c r="AV245" s="12" t="s">
        <v>79</v>
      </c>
      <c r="AW245" s="12" t="s">
        <v>31</v>
      </c>
      <c r="AX245" s="12" t="s">
        <v>69</v>
      </c>
      <c r="AY245" s="153" t="s">
        <v>212</v>
      </c>
    </row>
    <row r="246" spans="2:65" s="13" customFormat="1" x14ac:dyDescent="0.2">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x14ac:dyDescent="0.2">
      <c r="B247" s="34"/>
      <c r="C247" s="133" t="s">
        <v>7</v>
      </c>
      <c r="D247" s="133" t="s">
        <v>215</v>
      </c>
      <c r="E247" s="134" t="s">
        <v>6692</v>
      </c>
      <c r="F247" s="135" t="s">
        <v>6693</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6730</v>
      </c>
    </row>
    <row r="248" spans="2:65" s="1" customFormat="1" x14ac:dyDescent="0.2">
      <c r="B248" s="34"/>
      <c r="D248" s="146" t="s">
        <v>222</v>
      </c>
      <c r="F248" s="147" t="s">
        <v>6695</v>
      </c>
      <c r="I248" s="148"/>
      <c r="L248" s="34"/>
      <c r="M248" s="149"/>
      <c r="T248" s="55"/>
      <c r="AT248" s="19" t="s">
        <v>222</v>
      </c>
      <c r="AU248" s="19" t="s">
        <v>236</v>
      </c>
    </row>
    <row r="249" spans="2:65" s="14" customFormat="1" ht="22.5" x14ac:dyDescent="0.2">
      <c r="B249" s="170"/>
      <c r="D249" s="150" t="s">
        <v>226</v>
      </c>
      <c r="E249" s="171" t="s">
        <v>19</v>
      </c>
      <c r="F249" s="172" t="s">
        <v>6731</v>
      </c>
      <c r="H249" s="171" t="s">
        <v>19</v>
      </c>
      <c r="I249" s="173"/>
      <c r="L249" s="170"/>
      <c r="M249" s="174"/>
      <c r="T249" s="175"/>
      <c r="AT249" s="171" t="s">
        <v>226</v>
      </c>
      <c r="AU249" s="171" t="s">
        <v>236</v>
      </c>
      <c r="AV249" s="14" t="s">
        <v>77</v>
      </c>
      <c r="AW249" s="14" t="s">
        <v>31</v>
      </c>
      <c r="AX249" s="14" t="s">
        <v>69</v>
      </c>
      <c r="AY249" s="171" t="s">
        <v>212</v>
      </c>
    </row>
    <row r="250" spans="2:65" s="12" customFormat="1" x14ac:dyDescent="0.2">
      <c r="B250" s="152"/>
      <c r="D250" s="150" t="s">
        <v>226</v>
      </c>
      <c r="E250" s="153" t="s">
        <v>19</v>
      </c>
      <c r="F250" s="154" t="s">
        <v>6638</v>
      </c>
      <c r="H250" s="155">
        <v>702.3</v>
      </c>
      <c r="I250" s="156"/>
      <c r="L250" s="152"/>
      <c r="M250" s="157"/>
      <c r="T250" s="158"/>
      <c r="AT250" s="153" t="s">
        <v>226</v>
      </c>
      <c r="AU250" s="153" t="s">
        <v>236</v>
      </c>
      <c r="AV250" s="12" t="s">
        <v>79</v>
      </c>
      <c r="AW250" s="12" t="s">
        <v>31</v>
      </c>
      <c r="AX250" s="12" t="s">
        <v>69</v>
      </c>
      <c r="AY250" s="153" t="s">
        <v>212</v>
      </c>
    </row>
    <row r="251" spans="2:65" s="12" customFormat="1" x14ac:dyDescent="0.2">
      <c r="B251" s="152"/>
      <c r="D251" s="150" t="s">
        <v>226</v>
      </c>
      <c r="E251" s="153" t="s">
        <v>19</v>
      </c>
      <c r="F251" s="154" t="s">
        <v>6639</v>
      </c>
      <c r="H251" s="155">
        <v>-97</v>
      </c>
      <c r="I251" s="156"/>
      <c r="L251" s="152"/>
      <c r="M251" s="157"/>
      <c r="T251" s="158"/>
      <c r="AT251" s="153" t="s">
        <v>226</v>
      </c>
      <c r="AU251" s="153" t="s">
        <v>236</v>
      </c>
      <c r="AV251" s="12" t="s">
        <v>79</v>
      </c>
      <c r="AW251" s="12" t="s">
        <v>31</v>
      </c>
      <c r="AX251" s="12" t="s">
        <v>69</v>
      </c>
      <c r="AY251" s="153" t="s">
        <v>212</v>
      </c>
    </row>
    <row r="252" spans="2:65" s="13" customFormat="1" x14ac:dyDescent="0.2">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x14ac:dyDescent="0.2">
      <c r="B253" s="34"/>
      <c r="C253" s="186" t="s">
        <v>354</v>
      </c>
      <c r="D253" s="186" t="s">
        <v>3116</v>
      </c>
      <c r="E253" s="187" t="s">
        <v>6732</v>
      </c>
      <c r="F253" s="188" t="s">
        <v>6733</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3116</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6734</v>
      </c>
    </row>
    <row r="254" spans="2:65" s="14" customFormat="1" ht="22.5" x14ac:dyDescent="0.2">
      <c r="B254" s="170"/>
      <c r="D254" s="150" t="s">
        <v>226</v>
      </c>
      <c r="E254" s="171" t="s">
        <v>19</v>
      </c>
      <c r="F254" s="172" t="s">
        <v>6735</v>
      </c>
      <c r="H254" s="171" t="s">
        <v>19</v>
      </c>
      <c r="I254" s="173"/>
      <c r="L254" s="170"/>
      <c r="M254" s="174"/>
      <c r="T254" s="175"/>
      <c r="AT254" s="171" t="s">
        <v>226</v>
      </c>
      <c r="AU254" s="171" t="s">
        <v>236</v>
      </c>
      <c r="AV254" s="14" t="s">
        <v>77</v>
      </c>
      <c r="AW254" s="14" t="s">
        <v>31</v>
      </c>
      <c r="AX254" s="14" t="s">
        <v>69</v>
      </c>
      <c r="AY254" s="171" t="s">
        <v>212</v>
      </c>
    </row>
    <row r="255" spans="2:65" s="12" customFormat="1" x14ac:dyDescent="0.2">
      <c r="B255" s="152"/>
      <c r="D255" s="150" t="s">
        <v>226</v>
      </c>
      <c r="E255" s="153" t="s">
        <v>19</v>
      </c>
      <c r="F255" s="154" t="s">
        <v>6664</v>
      </c>
      <c r="H255" s="155">
        <v>696.09500000000003</v>
      </c>
      <c r="I255" s="156"/>
      <c r="L255" s="152"/>
      <c r="M255" s="157"/>
      <c r="T255" s="158"/>
      <c r="AT255" s="153" t="s">
        <v>226</v>
      </c>
      <c r="AU255" s="153" t="s">
        <v>236</v>
      </c>
      <c r="AV255" s="12" t="s">
        <v>79</v>
      </c>
      <c r="AW255" s="12" t="s">
        <v>31</v>
      </c>
      <c r="AX255" s="12" t="s">
        <v>69</v>
      </c>
      <c r="AY255" s="153" t="s">
        <v>212</v>
      </c>
    </row>
    <row r="256" spans="2:65" s="13" customFormat="1" x14ac:dyDescent="0.2">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x14ac:dyDescent="0.2">
      <c r="B257" s="34"/>
      <c r="C257" s="133" t="s">
        <v>359</v>
      </c>
      <c r="D257" s="133" t="s">
        <v>215</v>
      </c>
      <c r="E257" s="134" t="s">
        <v>6736</v>
      </c>
      <c r="F257" s="135" t="s">
        <v>6737</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6738</v>
      </c>
    </row>
    <row r="258" spans="2:65" s="1" customFormat="1" x14ac:dyDescent="0.2">
      <c r="B258" s="34"/>
      <c r="D258" s="146" t="s">
        <v>222</v>
      </c>
      <c r="F258" s="147" t="s">
        <v>6739</v>
      </c>
      <c r="I258" s="148"/>
      <c r="L258" s="34"/>
      <c r="M258" s="149"/>
      <c r="T258" s="55"/>
      <c r="AT258" s="19" t="s">
        <v>222</v>
      </c>
      <c r="AU258" s="19" t="s">
        <v>236</v>
      </c>
    </row>
    <row r="259" spans="2:65" s="14" customFormat="1" x14ac:dyDescent="0.2">
      <c r="B259" s="170"/>
      <c r="D259" s="150" t="s">
        <v>226</v>
      </c>
      <c r="E259" s="171" t="s">
        <v>19</v>
      </c>
      <c r="F259" s="172" t="s">
        <v>6740</v>
      </c>
      <c r="H259" s="171" t="s">
        <v>19</v>
      </c>
      <c r="I259" s="173"/>
      <c r="L259" s="170"/>
      <c r="M259" s="174"/>
      <c r="T259" s="175"/>
      <c r="AT259" s="171" t="s">
        <v>226</v>
      </c>
      <c r="AU259" s="171" t="s">
        <v>236</v>
      </c>
      <c r="AV259" s="14" t="s">
        <v>77</v>
      </c>
      <c r="AW259" s="14" t="s">
        <v>31</v>
      </c>
      <c r="AX259" s="14" t="s">
        <v>69</v>
      </c>
      <c r="AY259" s="171" t="s">
        <v>212</v>
      </c>
    </row>
    <row r="260" spans="2:65" s="12" customFormat="1" x14ac:dyDescent="0.2">
      <c r="B260" s="152"/>
      <c r="D260" s="150" t="s">
        <v>226</v>
      </c>
      <c r="E260" s="153" t="s">
        <v>19</v>
      </c>
      <c r="F260" s="154" t="s">
        <v>6638</v>
      </c>
      <c r="H260" s="155">
        <v>702.3</v>
      </c>
      <c r="I260" s="156"/>
      <c r="L260" s="152"/>
      <c r="M260" s="157"/>
      <c r="T260" s="158"/>
      <c r="AT260" s="153" t="s">
        <v>226</v>
      </c>
      <c r="AU260" s="153" t="s">
        <v>236</v>
      </c>
      <c r="AV260" s="12" t="s">
        <v>79</v>
      </c>
      <c r="AW260" s="12" t="s">
        <v>31</v>
      </c>
      <c r="AX260" s="12" t="s">
        <v>69</v>
      </c>
      <c r="AY260" s="153" t="s">
        <v>212</v>
      </c>
    </row>
    <row r="261" spans="2:65" s="12" customFormat="1" x14ac:dyDescent="0.2">
      <c r="B261" s="152"/>
      <c r="D261" s="150" t="s">
        <v>226</v>
      </c>
      <c r="E261" s="153" t="s">
        <v>19</v>
      </c>
      <c r="F261" s="154" t="s">
        <v>6639</v>
      </c>
      <c r="H261" s="155">
        <v>-97</v>
      </c>
      <c r="I261" s="156"/>
      <c r="L261" s="152"/>
      <c r="M261" s="157"/>
      <c r="T261" s="158"/>
      <c r="AT261" s="153" t="s">
        <v>226</v>
      </c>
      <c r="AU261" s="153" t="s">
        <v>236</v>
      </c>
      <c r="AV261" s="12" t="s">
        <v>79</v>
      </c>
      <c r="AW261" s="12" t="s">
        <v>31</v>
      </c>
      <c r="AX261" s="12" t="s">
        <v>69</v>
      </c>
      <c r="AY261" s="153" t="s">
        <v>212</v>
      </c>
    </row>
    <row r="262" spans="2:65" s="13" customFormat="1" x14ac:dyDescent="0.2">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6" t="s">
        <v>364</v>
      </c>
      <c r="D263" s="186" t="s">
        <v>3116</v>
      </c>
      <c r="E263" s="187" t="s">
        <v>4199</v>
      </c>
      <c r="F263" s="188" t="s">
        <v>4200</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6741</v>
      </c>
    </row>
    <row r="264" spans="2:65" s="14" customFormat="1" x14ac:dyDescent="0.2">
      <c r="B264" s="170"/>
      <c r="D264" s="150" t="s">
        <v>226</v>
      </c>
      <c r="E264" s="171" t="s">
        <v>19</v>
      </c>
      <c r="F264" s="172" t="s">
        <v>6742</v>
      </c>
      <c r="H264" s="171" t="s">
        <v>19</v>
      </c>
      <c r="I264" s="173"/>
      <c r="L264" s="170"/>
      <c r="M264" s="174"/>
      <c r="T264" s="175"/>
      <c r="AT264" s="171" t="s">
        <v>226</v>
      </c>
      <c r="AU264" s="171" t="s">
        <v>236</v>
      </c>
      <c r="AV264" s="14" t="s">
        <v>77</v>
      </c>
      <c r="AW264" s="14" t="s">
        <v>31</v>
      </c>
      <c r="AX264" s="14" t="s">
        <v>69</v>
      </c>
      <c r="AY264" s="171" t="s">
        <v>212</v>
      </c>
    </row>
    <row r="265" spans="2:65" s="14" customFormat="1" x14ac:dyDescent="0.2">
      <c r="B265" s="170"/>
      <c r="D265" s="150" t="s">
        <v>226</v>
      </c>
      <c r="E265" s="171" t="s">
        <v>19</v>
      </c>
      <c r="F265" s="172" t="s">
        <v>6743</v>
      </c>
      <c r="H265" s="171" t="s">
        <v>19</v>
      </c>
      <c r="I265" s="173"/>
      <c r="L265" s="170"/>
      <c r="M265" s="174"/>
      <c r="T265" s="175"/>
      <c r="AT265" s="171" t="s">
        <v>226</v>
      </c>
      <c r="AU265" s="171" t="s">
        <v>236</v>
      </c>
      <c r="AV265" s="14" t="s">
        <v>77</v>
      </c>
      <c r="AW265" s="14" t="s">
        <v>31</v>
      </c>
      <c r="AX265" s="14" t="s">
        <v>69</v>
      </c>
      <c r="AY265" s="171" t="s">
        <v>212</v>
      </c>
    </row>
    <row r="266" spans="2:65" s="12" customFormat="1" x14ac:dyDescent="0.2">
      <c r="B266" s="152"/>
      <c r="D266" s="150" t="s">
        <v>226</v>
      </c>
      <c r="E266" s="153" t="s">
        <v>19</v>
      </c>
      <c r="F266" s="154" t="s">
        <v>6744</v>
      </c>
      <c r="H266" s="155">
        <v>0.26600000000000001</v>
      </c>
      <c r="I266" s="156"/>
      <c r="L266" s="152"/>
      <c r="M266" s="157"/>
      <c r="T266" s="158"/>
      <c r="AT266" s="153" t="s">
        <v>226</v>
      </c>
      <c r="AU266" s="153" t="s">
        <v>236</v>
      </c>
      <c r="AV266" s="12" t="s">
        <v>79</v>
      </c>
      <c r="AW266" s="12" t="s">
        <v>31</v>
      </c>
      <c r="AX266" s="12" t="s">
        <v>69</v>
      </c>
      <c r="AY266" s="153" t="s">
        <v>212</v>
      </c>
    </row>
    <row r="267" spans="2:65" s="13" customFormat="1" x14ac:dyDescent="0.2">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x14ac:dyDescent="0.2">
      <c r="B268" s="121"/>
      <c r="D268" s="122" t="s">
        <v>68</v>
      </c>
      <c r="E268" s="131" t="s">
        <v>6745</v>
      </c>
      <c r="F268" s="131" t="s">
        <v>6746</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x14ac:dyDescent="0.2">
      <c r="B269" s="34"/>
      <c r="C269" s="133" t="s">
        <v>586</v>
      </c>
      <c r="D269" s="133" t="s">
        <v>215</v>
      </c>
      <c r="E269" s="134" t="s">
        <v>6747</v>
      </c>
      <c r="F269" s="135" t="s">
        <v>6748</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6749</v>
      </c>
    </row>
    <row r="270" spans="2:65" s="1" customFormat="1" x14ac:dyDescent="0.2">
      <c r="B270" s="34"/>
      <c r="D270" s="146" t="s">
        <v>222</v>
      </c>
      <c r="F270" s="147" t="s">
        <v>6750</v>
      </c>
      <c r="I270" s="148"/>
      <c r="L270" s="34"/>
      <c r="M270" s="149"/>
      <c r="T270" s="55"/>
      <c r="AT270" s="19" t="s">
        <v>222</v>
      </c>
      <c r="AU270" s="19" t="s">
        <v>236</v>
      </c>
    </row>
    <row r="271" spans="2:65" s="14" customFormat="1" ht="22.5" x14ac:dyDescent="0.2">
      <c r="B271" s="170"/>
      <c r="D271" s="150" t="s">
        <v>226</v>
      </c>
      <c r="E271" s="171" t="s">
        <v>19</v>
      </c>
      <c r="F271" s="172" t="s">
        <v>6751</v>
      </c>
      <c r="H271" s="171" t="s">
        <v>19</v>
      </c>
      <c r="I271" s="173"/>
      <c r="L271" s="170"/>
      <c r="M271" s="174"/>
      <c r="T271" s="175"/>
      <c r="AT271" s="171" t="s">
        <v>226</v>
      </c>
      <c r="AU271" s="171" t="s">
        <v>236</v>
      </c>
      <c r="AV271" s="14" t="s">
        <v>77</v>
      </c>
      <c r="AW271" s="14" t="s">
        <v>31</v>
      </c>
      <c r="AX271" s="14" t="s">
        <v>69</v>
      </c>
      <c r="AY271" s="171" t="s">
        <v>212</v>
      </c>
    </row>
    <row r="272" spans="2:65" s="12" customFormat="1" x14ac:dyDescent="0.2">
      <c r="B272" s="152"/>
      <c r="D272" s="150" t="s">
        <v>226</v>
      </c>
      <c r="E272" s="153" t="s">
        <v>19</v>
      </c>
      <c r="F272" s="154" t="s">
        <v>6752</v>
      </c>
      <c r="H272" s="155">
        <v>4.9000000000000004</v>
      </c>
      <c r="I272" s="156"/>
      <c r="L272" s="152"/>
      <c r="M272" s="157"/>
      <c r="T272" s="158"/>
      <c r="AT272" s="153" t="s">
        <v>226</v>
      </c>
      <c r="AU272" s="153" t="s">
        <v>236</v>
      </c>
      <c r="AV272" s="12" t="s">
        <v>79</v>
      </c>
      <c r="AW272" s="12" t="s">
        <v>31</v>
      </c>
      <c r="AX272" s="12" t="s">
        <v>69</v>
      </c>
      <c r="AY272" s="153" t="s">
        <v>212</v>
      </c>
    </row>
    <row r="273" spans="2:65" s="12" customFormat="1" x14ac:dyDescent="0.2">
      <c r="B273" s="152"/>
      <c r="D273" s="150" t="s">
        <v>226</v>
      </c>
      <c r="E273" s="153" t="s">
        <v>19</v>
      </c>
      <c r="F273" s="154" t="s">
        <v>6753</v>
      </c>
      <c r="H273" s="155">
        <v>4.26</v>
      </c>
      <c r="I273" s="156"/>
      <c r="L273" s="152"/>
      <c r="M273" s="157"/>
      <c r="T273" s="158"/>
      <c r="AT273" s="153" t="s">
        <v>226</v>
      </c>
      <c r="AU273" s="153" t="s">
        <v>236</v>
      </c>
      <c r="AV273" s="12" t="s">
        <v>79</v>
      </c>
      <c r="AW273" s="12" t="s">
        <v>31</v>
      </c>
      <c r="AX273" s="12" t="s">
        <v>69</v>
      </c>
      <c r="AY273" s="153" t="s">
        <v>212</v>
      </c>
    </row>
    <row r="274" spans="2:65" s="12" customFormat="1" x14ac:dyDescent="0.2">
      <c r="B274" s="152"/>
      <c r="D274" s="150" t="s">
        <v>226</v>
      </c>
      <c r="E274" s="153" t="s">
        <v>19</v>
      </c>
      <c r="F274" s="154" t="s">
        <v>6754</v>
      </c>
      <c r="H274" s="155">
        <v>0.54</v>
      </c>
      <c r="I274" s="156"/>
      <c r="L274" s="152"/>
      <c r="M274" s="157"/>
      <c r="T274" s="158"/>
      <c r="AT274" s="153" t="s">
        <v>226</v>
      </c>
      <c r="AU274" s="153" t="s">
        <v>236</v>
      </c>
      <c r="AV274" s="12" t="s">
        <v>79</v>
      </c>
      <c r="AW274" s="12" t="s">
        <v>31</v>
      </c>
      <c r="AX274" s="12" t="s">
        <v>69</v>
      </c>
      <c r="AY274" s="153" t="s">
        <v>212</v>
      </c>
    </row>
    <row r="275" spans="2:65" s="13" customFormat="1" x14ac:dyDescent="0.2">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x14ac:dyDescent="0.2">
      <c r="B276" s="34"/>
      <c r="C276" s="186" t="s">
        <v>593</v>
      </c>
      <c r="D276" s="186" t="s">
        <v>3116</v>
      </c>
      <c r="E276" s="187" t="s">
        <v>6755</v>
      </c>
      <c r="F276" s="188" t="s">
        <v>6756</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3116</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6757</v>
      </c>
    </row>
    <row r="277" spans="2:65" s="14" customFormat="1" ht="22.5" x14ac:dyDescent="0.2">
      <c r="B277" s="170"/>
      <c r="D277" s="150" t="s">
        <v>226</v>
      </c>
      <c r="E277" s="171" t="s">
        <v>19</v>
      </c>
      <c r="F277" s="172" t="s">
        <v>6758</v>
      </c>
      <c r="H277" s="171" t="s">
        <v>19</v>
      </c>
      <c r="I277" s="173"/>
      <c r="L277" s="170"/>
      <c r="M277" s="174"/>
      <c r="T277" s="175"/>
      <c r="AT277" s="171" t="s">
        <v>226</v>
      </c>
      <c r="AU277" s="171" t="s">
        <v>236</v>
      </c>
      <c r="AV277" s="14" t="s">
        <v>77</v>
      </c>
      <c r="AW277" s="14" t="s">
        <v>31</v>
      </c>
      <c r="AX277" s="14" t="s">
        <v>69</v>
      </c>
      <c r="AY277" s="171" t="s">
        <v>212</v>
      </c>
    </row>
    <row r="278" spans="2:65" s="12" customFormat="1" x14ac:dyDescent="0.2">
      <c r="B278" s="152"/>
      <c r="D278" s="150" t="s">
        <v>226</v>
      </c>
      <c r="E278" s="153" t="s">
        <v>19</v>
      </c>
      <c r="F278" s="154" t="s">
        <v>6759</v>
      </c>
      <c r="H278" s="155">
        <v>7.9749999999999996</v>
      </c>
      <c r="I278" s="156"/>
      <c r="L278" s="152"/>
      <c r="M278" s="157"/>
      <c r="T278" s="158"/>
      <c r="AT278" s="153" t="s">
        <v>226</v>
      </c>
      <c r="AU278" s="153" t="s">
        <v>236</v>
      </c>
      <c r="AV278" s="12" t="s">
        <v>79</v>
      </c>
      <c r="AW278" s="12" t="s">
        <v>31</v>
      </c>
      <c r="AX278" s="12" t="s">
        <v>69</v>
      </c>
      <c r="AY278" s="153" t="s">
        <v>212</v>
      </c>
    </row>
    <row r="279" spans="2:65" s="12" customFormat="1" x14ac:dyDescent="0.2">
      <c r="B279" s="152"/>
      <c r="D279" s="150" t="s">
        <v>226</v>
      </c>
      <c r="E279" s="153" t="s">
        <v>19</v>
      </c>
      <c r="F279" s="154" t="s">
        <v>6760</v>
      </c>
      <c r="H279" s="155">
        <v>6.9329999999999998</v>
      </c>
      <c r="I279" s="156"/>
      <c r="L279" s="152"/>
      <c r="M279" s="157"/>
      <c r="T279" s="158"/>
      <c r="AT279" s="153" t="s">
        <v>226</v>
      </c>
      <c r="AU279" s="153" t="s">
        <v>236</v>
      </c>
      <c r="AV279" s="12" t="s">
        <v>79</v>
      </c>
      <c r="AW279" s="12" t="s">
        <v>31</v>
      </c>
      <c r="AX279" s="12" t="s">
        <v>69</v>
      </c>
      <c r="AY279" s="153" t="s">
        <v>212</v>
      </c>
    </row>
    <row r="280" spans="2:65" s="13" customFormat="1" x14ac:dyDescent="0.2">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x14ac:dyDescent="0.2">
      <c r="B281" s="170"/>
      <c r="D281" s="150" t="s">
        <v>226</v>
      </c>
      <c r="E281" s="171" t="s">
        <v>19</v>
      </c>
      <c r="F281" s="172" t="s">
        <v>6761</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x14ac:dyDescent="0.2">
      <c r="B282" s="34"/>
      <c r="C282" s="186" t="s">
        <v>598</v>
      </c>
      <c r="D282" s="186" t="s">
        <v>3116</v>
      </c>
      <c r="E282" s="187" t="s">
        <v>6762</v>
      </c>
      <c r="F282" s="188" t="s">
        <v>6763</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3116</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6764</v>
      </c>
    </row>
    <row r="283" spans="2:65" s="14" customFormat="1" ht="22.5" x14ac:dyDescent="0.2">
      <c r="B283" s="170"/>
      <c r="D283" s="150" t="s">
        <v>226</v>
      </c>
      <c r="E283" s="171" t="s">
        <v>19</v>
      </c>
      <c r="F283" s="172" t="s">
        <v>6758</v>
      </c>
      <c r="H283" s="171" t="s">
        <v>19</v>
      </c>
      <c r="I283" s="173"/>
      <c r="L283" s="170"/>
      <c r="M283" s="174"/>
      <c r="T283" s="175"/>
      <c r="AT283" s="171" t="s">
        <v>226</v>
      </c>
      <c r="AU283" s="171" t="s">
        <v>236</v>
      </c>
      <c r="AV283" s="14" t="s">
        <v>77</v>
      </c>
      <c r="AW283" s="14" t="s">
        <v>31</v>
      </c>
      <c r="AX283" s="14" t="s">
        <v>69</v>
      </c>
      <c r="AY283" s="171" t="s">
        <v>212</v>
      </c>
    </row>
    <row r="284" spans="2:65" s="12" customFormat="1" x14ac:dyDescent="0.2">
      <c r="B284" s="152"/>
      <c r="D284" s="150" t="s">
        <v>226</v>
      </c>
      <c r="E284" s="153" t="s">
        <v>19</v>
      </c>
      <c r="F284" s="154" t="s">
        <v>6765</v>
      </c>
      <c r="H284" s="155">
        <v>0.879</v>
      </c>
      <c r="I284" s="156"/>
      <c r="L284" s="152"/>
      <c r="M284" s="157"/>
      <c r="T284" s="158"/>
      <c r="AT284" s="153" t="s">
        <v>226</v>
      </c>
      <c r="AU284" s="153" t="s">
        <v>236</v>
      </c>
      <c r="AV284" s="12" t="s">
        <v>79</v>
      </c>
      <c r="AW284" s="12" t="s">
        <v>31</v>
      </c>
      <c r="AX284" s="12" t="s">
        <v>69</v>
      </c>
      <c r="AY284" s="153" t="s">
        <v>212</v>
      </c>
    </row>
    <row r="285" spans="2:65" s="13" customFormat="1" x14ac:dyDescent="0.2">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x14ac:dyDescent="0.2">
      <c r="B286" s="170"/>
      <c r="D286" s="150" t="s">
        <v>226</v>
      </c>
      <c r="E286" s="171" t="s">
        <v>19</v>
      </c>
      <c r="F286" s="172" t="s">
        <v>6761</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x14ac:dyDescent="0.2">
      <c r="B287" s="34"/>
      <c r="C287" s="133" t="s">
        <v>605</v>
      </c>
      <c r="D287" s="133" t="s">
        <v>215</v>
      </c>
      <c r="E287" s="134" t="s">
        <v>6766</v>
      </c>
      <c r="F287" s="135" t="s">
        <v>6767</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6768</v>
      </c>
    </row>
    <row r="288" spans="2:65" s="14" customFormat="1" ht="22.5" x14ac:dyDescent="0.2">
      <c r="B288" s="170"/>
      <c r="D288" s="150" t="s">
        <v>226</v>
      </c>
      <c r="E288" s="171" t="s">
        <v>19</v>
      </c>
      <c r="F288" s="172" t="s">
        <v>6769</v>
      </c>
      <c r="H288" s="171" t="s">
        <v>19</v>
      </c>
      <c r="I288" s="173"/>
      <c r="L288" s="170"/>
      <c r="M288" s="174"/>
      <c r="T288" s="175"/>
      <c r="AT288" s="171" t="s">
        <v>226</v>
      </c>
      <c r="AU288" s="171" t="s">
        <v>236</v>
      </c>
      <c r="AV288" s="14" t="s">
        <v>77</v>
      </c>
      <c r="AW288" s="14" t="s">
        <v>31</v>
      </c>
      <c r="AX288" s="14" t="s">
        <v>69</v>
      </c>
      <c r="AY288" s="171" t="s">
        <v>212</v>
      </c>
    </row>
    <row r="289" spans="2:65" s="12" customFormat="1" x14ac:dyDescent="0.2">
      <c r="B289" s="152"/>
      <c r="D289" s="150" t="s">
        <v>226</v>
      </c>
      <c r="E289" s="153" t="s">
        <v>19</v>
      </c>
      <c r="F289" s="154" t="s">
        <v>6753</v>
      </c>
      <c r="H289" s="155">
        <v>4.26</v>
      </c>
      <c r="I289" s="156"/>
      <c r="L289" s="152"/>
      <c r="M289" s="157"/>
      <c r="T289" s="158"/>
      <c r="AT289" s="153" t="s">
        <v>226</v>
      </c>
      <c r="AU289" s="153" t="s">
        <v>236</v>
      </c>
      <c r="AV289" s="12" t="s">
        <v>79</v>
      </c>
      <c r="AW289" s="12" t="s">
        <v>31</v>
      </c>
      <c r="AX289" s="12" t="s">
        <v>69</v>
      </c>
      <c r="AY289" s="153" t="s">
        <v>212</v>
      </c>
    </row>
    <row r="290" spans="2:65" s="13" customFormat="1" x14ac:dyDescent="0.2">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x14ac:dyDescent="0.2">
      <c r="B291" s="34"/>
      <c r="C291" s="133" t="s">
        <v>610</v>
      </c>
      <c r="D291" s="133" t="s">
        <v>215</v>
      </c>
      <c r="E291" s="134" t="s">
        <v>6655</v>
      </c>
      <c r="F291" s="135" t="s">
        <v>6656</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6770</v>
      </c>
    </row>
    <row r="292" spans="2:65" s="1" customFormat="1" x14ac:dyDescent="0.2">
      <c r="B292" s="34"/>
      <c r="D292" s="146" t="s">
        <v>222</v>
      </c>
      <c r="F292" s="147" t="s">
        <v>6658</v>
      </c>
      <c r="I292" s="148"/>
      <c r="L292" s="34"/>
      <c r="M292" s="149"/>
      <c r="T292" s="55"/>
      <c r="AT292" s="19" t="s">
        <v>222</v>
      </c>
      <c r="AU292" s="19" t="s">
        <v>236</v>
      </c>
    </row>
    <row r="293" spans="2:65" s="14" customFormat="1" x14ac:dyDescent="0.2">
      <c r="B293" s="170"/>
      <c r="D293" s="150" t="s">
        <v>226</v>
      </c>
      <c r="E293" s="171" t="s">
        <v>19</v>
      </c>
      <c r="F293" s="172" t="s">
        <v>6659</v>
      </c>
      <c r="H293" s="171" t="s">
        <v>19</v>
      </c>
      <c r="I293" s="173"/>
      <c r="L293" s="170"/>
      <c r="M293" s="174"/>
      <c r="T293" s="175"/>
      <c r="AT293" s="171" t="s">
        <v>226</v>
      </c>
      <c r="AU293" s="171" t="s">
        <v>236</v>
      </c>
      <c r="AV293" s="14" t="s">
        <v>77</v>
      </c>
      <c r="AW293" s="14" t="s">
        <v>31</v>
      </c>
      <c r="AX293" s="14" t="s">
        <v>69</v>
      </c>
      <c r="AY293" s="171" t="s">
        <v>212</v>
      </c>
    </row>
    <row r="294" spans="2:65" s="12" customFormat="1" x14ac:dyDescent="0.2">
      <c r="B294" s="152"/>
      <c r="D294" s="150" t="s">
        <v>226</v>
      </c>
      <c r="E294" s="153" t="s">
        <v>19</v>
      </c>
      <c r="F294" s="154" t="s">
        <v>6771</v>
      </c>
      <c r="H294" s="155">
        <v>97</v>
      </c>
      <c r="I294" s="156"/>
      <c r="L294" s="152"/>
      <c r="M294" s="157"/>
      <c r="T294" s="158"/>
      <c r="AT294" s="153" t="s">
        <v>226</v>
      </c>
      <c r="AU294" s="153" t="s">
        <v>236</v>
      </c>
      <c r="AV294" s="12" t="s">
        <v>79</v>
      </c>
      <c r="AW294" s="12" t="s">
        <v>31</v>
      </c>
      <c r="AX294" s="12" t="s">
        <v>69</v>
      </c>
      <c r="AY294" s="153" t="s">
        <v>212</v>
      </c>
    </row>
    <row r="295" spans="2:65" s="13" customFormat="1" x14ac:dyDescent="0.2">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6" t="s">
        <v>616</v>
      </c>
      <c r="D296" s="186" t="s">
        <v>3116</v>
      </c>
      <c r="E296" s="187" t="s">
        <v>6660</v>
      </c>
      <c r="F296" s="188" t="s">
        <v>6661</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6772</v>
      </c>
    </row>
    <row r="297" spans="2:65" s="14" customFormat="1" x14ac:dyDescent="0.2">
      <c r="B297" s="170"/>
      <c r="D297" s="150" t="s">
        <v>226</v>
      </c>
      <c r="E297" s="171" t="s">
        <v>19</v>
      </c>
      <c r="F297" s="172" t="s">
        <v>6663</v>
      </c>
      <c r="H297" s="171" t="s">
        <v>19</v>
      </c>
      <c r="I297" s="173"/>
      <c r="L297" s="170"/>
      <c r="M297" s="174"/>
      <c r="T297" s="175"/>
      <c r="AT297" s="171" t="s">
        <v>226</v>
      </c>
      <c r="AU297" s="171" t="s">
        <v>236</v>
      </c>
      <c r="AV297" s="14" t="s">
        <v>77</v>
      </c>
      <c r="AW297" s="14" t="s">
        <v>31</v>
      </c>
      <c r="AX297" s="14" t="s">
        <v>69</v>
      </c>
      <c r="AY297" s="171" t="s">
        <v>212</v>
      </c>
    </row>
    <row r="298" spans="2:65" s="12" customFormat="1" x14ac:dyDescent="0.2">
      <c r="B298" s="152"/>
      <c r="D298" s="150" t="s">
        <v>226</v>
      </c>
      <c r="E298" s="153" t="s">
        <v>19</v>
      </c>
      <c r="F298" s="154" t="s">
        <v>6773</v>
      </c>
      <c r="H298" s="155">
        <v>111.55</v>
      </c>
      <c r="I298" s="156"/>
      <c r="L298" s="152"/>
      <c r="M298" s="157"/>
      <c r="T298" s="158"/>
      <c r="AT298" s="153" t="s">
        <v>226</v>
      </c>
      <c r="AU298" s="153" t="s">
        <v>236</v>
      </c>
      <c r="AV298" s="12" t="s">
        <v>79</v>
      </c>
      <c r="AW298" s="12" t="s">
        <v>31</v>
      </c>
      <c r="AX298" s="12" t="s">
        <v>69</v>
      </c>
      <c r="AY298" s="153" t="s">
        <v>212</v>
      </c>
    </row>
    <row r="299" spans="2:65" s="13" customFormat="1" x14ac:dyDescent="0.2">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x14ac:dyDescent="0.2">
      <c r="B300" s="34"/>
      <c r="C300" s="133" t="s">
        <v>621</v>
      </c>
      <c r="D300" s="133" t="s">
        <v>215</v>
      </c>
      <c r="E300" s="134" t="s">
        <v>6674</v>
      </c>
      <c r="F300" s="135" t="s">
        <v>6675</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6774</v>
      </c>
    </row>
    <row r="301" spans="2:65" s="1" customFormat="1" x14ac:dyDescent="0.2">
      <c r="B301" s="34"/>
      <c r="D301" s="146" t="s">
        <v>222</v>
      </c>
      <c r="F301" s="147" t="s">
        <v>6677</v>
      </c>
      <c r="I301" s="148"/>
      <c r="L301" s="34"/>
      <c r="M301" s="149"/>
      <c r="T301" s="55"/>
      <c r="AT301" s="19" t="s">
        <v>222</v>
      </c>
      <c r="AU301" s="19" t="s">
        <v>236</v>
      </c>
    </row>
    <row r="302" spans="2:65" s="14" customFormat="1" ht="22.5" x14ac:dyDescent="0.2">
      <c r="B302" s="170"/>
      <c r="D302" s="150" t="s">
        <v>226</v>
      </c>
      <c r="E302" s="171" t="s">
        <v>19</v>
      </c>
      <c r="F302" s="172" t="s">
        <v>6678</v>
      </c>
      <c r="H302" s="171" t="s">
        <v>19</v>
      </c>
      <c r="I302" s="173"/>
      <c r="L302" s="170"/>
      <c r="M302" s="174"/>
      <c r="T302" s="175"/>
      <c r="AT302" s="171" t="s">
        <v>226</v>
      </c>
      <c r="AU302" s="171" t="s">
        <v>236</v>
      </c>
      <c r="AV302" s="14" t="s">
        <v>77</v>
      </c>
      <c r="AW302" s="14" t="s">
        <v>31</v>
      </c>
      <c r="AX302" s="14" t="s">
        <v>69</v>
      </c>
      <c r="AY302" s="171" t="s">
        <v>212</v>
      </c>
    </row>
    <row r="303" spans="2:65" s="12" customFormat="1" x14ac:dyDescent="0.2">
      <c r="B303" s="152"/>
      <c r="D303" s="150" t="s">
        <v>226</v>
      </c>
      <c r="E303" s="153" t="s">
        <v>19</v>
      </c>
      <c r="F303" s="154" t="s">
        <v>6771</v>
      </c>
      <c r="H303" s="155">
        <v>97</v>
      </c>
      <c r="I303" s="156"/>
      <c r="L303" s="152"/>
      <c r="M303" s="157"/>
      <c r="T303" s="158"/>
      <c r="AT303" s="153" t="s">
        <v>226</v>
      </c>
      <c r="AU303" s="153" t="s">
        <v>236</v>
      </c>
      <c r="AV303" s="12" t="s">
        <v>79</v>
      </c>
      <c r="AW303" s="12" t="s">
        <v>31</v>
      </c>
      <c r="AX303" s="12" t="s">
        <v>69</v>
      </c>
      <c r="AY303" s="153" t="s">
        <v>212</v>
      </c>
    </row>
    <row r="304" spans="2:65" s="13" customFormat="1" x14ac:dyDescent="0.2">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x14ac:dyDescent="0.2">
      <c r="B305" s="34"/>
      <c r="C305" s="186" t="s">
        <v>631</v>
      </c>
      <c r="D305" s="186" t="s">
        <v>3116</v>
      </c>
      <c r="E305" s="187" t="s">
        <v>6679</v>
      </c>
      <c r="F305" s="188" t="s">
        <v>6680</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3116</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6775</v>
      </c>
    </row>
    <row r="306" spans="2:65" s="14" customFormat="1" x14ac:dyDescent="0.2">
      <c r="B306" s="170"/>
      <c r="D306" s="150" t="s">
        <v>226</v>
      </c>
      <c r="E306" s="171" t="s">
        <v>19</v>
      </c>
      <c r="F306" s="172" t="s">
        <v>6682</v>
      </c>
      <c r="H306" s="171" t="s">
        <v>19</v>
      </c>
      <c r="I306" s="173"/>
      <c r="L306" s="170"/>
      <c r="M306" s="174"/>
      <c r="T306" s="175"/>
      <c r="AT306" s="171" t="s">
        <v>226</v>
      </c>
      <c r="AU306" s="171" t="s">
        <v>236</v>
      </c>
      <c r="AV306" s="14" t="s">
        <v>77</v>
      </c>
      <c r="AW306" s="14" t="s">
        <v>31</v>
      </c>
      <c r="AX306" s="14" t="s">
        <v>69</v>
      </c>
      <c r="AY306" s="171" t="s">
        <v>212</v>
      </c>
    </row>
    <row r="307" spans="2:65" s="12" customFormat="1" x14ac:dyDescent="0.2">
      <c r="B307" s="152"/>
      <c r="D307" s="150" t="s">
        <v>226</v>
      </c>
      <c r="E307" s="153" t="s">
        <v>19</v>
      </c>
      <c r="F307" s="154" t="s">
        <v>6773</v>
      </c>
      <c r="H307" s="155">
        <v>111.55</v>
      </c>
      <c r="I307" s="156"/>
      <c r="L307" s="152"/>
      <c r="M307" s="157"/>
      <c r="T307" s="158"/>
      <c r="AT307" s="153" t="s">
        <v>226</v>
      </c>
      <c r="AU307" s="153" t="s">
        <v>236</v>
      </c>
      <c r="AV307" s="12" t="s">
        <v>79</v>
      </c>
      <c r="AW307" s="12" t="s">
        <v>31</v>
      </c>
      <c r="AX307" s="12" t="s">
        <v>69</v>
      </c>
      <c r="AY307" s="153" t="s">
        <v>212</v>
      </c>
    </row>
    <row r="308" spans="2:65" s="13" customFormat="1" x14ac:dyDescent="0.2">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x14ac:dyDescent="0.2">
      <c r="B309" s="34"/>
      <c r="C309" s="133" t="s">
        <v>643</v>
      </c>
      <c r="D309" s="133" t="s">
        <v>215</v>
      </c>
      <c r="E309" s="134" t="s">
        <v>6692</v>
      </c>
      <c r="F309" s="135" t="s">
        <v>6693</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6776</v>
      </c>
    </row>
    <row r="310" spans="2:65" s="1" customFormat="1" x14ac:dyDescent="0.2">
      <c r="B310" s="34"/>
      <c r="D310" s="146" t="s">
        <v>222</v>
      </c>
      <c r="F310" s="147" t="s">
        <v>6695</v>
      </c>
      <c r="I310" s="148"/>
      <c r="L310" s="34"/>
      <c r="M310" s="149"/>
      <c r="T310" s="55"/>
      <c r="AT310" s="19" t="s">
        <v>222</v>
      </c>
      <c r="AU310" s="19" t="s">
        <v>236</v>
      </c>
    </row>
    <row r="311" spans="2:65" s="14" customFormat="1" x14ac:dyDescent="0.2">
      <c r="B311" s="170"/>
      <c r="D311" s="150" t="s">
        <v>226</v>
      </c>
      <c r="E311" s="171" t="s">
        <v>19</v>
      </c>
      <c r="F311" s="172" t="s">
        <v>6696</v>
      </c>
      <c r="H311" s="171" t="s">
        <v>19</v>
      </c>
      <c r="I311" s="173"/>
      <c r="L311" s="170"/>
      <c r="M311" s="174"/>
      <c r="T311" s="175"/>
      <c r="AT311" s="171" t="s">
        <v>226</v>
      </c>
      <c r="AU311" s="171" t="s">
        <v>236</v>
      </c>
      <c r="AV311" s="14" t="s">
        <v>77</v>
      </c>
      <c r="AW311" s="14" t="s">
        <v>31</v>
      </c>
      <c r="AX311" s="14" t="s">
        <v>69</v>
      </c>
      <c r="AY311" s="171" t="s">
        <v>212</v>
      </c>
    </row>
    <row r="312" spans="2:65" s="12" customFormat="1" x14ac:dyDescent="0.2">
      <c r="B312" s="152"/>
      <c r="D312" s="150" t="s">
        <v>226</v>
      </c>
      <c r="E312" s="153" t="s">
        <v>19</v>
      </c>
      <c r="F312" s="154" t="s">
        <v>6771</v>
      </c>
      <c r="H312" s="155">
        <v>97</v>
      </c>
      <c r="I312" s="156"/>
      <c r="L312" s="152"/>
      <c r="M312" s="157"/>
      <c r="T312" s="158"/>
      <c r="AT312" s="153" t="s">
        <v>226</v>
      </c>
      <c r="AU312" s="153" t="s">
        <v>236</v>
      </c>
      <c r="AV312" s="12" t="s">
        <v>79</v>
      </c>
      <c r="AW312" s="12" t="s">
        <v>31</v>
      </c>
      <c r="AX312" s="12" t="s">
        <v>69</v>
      </c>
      <c r="AY312" s="153" t="s">
        <v>212</v>
      </c>
    </row>
    <row r="313" spans="2:65" s="13" customFormat="1" x14ac:dyDescent="0.2">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86" t="s">
        <v>651</v>
      </c>
      <c r="D314" s="186" t="s">
        <v>3116</v>
      </c>
      <c r="E314" s="187" t="s">
        <v>6697</v>
      </c>
      <c r="F314" s="188" t="s">
        <v>6698</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3116</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6777</v>
      </c>
    </row>
    <row r="315" spans="2:65" s="14" customFormat="1" x14ac:dyDescent="0.2">
      <c r="B315" s="170"/>
      <c r="D315" s="150" t="s">
        <v>226</v>
      </c>
      <c r="E315" s="171" t="s">
        <v>19</v>
      </c>
      <c r="F315" s="172" t="s">
        <v>6700</v>
      </c>
      <c r="H315" s="171" t="s">
        <v>19</v>
      </c>
      <c r="I315" s="173"/>
      <c r="L315" s="170"/>
      <c r="M315" s="174"/>
      <c r="T315" s="175"/>
      <c r="AT315" s="171" t="s">
        <v>226</v>
      </c>
      <c r="AU315" s="171" t="s">
        <v>236</v>
      </c>
      <c r="AV315" s="14" t="s">
        <v>77</v>
      </c>
      <c r="AW315" s="14" t="s">
        <v>31</v>
      </c>
      <c r="AX315" s="14" t="s">
        <v>69</v>
      </c>
      <c r="AY315" s="171" t="s">
        <v>212</v>
      </c>
    </row>
    <row r="316" spans="2:65" s="12" customFormat="1" x14ac:dyDescent="0.2">
      <c r="B316" s="152"/>
      <c r="D316" s="150" t="s">
        <v>226</v>
      </c>
      <c r="E316" s="153" t="s">
        <v>19</v>
      </c>
      <c r="F316" s="154" t="s">
        <v>6773</v>
      </c>
      <c r="H316" s="155">
        <v>111.55</v>
      </c>
      <c r="I316" s="156"/>
      <c r="L316" s="152"/>
      <c r="M316" s="157"/>
      <c r="T316" s="158"/>
      <c r="AT316" s="153" t="s">
        <v>226</v>
      </c>
      <c r="AU316" s="153" t="s">
        <v>236</v>
      </c>
      <c r="AV316" s="12" t="s">
        <v>79</v>
      </c>
      <c r="AW316" s="12" t="s">
        <v>31</v>
      </c>
      <c r="AX316" s="12" t="s">
        <v>69</v>
      </c>
      <c r="AY316" s="153" t="s">
        <v>212</v>
      </c>
    </row>
    <row r="317" spans="2:65" s="13" customFormat="1" x14ac:dyDescent="0.2">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x14ac:dyDescent="0.2">
      <c r="B318" s="34"/>
      <c r="C318" s="133" t="s">
        <v>670</v>
      </c>
      <c r="D318" s="133" t="s">
        <v>215</v>
      </c>
      <c r="E318" s="134" t="s">
        <v>6701</v>
      </c>
      <c r="F318" s="135" t="s">
        <v>6702</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6778</v>
      </c>
    </row>
    <row r="319" spans="2:65" s="1" customFormat="1" x14ac:dyDescent="0.2">
      <c r="B319" s="34"/>
      <c r="D319" s="146" t="s">
        <v>222</v>
      </c>
      <c r="F319" s="147" t="s">
        <v>6704</v>
      </c>
      <c r="I319" s="148"/>
      <c r="L319" s="34"/>
      <c r="M319" s="149"/>
      <c r="T319" s="55"/>
      <c r="AT319" s="19" t="s">
        <v>222</v>
      </c>
      <c r="AU319" s="19" t="s">
        <v>236</v>
      </c>
    </row>
    <row r="320" spans="2:65" s="14" customFormat="1" ht="22.5" x14ac:dyDescent="0.2">
      <c r="B320" s="170"/>
      <c r="D320" s="150" t="s">
        <v>226</v>
      </c>
      <c r="E320" s="171" t="s">
        <v>19</v>
      </c>
      <c r="F320" s="172" t="s">
        <v>6705</v>
      </c>
      <c r="H320" s="171" t="s">
        <v>19</v>
      </c>
      <c r="I320" s="173"/>
      <c r="L320" s="170"/>
      <c r="M320" s="174"/>
      <c r="T320" s="175"/>
      <c r="AT320" s="171" t="s">
        <v>226</v>
      </c>
      <c r="AU320" s="171" t="s">
        <v>236</v>
      </c>
      <c r="AV320" s="14" t="s">
        <v>77</v>
      </c>
      <c r="AW320" s="14" t="s">
        <v>31</v>
      </c>
      <c r="AX320" s="14" t="s">
        <v>69</v>
      </c>
      <c r="AY320" s="171" t="s">
        <v>212</v>
      </c>
    </row>
    <row r="321" spans="2:65" s="12" customFormat="1" x14ac:dyDescent="0.2">
      <c r="B321" s="152"/>
      <c r="D321" s="150" t="s">
        <v>226</v>
      </c>
      <c r="E321" s="153" t="s">
        <v>19</v>
      </c>
      <c r="F321" s="154" t="s">
        <v>6771</v>
      </c>
      <c r="H321" s="155">
        <v>97</v>
      </c>
      <c r="I321" s="156"/>
      <c r="L321" s="152"/>
      <c r="M321" s="157"/>
      <c r="T321" s="158"/>
      <c r="AT321" s="153" t="s">
        <v>226</v>
      </c>
      <c r="AU321" s="153" t="s">
        <v>236</v>
      </c>
      <c r="AV321" s="12" t="s">
        <v>79</v>
      </c>
      <c r="AW321" s="12" t="s">
        <v>31</v>
      </c>
      <c r="AX321" s="12" t="s">
        <v>69</v>
      </c>
      <c r="AY321" s="153" t="s">
        <v>212</v>
      </c>
    </row>
    <row r="322" spans="2:65" s="13" customFormat="1" x14ac:dyDescent="0.2">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x14ac:dyDescent="0.2">
      <c r="B323" s="34"/>
      <c r="C323" s="186" t="s">
        <v>693</v>
      </c>
      <c r="D323" s="186" t="s">
        <v>3116</v>
      </c>
      <c r="E323" s="187" t="s">
        <v>6706</v>
      </c>
      <c r="F323" s="188" t="s">
        <v>6707</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3116</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6779</v>
      </c>
    </row>
    <row r="324" spans="2:65" s="14" customFormat="1" ht="22.5" x14ac:dyDescent="0.2">
      <c r="B324" s="170"/>
      <c r="D324" s="150" t="s">
        <v>226</v>
      </c>
      <c r="E324" s="171" t="s">
        <v>19</v>
      </c>
      <c r="F324" s="172" t="s">
        <v>6709</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6773</v>
      </c>
      <c r="H325" s="155">
        <v>111.55</v>
      </c>
      <c r="I325" s="156"/>
      <c r="L325" s="152"/>
      <c r="M325" s="157"/>
      <c r="T325" s="158"/>
      <c r="AT325" s="153" t="s">
        <v>226</v>
      </c>
      <c r="AU325" s="153" t="s">
        <v>236</v>
      </c>
      <c r="AV325" s="12" t="s">
        <v>79</v>
      </c>
      <c r="AW325" s="12" t="s">
        <v>31</v>
      </c>
      <c r="AX325" s="12" t="s">
        <v>69</v>
      </c>
      <c r="AY325" s="153" t="s">
        <v>212</v>
      </c>
    </row>
    <row r="326" spans="2:65" s="13" customFormat="1" x14ac:dyDescent="0.2">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x14ac:dyDescent="0.2">
      <c r="B327" s="34"/>
      <c r="C327" s="133" t="s">
        <v>699</v>
      </c>
      <c r="D327" s="133" t="s">
        <v>215</v>
      </c>
      <c r="E327" s="134" t="s">
        <v>6710</v>
      </c>
      <c r="F327" s="135" t="s">
        <v>6711</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6780</v>
      </c>
    </row>
    <row r="328" spans="2:65" s="1" customFormat="1" x14ac:dyDescent="0.2">
      <c r="B328" s="34"/>
      <c r="D328" s="146" t="s">
        <v>222</v>
      </c>
      <c r="F328" s="147" t="s">
        <v>6713</v>
      </c>
      <c r="I328" s="148"/>
      <c r="L328" s="34"/>
      <c r="M328" s="149"/>
      <c r="T328" s="55"/>
      <c r="AT328" s="19" t="s">
        <v>222</v>
      </c>
      <c r="AU328" s="19" t="s">
        <v>236</v>
      </c>
    </row>
    <row r="329" spans="2:65" s="14" customFormat="1" ht="22.5" x14ac:dyDescent="0.2">
      <c r="B329" s="170"/>
      <c r="D329" s="150" t="s">
        <v>226</v>
      </c>
      <c r="E329" s="171" t="s">
        <v>19</v>
      </c>
      <c r="F329" s="172" t="s">
        <v>6714</v>
      </c>
      <c r="H329" s="171" t="s">
        <v>19</v>
      </c>
      <c r="I329" s="173"/>
      <c r="L329" s="170"/>
      <c r="M329" s="174"/>
      <c r="T329" s="175"/>
      <c r="AT329" s="171" t="s">
        <v>226</v>
      </c>
      <c r="AU329" s="171" t="s">
        <v>236</v>
      </c>
      <c r="AV329" s="14" t="s">
        <v>77</v>
      </c>
      <c r="AW329" s="14" t="s">
        <v>31</v>
      </c>
      <c r="AX329" s="14" t="s">
        <v>69</v>
      </c>
      <c r="AY329" s="171" t="s">
        <v>212</v>
      </c>
    </row>
    <row r="330" spans="2:65" s="12" customFormat="1" x14ac:dyDescent="0.2">
      <c r="B330" s="152"/>
      <c r="D330" s="150" t="s">
        <v>226</v>
      </c>
      <c r="E330" s="153" t="s">
        <v>19</v>
      </c>
      <c r="F330" s="154" t="s">
        <v>6771</v>
      </c>
      <c r="H330" s="155">
        <v>97</v>
      </c>
      <c r="I330" s="156"/>
      <c r="L330" s="152"/>
      <c r="M330" s="157"/>
      <c r="T330" s="158"/>
      <c r="AT330" s="153" t="s">
        <v>226</v>
      </c>
      <c r="AU330" s="153" t="s">
        <v>236</v>
      </c>
      <c r="AV330" s="12" t="s">
        <v>79</v>
      </c>
      <c r="AW330" s="12" t="s">
        <v>31</v>
      </c>
      <c r="AX330" s="12" t="s">
        <v>69</v>
      </c>
      <c r="AY330" s="153" t="s">
        <v>212</v>
      </c>
    </row>
    <row r="331" spans="2:65" s="13" customFormat="1" x14ac:dyDescent="0.2">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x14ac:dyDescent="0.2">
      <c r="B332" s="34"/>
      <c r="C332" s="186" t="s">
        <v>704</v>
      </c>
      <c r="D332" s="186" t="s">
        <v>3116</v>
      </c>
      <c r="E332" s="187" t="s">
        <v>6715</v>
      </c>
      <c r="F332" s="188" t="s">
        <v>6716</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3116</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6781</v>
      </c>
    </row>
    <row r="333" spans="2:65" s="14" customFormat="1" ht="22.5" x14ac:dyDescent="0.2">
      <c r="B333" s="170"/>
      <c r="D333" s="150" t="s">
        <v>226</v>
      </c>
      <c r="E333" s="171" t="s">
        <v>19</v>
      </c>
      <c r="F333" s="172" t="s">
        <v>6718</v>
      </c>
      <c r="H333" s="171" t="s">
        <v>19</v>
      </c>
      <c r="I333" s="173"/>
      <c r="L333" s="170"/>
      <c r="M333" s="174"/>
      <c r="T333" s="175"/>
      <c r="AT333" s="171" t="s">
        <v>226</v>
      </c>
      <c r="AU333" s="171" t="s">
        <v>236</v>
      </c>
      <c r="AV333" s="14" t="s">
        <v>77</v>
      </c>
      <c r="AW333" s="14" t="s">
        <v>31</v>
      </c>
      <c r="AX333" s="14" t="s">
        <v>69</v>
      </c>
      <c r="AY333" s="171" t="s">
        <v>212</v>
      </c>
    </row>
    <row r="334" spans="2:65" s="12" customFormat="1" x14ac:dyDescent="0.2">
      <c r="B334" s="152"/>
      <c r="D334" s="150" t="s">
        <v>226</v>
      </c>
      <c r="E334" s="153" t="s">
        <v>19</v>
      </c>
      <c r="F334" s="154" t="s">
        <v>6782</v>
      </c>
      <c r="H334" s="155">
        <v>19.206</v>
      </c>
      <c r="I334" s="156"/>
      <c r="L334" s="152"/>
      <c r="M334" s="157"/>
      <c r="T334" s="158"/>
      <c r="AT334" s="153" t="s">
        <v>226</v>
      </c>
      <c r="AU334" s="153" t="s">
        <v>236</v>
      </c>
      <c r="AV334" s="12" t="s">
        <v>79</v>
      </c>
      <c r="AW334" s="12" t="s">
        <v>31</v>
      </c>
      <c r="AX334" s="12" t="s">
        <v>69</v>
      </c>
      <c r="AY334" s="153" t="s">
        <v>212</v>
      </c>
    </row>
    <row r="335" spans="2:65" s="13" customFormat="1" x14ac:dyDescent="0.2">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x14ac:dyDescent="0.2">
      <c r="B336" s="170"/>
      <c r="D336" s="150" t="s">
        <v>226</v>
      </c>
      <c r="E336" s="171" t="s">
        <v>19</v>
      </c>
      <c r="F336" s="172" t="s">
        <v>6720</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x14ac:dyDescent="0.2">
      <c r="B337" s="34"/>
      <c r="C337" s="133" t="s">
        <v>725</v>
      </c>
      <c r="D337" s="133" t="s">
        <v>215</v>
      </c>
      <c r="E337" s="134" t="s">
        <v>6721</v>
      </c>
      <c r="F337" s="135" t="s">
        <v>6722</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6783</v>
      </c>
    </row>
    <row r="338" spans="2:65" s="1" customFormat="1" x14ac:dyDescent="0.2">
      <c r="B338" s="34"/>
      <c r="D338" s="146" t="s">
        <v>222</v>
      </c>
      <c r="F338" s="147" t="s">
        <v>6724</v>
      </c>
      <c r="I338" s="148"/>
      <c r="L338" s="34"/>
      <c r="M338" s="149"/>
      <c r="T338" s="55"/>
      <c r="AT338" s="19" t="s">
        <v>222</v>
      </c>
      <c r="AU338" s="19" t="s">
        <v>236</v>
      </c>
    </row>
    <row r="339" spans="2:65" s="14" customFormat="1" ht="22.5" x14ac:dyDescent="0.2">
      <c r="B339" s="170"/>
      <c r="D339" s="150" t="s">
        <v>226</v>
      </c>
      <c r="E339" s="171" t="s">
        <v>19</v>
      </c>
      <c r="F339" s="172" t="s">
        <v>6725</v>
      </c>
      <c r="H339" s="171" t="s">
        <v>19</v>
      </c>
      <c r="I339" s="173"/>
      <c r="L339" s="170"/>
      <c r="M339" s="174"/>
      <c r="T339" s="175"/>
      <c r="AT339" s="171" t="s">
        <v>226</v>
      </c>
      <c r="AU339" s="171" t="s">
        <v>236</v>
      </c>
      <c r="AV339" s="14" t="s">
        <v>77</v>
      </c>
      <c r="AW339" s="14" t="s">
        <v>31</v>
      </c>
      <c r="AX339" s="14" t="s">
        <v>69</v>
      </c>
      <c r="AY339" s="171" t="s">
        <v>212</v>
      </c>
    </row>
    <row r="340" spans="2:65" s="12" customFormat="1" x14ac:dyDescent="0.2">
      <c r="B340" s="152"/>
      <c r="D340" s="150" t="s">
        <v>226</v>
      </c>
      <c r="E340" s="153" t="s">
        <v>19</v>
      </c>
      <c r="F340" s="154" t="s">
        <v>6771</v>
      </c>
      <c r="H340" s="155">
        <v>97</v>
      </c>
      <c r="I340" s="156"/>
      <c r="L340" s="152"/>
      <c r="M340" s="157"/>
      <c r="T340" s="158"/>
      <c r="AT340" s="153" t="s">
        <v>226</v>
      </c>
      <c r="AU340" s="153" t="s">
        <v>236</v>
      </c>
      <c r="AV340" s="12" t="s">
        <v>79</v>
      </c>
      <c r="AW340" s="12" t="s">
        <v>31</v>
      </c>
      <c r="AX340" s="12" t="s">
        <v>69</v>
      </c>
      <c r="AY340" s="153" t="s">
        <v>212</v>
      </c>
    </row>
    <row r="341" spans="2:65" s="13" customFormat="1" x14ac:dyDescent="0.2">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x14ac:dyDescent="0.2">
      <c r="B342" s="34"/>
      <c r="C342" s="186" t="s">
        <v>744</v>
      </c>
      <c r="D342" s="186" t="s">
        <v>3116</v>
      </c>
      <c r="E342" s="187" t="s">
        <v>6726</v>
      </c>
      <c r="F342" s="188" t="s">
        <v>6727</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3116</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6784</v>
      </c>
    </row>
    <row r="343" spans="2:65" s="14" customFormat="1" ht="22.5" x14ac:dyDescent="0.2">
      <c r="B343" s="170"/>
      <c r="D343" s="150" t="s">
        <v>226</v>
      </c>
      <c r="E343" s="171" t="s">
        <v>19</v>
      </c>
      <c r="F343" s="172" t="s">
        <v>6729</v>
      </c>
      <c r="H343" s="171" t="s">
        <v>19</v>
      </c>
      <c r="I343" s="173"/>
      <c r="L343" s="170"/>
      <c r="M343" s="174"/>
      <c r="T343" s="175"/>
      <c r="AT343" s="171" t="s">
        <v>226</v>
      </c>
      <c r="AU343" s="171" t="s">
        <v>236</v>
      </c>
      <c r="AV343" s="14" t="s">
        <v>77</v>
      </c>
      <c r="AW343" s="14" t="s">
        <v>31</v>
      </c>
      <c r="AX343" s="14" t="s">
        <v>69</v>
      </c>
      <c r="AY343" s="171" t="s">
        <v>212</v>
      </c>
    </row>
    <row r="344" spans="2:65" s="12" customFormat="1" x14ac:dyDescent="0.2">
      <c r="B344" s="152"/>
      <c r="D344" s="150" t="s">
        <v>226</v>
      </c>
      <c r="E344" s="153" t="s">
        <v>19</v>
      </c>
      <c r="F344" s="154" t="s">
        <v>6785</v>
      </c>
      <c r="H344" s="155">
        <v>106.7</v>
      </c>
      <c r="I344" s="156"/>
      <c r="L344" s="152"/>
      <c r="M344" s="157"/>
      <c r="T344" s="158"/>
      <c r="AT344" s="153" t="s">
        <v>226</v>
      </c>
      <c r="AU344" s="153" t="s">
        <v>236</v>
      </c>
      <c r="AV344" s="12" t="s">
        <v>79</v>
      </c>
      <c r="AW344" s="12" t="s">
        <v>31</v>
      </c>
      <c r="AX344" s="12" t="s">
        <v>69</v>
      </c>
      <c r="AY344" s="153" t="s">
        <v>212</v>
      </c>
    </row>
    <row r="345" spans="2:65" s="13" customFormat="1" x14ac:dyDescent="0.2">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x14ac:dyDescent="0.2">
      <c r="B346" s="34"/>
      <c r="C346" s="133" t="s">
        <v>750</v>
      </c>
      <c r="D346" s="133" t="s">
        <v>215</v>
      </c>
      <c r="E346" s="134" t="s">
        <v>6692</v>
      </c>
      <c r="F346" s="135" t="s">
        <v>6693</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6786</v>
      </c>
    </row>
    <row r="347" spans="2:65" s="1" customFormat="1" x14ac:dyDescent="0.2">
      <c r="B347" s="34"/>
      <c r="D347" s="146" t="s">
        <v>222</v>
      </c>
      <c r="F347" s="147" t="s">
        <v>6695</v>
      </c>
      <c r="I347" s="148"/>
      <c r="L347" s="34"/>
      <c r="M347" s="149"/>
      <c r="T347" s="55"/>
      <c r="AT347" s="19" t="s">
        <v>222</v>
      </c>
      <c r="AU347" s="19" t="s">
        <v>236</v>
      </c>
    </row>
    <row r="348" spans="2:65" s="14" customFormat="1" ht="22.5" x14ac:dyDescent="0.2">
      <c r="B348" s="170"/>
      <c r="D348" s="150" t="s">
        <v>226</v>
      </c>
      <c r="E348" s="171" t="s">
        <v>19</v>
      </c>
      <c r="F348" s="172" t="s">
        <v>6731</v>
      </c>
      <c r="H348" s="171" t="s">
        <v>19</v>
      </c>
      <c r="I348" s="173"/>
      <c r="L348" s="170"/>
      <c r="M348" s="174"/>
      <c r="T348" s="175"/>
      <c r="AT348" s="171" t="s">
        <v>226</v>
      </c>
      <c r="AU348" s="171" t="s">
        <v>236</v>
      </c>
      <c r="AV348" s="14" t="s">
        <v>77</v>
      </c>
      <c r="AW348" s="14" t="s">
        <v>31</v>
      </c>
      <c r="AX348" s="14" t="s">
        <v>69</v>
      </c>
      <c r="AY348" s="171" t="s">
        <v>212</v>
      </c>
    </row>
    <row r="349" spans="2:65" s="12" customFormat="1" x14ac:dyDescent="0.2">
      <c r="B349" s="152"/>
      <c r="D349" s="150" t="s">
        <v>226</v>
      </c>
      <c r="E349" s="153" t="s">
        <v>19</v>
      </c>
      <c r="F349" s="154" t="s">
        <v>6771</v>
      </c>
      <c r="H349" s="155">
        <v>97</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x14ac:dyDescent="0.2">
      <c r="B351" s="34"/>
      <c r="C351" s="186" t="s">
        <v>762</v>
      </c>
      <c r="D351" s="186" t="s">
        <v>3116</v>
      </c>
      <c r="E351" s="187" t="s">
        <v>6732</v>
      </c>
      <c r="F351" s="188" t="s">
        <v>6733</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3116</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6787</v>
      </c>
    </row>
    <row r="352" spans="2:65" s="14" customFormat="1" ht="22.5" x14ac:dyDescent="0.2">
      <c r="B352" s="170"/>
      <c r="D352" s="150" t="s">
        <v>226</v>
      </c>
      <c r="E352" s="171" t="s">
        <v>19</v>
      </c>
      <c r="F352" s="172" t="s">
        <v>6735</v>
      </c>
      <c r="H352" s="171" t="s">
        <v>19</v>
      </c>
      <c r="I352" s="173"/>
      <c r="L352" s="170"/>
      <c r="M352" s="174"/>
      <c r="T352" s="175"/>
      <c r="AT352" s="171" t="s">
        <v>226</v>
      </c>
      <c r="AU352" s="171" t="s">
        <v>236</v>
      </c>
      <c r="AV352" s="14" t="s">
        <v>77</v>
      </c>
      <c r="AW352" s="14" t="s">
        <v>31</v>
      </c>
      <c r="AX352" s="14" t="s">
        <v>69</v>
      </c>
      <c r="AY352" s="171" t="s">
        <v>212</v>
      </c>
    </row>
    <row r="353" spans="2:65" s="12" customFormat="1" x14ac:dyDescent="0.2">
      <c r="B353" s="152"/>
      <c r="D353" s="150" t="s">
        <v>226</v>
      </c>
      <c r="E353" s="153" t="s">
        <v>19</v>
      </c>
      <c r="F353" s="154" t="s">
        <v>6773</v>
      </c>
      <c r="H353" s="155">
        <v>111.55</v>
      </c>
      <c r="I353" s="156"/>
      <c r="L353" s="152"/>
      <c r="M353" s="157"/>
      <c r="T353" s="158"/>
      <c r="AT353" s="153" t="s">
        <v>226</v>
      </c>
      <c r="AU353" s="153" t="s">
        <v>236</v>
      </c>
      <c r="AV353" s="12" t="s">
        <v>79</v>
      </c>
      <c r="AW353" s="12" t="s">
        <v>31</v>
      </c>
      <c r="AX353" s="12" t="s">
        <v>69</v>
      </c>
      <c r="AY353" s="153" t="s">
        <v>212</v>
      </c>
    </row>
    <row r="354" spans="2:65" s="13" customFormat="1" x14ac:dyDescent="0.2">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x14ac:dyDescent="0.2">
      <c r="B355" s="34"/>
      <c r="C355" s="133" t="s">
        <v>769</v>
      </c>
      <c r="D355" s="133" t="s">
        <v>215</v>
      </c>
      <c r="E355" s="134" t="s">
        <v>6736</v>
      </c>
      <c r="F355" s="135" t="s">
        <v>6737</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6788</v>
      </c>
    </row>
    <row r="356" spans="2:65" s="1" customFormat="1" x14ac:dyDescent="0.2">
      <c r="B356" s="34"/>
      <c r="D356" s="146" t="s">
        <v>222</v>
      </c>
      <c r="F356" s="147" t="s">
        <v>6739</v>
      </c>
      <c r="I356" s="148"/>
      <c r="L356" s="34"/>
      <c r="M356" s="149"/>
      <c r="T356" s="55"/>
      <c r="AT356" s="19" t="s">
        <v>222</v>
      </c>
      <c r="AU356" s="19" t="s">
        <v>236</v>
      </c>
    </row>
    <row r="357" spans="2:65" s="14" customFormat="1" x14ac:dyDescent="0.2">
      <c r="B357" s="170"/>
      <c r="D357" s="150" t="s">
        <v>226</v>
      </c>
      <c r="E357" s="171" t="s">
        <v>19</v>
      </c>
      <c r="F357" s="172" t="s">
        <v>6740</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6789</v>
      </c>
      <c r="H358" s="155">
        <v>97</v>
      </c>
      <c r="I358" s="156"/>
      <c r="L358" s="152"/>
      <c r="M358" s="157"/>
      <c r="T358" s="158"/>
      <c r="AT358" s="153" t="s">
        <v>226</v>
      </c>
      <c r="AU358" s="153" t="s">
        <v>236</v>
      </c>
      <c r="AV358" s="12" t="s">
        <v>79</v>
      </c>
      <c r="AW358" s="12" t="s">
        <v>31</v>
      </c>
      <c r="AX358" s="12" t="s">
        <v>69</v>
      </c>
      <c r="AY358" s="153" t="s">
        <v>212</v>
      </c>
    </row>
    <row r="359" spans="2:65" s="13" customFormat="1" x14ac:dyDescent="0.2">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x14ac:dyDescent="0.2">
      <c r="B360" s="34"/>
      <c r="C360" s="186" t="s">
        <v>775</v>
      </c>
      <c r="D360" s="186" t="s">
        <v>3116</v>
      </c>
      <c r="E360" s="187" t="s">
        <v>4199</v>
      </c>
      <c r="F360" s="188" t="s">
        <v>4200</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3116</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6790</v>
      </c>
    </row>
    <row r="361" spans="2:65" s="14" customFormat="1" x14ac:dyDescent="0.2">
      <c r="B361" s="170"/>
      <c r="D361" s="150" t="s">
        <v>226</v>
      </c>
      <c r="E361" s="171" t="s">
        <v>19</v>
      </c>
      <c r="F361" s="172" t="s">
        <v>6742</v>
      </c>
      <c r="H361" s="171" t="s">
        <v>19</v>
      </c>
      <c r="I361" s="173"/>
      <c r="L361" s="170"/>
      <c r="M361" s="174"/>
      <c r="T361" s="175"/>
      <c r="AT361" s="171" t="s">
        <v>226</v>
      </c>
      <c r="AU361" s="171" t="s">
        <v>236</v>
      </c>
      <c r="AV361" s="14" t="s">
        <v>77</v>
      </c>
      <c r="AW361" s="14" t="s">
        <v>31</v>
      </c>
      <c r="AX361" s="14" t="s">
        <v>69</v>
      </c>
      <c r="AY361" s="171" t="s">
        <v>212</v>
      </c>
    </row>
    <row r="362" spans="2:65" s="14" customFormat="1" x14ac:dyDescent="0.2">
      <c r="B362" s="170"/>
      <c r="D362" s="150" t="s">
        <v>226</v>
      </c>
      <c r="E362" s="171" t="s">
        <v>19</v>
      </c>
      <c r="F362" s="172" t="s">
        <v>6743</v>
      </c>
      <c r="H362" s="171" t="s">
        <v>19</v>
      </c>
      <c r="I362" s="173"/>
      <c r="L362" s="170"/>
      <c r="M362" s="174"/>
      <c r="T362" s="175"/>
      <c r="AT362" s="171" t="s">
        <v>226</v>
      </c>
      <c r="AU362" s="171" t="s">
        <v>236</v>
      </c>
      <c r="AV362" s="14" t="s">
        <v>77</v>
      </c>
      <c r="AW362" s="14" t="s">
        <v>31</v>
      </c>
      <c r="AX362" s="14" t="s">
        <v>69</v>
      </c>
      <c r="AY362" s="171" t="s">
        <v>212</v>
      </c>
    </row>
    <row r="363" spans="2:65" s="12" customFormat="1" x14ac:dyDescent="0.2">
      <c r="B363" s="152"/>
      <c r="D363" s="150" t="s">
        <v>226</v>
      </c>
      <c r="E363" s="153" t="s">
        <v>19</v>
      </c>
      <c r="F363" s="154" t="s">
        <v>6791</v>
      </c>
      <c r="H363" s="155">
        <v>4.2999999999999997E-2</v>
      </c>
      <c r="I363" s="156"/>
      <c r="L363" s="152"/>
      <c r="M363" s="157"/>
      <c r="T363" s="158"/>
      <c r="AT363" s="153" t="s">
        <v>226</v>
      </c>
      <c r="AU363" s="153" t="s">
        <v>236</v>
      </c>
      <c r="AV363" s="12" t="s">
        <v>79</v>
      </c>
      <c r="AW363" s="12" t="s">
        <v>31</v>
      </c>
      <c r="AX363" s="12" t="s">
        <v>69</v>
      </c>
      <c r="AY363" s="153" t="s">
        <v>212</v>
      </c>
    </row>
    <row r="364" spans="2:65" s="13" customFormat="1" x14ac:dyDescent="0.2">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x14ac:dyDescent="0.2">
      <c r="B365" s="121"/>
      <c r="D365" s="122" t="s">
        <v>68</v>
      </c>
      <c r="E365" s="131" t="s">
        <v>6792</v>
      </c>
      <c r="F365" s="131" t="s">
        <v>6793</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x14ac:dyDescent="0.2">
      <c r="B366" s="34"/>
      <c r="C366" s="133" t="s">
        <v>782</v>
      </c>
      <c r="D366" s="133" t="s">
        <v>215</v>
      </c>
      <c r="E366" s="134" t="s">
        <v>6692</v>
      </c>
      <c r="F366" s="135" t="s">
        <v>6693</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6794</v>
      </c>
    </row>
    <row r="367" spans="2:65" s="1" customFormat="1" x14ac:dyDescent="0.2">
      <c r="B367" s="34"/>
      <c r="D367" s="146" t="s">
        <v>222</v>
      </c>
      <c r="F367" s="147" t="s">
        <v>6695</v>
      </c>
      <c r="I367" s="148"/>
      <c r="L367" s="34"/>
      <c r="M367" s="149"/>
      <c r="T367" s="55"/>
      <c r="AT367" s="19" t="s">
        <v>222</v>
      </c>
      <c r="AU367" s="19" t="s">
        <v>236</v>
      </c>
    </row>
    <row r="368" spans="2:65" s="14" customFormat="1" x14ac:dyDescent="0.2">
      <c r="B368" s="170"/>
      <c r="D368" s="150" t="s">
        <v>226</v>
      </c>
      <c r="E368" s="171" t="s">
        <v>19</v>
      </c>
      <c r="F368" s="172" t="s">
        <v>6795</v>
      </c>
      <c r="H368" s="171" t="s">
        <v>19</v>
      </c>
      <c r="I368" s="173"/>
      <c r="L368" s="170"/>
      <c r="M368" s="174"/>
      <c r="T368" s="175"/>
      <c r="AT368" s="171" t="s">
        <v>226</v>
      </c>
      <c r="AU368" s="171" t="s">
        <v>236</v>
      </c>
      <c r="AV368" s="14" t="s">
        <v>77</v>
      </c>
      <c r="AW368" s="14" t="s">
        <v>31</v>
      </c>
      <c r="AX368" s="14" t="s">
        <v>69</v>
      </c>
      <c r="AY368" s="171" t="s">
        <v>212</v>
      </c>
    </row>
    <row r="369" spans="2:65" s="12" customFormat="1" x14ac:dyDescent="0.2">
      <c r="B369" s="152"/>
      <c r="D369" s="150" t="s">
        <v>226</v>
      </c>
      <c r="E369" s="153" t="s">
        <v>19</v>
      </c>
      <c r="F369" s="154" t="s">
        <v>6796</v>
      </c>
      <c r="H369" s="155">
        <v>176.45</v>
      </c>
      <c r="I369" s="156"/>
      <c r="L369" s="152"/>
      <c r="M369" s="157"/>
      <c r="T369" s="158"/>
      <c r="AT369" s="153" t="s">
        <v>226</v>
      </c>
      <c r="AU369" s="153" t="s">
        <v>236</v>
      </c>
      <c r="AV369" s="12" t="s">
        <v>79</v>
      </c>
      <c r="AW369" s="12" t="s">
        <v>31</v>
      </c>
      <c r="AX369" s="12" t="s">
        <v>69</v>
      </c>
      <c r="AY369" s="153" t="s">
        <v>212</v>
      </c>
    </row>
    <row r="370" spans="2:65" s="13" customFormat="1" x14ac:dyDescent="0.2">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x14ac:dyDescent="0.2">
      <c r="B371" s="34"/>
      <c r="C371" s="186" t="s">
        <v>795</v>
      </c>
      <c r="D371" s="186" t="s">
        <v>3116</v>
      </c>
      <c r="E371" s="187" t="s">
        <v>6797</v>
      </c>
      <c r="F371" s="188" t="s">
        <v>6798</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3116</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6799</v>
      </c>
    </row>
    <row r="372" spans="2:65" s="14" customFormat="1" x14ac:dyDescent="0.2">
      <c r="B372" s="170"/>
      <c r="D372" s="150" t="s">
        <v>226</v>
      </c>
      <c r="E372" s="171" t="s">
        <v>19</v>
      </c>
      <c r="F372" s="172" t="s">
        <v>6800</v>
      </c>
      <c r="H372" s="171" t="s">
        <v>19</v>
      </c>
      <c r="I372" s="173"/>
      <c r="L372" s="170"/>
      <c r="M372" s="174"/>
      <c r="T372" s="175"/>
      <c r="AT372" s="171" t="s">
        <v>226</v>
      </c>
      <c r="AU372" s="171" t="s">
        <v>236</v>
      </c>
      <c r="AV372" s="14" t="s">
        <v>77</v>
      </c>
      <c r="AW372" s="14" t="s">
        <v>31</v>
      </c>
      <c r="AX372" s="14" t="s">
        <v>69</v>
      </c>
      <c r="AY372" s="171" t="s">
        <v>212</v>
      </c>
    </row>
    <row r="373" spans="2:65" s="12" customFormat="1" x14ac:dyDescent="0.2">
      <c r="B373" s="152"/>
      <c r="D373" s="150" t="s">
        <v>226</v>
      </c>
      <c r="E373" s="153" t="s">
        <v>19</v>
      </c>
      <c r="F373" s="154" t="s">
        <v>6801</v>
      </c>
      <c r="H373" s="155">
        <v>202.91800000000001</v>
      </c>
      <c r="I373" s="156"/>
      <c r="L373" s="152"/>
      <c r="M373" s="157"/>
      <c r="T373" s="158"/>
      <c r="AT373" s="153" t="s">
        <v>226</v>
      </c>
      <c r="AU373" s="153" t="s">
        <v>236</v>
      </c>
      <c r="AV373" s="12" t="s">
        <v>79</v>
      </c>
      <c r="AW373" s="12" t="s">
        <v>31</v>
      </c>
      <c r="AX373" s="12" t="s">
        <v>69</v>
      </c>
      <c r="AY373" s="153" t="s">
        <v>212</v>
      </c>
    </row>
    <row r="374" spans="2:65" s="13" customFormat="1" x14ac:dyDescent="0.2">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x14ac:dyDescent="0.2">
      <c r="B375" s="34"/>
      <c r="C375" s="133" t="s">
        <v>804</v>
      </c>
      <c r="D375" s="133" t="s">
        <v>215</v>
      </c>
      <c r="E375" s="134" t="s">
        <v>6701</v>
      </c>
      <c r="F375" s="135" t="s">
        <v>6702</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6802</v>
      </c>
    </row>
    <row r="376" spans="2:65" s="1" customFormat="1" x14ac:dyDescent="0.2">
      <c r="B376" s="34"/>
      <c r="D376" s="146" t="s">
        <v>222</v>
      </c>
      <c r="F376" s="147" t="s">
        <v>6704</v>
      </c>
      <c r="I376" s="148"/>
      <c r="L376" s="34"/>
      <c r="M376" s="149"/>
      <c r="T376" s="55"/>
      <c r="AT376" s="19" t="s">
        <v>222</v>
      </c>
      <c r="AU376" s="19" t="s">
        <v>236</v>
      </c>
    </row>
    <row r="377" spans="2:65" s="14" customFormat="1" ht="22.5" x14ac:dyDescent="0.2">
      <c r="B377" s="170"/>
      <c r="D377" s="150" t="s">
        <v>226</v>
      </c>
      <c r="E377" s="171" t="s">
        <v>19</v>
      </c>
      <c r="F377" s="172" t="s">
        <v>6705</v>
      </c>
      <c r="H377" s="171" t="s">
        <v>19</v>
      </c>
      <c r="I377" s="173"/>
      <c r="L377" s="170"/>
      <c r="M377" s="174"/>
      <c r="T377" s="175"/>
      <c r="AT377" s="171" t="s">
        <v>226</v>
      </c>
      <c r="AU377" s="171" t="s">
        <v>236</v>
      </c>
      <c r="AV377" s="14" t="s">
        <v>77</v>
      </c>
      <c r="AW377" s="14" t="s">
        <v>31</v>
      </c>
      <c r="AX377" s="14" t="s">
        <v>69</v>
      </c>
      <c r="AY377" s="171" t="s">
        <v>212</v>
      </c>
    </row>
    <row r="378" spans="2:65" s="12" customFormat="1" x14ac:dyDescent="0.2">
      <c r="B378" s="152"/>
      <c r="D378" s="150" t="s">
        <v>226</v>
      </c>
      <c r="E378" s="153" t="s">
        <v>19</v>
      </c>
      <c r="F378" s="154" t="s">
        <v>6796</v>
      </c>
      <c r="H378" s="155">
        <v>176.45</v>
      </c>
      <c r="I378" s="156"/>
      <c r="L378" s="152"/>
      <c r="M378" s="157"/>
      <c r="T378" s="158"/>
      <c r="AT378" s="153" t="s">
        <v>226</v>
      </c>
      <c r="AU378" s="153" t="s">
        <v>236</v>
      </c>
      <c r="AV378" s="12" t="s">
        <v>79</v>
      </c>
      <c r="AW378" s="12" t="s">
        <v>31</v>
      </c>
      <c r="AX378" s="12" t="s">
        <v>69</v>
      </c>
      <c r="AY378" s="153" t="s">
        <v>212</v>
      </c>
    </row>
    <row r="379" spans="2:65" s="13" customFormat="1" x14ac:dyDescent="0.2">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x14ac:dyDescent="0.2">
      <c r="B380" s="34"/>
      <c r="C380" s="186" t="s">
        <v>815</v>
      </c>
      <c r="D380" s="186" t="s">
        <v>3116</v>
      </c>
      <c r="E380" s="187" t="s">
        <v>6706</v>
      </c>
      <c r="F380" s="188" t="s">
        <v>6707</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3116</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6803</v>
      </c>
    </row>
    <row r="381" spans="2:65" s="14" customFormat="1" ht="22.5" x14ac:dyDescent="0.2">
      <c r="B381" s="170"/>
      <c r="D381" s="150" t="s">
        <v>226</v>
      </c>
      <c r="E381" s="171" t="s">
        <v>19</v>
      </c>
      <c r="F381" s="172" t="s">
        <v>6709</v>
      </c>
      <c r="H381" s="171" t="s">
        <v>19</v>
      </c>
      <c r="I381" s="173"/>
      <c r="L381" s="170"/>
      <c r="M381" s="174"/>
      <c r="T381" s="175"/>
      <c r="AT381" s="171" t="s">
        <v>226</v>
      </c>
      <c r="AU381" s="171" t="s">
        <v>236</v>
      </c>
      <c r="AV381" s="14" t="s">
        <v>77</v>
      </c>
      <c r="AW381" s="14" t="s">
        <v>31</v>
      </c>
      <c r="AX381" s="14" t="s">
        <v>69</v>
      </c>
      <c r="AY381" s="171" t="s">
        <v>212</v>
      </c>
    </row>
    <row r="382" spans="2:65" s="12" customFormat="1" x14ac:dyDescent="0.2">
      <c r="B382" s="152"/>
      <c r="D382" s="150" t="s">
        <v>226</v>
      </c>
      <c r="E382" s="153" t="s">
        <v>19</v>
      </c>
      <c r="F382" s="154" t="s">
        <v>6804</v>
      </c>
      <c r="H382" s="155">
        <v>202.91800000000001</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824</v>
      </c>
      <c r="D384" s="133" t="s">
        <v>215</v>
      </c>
      <c r="E384" s="134" t="s">
        <v>6710</v>
      </c>
      <c r="F384" s="135" t="s">
        <v>6711</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6805</v>
      </c>
    </row>
    <row r="385" spans="2:65" s="1" customFormat="1" x14ac:dyDescent="0.2">
      <c r="B385" s="34"/>
      <c r="D385" s="146" t="s">
        <v>222</v>
      </c>
      <c r="F385" s="147" t="s">
        <v>6713</v>
      </c>
      <c r="I385" s="148"/>
      <c r="L385" s="34"/>
      <c r="M385" s="149"/>
      <c r="T385" s="55"/>
      <c r="AT385" s="19" t="s">
        <v>222</v>
      </c>
      <c r="AU385" s="19" t="s">
        <v>236</v>
      </c>
    </row>
    <row r="386" spans="2:65" s="14" customFormat="1" ht="22.5" x14ac:dyDescent="0.2">
      <c r="B386" s="170"/>
      <c r="D386" s="150" t="s">
        <v>226</v>
      </c>
      <c r="E386" s="171" t="s">
        <v>19</v>
      </c>
      <c r="F386" s="172" t="s">
        <v>6806</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6796</v>
      </c>
      <c r="H387" s="155">
        <v>176.45</v>
      </c>
      <c r="I387" s="156"/>
      <c r="L387" s="152"/>
      <c r="M387" s="157"/>
      <c r="T387" s="158"/>
      <c r="AT387" s="153" t="s">
        <v>226</v>
      </c>
      <c r="AU387" s="153" t="s">
        <v>236</v>
      </c>
      <c r="AV387" s="12" t="s">
        <v>79</v>
      </c>
      <c r="AW387" s="12" t="s">
        <v>31</v>
      </c>
      <c r="AX387" s="12" t="s">
        <v>69</v>
      </c>
      <c r="AY387" s="153" t="s">
        <v>212</v>
      </c>
    </row>
    <row r="388" spans="2:65" s="13" customFormat="1" x14ac:dyDescent="0.2">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x14ac:dyDescent="0.2">
      <c r="B389" s="34"/>
      <c r="C389" s="186" t="s">
        <v>832</v>
      </c>
      <c r="D389" s="186" t="s">
        <v>3116</v>
      </c>
      <c r="E389" s="187" t="s">
        <v>6715</v>
      </c>
      <c r="F389" s="188" t="s">
        <v>6716</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3116</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2462</v>
      </c>
    </row>
    <row r="390" spans="2:65" s="14" customFormat="1" ht="22.5" x14ac:dyDescent="0.2">
      <c r="B390" s="170"/>
      <c r="D390" s="150" t="s">
        <v>226</v>
      </c>
      <c r="E390" s="171" t="s">
        <v>19</v>
      </c>
      <c r="F390" s="172" t="s">
        <v>6807</v>
      </c>
      <c r="H390" s="171" t="s">
        <v>19</v>
      </c>
      <c r="I390" s="173"/>
      <c r="L390" s="170"/>
      <c r="M390" s="174"/>
      <c r="T390" s="175"/>
      <c r="AT390" s="171" t="s">
        <v>226</v>
      </c>
      <c r="AU390" s="171" t="s">
        <v>236</v>
      </c>
      <c r="AV390" s="14" t="s">
        <v>77</v>
      </c>
      <c r="AW390" s="14" t="s">
        <v>31</v>
      </c>
      <c r="AX390" s="14" t="s">
        <v>69</v>
      </c>
      <c r="AY390" s="171" t="s">
        <v>212</v>
      </c>
    </row>
    <row r="391" spans="2:65" s="12" customFormat="1" x14ac:dyDescent="0.2">
      <c r="B391" s="152"/>
      <c r="D391" s="150" t="s">
        <v>226</v>
      </c>
      <c r="E391" s="153" t="s">
        <v>19</v>
      </c>
      <c r="F391" s="154" t="s">
        <v>6808</v>
      </c>
      <c r="H391" s="155">
        <v>27.172999999999998</v>
      </c>
      <c r="I391" s="156"/>
      <c r="L391" s="152"/>
      <c r="M391" s="157"/>
      <c r="T391" s="158"/>
      <c r="AT391" s="153" t="s">
        <v>226</v>
      </c>
      <c r="AU391" s="153" t="s">
        <v>236</v>
      </c>
      <c r="AV391" s="12" t="s">
        <v>79</v>
      </c>
      <c r="AW391" s="12" t="s">
        <v>31</v>
      </c>
      <c r="AX391" s="12" t="s">
        <v>69</v>
      </c>
      <c r="AY391" s="153" t="s">
        <v>212</v>
      </c>
    </row>
    <row r="392" spans="2:65" s="13" customFormat="1" x14ac:dyDescent="0.2">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x14ac:dyDescent="0.2">
      <c r="B393" s="170"/>
      <c r="D393" s="150" t="s">
        <v>226</v>
      </c>
      <c r="E393" s="171" t="s">
        <v>19</v>
      </c>
      <c r="F393" s="172" t="s">
        <v>6809</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x14ac:dyDescent="0.2">
      <c r="B394" s="34"/>
      <c r="C394" s="133" t="s">
        <v>839</v>
      </c>
      <c r="D394" s="133" t="s">
        <v>215</v>
      </c>
      <c r="E394" s="134" t="s">
        <v>6721</v>
      </c>
      <c r="F394" s="135" t="s">
        <v>6722</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6810</v>
      </c>
    </row>
    <row r="395" spans="2:65" s="1" customFormat="1" x14ac:dyDescent="0.2">
      <c r="B395" s="34"/>
      <c r="D395" s="146" t="s">
        <v>222</v>
      </c>
      <c r="F395" s="147" t="s">
        <v>6724</v>
      </c>
      <c r="I395" s="148"/>
      <c r="L395" s="34"/>
      <c r="M395" s="149"/>
      <c r="T395" s="55"/>
      <c r="AT395" s="19" t="s">
        <v>222</v>
      </c>
      <c r="AU395" s="19" t="s">
        <v>236</v>
      </c>
    </row>
    <row r="396" spans="2:65" s="14" customFormat="1" ht="22.5" x14ac:dyDescent="0.2">
      <c r="B396" s="170"/>
      <c r="D396" s="150" t="s">
        <v>226</v>
      </c>
      <c r="E396" s="171" t="s">
        <v>19</v>
      </c>
      <c r="F396" s="172" t="s">
        <v>6811</v>
      </c>
      <c r="H396" s="171" t="s">
        <v>19</v>
      </c>
      <c r="I396" s="173"/>
      <c r="L396" s="170"/>
      <c r="M396" s="174"/>
      <c r="T396" s="175"/>
      <c r="AT396" s="171" t="s">
        <v>226</v>
      </c>
      <c r="AU396" s="171" t="s">
        <v>236</v>
      </c>
      <c r="AV396" s="14" t="s">
        <v>77</v>
      </c>
      <c r="AW396" s="14" t="s">
        <v>31</v>
      </c>
      <c r="AX396" s="14" t="s">
        <v>69</v>
      </c>
      <c r="AY396" s="171" t="s">
        <v>212</v>
      </c>
    </row>
    <row r="397" spans="2:65" s="12" customFormat="1" x14ac:dyDescent="0.2">
      <c r="B397" s="152"/>
      <c r="D397" s="150" t="s">
        <v>226</v>
      </c>
      <c r="E397" s="153" t="s">
        <v>19</v>
      </c>
      <c r="F397" s="154" t="s">
        <v>6796</v>
      </c>
      <c r="H397" s="155">
        <v>176.45</v>
      </c>
      <c r="I397" s="156"/>
      <c r="L397" s="152"/>
      <c r="M397" s="157"/>
      <c r="T397" s="158"/>
      <c r="AT397" s="153" t="s">
        <v>226</v>
      </c>
      <c r="AU397" s="153" t="s">
        <v>236</v>
      </c>
      <c r="AV397" s="12" t="s">
        <v>79</v>
      </c>
      <c r="AW397" s="12" t="s">
        <v>31</v>
      </c>
      <c r="AX397" s="12" t="s">
        <v>69</v>
      </c>
      <c r="AY397" s="153" t="s">
        <v>212</v>
      </c>
    </row>
    <row r="398" spans="2:65" s="13" customFormat="1" x14ac:dyDescent="0.2">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x14ac:dyDescent="0.2">
      <c r="B399" s="34"/>
      <c r="C399" s="186" t="s">
        <v>847</v>
      </c>
      <c r="D399" s="186" t="s">
        <v>3116</v>
      </c>
      <c r="E399" s="187" t="s">
        <v>6812</v>
      </c>
      <c r="F399" s="188" t="s">
        <v>6813</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3116</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6814</v>
      </c>
    </row>
    <row r="400" spans="2:65" s="14" customFormat="1" ht="22.5" x14ac:dyDescent="0.2">
      <c r="B400" s="170"/>
      <c r="D400" s="150" t="s">
        <v>226</v>
      </c>
      <c r="E400" s="171" t="s">
        <v>19</v>
      </c>
      <c r="F400" s="172" t="s">
        <v>6815</v>
      </c>
      <c r="H400" s="171" t="s">
        <v>19</v>
      </c>
      <c r="I400" s="173"/>
      <c r="L400" s="170"/>
      <c r="M400" s="174"/>
      <c r="T400" s="175"/>
      <c r="AT400" s="171" t="s">
        <v>226</v>
      </c>
      <c r="AU400" s="171" t="s">
        <v>236</v>
      </c>
      <c r="AV400" s="14" t="s">
        <v>77</v>
      </c>
      <c r="AW400" s="14" t="s">
        <v>31</v>
      </c>
      <c r="AX400" s="14" t="s">
        <v>69</v>
      </c>
      <c r="AY400" s="171" t="s">
        <v>212</v>
      </c>
    </row>
    <row r="401" spans="2:65" s="12" customFormat="1" x14ac:dyDescent="0.2">
      <c r="B401" s="152"/>
      <c r="D401" s="150" t="s">
        <v>226</v>
      </c>
      <c r="E401" s="153" t="s">
        <v>19</v>
      </c>
      <c r="F401" s="154" t="s">
        <v>6816</v>
      </c>
      <c r="H401" s="155">
        <v>194.095</v>
      </c>
      <c r="I401" s="156"/>
      <c r="L401" s="152"/>
      <c r="M401" s="157"/>
      <c r="T401" s="158"/>
      <c r="AT401" s="153" t="s">
        <v>226</v>
      </c>
      <c r="AU401" s="153" t="s">
        <v>236</v>
      </c>
      <c r="AV401" s="12" t="s">
        <v>79</v>
      </c>
      <c r="AW401" s="12" t="s">
        <v>31</v>
      </c>
      <c r="AX401" s="12" t="s">
        <v>69</v>
      </c>
      <c r="AY401" s="153" t="s">
        <v>212</v>
      </c>
    </row>
    <row r="402" spans="2:65" s="13" customFormat="1" x14ac:dyDescent="0.2">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x14ac:dyDescent="0.2">
      <c r="B403" s="34"/>
      <c r="C403" s="133" t="s">
        <v>853</v>
      </c>
      <c r="D403" s="133" t="s">
        <v>215</v>
      </c>
      <c r="E403" s="134" t="s">
        <v>6701</v>
      </c>
      <c r="F403" s="135" t="s">
        <v>6702</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6817</v>
      </c>
    </row>
    <row r="404" spans="2:65" s="1" customFormat="1" x14ac:dyDescent="0.2">
      <c r="B404" s="34"/>
      <c r="D404" s="146" t="s">
        <v>222</v>
      </c>
      <c r="F404" s="147" t="s">
        <v>6704</v>
      </c>
      <c r="I404" s="148"/>
      <c r="L404" s="34"/>
      <c r="M404" s="149"/>
      <c r="T404" s="55"/>
      <c r="AT404" s="19" t="s">
        <v>222</v>
      </c>
      <c r="AU404" s="19" t="s">
        <v>236</v>
      </c>
    </row>
    <row r="405" spans="2:65" s="14" customFormat="1" ht="22.5" x14ac:dyDescent="0.2">
      <c r="B405" s="170"/>
      <c r="D405" s="150" t="s">
        <v>226</v>
      </c>
      <c r="E405" s="171" t="s">
        <v>19</v>
      </c>
      <c r="F405" s="172" t="s">
        <v>6818</v>
      </c>
      <c r="H405" s="171" t="s">
        <v>19</v>
      </c>
      <c r="I405" s="173"/>
      <c r="L405" s="170"/>
      <c r="M405" s="174"/>
      <c r="T405" s="175"/>
      <c r="AT405" s="171" t="s">
        <v>226</v>
      </c>
      <c r="AU405" s="171" t="s">
        <v>236</v>
      </c>
      <c r="AV405" s="14" t="s">
        <v>77</v>
      </c>
      <c r="AW405" s="14" t="s">
        <v>31</v>
      </c>
      <c r="AX405" s="14" t="s">
        <v>69</v>
      </c>
      <c r="AY405" s="171" t="s">
        <v>212</v>
      </c>
    </row>
    <row r="406" spans="2:65" s="12" customFormat="1" x14ac:dyDescent="0.2">
      <c r="B406" s="152"/>
      <c r="D406" s="150" t="s">
        <v>226</v>
      </c>
      <c r="E406" s="153" t="s">
        <v>19</v>
      </c>
      <c r="F406" s="154" t="s">
        <v>6796</v>
      </c>
      <c r="H406" s="155">
        <v>176.45</v>
      </c>
      <c r="I406" s="156"/>
      <c r="L406" s="152"/>
      <c r="M406" s="157"/>
      <c r="T406" s="158"/>
      <c r="AT406" s="153" t="s">
        <v>226</v>
      </c>
      <c r="AU406" s="153" t="s">
        <v>236</v>
      </c>
      <c r="AV406" s="12" t="s">
        <v>79</v>
      </c>
      <c r="AW406" s="12" t="s">
        <v>31</v>
      </c>
      <c r="AX406" s="12" t="s">
        <v>69</v>
      </c>
      <c r="AY406" s="153" t="s">
        <v>212</v>
      </c>
    </row>
    <row r="407" spans="2:65" s="13" customFormat="1" x14ac:dyDescent="0.2">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86" t="s">
        <v>859</v>
      </c>
      <c r="D408" s="202" t="s">
        <v>3116</v>
      </c>
      <c r="E408" s="187" t="s">
        <v>6819</v>
      </c>
      <c r="F408" s="188" t="s">
        <v>6820</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3116</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6821</v>
      </c>
    </row>
    <row r="409" spans="2:65" s="14" customFormat="1" ht="22.5" x14ac:dyDescent="0.2">
      <c r="B409" s="170"/>
      <c r="D409" s="150" t="s">
        <v>226</v>
      </c>
      <c r="E409" s="171" t="s">
        <v>19</v>
      </c>
      <c r="F409" s="172" t="s">
        <v>6822</v>
      </c>
      <c r="H409" s="171" t="s">
        <v>19</v>
      </c>
      <c r="I409" s="173"/>
      <c r="L409" s="170"/>
      <c r="M409" s="174"/>
      <c r="T409" s="175"/>
      <c r="AT409" s="171" t="s">
        <v>226</v>
      </c>
      <c r="AU409" s="171" t="s">
        <v>236</v>
      </c>
      <c r="AV409" s="14" t="s">
        <v>77</v>
      </c>
      <c r="AW409" s="14" t="s">
        <v>31</v>
      </c>
      <c r="AX409" s="14" t="s">
        <v>69</v>
      </c>
      <c r="AY409" s="171" t="s">
        <v>212</v>
      </c>
    </row>
    <row r="410" spans="2:65" s="12" customFormat="1" x14ac:dyDescent="0.2">
      <c r="B410" s="152"/>
      <c r="D410" s="150" t="s">
        <v>226</v>
      </c>
      <c r="E410" s="153" t="s">
        <v>19</v>
      </c>
      <c r="F410" s="154" t="s">
        <v>6804</v>
      </c>
      <c r="H410" s="155">
        <v>202.91800000000001</v>
      </c>
      <c r="I410" s="156"/>
      <c r="L410" s="152"/>
      <c r="M410" s="157"/>
      <c r="T410" s="158"/>
      <c r="AT410" s="153" t="s">
        <v>226</v>
      </c>
      <c r="AU410" s="153" t="s">
        <v>236</v>
      </c>
      <c r="AV410" s="12" t="s">
        <v>79</v>
      </c>
      <c r="AW410" s="12" t="s">
        <v>31</v>
      </c>
      <c r="AX410" s="12" t="s">
        <v>69</v>
      </c>
      <c r="AY410" s="153" t="s">
        <v>212</v>
      </c>
    </row>
    <row r="411" spans="2:65" s="13" customFormat="1" x14ac:dyDescent="0.2">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x14ac:dyDescent="0.2">
      <c r="B412" s="121"/>
      <c r="D412" s="122" t="s">
        <v>68</v>
      </c>
      <c r="E412" s="131" t="s">
        <v>6823</v>
      </c>
      <c r="F412" s="131" t="s">
        <v>6824</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x14ac:dyDescent="0.2">
      <c r="B413" s="34"/>
      <c r="C413" s="133" t="s">
        <v>865</v>
      </c>
      <c r="D413" s="133" t="s">
        <v>215</v>
      </c>
      <c r="E413" s="134" t="s">
        <v>6692</v>
      </c>
      <c r="F413" s="135" t="s">
        <v>6693</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6825</v>
      </c>
    </row>
    <row r="414" spans="2:65" s="1" customFormat="1" x14ac:dyDescent="0.2">
      <c r="B414" s="34"/>
      <c r="D414" s="146" t="s">
        <v>222</v>
      </c>
      <c r="F414" s="147" t="s">
        <v>6695</v>
      </c>
      <c r="I414" s="148"/>
      <c r="L414" s="34"/>
      <c r="M414" s="149"/>
      <c r="T414" s="55"/>
      <c r="AT414" s="19" t="s">
        <v>222</v>
      </c>
      <c r="AU414" s="19" t="s">
        <v>236</v>
      </c>
    </row>
    <row r="415" spans="2:65" s="14" customFormat="1" x14ac:dyDescent="0.2">
      <c r="B415" s="170"/>
      <c r="D415" s="150" t="s">
        <v>226</v>
      </c>
      <c r="E415" s="171" t="s">
        <v>19</v>
      </c>
      <c r="F415" s="172" t="s">
        <v>6696</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6826</v>
      </c>
      <c r="H416" s="155">
        <v>57.93</v>
      </c>
      <c r="I416" s="156"/>
      <c r="L416" s="152"/>
      <c r="M416" s="157"/>
      <c r="T416" s="158"/>
      <c r="AT416" s="153" t="s">
        <v>226</v>
      </c>
      <c r="AU416" s="153" t="s">
        <v>236</v>
      </c>
      <c r="AV416" s="12" t="s">
        <v>79</v>
      </c>
      <c r="AW416" s="12" t="s">
        <v>31</v>
      </c>
      <c r="AX416" s="12" t="s">
        <v>69</v>
      </c>
      <c r="AY416" s="153" t="s">
        <v>212</v>
      </c>
    </row>
    <row r="417" spans="2:65" s="14" customFormat="1" x14ac:dyDescent="0.2">
      <c r="B417" s="170"/>
      <c r="D417" s="150" t="s">
        <v>226</v>
      </c>
      <c r="E417" s="171" t="s">
        <v>19</v>
      </c>
      <c r="F417" s="172" t="s">
        <v>6795</v>
      </c>
      <c r="H417" s="171" t="s">
        <v>19</v>
      </c>
      <c r="I417" s="173"/>
      <c r="L417" s="170"/>
      <c r="M417" s="174"/>
      <c r="T417" s="175"/>
      <c r="AT417" s="171" t="s">
        <v>226</v>
      </c>
      <c r="AU417" s="171" t="s">
        <v>236</v>
      </c>
      <c r="AV417" s="14" t="s">
        <v>77</v>
      </c>
      <c r="AW417" s="14" t="s">
        <v>31</v>
      </c>
      <c r="AX417" s="14" t="s">
        <v>69</v>
      </c>
      <c r="AY417" s="171" t="s">
        <v>212</v>
      </c>
    </row>
    <row r="418" spans="2:65" s="12" customFormat="1" x14ac:dyDescent="0.2">
      <c r="B418" s="152"/>
      <c r="D418" s="150" t="s">
        <v>226</v>
      </c>
      <c r="E418" s="153" t="s">
        <v>19</v>
      </c>
      <c r="F418" s="154" t="s">
        <v>6827</v>
      </c>
      <c r="H418" s="155">
        <v>9.6</v>
      </c>
      <c r="I418" s="156"/>
      <c r="L418" s="152"/>
      <c r="M418" s="157"/>
      <c r="T418" s="158"/>
      <c r="AT418" s="153" t="s">
        <v>226</v>
      </c>
      <c r="AU418" s="153" t="s">
        <v>236</v>
      </c>
      <c r="AV418" s="12" t="s">
        <v>79</v>
      </c>
      <c r="AW418" s="12" t="s">
        <v>31</v>
      </c>
      <c r="AX418" s="12" t="s">
        <v>69</v>
      </c>
      <c r="AY418" s="153" t="s">
        <v>212</v>
      </c>
    </row>
    <row r="419" spans="2:65" s="13" customFormat="1" x14ac:dyDescent="0.2">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x14ac:dyDescent="0.2">
      <c r="B420" s="34"/>
      <c r="C420" s="186" t="s">
        <v>871</v>
      </c>
      <c r="D420" s="186" t="s">
        <v>3116</v>
      </c>
      <c r="E420" s="187" t="s">
        <v>6697</v>
      </c>
      <c r="F420" s="188" t="s">
        <v>6698</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3116</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6828</v>
      </c>
    </row>
    <row r="421" spans="2:65" s="14" customFormat="1" x14ac:dyDescent="0.2">
      <c r="B421" s="170"/>
      <c r="D421" s="150" t="s">
        <v>226</v>
      </c>
      <c r="E421" s="171" t="s">
        <v>19</v>
      </c>
      <c r="F421" s="172" t="s">
        <v>6700</v>
      </c>
      <c r="H421" s="171" t="s">
        <v>19</v>
      </c>
      <c r="I421" s="173"/>
      <c r="L421" s="170"/>
      <c r="M421" s="174"/>
      <c r="T421" s="175"/>
      <c r="AT421" s="171" t="s">
        <v>226</v>
      </c>
      <c r="AU421" s="171" t="s">
        <v>236</v>
      </c>
      <c r="AV421" s="14" t="s">
        <v>77</v>
      </c>
      <c r="AW421" s="14" t="s">
        <v>31</v>
      </c>
      <c r="AX421" s="14" t="s">
        <v>69</v>
      </c>
      <c r="AY421" s="171" t="s">
        <v>212</v>
      </c>
    </row>
    <row r="422" spans="2:65" s="12" customFormat="1" x14ac:dyDescent="0.2">
      <c r="B422" s="152"/>
      <c r="D422" s="150" t="s">
        <v>226</v>
      </c>
      <c r="E422" s="153" t="s">
        <v>19</v>
      </c>
      <c r="F422" s="154" t="s">
        <v>6829</v>
      </c>
      <c r="H422" s="155">
        <v>66.62</v>
      </c>
      <c r="I422" s="156"/>
      <c r="L422" s="152"/>
      <c r="M422" s="157"/>
      <c r="T422" s="158"/>
      <c r="AT422" s="153" t="s">
        <v>226</v>
      </c>
      <c r="AU422" s="153" t="s">
        <v>236</v>
      </c>
      <c r="AV422" s="12" t="s">
        <v>79</v>
      </c>
      <c r="AW422" s="12" t="s">
        <v>31</v>
      </c>
      <c r="AX422" s="12" t="s">
        <v>69</v>
      </c>
      <c r="AY422" s="153" t="s">
        <v>212</v>
      </c>
    </row>
    <row r="423" spans="2:65" s="13" customFormat="1" x14ac:dyDescent="0.2">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x14ac:dyDescent="0.2">
      <c r="B424" s="34"/>
      <c r="C424" s="186" t="s">
        <v>877</v>
      </c>
      <c r="D424" s="186" t="s">
        <v>3116</v>
      </c>
      <c r="E424" s="187" t="s">
        <v>6797</v>
      </c>
      <c r="F424" s="188" t="s">
        <v>6798</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3116</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6830</v>
      </c>
    </row>
    <row r="425" spans="2:65" s="14" customFormat="1" x14ac:dyDescent="0.2">
      <c r="B425" s="170"/>
      <c r="D425" s="150" t="s">
        <v>226</v>
      </c>
      <c r="E425" s="171" t="s">
        <v>19</v>
      </c>
      <c r="F425" s="172" t="s">
        <v>6800</v>
      </c>
      <c r="H425" s="171" t="s">
        <v>19</v>
      </c>
      <c r="I425" s="173"/>
      <c r="L425" s="170"/>
      <c r="M425" s="174"/>
      <c r="T425" s="175"/>
      <c r="AT425" s="171" t="s">
        <v>226</v>
      </c>
      <c r="AU425" s="171" t="s">
        <v>236</v>
      </c>
      <c r="AV425" s="14" t="s">
        <v>77</v>
      </c>
      <c r="AW425" s="14" t="s">
        <v>31</v>
      </c>
      <c r="AX425" s="14" t="s">
        <v>69</v>
      </c>
      <c r="AY425" s="171" t="s">
        <v>212</v>
      </c>
    </row>
    <row r="426" spans="2:65" s="12" customFormat="1" x14ac:dyDescent="0.2">
      <c r="B426" s="152"/>
      <c r="D426" s="150" t="s">
        <v>226</v>
      </c>
      <c r="E426" s="153" t="s">
        <v>19</v>
      </c>
      <c r="F426" s="154" t="s">
        <v>6831</v>
      </c>
      <c r="H426" s="155">
        <v>11.04</v>
      </c>
      <c r="I426" s="156"/>
      <c r="L426" s="152"/>
      <c r="M426" s="157"/>
      <c r="T426" s="158"/>
      <c r="AT426" s="153" t="s">
        <v>226</v>
      </c>
      <c r="AU426" s="153" t="s">
        <v>236</v>
      </c>
      <c r="AV426" s="12" t="s">
        <v>79</v>
      </c>
      <c r="AW426" s="12" t="s">
        <v>31</v>
      </c>
      <c r="AX426" s="12" t="s">
        <v>69</v>
      </c>
      <c r="AY426" s="153" t="s">
        <v>212</v>
      </c>
    </row>
    <row r="427" spans="2:65" s="13" customFormat="1" x14ac:dyDescent="0.2">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x14ac:dyDescent="0.2">
      <c r="B428" s="34"/>
      <c r="C428" s="133" t="s">
        <v>883</v>
      </c>
      <c r="D428" s="133" t="s">
        <v>215</v>
      </c>
      <c r="E428" s="134" t="s">
        <v>6701</v>
      </c>
      <c r="F428" s="135" t="s">
        <v>6702</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6832</v>
      </c>
    </row>
    <row r="429" spans="2:65" s="1" customFormat="1" x14ac:dyDescent="0.2">
      <c r="B429" s="34"/>
      <c r="D429" s="146" t="s">
        <v>222</v>
      </c>
      <c r="F429" s="147" t="s">
        <v>6704</v>
      </c>
      <c r="I429" s="148"/>
      <c r="L429" s="34"/>
      <c r="M429" s="149"/>
      <c r="T429" s="55"/>
      <c r="AT429" s="19" t="s">
        <v>222</v>
      </c>
      <c r="AU429" s="19" t="s">
        <v>236</v>
      </c>
    </row>
    <row r="430" spans="2:65" s="14" customFormat="1" ht="22.5" x14ac:dyDescent="0.2">
      <c r="B430" s="170"/>
      <c r="D430" s="150" t="s">
        <v>226</v>
      </c>
      <c r="E430" s="171" t="s">
        <v>19</v>
      </c>
      <c r="F430" s="172" t="s">
        <v>6705</v>
      </c>
      <c r="H430" s="171" t="s">
        <v>19</v>
      </c>
      <c r="I430" s="173"/>
      <c r="L430" s="170"/>
      <c r="M430" s="174"/>
      <c r="T430" s="175"/>
      <c r="AT430" s="171" t="s">
        <v>226</v>
      </c>
      <c r="AU430" s="171" t="s">
        <v>236</v>
      </c>
      <c r="AV430" s="14" t="s">
        <v>77</v>
      </c>
      <c r="AW430" s="14" t="s">
        <v>31</v>
      </c>
      <c r="AX430" s="14" t="s">
        <v>69</v>
      </c>
      <c r="AY430" s="171" t="s">
        <v>212</v>
      </c>
    </row>
    <row r="431" spans="2:65" s="12" customFormat="1" x14ac:dyDescent="0.2">
      <c r="B431" s="152"/>
      <c r="D431" s="150" t="s">
        <v>226</v>
      </c>
      <c r="E431" s="153" t="s">
        <v>19</v>
      </c>
      <c r="F431" s="154" t="s">
        <v>6826</v>
      </c>
      <c r="H431" s="155">
        <v>57.93</v>
      </c>
      <c r="I431" s="156"/>
      <c r="L431" s="152"/>
      <c r="M431" s="157"/>
      <c r="T431" s="158"/>
      <c r="AT431" s="153" t="s">
        <v>226</v>
      </c>
      <c r="AU431" s="153" t="s">
        <v>236</v>
      </c>
      <c r="AV431" s="12" t="s">
        <v>79</v>
      </c>
      <c r="AW431" s="12" t="s">
        <v>31</v>
      </c>
      <c r="AX431" s="12" t="s">
        <v>69</v>
      </c>
      <c r="AY431" s="153" t="s">
        <v>212</v>
      </c>
    </row>
    <row r="432" spans="2:65" s="12" customFormat="1" x14ac:dyDescent="0.2">
      <c r="B432" s="152"/>
      <c r="D432" s="150" t="s">
        <v>226</v>
      </c>
      <c r="E432" s="153" t="s">
        <v>19</v>
      </c>
      <c r="F432" s="154" t="s">
        <v>6827</v>
      </c>
      <c r="H432" s="155">
        <v>9.6</v>
      </c>
      <c r="I432" s="156"/>
      <c r="L432" s="152"/>
      <c r="M432" s="157"/>
      <c r="T432" s="158"/>
      <c r="AT432" s="153" t="s">
        <v>226</v>
      </c>
      <c r="AU432" s="153" t="s">
        <v>236</v>
      </c>
      <c r="AV432" s="12" t="s">
        <v>79</v>
      </c>
      <c r="AW432" s="12" t="s">
        <v>31</v>
      </c>
      <c r="AX432" s="12" t="s">
        <v>69</v>
      </c>
      <c r="AY432" s="153" t="s">
        <v>212</v>
      </c>
    </row>
    <row r="433" spans="2:65" s="13" customFormat="1" x14ac:dyDescent="0.2">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x14ac:dyDescent="0.2">
      <c r="B434" s="34"/>
      <c r="C434" s="186" t="s">
        <v>889</v>
      </c>
      <c r="D434" s="186" t="s">
        <v>3116</v>
      </c>
      <c r="E434" s="187" t="s">
        <v>6706</v>
      </c>
      <c r="F434" s="188" t="s">
        <v>6707</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3116</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6833</v>
      </c>
    </row>
    <row r="435" spans="2:65" s="14" customFormat="1" ht="22.5" x14ac:dyDescent="0.2">
      <c r="B435" s="170"/>
      <c r="D435" s="150" t="s">
        <v>226</v>
      </c>
      <c r="E435" s="171" t="s">
        <v>19</v>
      </c>
      <c r="F435" s="172" t="s">
        <v>6709</v>
      </c>
      <c r="H435" s="171" t="s">
        <v>19</v>
      </c>
      <c r="I435" s="173"/>
      <c r="L435" s="170"/>
      <c r="M435" s="174"/>
      <c r="T435" s="175"/>
      <c r="AT435" s="171" t="s">
        <v>226</v>
      </c>
      <c r="AU435" s="171" t="s">
        <v>236</v>
      </c>
      <c r="AV435" s="14" t="s">
        <v>77</v>
      </c>
      <c r="AW435" s="14" t="s">
        <v>31</v>
      </c>
      <c r="AX435" s="14" t="s">
        <v>69</v>
      </c>
      <c r="AY435" s="171" t="s">
        <v>212</v>
      </c>
    </row>
    <row r="436" spans="2:65" s="12" customFormat="1" x14ac:dyDescent="0.2">
      <c r="B436" s="152"/>
      <c r="D436" s="150" t="s">
        <v>226</v>
      </c>
      <c r="E436" s="153" t="s">
        <v>19</v>
      </c>
      <c r="F436" s="154" t="s">
        <v>6829</v>
      </c>
      <c r="H436" s="155">
        <v>66.62</v>
      </c>
      <c r="I436" s="156"/>
      <c r="L436" s="152"/>
      <c r="M436" s="157"/>
      <c r="T436" s="158"/>
      <c r="AT436" s="153" t="s">
        <v>226</v>
      </c>
      <c r="AU436" s="153" t="s">
        <v>236</v>
      </c>
      <c r="AV436" s="12" t="s">
        <v>79</v>
      </c>
      <c r="AW436" s="12" t="s">
        <v>31</v>
      </c>
      <c r="AX436" s="12" t="s">
        <v>69</v>
      </c>
      <c r="AY436" s="153" t="s">
        <v>212</v>
      </c>
    </row>
    <row r="437" spans="2:65" s="12" customFormat="1" x14ac:dyDescent="0.2">
      <c r="B437" s="152"/>
      <c r="D437" s="150" t="s">
        <v>226</v>
      </c>
      <c r="E437" s="153" t="s">
        <v>19</v>
      </c>
      <c r="F437" s="154" t="s">
        <v>6831</v>
      </c>
      <c r="H437" s="155">
        <v>11.04</v>
      </c>
      <c r="I437" s="156"/>
      <c r="L437" s="152"/>
      <c r="M437" s="157"/>
      <c r="T437" s="158"/>
      <c r="AT437" s="153" t="s">
        <v>226</v>
      </c>
      <c r="AU437" s="153" t="s">
        <v>236</v>
      </c>
      <c r="AV437" s="12" t="s">
        <v>79</v>
      </c>
      <c r="AW437" s="12" t="s">
        <v>31</v>
      </c>
      <c r="AX437" s="12" t="s">
        <v>69</v>
      </c>
      <c r="AY437" s="153" t="s">
        <v>212</v>
      </c>
    </row>
    <row r="438" spans="2:65" s="13" customFormat="1" x14ac:dyDescent="0.2">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x14ac:dyDescent="0.2">
      <c r="B439" s="121"/>
      <c r="D439" s="122" t="s">
        <v>68</v>
      </c>
      <c r="E439" s="131" t="s">
        <v>6834</v>
      </c>
      <c r="F439" s="131" t="s">
        <v>6835</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x14ac:dyDescent="0.2">
      <c r="B440" s="34"/>
      <c r="C440" s="133" t="s">
        <v>894</v>
      </c>
      <c r="D440" s="133" t="s">
        <v>215</v>
      </c>
      <c r="E440" s="134" t="s">
        <v>6836</v>
      </c>
      <c r="F440" s="135" t="s">
        <v>6837</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6838</v>
      </c>
    </row>
    <row r="441" spans="2:65" s="1" customFormat="1" x14ac:dyDescent="0.2">
      <c r="B441" s="34"/>
      <c r="D441" s="146" t="s">
        <v>222</v>
      </c>
      <c r="F441" s="147" t="s">
        <v>6839</v>
      </c>
      <c r="I441" s="148"/>
      <c r="L441" s="34"/>
      <c r="M441" s="149"/>
      <c r="T441" s="55"/>
      <c r="AT441" s="19" t="s">
        <v>222</v>
      </c>
      <c r="AU441" s="19" t="s">
        <v>236</v>
      </c>
    </row>
    <row r="442" spans="2:65" s="14" customFormat="1" x14ac:dyDescent="0.2">
      <c r="B442" s="170"/>
      <c r="D442" s="150" t="s">
        <v>226</v>
      </c>
      <c r="E442" s="171" t="s">
        <v>19</v>
      </c>
      <c r="F442" s="172" t="s">
        <v>6795</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6840</v>
      </c>
      <c r="H443" s="155">
        <v>19.004999999999999</v>
      </c>
      <c r="I443" s="156"/>
      <c r="L443" s="152"/>
      <c r="M443" s="157"/>
      <c r="T443" s="158"/>
      <c r="AT443" s="153" t="s">
        <v>226</v>
      </c>
      <c r="AU443" s="153" t="s">
        <v>236</v>
      </c>
      <c r="AV443" s="12" t="s">
        <v>79</v>
      </c>
      <c r="AW443" s="12" t="s">
        <v>31</v>
      </c>
      <c r="AX443" s="12" t="s">
        <v>69</v>
      </c>
      <c r="AY443" s="153" t="s">
        <v>212</v>
      </c>
    </row>
    <row r="444" spans="2:65" s="13" customFormat="1" x14ac:dyDescent="0.2">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x14ac:dyDescent="0.2">
      <c r="B445" s="34"/>
      <c r="C445" s="186" t="s">
        <v>899</v>
      </c>
      <c r="D445" s="186" t="s">
        <v>3116</v>
      </c>
      <c r="E445" s="187" t="s">
        <v>6797</v>
      </c>
      <c r="F445" s="188" t="s">
        <v>6798</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3116</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6841</v>
      </c>
    </row>
    <row r="446" spans="2:65" s="14" customFormat="1" x14ac:dyDescent="0.2">
      <c r="B446" s="170"/>
      <c r="D446" s="150" t="s">
        <v>226</v>
      </c>
      <c r="E446" s="171" t="s">
        <v>19</v>
      </c>
      <c r="F446" s="172" t="s">
        <v>6800</v>
      </c>
      <c r="H446" s="171" t="s">
        <v>19</v>
      </c>
      <c r="I446" s="173"/>
      <c r="L446" s="170"/>
      <c r="M446" s="174"/>
      <c r="T446" s="175"/>
      <c r="AT446" s="171" t="s">
        <v>226</v>
      </c>
      <c r="AU446" s="171" t="s">
        <v>236</v>
      </c>
      <c r="AV446" s="14" t="s">
        <v>77</v>
      </c>
      <c r="AW446" s="14" t="s">
        <v>31</v>
      </c>
      <c r="AX446" s="14" t="s">
        <v>69</v>
      </c>
      <c r="AY446" s="171" t="s">
        <v>212</v>
      </c>
    </row>
    <row r="447" spans="2:65" s="12" customFormat="1" x14ac:dyDescent="0.2">
      <c r="B447" s="152"/>
      <c r="D447" s="150" t="s">
        <v>226</v>
      </c>
      <c r="E447" s="153" t="s">
        <v>19</v>
      </c>
      <c r="F447" s="154" t="s">
        <v>6842</v>
      </c>
      <c r="H447" s="155">
        <v>22.806000000000001</v>
      </c>
      <c r="I447" s="156"/>
      <c r="L447" s="152"/>
      <c r="M447" s="157"/>
      <c r="T447" s="158"/>
      <c r="AT447" s="153" t="s">
        <v>226</v>
      </c>
      <c r="AU447" s="153" t="s">
        <v>236</v>
      </c>
      <c r="AV447" s="12" t="s">
        <v>79</v>
      </c>
      <c r="AW447" s="12" t="s">
        <v>31</v>
      </c>
      <c r="AX447" s="12" t="s">
        <v>69</v>
      </c>
      <c r="AY447" s="153" t="s">
        <v>212</v>
      </c>
    </row>
    <row r="448" spans="2:65" s="13" customFormat="1" x14ac:dyDescent="0.2">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x14ac:dyDescent="0.2">
      <c r="B449" s="34"/>
      <c r="C449" s="133" t="s">
        <v>904</v>
      </c>
      <c r="D449" s="133" t="s">
        <v>215</v>
      </c>
      <c r="E449" s="134" t="s">
        <v>6843</v>
      </c>
      <c r="F449" s="135" t="s">
        <v>6844</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6845</v>
      </c>
    </row>
    <row r="450" spans="2:65" s="14" customFormat="1" ht="22.5" x14ac:dyDescent="0.2">
      <c r="B450" s="170"/>
      <c r="D450" s="150" t="s">
        <v>226</v>
      </c>
      <c r="E450" s="171" t="s">
        <v>19</v>
      </c>
      <c r="F450" s="172" t="s">
        <v>6705</v>
      </c>
      <c r="H450" s="171" t="s">
        <v>19</v>
      </c>
      <c r="I450" s="173"/>
      <c r="L450" s="170"/>
      <c r="M450" s="174"/>
      <c r="T450" s="175"/>
      <c r="AT450" s="171" t="s">
        <v>226</v>
      </c>
      <c r="AU450" s="171" t="s">
        <v>236</v>
      </c>
      <c r="AV450" s="14" t="s">
        <v>77</v>
      </c>
      <c r="AW450" s="14" t="s">
        <v>31</v>
      </c>
      <c r="AX450" s="14" t="s">
        <v>69</v>
      </c>
      <c r="AY450" s="171" t="s">
        <v>212</v>
      </c>
    </row>
    <row r="451" spans="2:65" s="12" customFormat="1" x14ac:dyDescent="0.2">
      <c r="B451" s="152"/>
      <c r="D451" s="150" t="s">
        <v>226</v>
      </c>
      <c r="E451" s="153" t="s">
        <v>19</v>
      </c>
      <c r="F451" s="154" t="s">
        <v>6840</v>
      </c>
      <c r="H451" s="155">
        <v>19.004999999999999</v>
      </c>
      <c r="I451" s="156"/>
      <c r="L451" s="152"/>
      <c r="M451" s="157"/>
      <c r="T451" s="158"/>
      <c r="AT451" s="153" t="s">
        <v>226</v>
      </c>
      <c r="AU451" s="153" t="s">
        <v>236</v>
      </c>
      <c r="AV451" s="12" t="s">
        <v>79</v>
      </c>
      <c r="AW451" s="12" t="s">
        <v>31</v>
      </c>
      <c r="AX451" s="12" t="s">
        <v>69</v>
      </c>
      <c r="AY451" s="153" t="s">
        <v>212</v>
      </c>
    </row>
    <row r="452" spans="2:65" s="13" customFormat="1" x14ac:dyDescent="0.2">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86" t="s">
        <v>925</v>
      </c>
      <c r="D453" s="186" t="s">
        <v>3116</v>
      </c>
      <c r="E453" s="187" t="s">
        <v>6706</v>
      </c>
      <c r="F453" s="188" t="s">
        <v>6707</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3116</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6846</v>
      </c>
    </row>
    <row r="454" spans="2:65" s="14" customFormat="1" ht="22.5" x14ac:dyDescent="0.2">
      <c r="B454" s="170"/>
      <c r="D454" s="150" t="s">
        <v>226</v>
      </c>
      <c r="E454" s="171" t="s">
        <v>19</v>
      </c>
      <c r="F454" s="172" t="s">
        <v>6709</v>
      </c>
      <c r="H454" s="171" t="s">
        <v>19</v>
      </c>
      <c r="I454" s="173"/>
      <c r="L454" s="170"/>
      <c r="M454" s="174"/>
      <c r="T454" s="175"/>
      <c r="AT454" s="171" t="s">
        <v>226</v>
      </c>
      <c r="AU454" s="171" t="s">
        <v>236</v>
      </c>
      <c r="AV454" s="14" t="s">
        <v>77</v>
      </c>
      <c r="AW454" s="14" t="s">
        <v>31</v>
      </c>
      <c r="AX454" s="14" t="s">
        <v>69</v>
      </c>
      <c r="AY454" s="171" t="s">
        <v>212</v>
      </c>
    </row>
    <row r="455" spans="2:65" s="12" customFormat="1" x14ac:dyDescent="0.2">
      <c r="B455" s="152"/>
      <c r="D455" s="150" t="s">
        <v>226</v>
      </c>
      <c r="E455" s="153" t="s">
        <v>19</v>
      </c>
      <c r="F455" s="154" t="s">
        <v>6842</v>
      </c>
      <c r="H455" s="155">
        <v>22.806000000000001</v>
      </c>
      <c r="I455" s="156"/>
      <c r="L455" s="152"/>
      <c r="M455" s="157"/>
      <c r="T455" s="158"/>
      <c r="AT455" s="153" t="s">
        <v>226</v>
      </c>
      <c r="AU455" s="153" t="s">
        <v>236</v>
      </c>
      <c r="AV455" s="12" t="s">
        <v>79</v>
      </c>
      <c r="AW455" s="12" t="s">
        <v>31</v>
      </c>
      <c r="AX455" s="12" t="s">
        <v>69</v>
      </c>
      <c r="AY455" s="153" t="s">
        <v>212</v>
      </c>
    </row>
    <row r="456" spans="2:65" s="13" customFormat="1" x14ac:dyDescent="0.2">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x14ac:dyDescent="0.2">
      <c r="B457" s="121"/>
      <c r="D457" s="122" t="s">
        <v>68</v>
      </c>
      <c r="E457" s="131" t="s">
        <v>6847</v>
      </c>
      <c r="F457" s="131" t="s">
        <v>6848</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x14ac:dyDescent="0.2">
      <c r="B458" s="34"/>
      <c r="C458" s="133" t="s">
        <v>939</v>
      </c>
      <c r="D458" s="133" t="s">
        <v>215</v>
      </c>
      <c r="E458" s="134" t="s">
        <v>6849</v>
      </c>
      <c r="F458" s="135" t="s">
        <v>6850</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6851</v>
      </c>
    </row>
    <row r="459" spans="2:65" s="1" customFormat="1" ht="68.25" x14ac:dyDescent="0.2">
      <c r="B459" s="34"/>
      <c r="D459" s="150" t="s">
        <v>224</v>
      </c>
      <c r="F459" s="151" t="s">
        <v>6852</v>
      </c>
      <c r="I459" s="148"/>
      <c r="L459" s="34"/>
      <c r="M459" s="149"/>
      <c r="T459" s="55"/>
      <c r="AT459" s="19" t="s">
        <v>224</v>
      </c>
      <c r="AU459" s="19" t="s">
        <v>236</v>
      </c>
    </row>
    <row r="460" spans="2:65" s="14" customFormat="1" x14ac:dyDescent="0.2">
      <c r="B460" s="170"/>
      <c r="D460" s="150" t="s">
        <v>226</v>
      </c>
      <c r="E460" s="171" t="s">
        <v>19</v>
      </c>
      <c r="F460" s="172" t="s">
        <v>6853</v>
      </c>
      <c r="H460" s="171" t="s">
        <v>19</v>
      </c>
      <c r="I460" s="173"/>
      <c r="L460" s="170"/>
      <c r="M460" s="174"/>
      <c r="T460" s="175"/>
      <c r="AT460" s="171" t="s">
        <v>226</v>
      </c>
      <c r="AU460" s="171" t="s">
        <v>236</v>
      </c>
      <c r="AV460" s="14" t="s">
        <v>77</v>
      </c>
      <c r="AW460" s="14" t="s">
        <v>31</v>
      </c>
      <c r="AX460" s="14" t="s">
        <v>69</v>
      </c>
      <c r="AY460" s="171" t="s">
        <v>212</v>
      </c>
    </row>
    <row r="461" spans="2:65" s="12" customFormat="1" x14ac:dyDescent="0.2">
      <c r="B461" s="152"/>
      <c r="D461" s="150" t="s">
        <v>226</v>
      </c>
      <c r="E461" s="153" t="s">
        <v>19</v>
      </c>
      <c r="F461" s="154" t="s">
        <v>6854</v>
      </c>
      <c r="H461" s="155">
        <v>605.29999999999995</v>
      </c>
      <c r="I461" s="156"/>
      <c r="L461" s="152"/>
      <c r="M461" s="157"/>
      <c r="T461" s="158"/>
      <c r="AT461" s="153" t="s">
        <v>226</v>
      </c>
      <c r="AU461" s="153" t="s">
        <v>236</v>
      </c>
      <c r="AV461" s="12" t="s">
        <v>79</v>
      </c>
      <c r="AW461" s="12" t="s">
        <v>31</v>
      </c>
      <c r="AX461" s="12" t="s">
        <v>69</v>
      </c>
      <c r="AY461" s="153" t="s">
        <v>212</v>
      </c>
    </row>
    <row r="462" spans="2:65" s="12" customFormat="1" x14ac:dyDescent="0.2">
      <c r="B462" s="152"/>
      <c r="D462" s="150" t="s">
        <v>226</v>
      </c>
      <c r="E462" s="153" t="s">
        <v>19</v>
      </c>
      <c r="F462" s="154" t="s">
        <v>6855</v>
      </c>
      <c r="H462" s="155">
        <v>97</v>
      </c>
      <c r="I462" s="156"/>
      <c r="L462" s="152"/>
      <c r="M462" s="157"/>
      <c r="T462" s="158"/>
      <c r="AT462" s="153" t="s">
        <v>226</v>
      </c>
      <c r="AU462" s="153" t="s">
        <v>236</v>
      </c>
      <c r="AV462" s="12" t="s">
        <v>79</v>
      </c>
      <c r="AW462" s="12" t="s">
        <v>31</v>
      </c>
      <c r="AX462" s="12" t="s">
        <v>69</v>
      </c>
      <c r="AY462" s="153" t="s">
        <v>212</v>
      </c>
    </row>
    <row r="463" spans="2:65" s="12" customFormat="1" x14ac:dyDescent="0.2">
      <c r="B463" s="152"/>
      <c r="D463" s="150" t="s">
        <v>226</v>
      </c>
      <c r="E463" s="153" t="s">
        <v>19</v>
      </c>
      <c r="F463" s="154" t="s">
        <v>6856</v>
      </c>
      <c r="H463" s="155">
        <v>176.45</v>
      </c>
      <c r="I463" s="156"/>
      <c r="L463" s="152"/>
      <c r="M463" s="157"/>
      <c r="T463" s="158"/>
      <c r="AT463" s="153" t="s">
        <v>226</v>
      </c>
      <c r="AU463" s="153" t="s">
        <v>236</v>
      </c>
      <c r="AV463" s="12" t="s">
        <v>79</v>
      </c>
      <c r="AW463" s="12" t="s">
        <v>31</v>
      </c>
      <c r="AX463" s="12" t="s">
        <v>69</v>
      </c>
      <c r="AY463" s="153" t="s">
        <v>212</v>
      </c>
    </row>
    <row r="464" spans="2:65" s="13" customFormat="1" x14ac:dyDescent="0.2">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x14ac:dyDescent="0.2">
      <c r="B465" s="34"/>
      <c r="C465" s="133" t="s">
        <v>948</v>
      </c>
      <c r="D465" s="133" t="s">
        <v>215</v>
      </c>
      <c r="E465" s="134" t="s">
        <v>6857</v>
      </c>
      <c r="F465" s="135" t="s">
        <v>6858</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6859</v>
      </c>
    </row>
    <row r="466" spans="2:65" s="1" customFormat="1" ht="107.25" x14ac:dyDescent="0.2">
      <c r="B466" s="34"/>
      <c r="D466" s="150" t="s">
        <v>224</v>
      </c>
      <c r="F466" s="151" t="s">
        <v>6860</v>
      </c>
      <c r="I466" s="148"/>
      <c r="L466" s="34"/>
      <c r="M466" s="149"/>
      <c r="T466" s="55"/>
      <c r="AT466" s="19" t="s">
        <v>224</v>
      </c>
      <c r="AU466" s="19" t="s">
        <v>236</v>
      </c>
    </row>
    <row r="467" spans="2:65" s="14" customFormat="1" x14ac:dyDescent="0.2">
      <c r="B467" s="170"/>
      <c r="D467" s="150" t="s">
        <v>226</v>
      </c>
      <c r="E467" s="171" t="s">
        <v>19</v>
      </c>
      <c r="F467" s="172" t="s">
        <v>6861</v>
      </c>
      <c r="H467" s="171" t="s">
        <v>19</v>
      </c>
      <c r="I467" s="173"/>
      <c r="L467" s="170"/>
      <c r="M467" s="174"/>
      <c r="T467" s="175"/>
      <c r="AT467" s="171" t="s">
        <v>226</v>
      </c>
      <c r="AU467" s="171" t="s">
        <v>236</v>
      </c>
      <c r="AV467" s="14" t="s">
        <v>77</v>
      </c>
      <c r="AW467" s="14" t="s">
        <v>31</v>
      </c>
      <c r="AX467" s="14" t="s">
        <v>69</v>
      </c>
      <c r="AY467" s="171" t="s">
        <v>212</v>
      </c>
    </row>
    <row r="468" spans="2:65" s="12" customFormat="1" x14ac:dyDescent="0.2">
      <c r="B468" s="152"/>
      <c r="D468" s="150" t="s">
        <v>226</v>
      </c>
      <c r="E468" s="153" t="s">
        <v>19</v>
      </c>
      <c r="F468" s="154" t="s">
        <v>6862</v>
      </c>
      <c r="H468" s="155">
        <v>605.29999999999995</v>
      </c>
      <c r="I468" s="156"/>
      <c r="L468" s="152"/>
      <c r="M468" s="157"/>
      <c r="T468" s="158"/>
      <c r="AT468" s="153" t="s">
        <v>226</v>
      </c>
      <c r="AU468" s="153" t="s">
        <v>236</v>
      </c>
      <c r="AV468" s="12" t="s">
        <v>79</v>
      </c>
      <c r="AW468" s="12" t="s">
        <v>31</v>
      </c>
      <c r="AX468" s="12" t="s">
        <v>69</v>
      </c>
      <c r="AY468" s="153" t="s">
        <v>212</v>
      </c>
    </row>
    <row r="469" spans="2:65" s="12" customFormat="1" x14ac:dyDescent="0.2">
      <c r="B469" s="152"/>
      <c r="D469" s="150" t="s">
        <v>226</v>
      </c>
      <c r="E469" s="153" t="s">
        <v>19</v>
      </c>
      <c r="F469" s="154" t="s">
        <v>6863</v>
      </c>
      <c r="H469" s="155">
        <v>97</v>
      </c>
      <c r="I469" s="156"/>
      <c r="L469" s="152"/>
      <c r="M469" s="157"/>
      <c r="T469" s="158"/>
      <c r="AT469" s="153" t="s">
        <v>226</v>
      </c>
      <c r="AU469" s="153" t="s">
        <v>236</v>
      </c>
      <c r="AV469" s="12" t="s">
        <v>79</v>
      </c>
      <c r="AW469" s="12" t="s">
        <v>31</v>
      </c>
      <c r="AX469" s="12" t="s">
        <v>69</v>
      </c>
      <c r="AY469" s="153" t="s">
        <v>212</v>
      </c>
    </row>
    <row r="470" spans="2:65" s="12" customFormat="1" x14ac:dyDescent="0.2">
      <c r="B470" s="152"/>
      <c r="D470" s="150" t="s">
        <v>226</v>
      </c>
      <c r="E470" s="153" t="s">
        <v>19</v>
      </c>
      <c r="F470" s="154" t="s">
        <v>6864</v>
      </c>
      <c r="H470" s="155">
        <v>176.45</v>
      </c>
      <c r="I470" s="156"/>
      <c r="L470" s="152"/>
      <c r="M470" s="157"/>
      <c r="T470" s="158"/>
      <c r="AT470" s="153" t="s">
        <v>226</v>
      </c>
      <c r="AU470" s="153" t="s">
        <v>236</v>
      </c>
      <c r="AV470" s="12" t="s">
        <v>79</v>
      </c>
      <c r="AW470" s="12" t="s">
        <v>31</v>
      </c>
      <c r="AX470" s="12" t="s">
        <v>69</v>
      </c>
      <c r="AY470" s="153" t="s">
        <v>212</v>
      </c>
    </row>
    <row r="471" spans="2:65" s="13" customFormat="1" x14ac:dyDescent="0.2">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x14ac:dyDescent="0.2">
      <c r="B472" s="170"/>
      <c r="D472" s="150" t="s">
        <v>226</v>
      </c>
      <c r="E472" s="171" t="s">
        <v>19</v>
      </c>
      <c r="F472" s="172" t="s">
        <v>6865</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x14ac:dyDescent="0.2">
      <c r="B473" s="34"/>
      <c r="C473" s="133" t="s">
        <v>957</v>
      </c>
      <c r="D473" s="133" t="s">
        <v>215</v>
      </c>
      <c r="E473" s="134" t="s">
        <v>6866</v>
      </c>
      <c r="F473" s="135" t="s">
        <v>6867</v>
      </c>
      <c r="G473" s="136" t="s">
        <v>4242</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6868</v>
      </c>
    </row>
    <row r="474" spans="2:65" s="1" customFormat="1" x14ac:dyDescent="0.2">
      <c r="B474" s="34"/>
      <c r="D474" s="146" t="s">
        <v>222</v>
      </c>
      <c r="F474" s="147" t="s">
        <v>6869</v>
      </c>
      <c r="I474" s="148"/>
      <c r="L474" s="34"/>
      <c r="M474" s="149"/>
      <c r="T474" s="55"/>
      <c r="AT474" s="19" t="s">
        <v>222</v>
      </c>
      <c r="AU474" s="19" t="s">
        <v>236</v>
      </c>
    </row>
    <row r="475" spans="2:65" s="1" customFormat="1" ht="29.25" x14ac:dyDescent="0.2">
      <c r="B475" s="34"/>
      <c r="D475" s="150" t="s">
        <v>224</v>
      </c>
      <c r="F475" s="151" t="s">
        <v>6870</v>
      </c>
      <c r="I475" s="148"/>
      <c r="L475" s="34"/>
      <c r="M475" s="149"/>
      <c r="T475" s="55"/>
      <c r="AT475" s="19" t="s">
        <v>224</v>
      </c>
      <c r="AU475" s="19" t="s">
        <v>236</v>
      </c>
    </row>
    <row r="476" spans="2:65" s="11" customFormat="1" ht="22.9" customHeight="1" x14ac:dyDescent="0.2">
      <c r="B476" s="121"/>
      <c r="D476" s="122" t="s">
        <v>68</v>
      </c>
      <c r="E476" s="131" t="s">
        <v>1492</v>
      </c>
      <c r="F476" s="131" t="s">
        <v>1493</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x14ac:dyDescent="0.2">
      <c r="B477" s="121"/>
      <c r="D477" s="122" t="s">
        <v>68</v>
      </c>
      <c r="E477" s="131" t="s">
        <v>6871</v>
      </c>
      <c r="F477" s="131" t="s">
        <v>6872</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x14ac:dyDescent="0.2">
      <c r="B478" s="34"/>
      <c r="C478" s="133" t="s">
        <v>964</v>
      </c>
      <c r="D478" s="133" t="s">
        <v>215</v>
      </c>
      <c r="E478" s="134" t="s">
        <v>6873</v>
      </c>
      <c r="F478" s="135" t="s">
        <v>6874</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6875</v>
      </c>
    </row>
    <row r="479" spans="2:65" s="1" customFormat="1" ht="19.5" x14ac:dyDescent="0.2">
      <c r="B479" s="34"/>
      <c r="D479" s="150" t="s">
        <v>224</v>
      </c>
      <c r="F479" s="151" t="s">
        <v>6876</v>
      </c>
      <c r="I479" s="148"/>
      <c r="L479" s="34"/>
      <c r="M479" s="149"/>
      <c r="T479" s="55"/>
      <c r="AT479" s="19" t="s">
        <v>224</v>
      </c>
      <c r="AU479" s="19" t="s">
        <v>236</v>
      </c>
    </row>
    <row r="480" spans="2:65" s="14" customFormat="1" x14ac:dyDescent="0.2">
      <c r="B480" s="170"/>
      <c r="D480" s="150" t="s">
        <v>226</v>
      </c>
      <c r="E480" s="171" t="s">
        <v>19</v>
      </c>
      <c r="F480" s="172" t="s">
        <v>6877</v>
      </c>
      <c r="H480" s="171" t="s">
        <v>19</v>
      </c>
      <c r="I480" s="173"/>
      <c r="L480" s="170"/>
      <c r="M480" s="174"/>
      <c r="T480" s="175"/>
      <c r="AT480" s="171" t="s">
        <v>226</v>
      </c>
      <c r="AU480" s="171" t="s">
        <v>236</v>
      </c>
      <c r="AV480" s="14" t="s">
        <v>77</v>
      </c>
      <c r="AW480" s="14" t="s">
        <v>31</v>
      </c>
      <c r="AX480" s="14" t="s">
        <v>69</v>
      </c>
      <c r="AY480" s="171" t="s">
        <v>212</v>
      </c>
    </row>
    <row r="481" spans="2:65" s="14" customFormat="1" x14ac:dyDescent="0.2">
      <c r="B481" s="170"/>
      <c r="D481" s="150" t="s">
        <v>226</v>
      </c>
      <c r="E481" s="171" t="s">
        <v>19</v>
      </c>
      <c r="F481" s="172" t="s">
        <v>6878</v>
      </c>
      <c r="H481" s="171" t="s">
        <v>19</v>
      </c>
      <c r="I481" s="173"/>
      <c r="L481" s="170"/>
      <c r="M481" s="174"/>
      <c r="T481" s="175"/>
      <c r="AT481" s="171" t="s">
        <v>226</v>
      </c>
      <c r="AU481" s="171" t="s">
        <v>236</v>
      </c>
      <c r="AV481" s="14" t="s">
        <v>77</v>
      </c>
      <c r="AW481" s="14" t="s">
        <v>31</v>
      </c>
      <c r="AX481" s="14" t="s">
        <v>69</v>
      </c>
      <c r="AY481" s="171" t="s">
        <v>212</v>
      </c>
    </row>
    <row r="482" spans="2:65" s="12" customFormat="1" x14ac:dyDescent="0.2">
      <c r="B482" s="152"/>
      <c r="D482" s="150" t="s">
        <v>226</v>
      </c>
      <c r="E482" s="153" t="s">
        <v>19</v>
      </c>
      <c r="F482" s="154" t="s">
        <v>6879</v>
      </c>
      <c r="H482" s="155">
        <v>674.17100000000005</v>
      </c>
      <c r="I482" s="156"/>
      <c r="L482" s="152"/>
      <c r="M482" s="157"/>
      <c r="T482" s="158"/>
      <c r="AT482" s="153" t="s">
        <v>226</v>
      </c>
      <c r="AU482" s="153" t="s">
        <v>236</v>
      </c>
      <c r="AV482" s="12" t="s">
        <v>79</v>
      </c>
      <c r="AW482" s="12" t="s">
        <v>31</v>
      </c>
      <c r="AX482" s="12" t="s">
        <v>69</v>
      </c>
      <c r="AY482" s="153" t="s">
        <v>212</v>
      </c>
    </row>
    <row r="483" spans="2:65" s="13" customFormat="1" x14ac:dyDescent="0.2">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x14ac:dyDescent="0.2">
      <c r="B484" s="170"/>
      <c r="D484" s="150" t="s">
        <v>226</v>
      </c>
      <c r="E484" s="171" t="s">
        <v>19</v>
      </c>
      <c r="F484" s="172" t="s">
        <v>6880</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x14ac:dyDescent="0.2">
      <c r="B485" s="34"/>
      <c r="C485" s="133" t="s">
        <v>971</v>
      </c>
      <c r="D485" s="133" t="s">
        <v>215</v>
      </c>
      <c r="E485" s="134" t="s">
        <v>4154</v>
      </c>
      <c r="F485" s="135" t="s">
        <v>4155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6881</v>
      </c>
    </row>
    <row r="486" spans="2:65" s="1" customFormat="1" x14ac:dyDescent="0.2">
      <c r="B486" s="34"/>
      <c r="D486" s="146" t="s">
        <v>222</v>
      </c>
      <c r="F486" s="147" t="s">
        <v>4157</v>
      </c>
      <c r="I486" s="148"/>
      <c r="L486" s="34"/>
      <c r="M486" s="149"/>
      <c r="T486" s="55"/>
      <c r="AT486" s="19" t="s">
        <v>222</v>
      </c>
      <c r="AU486" s="19" t="s">
        <v>236</v>
      </c>
    </row>
    <row r="487" spans="2:65" s="14" customFormat="1" x14ac:dyDescent="0.2">
      <c r="B487" s="170"/>
      <c r="D487" s="150" t="s">
        <v>226</v>
      </c>
      <c r="E487" s="171" t="s">
        <v>19</v>
      </c>
      <c r="F487" s="172" t="s">
        <v>6882</v>
      </c>
      <c r="H487" s="171" t="s">
        <v>19</v>
      </c>
      <c r="I487" s="173"/>
      <c r="L487" s="170"/>
      <c r="M487" s="174"/>
      <c r="T487" s="175"/>
      <c r="AT487" s="171" t="s">
        <v>226</v>
      </c>
      <c r="AU487" s="171" t="s">
        <v>236</v>
      </c>
      <c r="AV487" s="14" t="s">
        <v>77</v>
      </c>
      <c r="AW487" s="14" t="s">
        <v>31</v>
      </c>
      <c r="AX487" s="14" t="s">
        <v>69</v>
      </c>
      <c r="AY487" s="171" t="s">
        <v>212</v>
      </c>
    </row>
    <row r="488" spans="2:65" s="12" customFormat="1" x14ac:dyDescent="0.2">
      <c r="B488" s="152"/>
      <c r="D488" s="150" t="s">
        <v>226</v>
      </c>
      <c r="E488" s="153" t="s">
        <v>19</v>
      </c>
      <c r="F488" s="154" t="s">
        <v>6883</v>
      </c>
      <c r="H488" s="155">
        <v>337.08600000000001</v>
      </c>
      <c r="I488" s="156"/>
      <c r="L488" s="152"/>
      <c r="M488" s="157"/>
      <c r="T488" s="158"/>
      <c r="AT488" s="153" t="s">
        <v>226</v>
      </c>
      <c r="AU488" s="153" t="s">
        <v>236</v>
      </c>
      <c r="AV488" s="12" t="s">
        <v>79</v>
      </c>
      <c r="AW488" s="12" t="s">
        <v>31</v>
      </c>
      <c r="AX488" s="12" t="s">
        <v>69</v>
      </c>
      <c r="AY488" s="153" t="s">
        <v>212</v>
      </c>
    </row>
    <row r="489" spans="2:65" s="13" customFormat="1" x14ac:dyDescent="0.2">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x14ac:dyDescent="0.2">
      <c r="B490" s="34"/>
      <c r="C490" s="133" t="s">
        <v>993</v>
      </c>
      <c r="D490" s="133" t="s">
        <v>215</v>
      </c>
      <c r="E490" s="134" t="s">
        <v>6884</v>
      </c>
      <c r="F490" s="135" t="s">
        <v>6885</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6886</v>
      </c>
    </row>
    <row r="491" spans="2:65" s="1" customFormat="1" x14ac:dyDescent="0.2">
      <c r="B491" s="34"/>
      <c r="D491" s="146" t="s">
        <v>222</v>
      </c>
      <c r="F491" s="147" t="s">
        <v>6887</v>
      </c>
      <c r="I491" s="148"/>
      <c r="L491" s="34"/>
      <c r="M491" s="149"/>
      <c r="T491" s="55"/>
      <c r="AT491" s="19" t="s">
        <v>222</v>
      </c>
      <c r="AU491" s="19" t="s">
        <v>236</v>
      </c>
    </row>
    <row r="492" spans="2:65" s="14" customFormat="1" x14ac:dyDescent="0.2">
      <c r="B492" s="170"/>
      <c r="D492" s="150" t="s">
        <v>226</v>
      </c>
      <c r="E492" s="171" t="s">
        <v>19</v>
      </c>
      <c r="F492" s="172" t="s">
        <v>6888</v>
      </c>
      <c r="H492" s="171" t="s">
        <v>19</v>
      </c>
      <c r="I492" s="173"/>
      <c r="L492" s="170"/>
      <c r="M492" s="174"/>
      <c r="T492" s="175"/>
      <c r="AT492" s="171" t="s">
        <v>226</v>
      </c>
      <c r="AU492" s="171" t="s">
        <v>236</v>
      </c>
      <c r="AV492" s="14" t="s">
        <v>77</v>
      </c>
      <c r="AW492" s="14" t="s">
        <v>31</v>
      </c>
      <c r="AX492" s="14" t="s">
        <v>69</v>
      </c>
      <c r="AY492" s="171" t="s">
        <v>212</v>
      </c>
    </row>
    <row r="493" spans="2:65" s="12" customFormat="1" x14ac:dyDescent="0.2">
      <c r="B493" s="152"/>
      <c r="D493" s="150" t="s">
        <v>226</v>
      </c>
      <c r="E493" s="153" t="s">
        <v>19</v>
      </c>
      <c r="F493" s="154" t="s">
        <v>6889</v>
      </c>
      <c r="H493" s="155">
        <v>337.08600000000001</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1024</v>
      </c>
      <c r="D495" s="133" t="s">
        <v>215</v>
      </c>
      <c r="E495" s="134" t="s">
        <v>6890</v>
      </c>
      <c r="F495" s="135" t="s">
        <v>6891</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6892</v>
      </c>
    </row>
    <row r="496" spans="2:65" s="1" customFormat="1" x14ac:dyDescent="0.2">
      <c r="B496" s="34"/>
      <c r="D496" s="146" t="s">
        <v>222</v>
      </c>
      <c r="F496" s="147" t="s">
        <v>6893</v>
      </c>
      <c r="I496" s="148"/>
      <c r="L496" s="34"/>
      <c r="M496" s="149"/>
      <c r="T496" s="55"/>
      <c r="AT496" s="19" t="s">
        <v>222</v>
      </c>
      <c r="AU496" s="19" t="s">
        <v>236</v>
      </c>
    </row>
    <row r="497" spans="2:65" s="14" customFormat="1" ht="22.5" x14ac:dyDescent="0.2">
      <c r="B497" s="170"/>
      <c r="D497" s="150" t="s">
        <v>226</v>
      </c>
      <c r="E497" s="171" t="s">
        <v>19</v>
      </c>
      <c r="F497" s="172" t="s">
        <v>6894</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6895</v>
      </c>
      <c r="H498" s="155">
        <v>337.08600000000001</v>
      </c>
      <c r="I498" s="156"/>
      <c r="L498" s="152"/>
      <c r="M498" s="157"/>
      <c r="T498" s="158"/>
      <c r="AT498" s="153" t="s">
        <v>226</v>
      </c>
      <c r="AU498" s="153" t="s">
        <v>236</v>
      </c>
      <c r="AV498" s="12" t="s">
        <v>79</v>
      </c>
      <c r="AW498" s="12" t="s">
        <v>31</v>
      </c>
      <c r="AX498" s="12" t="s">
        <v>69</v>
      </c>
      <c r="AY498" s="153" t="s">
        <v>212</v>
      </c>
    </row>
    <row r="499" spans="2:65" s="13" customFormat="1" x14ac:dyDescent="0.2">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x14ac:dyDescent="0.2">
      <c r="B500" s="34"/>
      <c r="C500" s="133" t="s">
        <v>1032</v>
      </c>
      <c r="D500" s="133" t="s">
        <v>215</v>
      </c>
      <c r="E500" s="134" t="s">
        <v>6896</v>
      </c>
      <c r="F500" s="135" t="s">
        <v>6897</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6898</v>
      </c>
    </row>
    <row r="501" spans="2:65" s="1" customFormat="1" x14ac:dyDescent="0.2">
      <c r="B501" s="34"/>
      <c r="D501" s="146" t="s">
        <v>222</v>
      </c>
      <c r="F501" s="147" t="s">
        <v>6899</v>
      </c>
      <c r="I501" s="148"/>
      <c r="L501" s="34"/>
      <c r="M501" s="149"/>
      <c r="T501" s="55"/>
      <c r="AT501" s="19" t="s">
        <v>222</v>
      </c>
      <c r="AU501" s="19" t="s">
        <v>236</v>
      </c>
    </row>
    <row r="502" spans="2:65" s="14" customFormat="1" x14ac:dyDescent="0.2">
      <c r="B502" s="170"/>
      <c r="D502" s="150" t="s">
        <v>226</v>
      </c>
      <c r="E502" s="171" t="s">
        <v>19</v>
      </c>
      <c r="F502" s="172" t="s">
        <v>6900</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6901</v>
      </c>
      <c r="H503" s="155">
        <v>642.06799999999998</v>
      </c>
      <c r="I503" s="156"/>
      <c r="L503" s="152"/>
      <c r="M503" s="157"/>
      <c r="T503" s="158"/>
      <c r="AT503" s="153" t="s">
        <v>226</v>
      </c>
      <c r="AU503" s="153" t="s">
        <v>236</v>
      </c>
      <c r="AV503" s="12" t="s">
        <v>79</v>
      </c>
      <c r="AW503" s="12" t="s">
        <v>31</v>
      </c>
      <c r="AX503" s="12" t="s">
        <v>69</v>
      </c>
      <c r="AY503" s="153" t="s">
        <v>212</v>
      </c>
    </row>
    <row r="504" spans="2:65" s="13" customFormat="1" x14ac:dyDescent="0.2">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x14ac:dyDescent="0.2">
      <c r="B505" s="170"/>
      <c r="D505" s="150" t="s">
        <v>226</v>
      </c>
      <c r="E505" s="171" t="s">
        <v>19</v>
      </c>
      <c r="F505" s="172" t="s">
        <v>6902</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x14ac:dyDescent="0.2">
      <c r="B506" s="34"/>
      <c r="C506" s="133" t="s">
        <v>1039</v>
      </c>
      <c r="D506" s="133" t="s">
        <v>215</v>
      </c>
      <c r="E506" s="134" t="s">
        <v>6903</v>
      </c>
      <c r="F506" s="135" t="s">
        <v>6904</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6905</v>
      </c>
    </row>
    <row r="507" spans="2:65" s="1" customFormat="1" x14ac:dyDescent="0.2">
      <c r="B507" s="34"/>
      <c r="D507" s="146" t="s">
        <v>222</v>
      </c>
      <c r="F507" s="147" t="s">
        <v>6906</v>
      </c>
      <c r="I507" s="148"/>
      <c r="L507" s="34"/>
      <c r="M507" s="149"/>
      <c r="T507" s="55"/>
      <c r="AT507" s="19" t="s">
        <v>222</v>
      </c>
      <c r="AU507" s="19" t="s">
        <v>236</v>
      </c>
    </row>
    <row r="508" spans="2:65" s="14" customFormat="1" ht="22.5" x14ac:dyDescent="0.2">
      <c r="B508" s="170"/>
      <c r="D508" s="150" t="s">
        <v>226</v>
      </c>
      <c r="E508" s="171" t="s">
        <v>19</v>
      </c>
      <c r="F508" s="172" t="s">
        <v>6907</v>
      </c>
      <c r="H508" s="171" t="s">
        <v>19</v>
      </c>
      <c r="I508" s="173"/>
      <c r="L508" s="170"/>
      <c r="M508" s="174"/>
      <c r="T508" s="175"/>
      <c r="AT508" s="171" t="s">
        <v>226</v>
      </c>
      <c r="AU508" s="171" t="s">
        <v>236</v>
      </c>
      <c r="AV508" s="14" t="s">
        <v>77</v>
      </c>
      <c r="AW508" s="14" t="s">
        <v>31</v>
      </c>
      <c r="AX508" s="14" t="s">
        <v>69</v>
      </c>
      <c r="AY508" s="171" t="s">
        <v>212</v>
      </c>
    </row>
    <row r="509" spans="2:65" s="12" customFormat="1" x14ac:dyDescent="0.2">
      <c r="B509" s="152"/>
      <c r="D509" s="150" t="s">
        <v>226</v>
      </c>
      <c r="E509" s="153" t="s">
        <v>19</v>
      </c>
      <c r="F509" s="154" t="s">
        <v>6908</v>
      </c>
      <c r="H509" s="155">
        <v>321.03399999999999</v>
      </c>
      <c r="I509" s="156"/>
      <c r="L509" s="152"/>
      <c r="M509" s="157"/>
      <c r="T509" s="158"/>
      <c r="AT509" s="153" t="s">
        <v>226</v>
      </c>
      <c r="AU509" s="153" t="s">
        <v>236</v>
      </c>
      <c r="AV509" s="12" t="s">
        <v>79</v>
      </c>
      <c r="AW509" s="12" t="s">
        <v>31</v>
      </c>
      <c r="AX509" s="12" t="s">
        <v>69</v>
      </c>
      <c r="AY509" s="153" t="s">
        <v>212</v>
      </c>
    </row>
    <row r="510" spans="2:65" s="13" customFormat="1" x14ac:dyDescent="0.2">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x14ac:dyDescent="0.2">
      <c r="B511" s="170"/>
      <c r="D511" s="150" t="s">
        <v>226</v>
      </c>
      <c r="E511" s="171" t="s">
        <v>19</v>
      </c>
      <c r="F511" s="172" t="s">
        <v>6909</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x14ac:dyDescent="0.2">
      <c r="B512" s="34"/>
      <c r="C512" s="133" t="s">
        <v>1046</v>
      </c>
      <c r="D512" s="133" t="s">
        <v>215</v>
      </c>
      <c r="E512" s="134" t="s">
        <v>6910</v>
      </c>
      <c r="F512" s="135" t="s">
        <v>6911</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6912</v>
      </c>
    </row>
    <row r="513" spans="2:65" s="1" customFormat="1" x14ac:dyDescent="0.2">
      <c r="B513" s="34"/>
      <c r="D513" s="146" t="s">
        <v>222</v>
      </c>
      <c r="F513" s="147" t="s">
        <v>6913</v>
      </c>
      <c r="I513" s="148"/>
      <c r="L513" s="34"/>
      <c r="M513" s="149"/>
      <c r="T513" s="55"/>
      <c r="AT513" s="19" t="s">
        <v>222</v>
      </c>
      <c r="AU513" s="19" t="s">
        <v>236</v>
      </c>
    </row>
    <row r="514" spans="2:65" s="14" customFormat="1" x14ac:dyDescent="0.2">
      <c r="B514" s="170"/>
      <c r="D514" s="150" t="s">
        <v>226</v>
      </c>
      <c r="E514" s="171" t="s">
        <v>19</v>
      </c>
      <c r="F514" s="172" t="s">
        <v>6914</v>
      </c>
      <c r="H514" s="171" t="s">
        <v>19</v>
      </c>
      <c r="I514" s="173"/>
      <c r="L514" s="170"/>
      <c r="M514" s="174"/>
      <c r="T514" s="175"/>
      <c r="AT514" s="171" t="s">
        <v>226</v>
      </c>
      <c r="AU514" s="171" t="s">
        <v>236</v>
      </c>
      <c r="AV514" s="14" t="s">
        <v>77</v>
      </c>
      <c r="AW514" s="14" t="s">
        <v>31</v>
      </c>
      <c r="AX514" s="14" t="s">
        <v>69</v>
      </c>
      <c r="AY514" s="171" t="s">
        <v>212</v>
      </c>
    </row>
    <row r="515" spans="2:65" s="12" customFormat="1" x14ac:dyDescent="0.2">
      <c r="B515" s="152"/>
      <c r="D515" s="150" t="s">
        <v>226</v>
      </c>
      <c r="E515" s="153" t="s">
        <v>19</v>
      </c>
      <c r="F515" s="154" t="s">
        <v>6915</v>
      </c>
      <c r="H515" s="155">
        <v>321.03399999999999</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x14ac:dyDescent="0.2">
      <c r="B517" s="34"/>
      <c r="C517" s="133" t="s">
        <v>1053</v>
      </c>
      <c r="D517" s="133" t="s">
        <v>215</v>
      </c>
      <c r="E517" s="134" t="s">
        <v>6916</v>
      </c>
      <c r="F517" s="135" t="s">
        <v>6917</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6918</v>
      </c>
    </row>
    <row r="518" spans="2:65" s="1" customFormat="1" ht="19.5" x14ac:dyDescent="0.2">
      <c r="B518" s="34"/>
      <c r="D518" s="150" t="s">
        <v>224</v>
      </c>
      <c r="F518" s="151" t="s">
        <v>6919</v>
      </c>
      <c r="I518" s="148"/>
      <c r="L518" s="34"/>
      <c r="M518" s="149"/>
      <c r="T518" s="55"/>
      <c r="AT518" s="19" t="s">
        <v>224</v>
      </c>
      <c r="AU518" s="19" t="s">
        <v>236</v>
      </c>
    </row>
    <row r="519" spans="2:65" s="14" customFormat="1" ht="22.5" x14ac:dyDescent="0.2">
      <c r="B519" s="170"/>
      <c r="D519" s="150" t="s">
        <v>226</v>
      </c>
      <c r="E519" s="171" t="s">
        <v>19</v>
      </c>
      <c r="F519" s="172" t="s">
        <v>6920</v>
      </c>
      <c r="H519" s="171" t="s">
        <v>19</v>
      </c>
      <c r="I519" s="173"/>
      <c r="L519" s="170"/>
      <c r="M519" s="174"/>
      <c r="T519" s="175"/>
      <c r="AT519" s="171" t="s">
        <v>226</v>
      </c>
      <c r="AU519" s="171" t="s">
        <v>236</v>
      </c>
      <c r="AV519" s="14" t="s">
        <v>77</v>
      </c>
      <c r="AW519" s="14" t="s">
        <v>31</v>
      </c>
      <c r="AX519" s="14" t="s">
        <v>69</v>
      </c>
      <c r="AY519" s="171" t="s">
        <v>212</v>
      </c>
    </row>
    <row r="520" spans="2:65" s="12" customFormat="1" x14ac:dyDescent="0.2">
      <c r="B520" s="152"/>
      <c r="D520" s="150" t="s">
        <v>226</v>
      </c>
      <c r="E520" s="153" t="s">
        <v>19</v>
      </c>
      <c r="F520" s="154" t="s">
        <v>6921</v>
      </c>
      <c r="H520" s="155">
        <v>414.37400000000002</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6922</v>
      </c>
      <c r="H521" s="155">
        <v>-93.34</v>
      </c>
      <c r="I521" s="156"/>
      <c r="L521" s="152"/>
      <c r="M521" s="157"/>
      <c r="T521" s="158"/>
      <c r="AT521" s="153" t="s">
        <v>226</v>
      </c>
      <c r="AU521" s="153" t="s">
        <v>236</v>
      </c>
      <c r="AV521" s="12" t="s">
        <v>79</v>
      </c>
      <c r="AW521" s="12" t="s">
        <v>31</v>
      </c>
      <c r="AX521" s="12" t="s">
        <v>69</v>
      </c>
      <c r="AY521" s="153" t="s">
        <v>212</v>
      </c>
    </row>
    <row r="522" spans="2:65" s="13" customFormat="1" x14ac:dyDescent="0.2">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x14ac:dyDescent="0.2">
      <c r="B523" s="170"/>
      <c r="D523" s="150" t="s">
        <v>226</v>
      </c>
      <c r="E523" s="171" t="s">
        <v>19</v>
      </c>
      <c r="F523" s="172" t="s">
        <v>6923</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x14ac:dyDescent="0.2">
      <c r="B524" s="34"/>
      <c r="C524" s="186" t="s">
        <v>1059</v>
      </c>
      <c r="D524" s="186" t="s">
        <v>3116</v>
      </c>
      <c r="E524" s="187" t="s">
        <v>6924</v>
      </c>
      <c r="F524" s="188" t="s">
        <v>6925</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3116</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6926</v>
      </c>
    </row>
    <row r="525" spans="2:65" s="14" customFormat="1" ht="22.5" x14ac:dyDescent="0.2">
      <c r="B525" s="170"/>
      <c r="D525" s="150" t="s">
        <v>226</v>
      </c>
      <c r="E525" s="171" t="s">
        <v>19</v>
      </c>
      <c r="F525" s="172" t="s">
        <v>6927</v>
      </c>
      <c r="H525" s="171" t="s">
        <v>19</v>
      </c>
      <c r="I525" s="173"/>
      <c r="L525" s="170"/>
      <c r="M525" s="174"/>
      <c r="T525" s="175"/>
      <c r="AT525" s="171" t="s">
        <v>226</v>
      </c>
      <c r="AU525" s="171" t="s">
        <v>236</v>
      </c>
      <c r="AV525" s="14" t="s">
        <v>77</v>
      </c>
      <c r="AW525" s="14" t="s">
        <v>31</v>
      </c>
      <c r="AX525" s="14" t="s">
        <v>69</v>
      </c>
      <c r="AY525" s="171" t="s">
        <v>212</v>
      </c>
    </row>
    <row r="526" spans="2:65" s="12" customFormat="1" x14ac:dyDescent="0.2">
      <c r="B526" s="152"/>
      <c r="D526" s="150" t="s">
        <v>226</v>
      </c>
      <c r="E526" s="153" t="s">
        <v>19</v>
      </c>
      <c r="F526" s="154" t="s">
        <v>6928</v>
      </c>
      <c r="H526" s="155">
        <v>455.81200000000001</v>
      </c>
      <c r="I526" s="156"/>
      <c r="L526" s="152"/>
      <c r="M526" s="157"/>
      <c r="T526" s="158"/>
      <c r="AT526" s="153" t="s">
        <v>226</v>
      </c>
      <c r="AU526" s="153" t="s">
        <v>236</v>
      </c>
      <c r="AV526" s="12" t="s">
        <v>79</v>
      </c>
      <c r="AW526" s="12" t="s">
        <v>31</v>
      </c>
      <c r="AX526" s="12" t="s">
        <v>69</v>
      </c>
      <c r="AY526" s="153" t="s">
        <v>212</v>
      </c>
    </row>
    <row r="527" spans="2:65" s="12" customFormat="1" x14ac:dyDescent="0.2">
      <c r="B527" s="152"/>
      <c r="D527" s="150" t="s">
        <v>226</v>
      </c>
      <c r="E527" s="153" t="s">
        <v>19</v>
      </c>
      <c r="F527" s="154" t="s">
        <v>6929</v>
      </c>
      <c r="H527" s="155">
        <v>-102.67400000000001</v>
      </c>
      <c r="I527" s="156"/>
      <c r="L527" s="152"/>
      <c r="M527" s="157"/>
      <c r="T527" s="158"/>
      <c r="AT527" s="153" t="s">
        <v>226</v>
      </c>
      <c r="AU527" s="153" t="s">
        <v>236</v>
      </c>
      <c r="AV527" s="12" t="s">
        <v>79</v>
      </c>
      <c r="AW527" s="12" t="s">
        <v>31</v>
      </c>
      <c r="AX527" s="12" t="s">
        <v>69</v>
      </c>
      <c r="AY527" s="153" t="s">
        <v>212</v>
      </c>
    </row>
    <row r="528" spans="2:65" s="13" customFormat="1" x14ac:dyDescent="0.2">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x14ac:dyDescent="0.2">
      <c r="B529" s="121"/>
      <c r="D529" s="122" t="s">
        <v>68</v>
      </c>
      <c r="E529" s="131" t="s">
        <v>6930</v>
      </c>
      <c r="F529" s="131" t="s">
        <v>6931</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x14ac:dyDescent="0.2">
      <c r="B530" s="34"/>
      <c r="C530" s="133" t="s">
        <v>1066</v>
      </c>
      <c r="D530" s="133" t="s">
        <v>215</v>
      </c>
      <c r="E530" s="134" t="s">
        <v>6873</v>
      </c>
      <c r="F530" s="135" t="s">
        <v>6874</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6932</v>
      </c>
    </row>
    <row r="531" spans="2:65" s="1" customFormat="1" ht="19.5" x14ac:dyDescent="0.2">
      <c r="B531" s="34"/>
      <c r="D531" s="150" t="s">
        <v>224</v>
      </c>
      <c r="F531" s="151" t="s">
        <v>6876</v>
      </c>
      <c r="I531" s="148"/>
      <c r="L531" s="34"/>
      <c r="M531" s="149"/>
      <c r="T531" s="55"/>
      <c r="AT531" s="19" t="s">
        <v>224</v>
      </c>
      <c r="AU531" s="19" t="s">
        <v>236</v>
      </c>
    </row>
    <row r="532" spans="2:65" s="14" customFormat="1" x14ac:dyDescent="0.2">
      <c r="B532" s="170"/>
      <c r="D532" s="150" t="s">
        <v>226</v>
      </c>
      <c r="E532" s="171" t="s">
        <v>19</v>
      </c>
      <c r="F532" s="172" t="s">
        <v>6877</v>
      </c>
      <c r="H532" s="171" t="s">
        <v>19</v>
      </c>
      <c r="I532" s="173"/>
      <c r="L532" s="170"/>
      <c r="M532" s="174"/>
      <c r="T532" s="175"/>
      <c r="AT532" s="171" t="s">
        <v>226</v>
      </c>
      <c r="AU532" s="171" t="s">
        <v>236</v>
      </c>
      <c r="AV532" s="14" t="s">
        <v>77</v>
      </c>
      <c r="AW532" s="14" t="s">
        <v>31</v>
      </c>
      <c r="AX532" s="14" t="s">
        <v>69</v>
      </c>
      <c r="AY532" s="171" t="s">
        <v>212</v>
      </c>
    </row>
    <row r="533" spans="2:65" s="14" customFormat="1" x14ac:dyDescent="0.2">
      <c r="B533" s="170"/>
      <c r="D533" s="150" t="s">
        <v>226</v>
      </c>
      <c r="E533" s="171" t="s">
        <v>19</v>
      </c>
      <c r="F533" s="172" t="s">
        <v>6878</v>
      </c>
      <c r="H533" s="171" t="s">
        <v>19</v>
      </c>
      <c r="I533" s="173"/>
      <c r="L533" s="170"/>
      <c r="M533" s="174"/>
      <c r="T533" s="175"/>
      <c r="AT533" s="171" t="s">
        <v>226</v>
      </c>
      <c r="AU533" s="171" t="s">
        <v>236</v>
      </c>
      <c r="AV533" s="14" t="s">
        <v>77</v>
      </c>
      <c r="AW533" s="14" t="s">
        <v>31</v>
      </c>
      <c r="AX533" s="14" t="s">
        <v>69</v>
      </c>
      <c r="AY533" s="171" t="s">
        <v>212</v>
      </c>
    </row>
    <row r="534" spans="2:65" s="12" customFormat="1" x14ac:dyDescent="0.2">
      <c r="B534" s="152"/>
      <c r="D534" s="150" t="s">
        <v>226</v>
      </c>
      <c r="E534" s="153" t="s">
        <v>19</v>
      </c>
      <c r="F534" s="154" t="s">
        <v>6933</v>
      </c>
      <c r="H534" s="155">
        <v>83.727000000000004</v>
      </c>
      <c r="I534" s="156"/>
      <c r="L534" s="152"/>
      <c r="M534" s="157"/>
      <c r="T534" s="158"/>
      <c r="AT534" s="153" t="s">
        <v>226</v>
      </c>
      <c r="AU534" s="153" t="s">
        <v>236</v>
      </c>
      <c r="AV534" s="12" t="s">
        <v>79</v>
      </c>
      <c r="AW534" s="12" t="s">
        <v>31</v>
      </c>
      <c r="AX534" s="12" t="s">
        <v>69</v>
      </c>
      <c r="AY534" s="153" t="s">
        <v>212</v>
      </c>
    </row>
    <row r="535" spans="2:65" s="13" customFormat="1" x14ac:dyDescent="0.2">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x14ac:dyDescent="0.2">
      <c r="B536" s="170"/>
      <c r="D536" s="150" t="s">
        <v>226</v>
      </c>
      <c r="E536" s="171" t="s">
        <v>19</v>
      </c>
      <c r="F536" s="172" t="s">
        <v>6880</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x14ac:dyDescent="0.2">
      <c r="B537" s="34"/>
      <c r="C537" s="133" t="s">
        <v>1073</v>
      </c>
      <c r="D537" s="133" t="s">
        <v>215</v>
      </c>
      <c r="E537" s="134" t="s">
        <v>4154</v>
      </c>
      <c r="F537" s="135" t="s">
        <v>4155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6934</v>
      </c>
    </row>
    <row r="538" spans="2:65" s="1" customFormat="1" x14ac:dyDescent="0.2">
      <c r="B538" s="34"/>
      <c r="D538" s="146" t="s">
        <v>222</v>
      </c>
      <c r="F538" s="147" t="s">
        <v>4157</v>
      </c>
      <c r="I538" s="148"/>
      <c r="L538" s="34"/>
      <c r="M538" s="149"/>
      <c r="T538" s="55"/>
      <c r="AT538" s="19" t="s">
        <v>222</v>
      </c>
      <c r="AU538" s="19" t="s">
        <v>236</v>
      </c>
    </row>
    <row r="539" spans="2:65" s="14" customFormat="1" x14ac:dyDescent="0.2">
      <c r="B539" s="170"/>
      <c r="D539" s="150" t="s">
        <v>226</v>
      </c>
      <c r="E539" s="171" t="s">
        <v>19</v>
      </c>
      <c r="F539" s="172" t="s">
        <v>6935</v>
      </c>
      <c r="H539" s="171" t="s">
        <v>19</v>
      </c>
      <c r="I539" s="173"/>
      <c r="L539" s="170"/>
      <c r="M539" s="174"/>
      <c r="T539" s="175"/>
      <c r="AT539" s="171" t="s">
        <v>226</v>
      </c>
      <c r="AU539" s="171" t="s">
        <v>236</v>
      </c>
      <c r="AV539" s="14" t="s">
        <v>77</v>
      </c>
      <c r="AW539" s="14" t="s">
        <v>31</v>
      </c>
      <c r="AX539" s="14" t="s">
        <v>69</v>
      </c>
      <c r="AY539" s="171" t="s">
        <v>212</v>
      </c>
    </row>
    <row r="540" spans="2:65" s="12" customFormat="1" x14ac:dyDescent="0.2">
      <c r="B540" s="152"/>
      <c r="D540" s="150" t="s">
        <v>226</v>
      </c>
      <c r="E540" s="153" t="s">
        <v>19</v>
      </c>
      <c r="F540" s="154" t="s">
        <v>6936</v>
      </c>
      <c r="H540" s="155">
        <v>41.863999999999997</v>
      </c>
      <c r="I540" s="156"/>
      <c r="L540" s="152"/>
      <c r="M540" s="157"/>
      <c r="T540" s="158"/>
      <c r="AT540" s="153" t="s">
        <v>226</v>
      </c>
      <c r="AU540" s="153" t="s">
        <v>236</v>
      </c>
      <c r="AV540" s="12" t="s">
        <v>79</v>
      </c>
      <c r="AW540" s="12" t="s">
        <v>31</v>
      </c>
      <c r="AX540" s="12" t="s">
        <v>69</v>
      </c>
      <c r="AY540" s="153" t="s">
        <v>212</v>
      </c>
    </row>
    <row r="541" spans="2:65" s="13" customFormat="1" x14ac:dyDescent="0.2">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x14ac:dyDescent="0.2">
      <c r="B542" s="34"/>
      <c r="C542" s="133" t="s">
        <v>1080</v>
      </c>
      <c r="D542" s="133" t="s">
        <v>215</v>
      </c>
      <c r="E542" s="134" t="s">
        <v>6884</v>
      </c>
      <c r="F542" s="135" t="s">
        <v>6885</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6937</v>
      </c>
    </row>
    <row r="543" spans="2:65" s="1" customFormat="1" x14ac:dyDescent="0.2">
      <c r="B543" s="34"/>
      <c r="D543" s="146" t="s">
        <v>222</v>
      </c>
      <c r="F543" s="147" t="s">
        <v>6887</v>
      </c>
      <c r="I543" s="148"/>
      <c r="L543" s="34"/>
      <c r="M543" s="149"/>
      <c r="T543" s="55"/>
      <c r="AT543" s="19" t="s">
        <v>222</v>
      </c>
      <c r="AU543" s="19" t="s">
        <v>236</v>
      </c>
    </row>
    <row r="544" spans="2:65" s="14" customFormat="1" x14ac:dyDescent="0.2">
      <c r="B544" s="170"/>
      <c r="D544" s="150" t="s">
        <v>226</v>
      </c>
      <c r="E544" s="171" t="s">
        <v>19</v>
      </c>
      <c r="F544" s="172" t="s">
        <v>6938</v>
      </c>
      <c r="H544" s="171" t="s">
        <v>19</v>
      </c>
      <c r="I544" s="173"/>
      <c r="L544" s="170"/>
      <c r="M544" s="174"/>
      <c r="T544" s="175"/>
      <c r="AT544" s="171" t="s">
        <v>226</v>
      </c>
      <c r="AU544" s="171" t="s">
        <v>236</v>
      </c>
      <c r="AV544" s="14" t="s">
        <v>77</v>
      </c>
      <c r="AW544" s="14" t="s">
        <v>31</v>
      </c>
      <c r="AX544" s="14" t="s">
        <v>69</v>
      </c>
      <c r="AY544" s="171" t="s">
        <v>212</v>
      </c>
    </row>
    <row r="545" spans="2:65" s="12" customFormat="1" x14ac:dyDescent="0.2">
      <c r="B545" s="152"/>
      <c r="D545" s="150" t="s">
        <v>226</v>
      </c>
      <c r="E545" s="153" t="s">
        <v>19</v>
      </c>
      <c r="F545" s="154" t="s">
        <v>6939</v>
      </c>
      <c r="H545" s="155">
        <v>41.863999999999997</v>
      </c>
      <c r="I545" s="156"/>
      <c r="L545" s="152"/>
      <c r="M545" s="157"/>
      <c r="T545" s="158"/>
      <c r="AT545" s="153" t="s">
        <v>226</v>
      </c>
      <c r="AU545" s="153" t="s">
        <v>236</v>
      </c>
      <c r="AV545" s="12" t="s">
        <v>79</v>
      </c>
      <c r="AW545" s="12" t="s">
        <v>31</v>
      </c>
      <c r="AX545" s="12" t="s">
        <v>69</v>
      </c>
      <c r="AY545" s="153" t="s">
        <v>212</v>
      </c>
    </row>
    <row r="546" spans="2:65" s="13" customFormat="1" x14ac:dyDescent="0.2">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x14ac:dyDescent="0.2">
      <c r="B547" s="34"/>
      <c r="C547" s="133" t="s">
        <v>1087</v>
      </c>
      <c r="D547" s="133" t="s">
        <v>215</v>
      </c>
      <c r="E547" s="134" t="s">
        <v>6890</v>
      </c>
      <c r="F547" s="135" t="s">
        <v>6891</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6940</v>
      </c>
    </row>
    <row r="548" spans="2:65" s="1" customFormat="1" x14ac:dyDescent="0.2">
      <c r="B548" s="34"/>
      <c r="D548" s="146" t="s">
        <v>222</v>
      </c>
      <c r="F548" s="147" t="s">
        <v>6893</v>
      </c>
      <c r="I548" s="148"/>
      <c r="L548" s="34"/>
      <c r="M548" s="149"/>
      <c r="T548" s="55"/>
      <c r="AT548" s="19" t="s">
        <v>222</v>
      </c>
      <c r="AU548" s="19" t="s">
        <v>236</v>
      </c>
    </row>
    <row r="549" spans="2:65" s="14" customFormat="1" ht="22.5" x14ac:dyDescent="0.2">
      <c r="B549" s="170"/>
      <c r="D549" s="150" t="s">
        <v>226</v>
      </c>
      <c r="E549" s="171" t="s">
        <v>19</v>
      </c>
      <c r="F549" s="172" t="s">
        <v>6941</v>
      </c>
      <c r="H549" s="171" t="s">
        <v>19</v>
      </c>
      <c r="I549" s="173"/>
      <c r="L549" s="170"/>
      <c r="M549" s="174"/>
      <c r="T549" s="175"/>
      <c r="AT549" s="171" t="s">
        <v>226</v>
      </c>
      <c r="AU549" s="171" t="s">
        <v>236</v>
      </c>
      <c r="AV549" s="14" t="s">
        <v>77</v>
      </c>
      <c r="AW549" s="14" t="s">
        <v>31</v>
      </c>
      <c r="AX549" s="14" t="s">
        <v>69</v>
      </c>
      <c r="AY549" s="171" t="s">
        <v>212</v>
      </c>
    </row>
    <row r="550" spans="2:65" s="12" customFormat="1" x14ac:dyDescent="0.2">
      <c r="B550" s="152"/>
      <c r="D550" s="150" t="s">
        <v>226</v>
      </c>
      <c r="E550" s="153" t="s">
        <v>19</v>
      </c>
      <c r="F550" s="154" t="s">
        <v>6942</v>
      </c>
      <c r="H550" s="155">
        <v>41.863999999999997</v>
      </c>
      <c r="I550" s="156"/>
      <c r="L550" s="152"/>
      <c r="M550" s="157"/>
      <c r="T550" s="158"/>
      <c r="AT550" s="153" t="s">
        <v>226</v>
      </c>
      <c r="AU550" s="153" t="s">
        <v>236</v>
      </c>
      <c r="AV550" s="12" t="s">
        <v>79</v>
      </c>
      <c r="AW550" s="12" t="s">
        <v>31</v>
      </c>
      <c r="AX550" s="12" t="s">
        <v>69</v>
      </c>
      <c r="AY550" s="153" t="s">
        <v>212</v>
      </c>
    </row>
    <row r="551" spans="2:65" s="13" customFormat="1" x14ac:dyDescent="0.2">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x14ac:dyDescent="0.2">
      <c r="B552" s="34"/>
      <c r="C552" s="133" t="s">
        <v>1093</v>
      </c>
      <c r="D552" s="133" t="s">
        <v>215</v>
      </c>
      <c r="E552" s="134" t="s">
        <v>6896</v>
      </c>
      <c r="F552" s="135" t="s">
        <v>6897</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6943</v>
      </c>
    </row>
    <row r="553" spans="2:65" s="1" customFormat="1" x14ac:dyDescent="0.2">
      <c r="B553" s="34"/>
      <c r="D553" s="146" t="s">
        <v>222</v>
      </c>
      <c r="F553" s="147" t="s">
        <v>6899</v>
      </c>
      <c r="I553" s="148"/>
      <c r="L553" s="34"/>
      <c r="M553" s="149"/>
      <c r="T553" s="55"/>
      <c r="AT553" s="19" t="s">
        <v>222</v>
      </c>
      <c r="AU553" s="19" t="s">
        <v>236</v>
      </c>
    </row>
    <row r="554" spans="2:65" s="14" customFormat="1" x14ac:dyDescent="0.2">
      <c r="B554" s="170"/>
      <c r="D554" s="150" t="s">
        <v>226</v>
      </c>
      <c r="E554" s="171" t="s">
        <v>19</v>
      </c>
      <c r="F554" s="172" t="s">
        <v>6944</v>
      </c>
      <c r="H554" s="171" t="s">
        <v>19</v>
      </c>
      <c r="I554" s="173"/>
      <c r="L554" s="170"/>
      <c r="M554" s="174"/>
      <c r="T554" s="175"/>
      <c r="AT554" s="171" t="s">
        <v>226</v>
      </c>
      <c r="AU554" s="171" t="s">
        <v>236</v>
      </c>
      <c r="AV554" s="14" t="s">
        <v>77</v>
      </c>
      <c r="AW554" s="14" t="s">
        <v>31</v>
      </c>
      <c r="AX554" s="14" t="s">
        <v>69</v>
      </c>
      <c r="AY554" s="171" t="s">
        <v>212</v>
      </c>
    </row>
    <row r="555" spans="2:65" s="12" customFormat="1" x14ac:dyDescent="0.2">
      <c r="B555" s="152"/>
      <c r="D555" s="150" t="s">
        <v>226</v>
      </c>
      <c r="E555" s="153" t="s">
        <v>19</v>
      </c>
      <c r="F555" s="154" t="s">
        <v>6945</v>
      </c>
      <c r="H555" s="155">
        <v>79.739999999999995</v>
      </c>
      <c r="I555" s="156"/>
      <c r="L555" s="152"/>
      <c r="M555" s="157"/>
      <c r="T555" s="158"/>
      <c r="AT555" s="153" t="s">
        <v>226</v>
      </c>
      <c r="AU555" s="153" t="s">
        <v>236</v>
      </c>
      <c r="AV555" s="12" t="s">
        <v>79</v>
      </c>
      <c r="AW555" s="12" t="s">
        <v>31</v>
      </c>
      <c r="AX555" s="12" t="s">
        <v>69</v>
      </c>
      <c r="AY555" s="153" t="s">
        <v>212</v>
      </c>
    </row>
    <row r="556" spans="2:65" s="13" customFormat="1" x14ac:dyDescent="0.2">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x14ac:dyDescent="0.2">
      <c r="B557" s="170"/>
      <c r="D557" s="150" t="s">
        <v>226</v>
      </c>
      <c r="E557" s="171" t="s">
        <v>19</v>
      </c>
      <c r="F557" s="172" t="s">
        <v>6902</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x14ac:dyDescent="0.2">
      <c r="B558" s="34"/>
      <c r="C558" s="133" t="s">
        <v>1099</v>
      </c>
      <c r="D558" s="133" t="s">
        <v>215</v>
      </c>
      <c r="E558" s="134" t="s">
        <v>6903</v>
      </c>
      <c r="F558" s="135" t="s">
        <v>6904</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6946</v>
      </c>
    </row>
    <row r="559" spans="2:65" s="1" customFormat="1" x14ac:dyDescent="0.2">
      <c r="B559" s="34"/>
      <c r="D559" s="146" t="s">
        <v>222</v>
      </c>
      <c r="F559" s="147" t="s">
        <v>6906</v>
      </c>
      <c r="I559" s="148"/>
      <c r="L559" s="34"/>
      <c r="M559" s="149"/>
      <c r="T559" s="55"/>
      <c r="AT559" s="19" t="s">
        <v>222</v>
      </c>
      <c r="AU559" s="19" t="s">
        <v>236</v>
      </c>
    </row>
    <row r="560" spans="2:65" s="14" customFormat="1" ht="22.5" x14ac:dyDescent="0.2">
      <c r="B560" s="170"/>
      <c r="D560" s="150" t="s">
        <v>226</v>
      </c>
      <c r="E560" s="171" t="s">
        <v>19</v>
      </c>
      <c r="F560" s="172" t="s">
        <v>6947</v>
      </c>
      <c r="H560" s="171" t="s">
        <v>19</v>
      </c>
      <c r="I560" s="173"/>
      <c r="L560" s="170"/>
      <c r="M560" s="174"/>
      <c r="T560" s="175"/>
      <c r="AT560" s="171" t="s">
        <v>226</v>
      </c>
      <c r="AU560" s="171" t="s">
        <v>236</v>
      </c>
      <c r="AV560" s="14" t="s">
        <v>77</v>
      </c>
      <c r="AW560" s="14" t="s">
        <v>31</v>
      </c>
      <c r="AX560" s="14" t="s">
        <v>69</v>
      </c>
      <c r="AY560" s="171" t="s">
        <v>212</v>
      </c>
    </row>
    <row r="561" spans="2:65" s="12" customFormat="1" x14ac:dyDescent="0.2">
      <c r="B561" s="152"/>
      <c r="D561" s="150" t="s">
        <v>226</v>
      </c>
      <c r="E561" s="153" t="s">
        <v>19</v>
      </c>
      <c r="F561" s="154" t="s">
        <v>6948</v>
      </c>
      <c r="H561" s="155">
        <v>39.869999999999997</v>
      </c>
      <c r="I561" s="156"/>
      <c r="L561" s="152"/>
      <c r="M561" s="157"/>
      <c r="T561" s="158"/>
      <c r="AT561" s="153" t="s">
        <v>226</v>
      </c>
      <c r="AU561" s="153" t="s">
        <v>236</v>
      </c>
      <c r="AV561" s="12" t="s">
        <v>79</v>
      </c>
      <c r="AW561" s="12" t="s">
        <v>31</v>
      </c>
      <c r="AX561" s="12" t="s">
        <v>69</v>
      </c>
      <c r="AY561" s="153" t="s">
        <v>212</v>
      </c>
    </row>
    <row r="562" spans="2:65" s="13" customFormat="1" x14ac:dyDescent="0.2">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x14ac:dyDescent="0.2">
      <c r="B563" s="170"/>
      <c r="D563" s="150" t="s">
        <v>226</v>
      </c>
      <c r="E563" s="171" t="s">
        <v>19</v>
      </c>
      <c r="F563" s="172" t="s">
        <v>6909</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x14ac:dyDescent="0.2">
      <c r="B564" s="34"/>
      <c r="C564" s="133" t="s">
        <v>1105</v>
      </c>
      <c r="D564" s="133" t="s">
        <v>215</v>
      </c>
      <c r="E564" s="134" t="s">
        <v>6949</v>
      </c>
      <c r="F564" s="135" t="s">
        <v>6950</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6951</v>
      </c>
    </row>
    <row r="565" spans="2:65" s="14" customFormat="1" ht="22.5" x14ac:dyDescent="0.2">
      <c r="B565" s="170"/>
      <c r="D565" s="150" t="s">
        <v>226</v>
      </c>
      <c r="E565" s="171" t="s">
        <v>19</v>
      </c>
      <c r="F565" s="172" t="s">
        <v>6952</v>
      </c>
      <c r="H565" s="171" t="s">
        <v>19</v>
      </c>
      <c r="I565" s="173"/>
      <c r="L565" s="170"/>
      <c r="M565" s="174"/>
      <c r="T565" s="175"/>
      <c r="AT565" s="171" t="s">
        <v>226</v>
      </c>
      <c r="AU565" s="171" t="s">
        <v>236</v>
      </c>
      <c r="AV565" s="14" t="s">
        <v>77</v>
      </c>
      <c r="AW565" s="14" t="s">
        <v>31</v>
      </c>
      <c r="AX565" s="14" t="s">
        <v>69</v>
      </c>
      <c r="AY565" s="171" t="s">
        <v>212</v>
      </c>
    </row>
    <row r="566" spans="2:65" s="12" customFormat="1" x14ac:dyDescent="0.2">
      <c r="B566" s="152"/>
      <c r="D566" s="150" t="s">
        <v>226</v>
      </c>
      <c r="E566" s="153" t="s">
        <v>19</v>
      </c>
      <c r="F566" s="154" t="s">
        <v>6953</v>
      </c>
      <c r="H566" s="155">
        <v>39.869999999999997</v>
      </c>
      <c r="I566" s="156"/>
      <c r="L566" s="152"/>
      <c r="M566" s="157"/>
      <c r="T566" s="158"/>
      <c r="AT566" s="153" t="s">
        <v>226</v>
      </c>
      <c r="AU566" s="153" t="s">
        <v>236</v>
      </c>
      <c r="AV566" s="12" t="s">
        <v>79</v>
      </c>
      <c r="AW566" s="12" t="s">
        <v>31</v>
      </c>
      <c r="AX566" s="12" t="s">
        <v>69</v>
      </c>
      <c r="AY566" s="153" t="s">
        <v>212</v>
      </c>
    </row>
    <row r="567" spans="2:65" s="13" customFormat="1" x14ac:dyDescent="0.2">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x14ac:dyDescent="0.2">
      <c r="B568" s="34"/>
      <c r="C568" s="133" t="s">
        <v>1112</v>
      </c>
      <c r="D568" s="133" t="s">
        <v>215</v>
      </c>
      <c r="E568" s="134" t="s">
        <v>6954</v>
      </c>
      <c r="F568" s="135" t="s">
        <v>6955</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6956</v>
      </c>
    </row>
    <row r="569" spans="2:65" s="14" customFormat="1" x14ac:dyDescent="0.2">
      <c r="B569" s="170"/>
      <c r="D569" s="150" t="s">
        <v>226</v>
      </c>
      <c r="E569" s="171" t="s">
        <v>19</v>
      </c>
      <c r="F569" s="172" t="s">
        <v>6957</v>
      </c>
      <c r="H569" s="171" t="s">
        <v>19</v>
      </c>
      <c r="I569" s="173"/>
      <c r="L569" s="170"/>
      <c r="M569" s="174"/>
      <c r="T569" s="175"/>
      <c r="AT569" s="171" t="s">
        <v>226</v>
      </c>
      <c r="AU569" s="171" t="s">
        <v>236</v>
      </c>
      <c r="AV569" s="14" t="s">
        <v>77</v>
      </c>
      <c r="AW569" s="14" t="s">
        <v>31</v>
      </c>
      <c r="AX569" s="14" t="s">
        <v>69</v>
      </c>
      <c r="AY569" s="171" t="s">
        <v>212</v>
      </c>
    </row>
    <row r="570" spans="2:65" s="12" customFormat="1" x14ac:dyDescent="0.2">
      <c r="B570" s="152"/>
      <c r="D570" s="150" t="s">
        <v>226</v>
      </c>
      <c r="E570" s="153" t="s">
        <v>19</v>
      </c>
      <c r="F570" s="154" t="s">
        <v>6958</v>
      </c>
      <c r="H570" s="155">
        <v>39.869999999999997</v>
      </c>
      <c r="I570" s="156"/>
      <c r="L570" s="152"/>
      <c r="M570" s="157"/>
      <c r="T570" s="158"/>
      <c r="AT570" s="153" t="s">
        <v>226</v>
      </c>
      <c r="AU570" s="153" t="s">
        <v>236</v>
      </c>
      <c r="AV570" s="12" t="s">
        <v>79</v>
      </c>
      <c r="AW570" s="12" t="s">
        <v>31</v>
      </c>
      <c r="AX570" s="12" t="s">
        <v>69</v>
      </c>
      <c r="AY570" s="153" t="s">
        <v>212</v>
      </c>
    </row>
    <row r="571" spans="2:65" s="13" customFormat="1" x14ac:dyDescent="0.2">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x14ac:dyDescent="0.2">
      <c r="B572" s="34"/>
      <c r="C572" s="186" t="s">
        <v>1120</v>
      </c>
      <c r="D572" s="186" t="s">
        <v>3116</v>
      </c>
      <c r="E572" s="187" t="s">
        <v>6959</v>
      </c>
      <c r="F572" s="188" t="s">
        <v>6960</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3116</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6961</v>
      </c>
    </row>
    <row r="573" spans="2:65" s="14" customFormat="1" x14ac:dyDescent="0.2">
      <c r="B573" s="170"/>
      <c r="D573" s="150" t="s">
        <v>226</v>
      </c>
      <c r="E573" s="171" t="s">
        <v>19</v>
      </c>
      <c r="F573" s="172" t="s">
        <v>6962</v>
      </c>
      <c r="H573" s="171" t="s">
        <v>19</v>
      </c>
      <c r="I573" s="173"/>
      <c r="L573" s="170"/>
      <c r="M573" s="174"/>
      <c r="T573" s="175"/>
      <c r="AT573" s="171" t="s">
        <v>226</v>
      </c>
      <c r="AU573" s="171" t="s">
        <v>236</v>
      </c>
      <c r="AV573" s="14" t="s">
        <v>77</v>
      </c>
      <c r="AW573" s="14" t="s">
        <v>31</v>
      </c>
      <c r="AX573" s="14" t="s">
        <v>69</v>
      </c>
      <c r="AY573" s="171" t="s">
        <v>212</v>
      </c>
    </row>
    <row r="574" spans="2:65" s="12" customFormat="1" x14ac:dyDescent="0.2">
      <c r="B574" s="152"/>
      <c r="D574" s="150" t="s">
        <v>226</v>
      </c>
      <c r="E574" s="153" t="s">
        <v>19</v>
      </c>
      <c r="F574" s="154" t="s">
        <v>6963</v>
      </c>
      <c r="H574" s="155">
        <v>11.403</v>
      </c>
      <c r="I574" s="156"/>
      <c r="L574" s="152"/>
      <c r="M574" s="157"/>
      <c r="T574" s="158"/>
      <c r="AT574" s="153" t="s">
        <v>226</v>
      </c>
      <c r="AU574" s="153" t="s">
        <v>236</v>
      </c>
      <c r="AV574" s="12" t="s">
        <v>79</v>
      </c>
      <c r="AW574" s="12" t="s">
        <v>31</v>
      </c>
      <c r="AX574" s="12" t="s">
        <v>69</v>
      </c>
      <c r="AY574" s="153" t="s">
        <v>212</v>
      </c>
    </row>
    <row r="575" spans="2:65" s="13" customFormat="1" x14ac:dyDescent="0.2">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x14ac:dyDescent="0.2">
      <c r="B576" s="121"/>
      <c r="D576" s="122" t="s">
        <v>68</v>
      </c>
      <c r="E576" s="131" t="s">
        <v>6964</v>
      </c>
      <c r="F576" s="131" t="s">
        <v>6965</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x14ac:dyDescent="0.2">
      <c r="B577" s="34"/>
      <c r="C577" s="133" t="s">
        <v>1134</v>
      </c>
      <c r="D577" s="133" t="s">
        <v>215</v>
      </c>
      <c r="E577" s="134" t="s">
        <v>6966</v>
      </c>
      <c r="F577" s="135" t="s">
        <v>6967</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6968</v>
      </c>
    </row>
    <row r="578" spans="2:65" s="1" customFormat="1" x14ac:dyDescent="0.2">
      <c r="B578" s="34"/>
      <c r="D578" s="146" t="s">
        <v>222</v>
      </c>
      <c r="F578" s="147" t="s">
        <v>6969</v>
      </c>
      <c r="I578" s="148"/>
      <c r="L578" s="34"/>
      <c r="M578" s="149"/>
      <c r="T578" s="55"/>
      <c r="AT578" s="19" t="s">
        <v>222</v>
      </c>
      <c r="AU578" s="19" t="s">
        <v>236</v>
      </c>
    </row>
    <row r="579" spans="2:65" s="14" customFormat="1" x14ac:dyDescent="0.2">
      <c r="B579" s="170"/>
      <c r="D579" s="150" t="s">
        <v>226</v>
      </c>
      <c r="E579" s="171" t="s">
        <v>19</v>
      </c>
      <c r="F579" s="172" t="s">
        <v>6970</v>
      </c>
      <c r="H579" s="171" t="s">
        <v>19</v>
      </c>
      <c r="I579" s="173"/>
      <c r="L579" s="170"/>
      <c r="M579" s="174"/>
      <c r="T579" s="175"/>
      <c r="AT579" s="171" t="s">
        <v>226</v>
      </c>
      <c r="AU579" s="171" t="s">
        <v>236</v>
      </c>
      <c r="AV579" s="14" t="s">
        <v>77</v>
      </c>
      <c r="AW579" s="14" t="s">
        <v>31</v>
      </c>
      <c r="AX579" s="14" t="s">
        <v>69</v>
      </c>
      <c r="AY579" s="171" t="s">
        <v>212</v>
      </c>
    </row>
    <row r="580" spans="2:65" s="12" customFormat="1" x14ac:dyDescent="0.2">
      <c r="B580" s="152"/>
      <c r="D580" s="150" t="s">
        <v>226</v>
      </c>
      <c r="E580" s="153" t="s">
        <v>19</v>
      </c>
      <c r="F580" s="154" t="s">
        <v>6971</v>
      </c>
      <c r="H580" s="155">
        <v>72.522000000000006</v>
      </c>
      <c r="I580" s="156"/>
      <c r="L580" s="152"/>
      <c r="M580" s="157"/>
      <c r="T580" s="158"/>
      <c r="AT580" s="153" t="s">
        <v>226</v>
      </c>
      <c r="AU580" s="153" t="s">
        <v>236</v>
      </c>
      <c r="AV580" s="12" t="s">
        <v>79</v>
      </c>
      <c r="AW580" s="12" t="s">
        <v>31</v>
      </c>
      <c r="AX580" s="12" t="s">
        <v>69</v>
      </c>
      <c r="AY580" s="153" t="s">
        <v>212</v>
      </c>
    </row>
    <row r="581" spans="2:65" s="13" customFormat="1" x14ac:dyDescent="0.2">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86" t="s">
        <v>1149</v>
      </c>
      <c r="D582" s="186" t="s">
        <v>3116</v>
      </c>
      <c r="E582" s="187" t="s">
        <v>6972</v>
      </c>
      <c r="F582" s="188" t="s">
        <v>6973</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3116</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6974</v>
      </c>
    </row>
    <row r="583" spans="2:65" s="14" customFormat="1" x14ac:dyDescent="0.2">
      <c r="B583" s="170"/>
      <c r="D583" s="150" t="s">
        <v>226</v>
      </c>
      <c r="E583" s="171" t="s">
        <v>19</v>
      </c>
      <c r="F583" s="172" t="s">
        <v>6975</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6976</v>
      </c>
      <c r="H584" s="155">
        <v>87.025999999999996</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x14ac:dyDescent="0.2">
      <c r="B586" s="34"/>
      <c r="C586" s="133" t="s">
        <v>1163</v>
      </c>
      <c r="D586" s="133" t="s">
        <v>215</v>
      </c>
      <c r="E586" s="134" t="s">
        <v>6977</v>
      </c>
      <c r="F586" s="135" t="s">
        <v>6978</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6979</v>
      </c>
    </row>
    <row r="587" spans="2:65" s="1" customFormat="1" x14ac:dyDescent="0.2">
      <c r="B587" s="34"/>
      <c r="D587" s="146" t="s">
        <v>222</v>
      </c>
      <c r="F587" s="147" t="s">
        <v>6980</v>
      </c>
      <c r="I587" s="148"/>
      <c r="L587" s="34"/>
      <c r="M587" s="149"/>
      <c r="T587" s="55"/>
      <c r="AT587" s="19" t="s">
        <v>222</v>
      </c>
      <c r="AU587" s="19" t="s">
        <v>236</v>
      </c>
    </row>
    <row r="588" spans="2:65" s="14" customFormat="1" x14ac:dyDescent="0.2">
      <c r="B588" s="170"/>
      <c r="D588" s="150" t="s">
        <v>226</v>
      </c>
      <c r="E588" s="171" t="s">
        <v>19</v>
      </c>
      <c r="F588" s="172" t="s">
        <v>6981</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6982</v>
      </c>
      <c r="H589" s="155">
        <v>79.774000000000001</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x14ac:dyDescent="0.2">
      <c r="B591" s="34"/>
      <c r="C591" s="133" t="s">
        <v>1173</v>
      </c>
      <c r="D591" s="133" t="s">
        <v>215</v>
      </c>
      <c r="E591" s="134" t="s">
        <v>6949</v>
      </c>
      <c r="F591" s="135" t="s">
        <v>6950</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6983</v>
      </c>
    </row>
    <row r="592" spans="2:65" s="14" customFormat="1" ht="22.5" x14ac:dyDescent="0.2">
      <c r="B592" s="170"/>
      <c r="D592" s="150" t="s">
        <v>226</v>
      </c>
      <c r="E592" s="171" t="s">
        <v>19</v>
      </c>
      <c r="F592" s="172" t="s">
        <v>6984</v>
      </c>
      <c r="H592" s="171" t="s">
        <v>19</v>
      </c>
      <c r="I592" s="173"/>
      <c r="L592" s="170"/>
      <c r="M592" s="174"/>
      <c r="T592" s="175"/>
      <c r="AT592" s="171" t="s">
        <v>226</v>
      </c>
      <c r="AU592" s="171" t="s">
        <v>236</v>
      </c>
      <c r="AV592" s="14" t="s">
        <v>77</v>
      </c>
      <c r="AW592" s="14" t="s">
        <v>31</v>
      </c>
      <c r="AX592" s="14" t="s">
        <v>69</v>
      </c>
      <c r="AY592" s="171" t="s">
        <v>212</v>
      </c>
    </row>
    <row r="593" spans="2:65" s="12" customFormat="1" x14ac:dyDescent="0.2">
      <c r="B593" s="152"/>
      <c r="D593" s="150" t="s">
        <v>226</v>
      </c>
      <c r="E593" s="153" t="s">
        <v>19</v>
      </c>
      <c r="F593" s="154" t="s">
        <v>6985</v>
      </c>
      <c r="H593" s="155">
        <v>72.522000000000006</v>
      </c>
      <c r="I593" s="156"/>
      <c r="L593" s="152"/>
      <c r="M593" s="157"/>
      <c r="T593" s="158"/>
      <c r="AT593" s="153" t="s">
        <v>226</v>
      </c>
      <c r="AU593" s="153" t="s">
        <v>236</v>
      </c>
      <c r="AV593" s="12" t="s">
        <v>79</v>
      </c>
      <c r="AW593" s="12" t="s">
        <v>31</v>
      </c>
      <c r="AX593" s="12" t="s">
        <v>69</v>
      </c>
      <c r="AY593" s="153" t="s">
        <v>212</v>
      </c>
    </row>
    <row r="594" spans="2:65" s="13" customFormat="1" x14ac:dyDescent="0.2">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x14ac:dyDescent="0.2">
      <c r="B595" s="34"/>
      <c r="C595" s="133" t="s">
        <v>1181</v>
      </c>
      <c r="D595" s="133" t="s">
        <v>215</v>
      </c>
      <c r="E595" s="134" t="s">
        <v>6954</v>
      </c>
      <c r="F595" s="135" t="s">
        <v>6955</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6986</v>
      </c>
    </row>
    <row r="596" spans="2:65" s="14" customFormat="1" x14ac:dyDescent="0.2">
      <c r="B596" s="170"/>
      <c r="D596" s="150" t="s">
        <v>226</v>
      </c>
      <c r="E596" s="171" t="s">
        <v>19</v>
      </c>
      <c r="F596" s="172" t="s">
        <v>6987</v>
      </c>
      <c r="H596" s="171" t="s">
        <v>19</v>
      </c>
      <c r="I596" s="173"/>
      <c r="L596" s="170"/>
      <c r="M596" s="174"/>
      <c r="T596" s="175"/>
      <c r="AT596" s="171" t="s">
        <v>226</v>
      </c>
      <c r="AU596" s="171" t="s">
        <v>236</v>
      </c>
      <c r="AV596" s="14" t="s">
        <v>77</v>
      </c>
      <c r="AW596" s="14" t="s">
        <v>31</v>
      </c>
      <c r="AX596" s="14" t="s">
        <v>69</v>
      </c>
      <c r="AY596" s="171" t="s">
        <v>212</v>
      </c>
    </row>
    <row r="597" spans="2:65" s="12" customFormat="1" x14ac:dyDescent="0.2">
      <c r="B597" s="152"/>
      <c r="D597" s="150" t="s">
        <v>226</v>
      </c>
      <c r="E597" s="153" t="s">
        <v>19</v>
      </c>
      <c r="F597" s="154" t="s">
        <v>6988</v>
      </c>
      <c r="H597" s="155">
        <v>72.522000000000006</v>
      </c>
      <c r="I597" s="156"/>
      <c r="L597" s="152"/>
      <c r="M597" s="157"/>
      <c r="T597" s="158"/>
      <c r="AT597" s="153" t="s">
        <v>226</v>
      </c>
      <c r="AU597" s="153" t="s">
        <v>236</v>
      </c>
      <c r="AV597" s="12" t="s">
        <v>79</v>
      </c>
      <c r="AW597" s="12" t="s">
        <v>31</v>
      </c>
      <c r="AX597" s="12" t="s">
        <v>69</v>
      </c>
      <c r="AY597" s="153" t="s">
        <v>212</v>
      </c>
    </row>
    <row r="598" spans="2:65" s="13" customFormat="1" x14ac:dyDescent="0.2">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x14ac:dyDescent="0.2">
      <c r="B599" s="34"/>
      <c r="C599" s="186" t="s">
        <v>1189</v>
      </c>
      <c r="D599" s="186" t="s">
        <v>3116</v>
      </c>
      <c r="E599" s="187" t="s">
        <v>6959</v>
      </c>
      <c r="F599" s="188" t="s">
        <v>6960</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3116</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6989</v>
      </c>
    </row>
    <row r="600" spans="2:65" s="14" customFormat="1" x14ac:dyDescent="0.2">
      <c r="B600" s="170"/>
      <c r="D600" s="150" t="s">
        <v>226</v>
      </c>
      <c r="E600" s="171" t="s">
        <v>19</v>
      </c>
      <c r="F600" s="172" t="s">
        <v>6990</v>
      </c>
      <c r="H600" s="171" t="s">
        <v>19</v>
      </c>
      <c r="I600" s="173"/>
      <c r="L600" s="170"/>
      <c r="M600" s="174"/>
      <c r="T600" s="175"/>
      <c r="AT600" s="171" t="s">
        <v>226</v>
      </c>
      <c r="AU600" s="171" t="s">
        <v>236</v>
      </c>
      <c r="AV600" s="14" t="s">
        <v>77</v>
      </c>
      <c r="AW600" s="14" t="s">
        <v>31</v>
      </c>
      <c r="AX600" s="14" t="s">
        <v>69</v>
      </c>
      <c r="AY600" s="171" t="s">
        <v>212</v>
      </c>
    </row>
    <row r="601" spans="2:65" s="12" customFormat="1" x14ac:dyDescent="0.2">
      <c r="B601" s="152"/>
      <c r="D601" s="150" t="s">
        <v>226</v>
      </c>
      <c r="E601" s="153" t="s">
        <v>19</v>
      </c>
      <c r="F601" s="154" t="s">
        <v>6991</v>
      </c>
      <c r="H601" s="155">
        <v>20.741</v>
      </c>
      <c r="I601" s="156"/>
      <c r="L601" s="152"/>
      <c r="M601" s="157"/>
      <c r="T601" s="158"/>
      <c r="AT601" s="153" t="s">
        <v>226</v>
      </c>
      <c r="AU601" s="153" t="s">
        <v>236</v>
      </c>
      <c r="AV601" s="12" t="s">
        <v>79</v>
      </c>
      <c r="AW601" s="12" t="s">
        <v>31</v>
      </c>
      <c r="AX601" s="12" t="s">
        <v>69</v>
      </c>
      <c r="AY601" s="153" t="s">
        <v>212</v>
      </c>
    </row>
    <row r="602" spans="2:65" s="13" customFormat="1" x14ac:dyDescent="0.2">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x14ac:dyDescent="0.2">
      <c r="B603" s="121"/>
      <c r="D603" s="122" t="s">
        <v>68</v>
      </c>
      <c r="E603" s="131" t="s">
        <v>6992</v>
      </c>
      <c r="F603" s="131" t="s">
        <v>6993</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x14ac:dyDescent="0.2">
      <c r="B604" s="34"/>
      <c r="C604" s="133" t="s">
        <v>1196</v>
      </c>
      <c r="D604" s="133" t="s">
        <v>215</v>
      </c>
      <c r="E604" s="134" t="s">
        <v>6994</v>
      </c>
      <c r="F604" s="135" t="s">
        <v>6995</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6996</v>
      </c>
    </row>
    <row r="605" spans="2:65" s="14" customFormat="1" ht="22.5" x14ac:dyDescent="0.2">
      <c r="B605" s="170"/>
      <c r="D605" s="150" t="s">
        <v>226</v>
      </c>
      <c r="E605" s="171" t="s">
        <v>19</v>
      </c>
      <c r="F605" s="172" t="s">
        <v>6997</v>
      </c>
      <c r="H605" s="171" t="s">
        <v>19</v>
      </c>
      <c r="I605" s="173"/>
      <c r="L605" s="170"/>
      <c r="M605" s="174"/>
      <c r="T605" s="175"/>
      <c r="AT605" s="171" t="s">
        <v>226</v>
      </c>
      <c r="AU605" s="171" t="s">
        <v>236</v>
      </c>
      <c r="AV605" s="14" t="s">
        <v>77</v>
      </c>
      <c r="AW605" s="14" t="s">
        <v>31</v>
      </c>
      <c r="AX605" s="14" t="s">
        <v>69</v>
      </c>
      <c r="AY605" s="171" t="s">
        <v>212</v>
      </c>
    </row>
    <row r="606" spans="2:65" s="12" customFormat="1" x14ac:dyDescent="0.2">
      <c r="B606" s="152"/>
      <c r="D606" s="150" t="s">
        <v>226</v>
      </c>
      <c r="E606" s="153" t="s">
        <v>19</v>
      </c>
      <c r="F606" s="154" t="s">
        <v>6998</v>
      </c>
      <c r="H606" s="155">
        <v>217.05600000000001</v>
      </c>
      <c r="I606" s="156"/>
      <c r="L606" s="152"/>
      <c r="M606" s="157"/>
      <c r="T606" s="158"/>
      <c r="AT606" s="153" t="s">
        <v>226</v>
      </c>
      <c r="AU606" s="153" t="s">
        <v>236</v>
      </c>
      <c r="AV606" s="12" t="s">
        <v>79</v>
      </c>
      <c r="AW606" s="12" t="s">
        <v>31</v>
      </c>
      <c r="AX606" s="12" t="s">
        <v>69</v>
      </c>
      <c r="AY606" s="153" t="s">
        <v>212</v>
      </c>
    </row>
    <row r="607" spans="2:65" s="13" customFormat="1" x14ac:dyDescent="0.2">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x14ac:dyDescent="0.2">
      <c r="B608" s="170"/>
      <c r="D608" s="150" t="s">
        <v>226</v>
      </c>
      <c r="E608" s="171" t="s">
        <v>19</v>
      </c>
      <c r="F608" s="172" t="s">
        <v>6999</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x14ac:dyDescent="0.2">
      <c r="B609" s="34"/>
      <c r="C609" s="186" t="s">
        <v>1210</v>
      </c>
      <c r="D609" s="186" t="s">
        <v>3116</v>
      </c>
      <c r="E609" s="187" t="s">
        <v>7000</v>
      </c>
      <c r="F609" s="188" t="s">
        <v>7001</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3116</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7002</v>
      </c>
    </row>
    <row r="610" spans="2:65" s="14" customFormat="1" ht="22.5" x14ac:dyDescent="0.2">
      <c r="B610" s="170"/>
      <c r="D610" s="150" t="s">
        <v>226</v>
      </c>
      <c r="E610" s="171" t="s">
        <v>19</v>
      </c>
      <c r="F610" s="172" t="s">
        <v>7003</v>
      </c>
      <c r="H610" s="171" t="s">
        <v>19</v>
      </c>
      <c r="I610" s="173"/>
      <c r="L610" s="170"/>
      <c r="M610" s="174"/>
      <c r="T610" s="175"/>
      <c r="AT610" s="171" t="s">
        <v>226</v>
      </c>
      <c r="AU610" s="171" t="s">
        <v>236</v>
      </c>
      <c r="AV610" s="14" t="s">
        <v>77</v>
      </c>
      <c r="AW610" s="14" t="s">
        <v>31</v>
      </c>
      <c r="AX610" s="14" t="s">
        <v>69</v>
      </c>
      <c r="AY610" s="171" t="s">
        <v>212</v>
      </c>
    </row>
    <row r="611" spans="2:65" s="12" customFormat="1" x14ac:dyDescent="0.2">
      <c r="B611" s="152"/>
      <c r="D611" s="150" t="s">
        <v>226</v>
      </c>
      <c r="E611" s="153" t="s">
        <v>19</v>
      </c>
      <c r="F611" s="154" t="s">
        <v>7004</v>
      </c>
      <c r="H611" s="155">
        <v>238.762</v>
      </c>
      <c r="I611" s="156"/>
      <c r="L611" s="152"/>
      <c r="M611" s="157"/>
      <c r="T611" s="158"/>
      <c r="AT611" s="153" t="s">
        <v>226</v>
      </c>
      <c r="AU611" s="153" t="s">
        <v>236</v>
      </c>
      <c r="AV611" s="12" t="s">
        <v>79</v>
      </c>
      <c r="AW611" s="12" t="s">
        <v>31</v>
      </c>
      <c r="AX611" s="12" t="s">
        <v>69</v>
      </c>
      <c r="AY611" s="153" t="s">
        <v>212</v>
      </c>
    </row>
    <row r="612" spans="2:65" s="13" customFormat="1" x14ac:dyDescent="0.2">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x14ac:dyDescent="0.2">
      <c r="B613" s="170"/>
      <c r="D613" s="150" t="s">
        <v>226</v>
      </c>
      <c r="E613" s="171" t="s">
        <v>19</v>
      </c>
      <c r="F613" s="172" t="s">
        <v>6999</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x14ac:dyDescent="0.2">
      <c r="B614" s="34"/>
      <c r="C614" s="133" t="s">
        <v>1219</v>
      </c>
      <c r="D614" s="133" t="s">
        <v>215</v>
      </c>
      <c r="E614" s="134" t="s">
        <v>7005</v>
      </c>
      <c r="F614" s="135" t="s">
        <v>7006</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7007</v>
      </c>
    </row>
    <row r="615" spans="2:65" s="1" customFormat="1" ht="29.25" x14ac:dyDescent="0.2">
      <c r="B615" s="34"/>
      <c r="D615" s="150" t="s">
        <v>224</v>
      </c>
      <c r="F615" s="151" t="s">
        <v>7008</v>
      </c>
      <c r="I615" s="148"/>
      <c r="L615" s="34"/>
      <c r="M615" s="149"/>
      <c r="T615" s="55"/>
      <c r="AT615" s="19" t="s">
        <v>224</v>
      </c>
      <c r="AU615" s="19" t="s">
        <v>236</v>
      </c>
    </row>
    <row r="616" spans="2:65" s="12" customFormat="1" x14ac:dyDescent="0.2">
      <c r="B616" s="152"/>
      <c r="D616" s="150" t="s">
        <v>226</v>
      </c>
      <c r="E616" s="153" t="s">
        <v>19</v>
      </c>
      <c r="F616" s="154" t="s">
        <v>7009</v>
      </c>
      <c r="H616" s="155">
        <v>217.05600000000001</v>
      </c>
      <c r="I616" s="156"/>
      <c r="L616" s="152"/>
      <c r="M616" s="157"/>
      <c r="T616" s="158"/>
      <c r="AT616" s="153" t="s">
        <v>226</v>
      </c>
      <c r="AU616" s="153" t="s">
        <v>236</v>
      </c>
      <c r="AV616" s="12" t="s">
        <v>79</v>
      </c>
      <c r="AW616" s="12" t="s">
        <v>31</v>
      </c>
      <c r="AX616" s="12" t="s">
        <v>69</v>
      </c>
      <c r="AY616" s="153" t="s">
        <v>212</v>
      </c>
    </row>
    <row r="617" spans="2:65" s="13" customFormat="1" x14ac:dyDescent="0.2">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x14ac:dyDescent="0.2">
      <c r="B618" s="170"/>
      <c r="D618" s="150" t="s">
        <v>226</v>
      </c>
      <c r="E618" s="171" t="s">
        <v>19</v>
      </c>
      <c r="F618" s="172" t="s">
        <v>7010</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x14ac:dyDescent="0.2">
      <c r="B619" s="121"/>
      <c r="D619" s="122" t="s">
        <v>68</v>
      </c>
      <c r="E619" s="131" t="s">
        <v>7011</v>
      </c>
      <c r="F619" s="131" t="s">
        <v>7012</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x14ac:dyDescent="0.2">
      <c r="B620" s="34"/>
      <c r="C620" s="133" t="s">
        <v>1227</v>
      </c>
      <c r="D620" s="133" t="s">
        <v>215</v>
      </c>
      <c r="E620" s="134" t="s">
        <v>6836</v>
      </c>
      <c r="F620" s="135" t="s">
        <v>6837</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7013</v>
      </c>
    </row>
    <row r="621" spans="2:65" s="1" customFormat="1" x14ac:dyDescent="0.2">
      <c r="B621" s="34"/>
      <c r="D621" s="146" t="s">
        <v>222</v>
      </c>
      <c r="F621" s="147" t="s">
        <v>6839</v>
      </c>
      <c r="I621" s="148"/>
      <c r="L621" s="34"/>
      <c r="M621" s="149"/>
      <c r="T621" s="55"/>
      <c r="AT621" s="19" t="s">
        <v>222</v>
      </c>
      <c r="AU621" s="19" t="s">
        <v>236</v>
      </c>
    </row>
    <row r="622" spans="2:65" s="14" customFormat="1" x14ac:dyDescent="0.2">
      <c r="B622" s="170"/>
      <c r="D622" s="150" t="s">
        <v>226</v>
      </c>
      <c r="E622" s="171" t="s">
        <v>19</v>
      </c>
      <c r="F622" s="172" t="s">
        <v>6696</v>
      </c>
      <c r="H622" s="171" t="s">
        <v>19</v>
      </c>
      <c r="I622" s="173"/>
      <c r="L622" s="170"/>
      <c r="M622" s="174"/>
      <c r="T622" s="175"/>
      <c r="AT622" s="171" t="s">
        <v>226</v>
      </c>
      <c r="AU622" s="171" t="s">
        <v>236</v>
      </c>
      <c r="AV622" s="14" t="s">
        <v>77</v>
      </c>
      <c r="AW622" s="14" t="s">
        <v>31</v>
      </c>
      <c r="AX622" s="14" t="s">
        <v>69</v>
      </c>
      <c r="AY622" s="171" t="s">
        <v>212</v>
      </c>
    </row>
    <row r="623" spans="2:65" s="12" customFormat="1" x14ac:dyDescent="0.2">
      <c r="B623" s="152"/>
      <c r="D623" s="150" t="s">
        <v>226</v>
      </c>
      <c r="E623" s="153" t="s">
        <v>19</v>
      </c>
      <c r="F623" s="154" t="s">
        <v>7014</v>
      </c>
      <c r="H623" s="155">
        <v>32.299999999999997</v>
      </c>
      <c r="I623" s="156"/>
      <c r="L623" s="152"/>
      <c r="M623" s="157"/>
      <c r="T623" s="158"/>
      <c r="AT623" s="153" t="s">
        <v>226</v>
      </c>
      <c r="AU623" s="153" t="s">
        <v>236</v>
      </c>
      <c r="AV623" s="12" t="s">
        <v>79</v>
      </c>
      <c r="AW623" s="12" t="s">
        <v>31</v>
      </c>
      <c r="AX623" s="12" t="s">
        <v>69</v>
      </c>
      <c r="AY623" s="153" t="s">
        <v>212</v>
      </c>
    </row>
    <row r="624" spans="2:65" s="13" customFormat="1" x14ac:dyDescent="0.2">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x14ac:dyDescent="0.2">
      <c r="B625" s="170"/>
      <c r="D625" s="150" t="s">
        <v>226</v>
      </c>
      <c r="E625" s="171" t="s">
        <v>19</v>
      </c>
      <c r="F625" s="172" t="s">
        <v>7015</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x14ac:dyDescent="0.2">
      <c r="B626" s="34"/>
      <c r="C626" s="186" t="s">
        <v>1233</v>
      </c>
      <c r="D626" s="186" t="s">
        <v>3116</v>
      </c>
      <c r="E626" s="187" t="s">
        <v>6697</v>
      </c>
      <c r="F626" s="188" t="s">
        <v>6698</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3116</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7016</v>
      </c>
    </row>
    <row r="627" spans="2:65" s="14" customFormat="1" x14ac:dyDescent="0.2">
      <c r="B627" s="170"/>
      <c r="D627" s="150" t="s">
        <v>226</v>
      </c>
      <c r="E627" s="171" t="s">
        <v>19</v>
      </c>
      <c r="F627" s="172" t="s">
        <v>6700</v>
      </c>
      <c r="H627" s="171" t="s">
        <v>19</v>
      </c>
      <c r="I627" s="173"/>
      <c r="L627" s="170"/>
      <c r="M627" s="174"/>
      <c r="T627" s="175"/>
      <c r="AT627" s="171" t="s">
        <v>226</v>
      </c>
      <c r="AU627" s="171" t="s">
        <v>236</v>
      </c>
      <c r="AV627" s="14" t="s">
        <v>77</v>
      </c>
      <c r="AW627" s="14" t="s">
        <v>31</v>
      </c>
      <c r="AX627" s="14" t="s">
        <v>69</v>
      </c>
      <c r="AY627" s="171" t="s">
        <v>212</v>
      </c>
    </row>
    <row r="628" spans="2:65" s="12" customFormat="1" x14ac:dyDescent="0.2">
      <c r="B628" s="152"/>
      <c r="D628" s="150" t="s">
        <v>226</v>
      </c>
      <c r="E628" s="153" t="s">
        <v>19</v>
      </c>
      <c r="F628" s="154" t="s">
        <v>7017</v>
      </c>
      <c r="H628" s="155">
        <v>38.76</v>
      </c>
      <c r="I628" s="156"/>
      <c r="L628" s="152"/>
      <c r="M628" s="157"/>
      <c r="T628" s="158"/>
      <c r="AT628" s="153" t="s">
        <v>226</v>
      </c>
      <c r="AU628" s="153" t="s">
        <v>236</v>
      </c>
      <c r="AV628" s="12" t="s">
        <v>79</v>
      </c>
      <c r="AW628" s="12" t="s">
        <v>31</v>
      </c>
      <c r="AX628" s="12" t="s">
        <v>69</v>
      </c>
      <c r="AY628" s="153" t="s">
        <v>212</v>
      </c>
    </row>
    <row r="629" spans="2:65" s="13" customFormat="1" x14ac:dyDescent="0.2">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x14ac:dyDescent="0.2">
      <c r="B630" s="170"/>
      <c r="D630" s="150" t="s">
        <v>226</v>
      </c>
      <c r="E630" s="171" t="s">
        <v>19</v>
      </c>
      <c r="F630" s="172" t="s">
        <v>7015</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x14ac:dyDescent="0.2">
      <c r="B631" s="34"/>
      <c r="C631" s="133" t="s">
        <v>1241</v>
      </c>
      <c r="D631" s="133" t="s">
        <v>215</v>
      </c>
      <c r="E631" s="134" t="s">
        <v>6843</v>
      </c>
      <c r="F631" s="135" t="s">
        <v>6844</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7018</v>
      </c>
    </row>
    <row r="632" spans="2:65" s="14" customFormat="1" ht="22.5" x14ac:dyDescent="0.2">
      <c r="B632" s="170"/>
      <c r="D632" s="150" t="s">
        <v>226</v>
      </c>
      <c r="E632" s="171" t="s">
        <v>19</v>
      </c>
      <c r="F632" s="172" t="s">
        <v>6705</v>
      </c>
      <c r="H632" s="171" t="s">
        <v>19</v>
      </c>
      <c r="I632" s="173"/>
      <c r="L632" s="170"/>
      <c r="M632" s="174"/>
      <c r="T632" s="175"/>
      <c r="AT632" s="171" t="s">
        <v>226</v>
      </c>
      <c r="AU632" s="171" t="s">
        <v>236</v>
      </c>
      <c r="AV632" s="14" t="s">
        <v>77</v>
      </c>
      <c r="AW632" s="14" t="s">
        <v>31</v>
      </c>
      <c r="AX632" s="14" t="s">
        <v>69</v>
      </c>
      <c r="AY632" s="171" t="s">
        <v>212</v>
      </c>
    </row>
    <row r="633" spans="2:65" s="12" customFormat="1" x14ac:dyDescent="0.2">
      <c r="B633" s="152"/>
      <c r="D633" s="150" t="s">
        <v>226</v>
      </c>
      <c r="E633" s="153" t="s">
        <v>19</v>
      </c>
      <c r="F633" s="154" t="s">
        <v>7014</v>
      </c>
      <c r="H633" s="155">
        <v>32.299999999999997</v>
      </c>
      <c r="I633" s="156"/>
      <c r="L633" s="152"/>
      <c r="M633" s="157"/>
      <c r="T633" s="158"/>
      <c r="AT633" s="153" t="s">
        <v>226</v>
      </c>
      <c r="AU633" s="153" t="s">
        <v>236</v>
      </c>
      <c r="AV633" s="12" t="s">
        <v>79</v>
      </c>
      <c r="AW633" s="12" t="s">
        <v>31</v>
      </c>
      <c r="AX633" s="12" t="s">
        <v>69</v>
      </c>
      <c r="AY633" s="153" t="s">
        <v>212</v>
      </c>
    </row>
    <row r="634" spans="2:65" s="13" customFormat="1" x14ac:dyDescent="0.2">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x14ac:dyDescent="0.2">
      <c r="B635" s="170"/>
      <c r="D635" s="150" t="s">
        <v>226</v>
      </c>
      <c r="E635" s="171" t="s">
        <v>19</v>
      </c>
      <c r="F635" s="172" t="s">
        <v>7015</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x14ac:dyDescent="0.2">
      <c r="B636" s="34"/>
      <c r="C636" s="186" t="s">
        <v>1255</v>
      </c>
      <c r="D636" s="186" t="s">
        <v>3116</v>
      </c>
      <c r="E636" s="187" t="s">
        <v>6706</v>
      </c>
      <c r="F636" s="188" t="s">
        <v>6707</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3116</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7019</v>
      </c>
    </row>
    <row r="637" spans="2:65" s="14" customFormat="1" ht="22.5" x14ac:dyDescent="0.2">
      <c r="B637" s="170"/>
      <c r="D637" s="150" t="s">
        <v>226</v>
      </c>
      <c r="E637" s="171" t="s">
        <v>19</v>
      </c>
      <c r="F637" s="172" t="s">
        <v>6709</v>
      </c>
      <c r="H637" s="171" t="s">
        <v>19</v>
      </c>
      <c r="I637" s="173"/>
      <c r="L637" s="170"/>
      <c r="M637" s="174"/>
      <c r="T637" s="175"/>
      <c r="AT637" s="171" t="s">
        <v>226</v>
      </c>
      <c r="AU637" s="171" t="s">
        <v>236</v>
      </c>
      <c r="AV637" s="14" t="s">
        <v>77</v>
      </c>
      <c r="AW637" s="14" t="s">
        <v>31</v>
      </c>
      <c r="AX637" s="14" t="s">
        <v>69</v>
      </c>
      <c r="AY637" s="171" t="s">
        <v>212</v>
      </c>
    </row>
    <row r="638" spans="2:65" s="12" customFormat="1" x14ac:dyDescent="0.2">
      <c r="B638" s="152"/>
      <c r="D638" s="150" t="s">
        <v>226</v>
      </c>
      <c r="E638" s="153" t="s">
        <v>19</v>
      </c>
      <c r="F638" s="154" t="s">
        <v>7017</v>
      </c>
      <c r="H638" s="155">
        <v>38.76</v>
      </c>
      <c r="I638" s="156"/>
      <c r="L638" s="152"/>
      <c r="M638" s="157"/>
      <c r="T638" s="158"/>
      <c r="AT638" s="153" t="s">
        <v>226</v>
      </c>
      <c r="AU638" s="153" t="s">
        <v>236</v>
      </c>
      <c r="AV638" s="12" t="s">
        <v>79</v>
      </c>
      <c r="AW638" s="12" t="s">
        <v>31</v>
      </c>
      <c r="AX638" s="12" t="s">
        <v>69</v>
      </c>
      <c r="AY638" s="153" t="s">
        <v>212</v>
      </c>
    </row>
    <row r="639" spans="2:65" s="13" customFormat="1" x14ac:dyDescent="0.2">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x14ac:dyDescent="0.2">
      <c r="B640" s="170"/>
      <c r="D640" s="150" t="s">
        <v>226</v>
      </c>
      <c r="E640" s="171" t="s">
        <v>19</v>
      </c>
      <c r="F640" s="172" t="s">
        <v>7015</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x14ac:dyDescent="0.2">
      <c r="B641" s="34"/>
      <c r="C641" s="133" t="s">
        <v>1269</v>
      </c>
      <c r="D641" s="133" t="s">
        <v>215</v>
      </c>
      <c r="E641" s="134" t="s">
        <v>7020</v>
      </c>
      <c r="F641" s="135" t="s">
        <v>7021</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7022</v>
      </c>
    </row>
    <row r="642" spans="2:65" s="1" customFormat="1" x14ac:dyDescent="0.2">
      <c r="B642" s="34"/>
      <c r="D642" s="146" t="s">
        <v>222</v>
      </c>
      <c r="F642" s="147" t="s">
        <v>7023</v>
      </c>
      <c r="I642" s="148"/>
      <c r="L642" s="34"/>
      <c r="M642" s="149"/>
      <c r="T642" s="55"/>
      <c r="AT642" s="19" t="s">
        <v>222</v>
      </c>
      <c r="AU642" s="19" t="s">
        <v>236</v>
      </c>
    </row>
    <row r="643" spans="2:65" s="14" customFormat="1" ht="22.5" x14ac:dyDescent="0.2">
      <c r="B643" s="170"/>
      <c r="D643" s="150" t="s">
        <v>226</v>
      </c>
      <c r="E643" s="171" t="s">
        <v>19</v>
      </c>
      <c r="F643" s="172" t="s">
        <v>7024</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7025</v>
      </c>
      <c r="H644" s="155">
        <v>51.68</v>
      </c>
      <c r="I644" s="156"/>
      <c r="L644" s="152"/>
      <c r="M644" s="157"/>
      <c r="T644" s="158"/>
      <c r="AT644" s="153" t="s">
        <v>226</v>
      </c>
      <c r="AU644" s="153" t="s">
        <v>236</v>
      </c>
      <c r="AV644" s="12" t="s">
        <v>79</v>
      </c>
      <c r="AW644" s="12" t="s">
        <v>31</v>
      </c>
      <c r="AX644" s="12" t="s">
        <v>69</v>
      </c>
      <c r="AY644" s="153" t="s">
        <v>212</v>
      </c>
    </row>
    <row r="645" spans="2:65" s="13" customFormat="1" x14ac:dyDescent="0.2">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86" t="s">
        <v>1282</v>
      </c>
      <c r="D646" s="186" t="s">
        <v>3116</v>
      </c>
      <c r="E646" s="187" t="s">
        <v>7026</v>
      </c>
      <c r="F646" s="188" t="s">
        <v>7027</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3116</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7028</v>
      </c>
    </row>
    <row r="647" spans="2:65" s="14" customFormat="1" ht="22.5" x14ac:dyDescent="0.2">
      <c r="B647" s="170"/>
      <c r="D647" s="150" t="s">
        <v>226</v>
      </c>
      <c r="E647" s="171" t="s">
        <v>19</v>
      </c>
      <c r="F647" s="172" t="s">
        <v>7029</v>
      </c>
      <c r="H647" s="171" t="s">
        <v>19</v>
      </c>
      <c r="I647" s="173"/>
      <c r="L647" s="170"/>
      <c r="M647" s="174"/>
      <c r="T647" s="175"/>
      <c r="AT647" s="171" t="s">
        <v>226</v>
      </c>
      <c r="AU647" s="171" t="s">
        <v>236</v>
      </c>
      <c r="AV647" s="14" t="s">
        <v>77</v>
      </c>
      <c r="AW647" s="14" t="s">
        <v>31</v>
      </c>
      <c r="AX647" s="14" t="s">
        <v>69</v>
      </c>
      <c r="AY647" s="171" t="s">
        <v>212</v>
      </c>
    </row>
    <row r="648" spans="2:65" s="12" customFormat="1" x14ac:dyDescent="0.2">
      <c r="B648" s="152"/>
      <c r="D648" s="150" t="s">
        <v>226</v>
      </c>
      <c r="E648" s="153" t="s">
        <v>19</v>
      </c>
      <c r="F648" s="154" t="s">
        <v>7030</v>
      </c>
      <c r="H648" s="155">
        <v>56.847999999999999</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1288</v>
      </c>
      <c r="D650" s="133" t="s">
        <v>215</v>
      </c>
      <c r="E650" s="134" t="s">
        <v>6836</v>
      </c>
      <c r="F650" s="135" t="s">
        <v>6837</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7031</v>
      </c>
    </row>
    <row r="651" spans="2:65" s="1" customFormat="1" x14ac:dyDescent="0.2">
      <c r="B651" s="34"/>
      <c r="D651" s="146" t="s">
        <v>222</v>
      </c>
      <c r="F651" s="147" t="s">
        <v>6839</v>
      </c>
      <c r="I651" s="148"/>
      <c r="L651" s="34"/>
      <c r="M651" s="149"/>
      <c r="T651" s="55"/>
      <c r="AT651" s="19" t="s">
        <v>222</v>
      </c>
      <c r="AU651" s="19" t="s">
        <v>236</v>
      </c>
    </row>
    <row r="652" spans="2:65" s="14" customFormat="1" ht="22.5" x14ac:dyDescent="0.2">
      <c r="B652" s="170"/>
      <c r="D652" s="150" t="s">
        <v>226</v>
      </c>
      <c r="E652" s="171" t="s">
        <v>19</v>
      </c>
      <c r="F652" s="172" t="s">
        <v>6731</v>
      </c>
      <c r="H652" s="171" t="s">
        <v>19</v>
      </c>
      <c r="I652" s="173"/>
      <c r="L652" s="170"/>
      <c r="M652" s="174"/>
      <c r="T652" s="175"/>
      <c r="AT652" s="171" t="s">
        <v>226</v>
      </c>
      <c r="AU652" s="171" t="s">
        <v>236</v>
      </c>
      <c r="AV652" s="14" t="s">
        <v>77</v>
      </c>
      <c r="AW652" s="14" t="s">
        <v>31</v>
      </c>
      <c r="AX652" s="14" t="s">
        <v>69</v>
      </c>
      <c r="AY652" s="171" t="s">
        <v>212</v>
      </c>
    </row>
    <row r="653" spans="2:65" s="12" customFormat="1" x14ac:dyDescent="0.2">
      <c r="B653" s="152"/>
      <c r="D653" s="150" t="s">
        <v>226</v>
      </c>
      <c r="E653" s="153" t="s">
        <v>19</v>
      </c>
      <c r="F653" s="154" t="s">
        <v>7032</v>
      </c>
      <c r="H653" s="155">
        <v>51.68</v>
      </c>
      <c r="I653" s="156"/>
      <c r="L653" s="152"/>
      <c r="M653" s="157"/>
      <c r="T653" s="158"/>
      <c r="AT653" s="153" t="s">
        <v>226</v>
      </c>
      <c r="AU653" s="153" t="s">
        <v>236</v>
      </c>
      <c r="AV653" s="12" t="s">
        <v>79</v>
      </c>
      <c r="AW653" s="12" t="s">
        <v>31</v>
      </c>
      <c r="AX653" s="12" t="s">
        <v>69</v>
      </c>
      <c r="AY653" s="153" t="s">
        <v>212</v>
      </c>
    </row>
    <row r="654" spans="2:65" s="13" customFormat="1" x14ac:dyDescent="0.2">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x14ac:dyDescent="0.2">
      <c r="B655" s="34"/>
      <c r="C655" s="186" t="s">
        <v>1301</v>
      </c>
      <c r="D655" s="186" t="s">
        <v>3116</v>
      </c>
      <c r="E655" s="187" t="s">
        <v>6732</v>
      </c>
      <c r="F655" s="188" t="s">
        <v>6733</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3116</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7033</v>
      </c>
    </row>
    <row r="656" spans="2:65" s="14" customFormat="1" ht="22.5" x14ac:dyDescent="0.2">
      <c r="B656" s="170"/>
      <c r="D656" s="150" t="s">
        <v>226</v>
      </c>
      <c r="E656" s="171" t="s">
        <v>19</v>
      </c>
      <c r="F656" s="172" t="s">
        <v>6735</v>
      </c>
      <c r="H656" s="171" t="s">
        <v>19</v>
      </c>
      <c r="I656" s="173"/>
      <c r="L656" s="170"/>
      <c r="M656" s="174"/>
      <c r="T656" s="175"/>
      <c r="AT656" s="171" t="s">
        <v>226</v>
      </c>
      <c r="AU656" s="171" t="s">
        <v>236</v>
      </c>
      <c r="AV656" s="14" t="s">
        <v>77</v>
      </c>
      <c r="AW656" s="14" t="s">
        <v>31</v>
      </c>
      <c r="AX656" s="14" t="s">
        <v>69</v>
      </c>
      <c r="AY656" s="171" t="s">
        <v>212</v>
      </c>
    </row>
    <row r="657" spans="2:65" s="12" customFormat="1" x14ac:dyDescent="0.2">
      <c r="B657" s="152"/>
      <c r="D657" s="150" t="s">
        <v>226</v>
      </c>
      <c r="E657" s="153" t="s">
        <v>19</v>
      </c>
      <c r="F657" s="154" t="s">
        <v>7034</v>
      </c>
      <c r="H657" s="155">
        <v>62.015999999999998</v>
      </c>
      <c r="I657" s="156"/>
      <c r="L657" s="152"/>
      <c r="M657" s="157"/>
      <c r="T657" s="158"/>
      <c r="AT657" s="153" t="s">
        <v>226</v>
      </c>
      <c r="AU657" s="153" t="s">
        <v>236</v>
      </c>
      <c r="AV657" s="12" t="s">
        <v>79</v>
      </c>
      <c r="AW657" s="12" t="s">
        <v>31</v>
      </c>
      <c r="AX657" s="12" t="s">
        <v>69</v>
      </c>
      <c r="AY657" s="153" t="s">
        <v>212</v>
      </c>
    </row>
    <row r="658" spans="2:65" s="13" customFormat="1" x14ac:dyDescent="0.2">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x14ac:dyDescent="0.2">
      <c r="B659" s="34"/>
      <c r="C659" s="133" t="s">
        <v>1307</v>
      </c>
      <c r="D659" s="133" t="s">
        <v>215</v>
      </c>
      <c r="E659" s="134" t="s">
        <v>7035</v>
      </c>
      <c r="F659" s="135" t="s">
        <v>7036</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7037</v>
      </c>
    </row>
    <row r="660" spans="2:65" s="1" customFormat="1" x14ac:dyDescent="0.2">
      <c r="B660" s="34"/>
      <c r="D660" s="146" t="s">
        <v>222</v>
      </c>
      <c r="F660" s="147" t="s">
        <v>7038</v>
      </c>
      <c r="I660" s="148"/>
      <c r="L660" s="34"/>
      <c r="M660" s="149"/>
      <c r="T660" s="55"/>
      <c r="AT660" s="19" t="s">
        <v>222</v>
      </c>
      <c r="AU660" s="19" t="s">
        <v>236</v>
      </c>
    </row>
    <row r="661" spans="2:65" s="14" customFormat="1" x14ac:dyDescent="0.2">
      <c r="B661" s="170"/>
      <c r="D661" s="150" t="s">
        <v>226</v>
      </c>
      <c r="E661" s="171" t="s">
        <v>19</v>
      </c>
      <c r="F661" s="172" t="s">
        <v>6740</v>
      </c>
      <c r="H661" s="171" t="s">
        <v>19</v>
      </c>
      <c r="I661" s="173"/>
      <c r="L661" s="170"/>
      <c r="M661" s="174"/>
      <c r="T661" s="175"/>
      <c r="AT661" s="171" t="s">
        <v>226</v>
      </c>
      <c r="AU661" s="171" t="s">
        <v>236</v>
      </c>
      <c r="AV661" s="14" t="s">
        <v>77</v>
      </c>
      <c r="AW661" s="14" t="s">
        <v>31</v>
      </c>
      <c r="AX661" s="14" t="s">
        <v>69</v>
      </c>
      <c r="AY661" s="171" t="s">
        <v>212</v>
      </c>
    </row>
    <row r="662" spans="2:65" s="12" customFormat="1" x14ac:dyDescent="0.2">
      <c r="B662" s="152"/>
      <c r="D662" s="150" t="s">
        <v>226</v>
      </c>
      <c r="E662" s="153" t="s">
        <v>19</v>
      </c>
      <c r="F662" s="154" t="s">
        <v>7039</v>
      </c>
      <c r="H662" s="155">
        <v>51.68</v>
      </c>
      <c r="I662" s="156"/>
      <c r="L662" s="152"/>
      <c r="M662" s="157"/>
      <c r="T662" s="158"/>
      <c r="AT662" s="153" t="s">
        <v>226</v>
      </c>
      <c r="AU662" s="153" t="s">
        <v>236</v>
      </c>
      <c r="AV662" s="12" t="s">
        <v>79</v>
      </c>
      <c r="AW662" s="12" t="s">
        <v>31</v>
      </c>
      <c r="AX662" s="12" t="s">
        <v>69</v>
      </c>
      <c r="AY662" s="153" t="s">
        <v>212</v>
      </c>
    </row>
    <row r="663" spans="2:65" s="13" customFormat="1" x14ac:dyDescent="0.2">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x14ac:dyDescent="0.2">
      <c r="B664" s="34"/>
      <c r="C664" s="186" t="s">
        <v>1315</v>
      </c>
      <c r="D664" s="186" t="s">
        <v>3116</v>
      </c>
      <c r="E664" s="187" t="s">
        <v>4199</v>
      </c>
      <c r="F664" s="188" t="s">
        <v>4200</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3116</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7040</v>
      </c>
    </row>
    <row r="665" spans="2:65" s="14" customFormat="1" x14ac:dyDescent="0.2">
      <c r="B665" s="170"/>
      <c r="D665" s="150" t="s">
        <v>226</v>
      </c>
      <c r="E665" s="171" t="s">
        <v>19</v>
      </c>
      <c r="F665" s="172" t="s">
        <v>6742</v>
      </c>
      <c r="H665" s="171" t="s">
        <v>19</v>
      </c>
      <c r="I665" s="173"/>
      <c r="L665" s="170"/>
      <c r="M665" s="174"/>
      <c r="T665" s="175"/>
      <c r="AT665" s="171" t="s">
        <v>226</v>
      </c>
      <c r="AU665" s="171" t="s">
        <v>236</v>
      </c>
      <c r="AV665" s="14" t="s">
        <v>77</v>
      </c>
      <c r="AW665" s="14" t="s">
        <v>31</v>
      </c>
      <c r="AX665" s="14" t="s">
        <v>69</v>
      </c>
      <c r="AY665" s="171" t="s">
        <v>212</v>
      </c>
    </row>
    <row r="666" spans="2:65" s="14" customFormat="1" x14ac:dyDescent="0.2">
      <c r="B666" s="170"/>
      <c r="D666" s="150" t="s">
        <v>226</v>
      </c>
      <c r="E666" s="171" t="s">
        <v>19</v>
      </c>
      <c r="F666" s="172" t="s">
        <v>6743</v>
      </c>
      <c r="H666" s="171" t="s">
        <v>19</v>
      </c>
      <c r="I666" s="173"/>
      <c r="L666" s="170"/>
      <c r="M666" s="174"/>
      <c r="T666" s="175"/>
      <c r="AT666" s="171" t="s">
        <v>226</v>
      </c>
      <c r="AU666" s="171" t="s">
        <v>236</v>
      </c>
      <c r="AV666" s="14" t="s">
        <v>77</v>
      </c>
      <c r="AW666" s="14" t="s">
        <v>31</v>
      </c>
      <c r="AX666" s="14" t="s">
        <v>69</v>
      </c>
      <c r="AY666" s="171" t="s">
        <v>212</v>
      </c>
    </row>
    <row r="667" spans="2:65" s="12" customFormat="1" x14ac:dyDescent="0.2">
      <c r="B667" s="152"/>
      <c r="D667" s="150" t="s">
        <v>226</v>
      </c>
      <c r="E667" s="153" t="s">
        <v>19</v>
      </c>
      <c r="F667" s="154" t="s">
        <v>7041</v>
      </c>
      <c r="H667" s="155">
        <v>2.4E-2</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1320</v>
      </c>
      <c r="D669" s="133" t="s">
        <v>215</v>
      </c>
      <c r="E669" s="134" t="s">
        <v>7042</v>
      </c>
      <c r="F669" s="135" t="s">
        <v>7043</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7044</v>
      </c>
    </row>
    <row r="670" spans="2:65" s="1" customFormat="1" x14ac:dyDescent="0.2">
      <c r="B670" s="34"/>
      <c r="D670" s="146" t="s">
        <v>222</v>
      </c>
      <c r="F670" s="147" t="s">
        <v>7045</v>
      </c>
      <c r="I670" s="148"/>
      <c r="L670" s="34"/>
      <c r="M670" s="149"/>
      <c r="T670" s="55"/>
      <c r="AT670" s="19" t="s">
        <v>222</v>
      </c>
      <c r="AU670" s="19" t="s">
        <v>236</v>
      </c>
    </row>
    <row r="671" spans="2:65" s="14" customFormat="1" x14ac:dyDescent="0.2">
      <c r="B671" s="170"/>
      <c r="D671" s="150" t="s">
        <v>226</v>
      </c>
      <c r="E671" s="171" t="s">
        <v>19</v>
      </c>
      <c r="F671" s="172" t="s">
        <v>7046</v>
      </c>
      <c r="H671" s="171" t="s">
        <v>19</v>
      </c>
      <c r="I671" s="173"/>
      <c r="L671" s="170"/>
      <c r="M671" s="174"/>
      <c r="T671" s="175"/>
      <c r="AT671" s="171" t="s">
        <v>226</v>
      </c>
      <c r="AU671" s="171" t="s">
        <v>236</v>
      </c>
      <c r="AV671" s="14" t="s">
        <v>77</v>
      </c>
      <c r="AW671" s="14" t="s">
        <v>31</v>
      </c>
      <c r="AX671" s="14" t="s">
        <v>69</v>
      </c>
      <c r="AY671" s="171" t="s">
        <v>212</v>
      </c>
    </row>
    <row r="672" spans="2:65" s="12" customFormat="1" x14ac:dyDescent="0.2">
      <c r="B672" s="152"/>
      <c r="D672" s="150" t="s">
        <v>226</v>
      </c>
      <c r="E672" s="153" t="s">
        <v>19</v>
      </c>
      <c r="F672" s="154" t="s">
        <v>7047</v>
      </c>
      <c r="H672" s="155">
        <v>56.847999999999999</v>
      </c>
      <c r="I672" s="156"/>
      <c r="L672" s="152"/>
      <c r="M672" s="157"/>
      <c r="T672" s="158"/>
      <c r="AT672" s="153" t="s">
        <v>226</v>
      </c>
      <c r="AU672" s="153" t="s">
        <v>236</v>
      </c>
      <c r="AV672" s="12" t="s">
        <v>79</v>
      </c>
      <c r="AW672" s="12" t="s">
        <v>31</v>
      </c>
      <c r="AX672" s="12" t="s">
        <v>69</v>
      </c>
      <c r="AY672" s="153" t="s">
        <v>212</v>
      </c>
    </row>
    <row r="673" spans="2:65" s="13" customFormat="1" x14ac:dyDescent="0.2">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x14ac:dyDescent="0.2">
      <c r="B674" s="34"/>
      <c r="C674" s="133" t="s">
        <v>1326</v>
      </c>
      <c r="D674" s="133" t="s">
        <v>215</v>
      </c>
      <c r="E674" s="134" t="s">
        <v>7048</v>
      </c>
      <c r="F674" s="135" t="s">
        <v>7049</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7050</v>
      </c>
    </row>
    <row r="675" spans="2:65" s="1" customFormat="1" x14ac:dyDescent="0.2">
      <c r="B675" s="34"/>
      <c r="D675" s="146" t="s">
        <v>222</v>
      </c>
      <c r="F675" s="147" t="s">
        <v>7051</v>
      </c>
      <c r="I675" s="148"/>
      <c r="L675" s="34"/>
      <c r="M675" s="149"/>
      <c r="T675" s="55"/>
      <c r="AT675" s="19" t="s">
        <v>222</v>
      </c>
      <c r="AU675" s="19" t="s">
        <v>236</v>
      </c>
    </row>
    <row r="676" spans="2:65" s="14" customFormat="1" x14ac:dyDescent="0.2">
      <c r="B676" s="170"/>
      <c r="D676" s="150" t="s">
        <v>226</v>
      </c>
      <c r="E676" s="171" t="s">
        <v>19</v>
      </c>
      <c r="F676" s="172" t="s">
        <v>7052</v>
      </c>
      <c r="H676" s="171" t="s">
        <v>19</v>
      </c>
      <c r="I676" s="173"/>
      <c r="L676" s="170"/>
      <c r="M676" s="174"/>
      <c r="T676" s="175"/>
      <c r="AT676" s="171" t="s">
        <v>226</v>
      </c>
      <c r="AU676" s="171" t="s">
        <v>236</v>
      </c>
      <c r="AV676" s="14" t="s">
        <v>77</v>
      </c>
      <c r="AW676" s="14" t="s">
        <v>31</v>
      </c>
      <c r="AX676" s="14" t="s">
        <v>69</v>
      </c>
      <c r="AY676" s="171" t="s">
        <v>212</v>
      </c>
    </row>
    <row r="677" spans="2:65" s="12" customFormat="1" x14ac:dyDescent="0.2">
      <c r="B677" s="152"/>
      <c r="D677" s="150" t="s">
        <v>226</v>
      </c>
      <c r="E677" s="153" t="s">
        <v>19</v>
      </c>
      <c r="F677" s="154" t="s">
        <v>7053</v>
      </c>
      <c r="H677" s="155">
        <v>51.68</v>
      </c>
      <c r="I677" s="156"/>
      <c r="L677" s="152"/>
      <c r="M677" s="157"/>
      <c r="T677" s="158"/>
      <c r="AT677" s="153" t="s">
        <v>226</v>
      </c>
      <c r="AU677" s="153" t="s">
        <v>236</v>
      </c>
      <c r="AV677" s="12" t="s">
        <v>79</v>
      </c>
      <c r="AW677" s="12" t="s">
        <v>31</v>
      </c>
      <c r="AX677" s="12" t="s">
        <v>69</v>
      </c>
      <c r="AY677" s="153" t="s">
        <v>212</v>
      </c>
    </row>
    <row r="678" spans="2:65" s="13" customFormat="1" x14ac:dyDescent="0.2">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x14ac:dyDescent="0.2">
      <c r="B679" s="34"/>
      <c r="C679" s="186" t="s">
        <v>1332</v>
      </c>
      <c r="D679" s="186" t="s">
        <v>3116</v>
      </c>
      <c r="E679" s="187" t="s">
        <v>7054</v>
      </c>
      <c r="F679" s="188" t="s">
        <v>7055</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3116</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7056</v>
      </c>
    </row>
    <row r="680" spans="2:65" s="14" customFormat="1" x14ac:dyDescent="0.2">
      <c r="B680" s="170"/>
      <c r="D680" s="150" t="s">
        <v>226</v>
      </c>
      <c r="E680" s="171" t="s">
        <v>19</v>
      </c>
      <c r="F680" s="172" t="s">
        <v>7057</v>
      </c>
      <c r="H680" s="171" t="s">
        <v>19</v>
      </c>
      <c r="I680" s="173"/>
      <c r="L680" s="170"/>
      <c r="M680" s="174"/>
      <c r="T680" s="175"/>
      <c r="AT680" s="171" t="s">
        <v>226</v>
      </c>
      <c r="AU680" s="171" t="s">
        <v>236</v>
      </c>
      <c r="AV680" s="14" t="s">
        <v>77</v>
      </c>
      <c r="AW680" s="14" t="s">
        <v>31</v>
      </c>
      <c r="AX680" s="14" t="s">
        <v>69</v>
      </c>
      <c r="AY680" s="171" t="s">
        <v>212</v>
      </c>
    </row>
    <row r="681" spans="2:65" s="12" customFormat="1" x14ac:dyDescent="0.2">
      <c r="B681" s="152"/>
      <c r="D681" s="150" t="s">
        <v>226</v>
      </c>
      <c r="E681" s="153" t="s">
        <v>19</v>
      </c>
      <c r="F681" s="154" t="s">
        <v>7058</v>
      </c>
      <c r="H681" s="155">
        <v>56.847999999999999</v>
      </c>
      <c r="I681" s="156"/>
      <c r="L681" s="152"/>
      <c r="M681" s="157"/>
      <c r="T681" s="158"/>
      <c r="AT681" s="153" t="s">
        <v>226</v>
      </c>
      <c r="AU681" s="153" t="s">
        <v>236</v>
      </c>
      <c r="AV681" s="12" t="s">
        <v>79</v>
      </c>
      <c r="AW681" s="12" t="s">
        <v>31</v>
      </c>
      <c r="AX681" s="12" t="s">
        <v>69</v>
      </c>
      <c r="AY681" s="153" t="s">
        <v>212</v>
      </c>
    </row>
    <row r="682" spans="2:65" s="13" customFormat="1" x14ac:dyDescent="0.2">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x14ac:dyDescent="0.2">
      <c r="B683" s="121"/>
      <c r="D683" s="122" t="s">
        <v>68</v>
      </c>
      <c r="E683" s="131" t="s">
        <v>7059</v>
      </c>
      <c r="F683" s="131" t="s">
        <v>7060</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x14ac:dyDescent="0.2">
      <c r="B684" s="34"/>
      <c r="C684" s="133" t="s">
        <v>1340</v>
      </c>
      <c r="D684" s="133" t="s">
        <v>215</v>
      </c>
      <c r="E684" s="134" t="s">
        <v>6836</v>
      </c>
      <c r="F684" s="135" t="s">
        <v>6837</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7061</v>
      </c>
    </row>
    <row r="685" spans="2:65" s="1" customFormat="1" x14ac:dyDescent="0.2">
      <c r="B685" s="34"/>
      <c r="D685" s="146" t="s">
        <v>222</v>
      </c>
      <c r="F685" s="147" t="s">
        <v>6839</v>
      </c>
      <c r="I685" s="148"/>
      <c r="L685" s="34"/>
      <c r="M685" s="149"/>
      <c r="T685" s="55"/>
      <c r="AT685" s="19" t="s">
        <v>222</v>
      </c>
      <c r="AU685" s="19" t="s">
        <v>236</v>
      </c>
    </row>
    <row r="686" spans="2:65" s="14" customFormat="1" x14ac:dyDescent="0.2">
      <c r="B686" s="170"/>
      <c r="D686" s="150" t="s">
        <v>226</v>
      </c>
      <c r="E686" s="171" t="s">
        <v>19</v>
      </c>
      <c r="F686" s="172" t="s">
        <v>6696</v>
      </c>
      <c r="H686" s="171" t="s">
        <v>19</v>
      </c>
      <c r="I686" s="173"/>
      <c r="L686" s="170"/>
      <c r="M686" s="174"/>
      <c r="T686" s="175"/>
      <c r="AT686" s="171" t="s">
        <v>226</v>
      </c>
      <c r="AU686" s="171" t="s">
        <v>236</v>
      </c>
      <c r="AV686" s="14" t="s">
        <v>77</v>
      </c>
      <c r="AW686" s="14" t="s">
        <v>31</v>
      </c>
      <c r="AX686" s="14" t="s">
        <v>69</v>
      </c>
      <c r="AY686" s="171" t="s">
        <v>212</v>
      </c>
    </row>
    <row r="687" spans="2:65" s="12" customFormat="1" x14ac:dyDescent="0.2">
      <c r="B687" s="152"/>
      <c r="D687" s="150" t="s">
        <v>226</v>
      </c>
      <c r="E687" s="153" t="s">
        <v>19</v>
      </c>
      <c r="F687" s="154" t="s">
        <v>7062</v>
      </c>
      <c r="H687" s="155">
        <v>50.24</v>
      </c>
      <c r="I687" s="156"/>
      <c r="L687" s="152"/>
      <c r="M687" s="157"/>
      <c r="T687" s="158"/>
      <c r="AT687" s="153" t="s">
        <v>226</v>
      </c>
      <c r="AU687" s="153" t="s">
        <v>236</v>
      </c>
      <c r="AV687" s="12" t="s">
        <v>79</v>
      </c>
      <c r="AW687" s="12" t="s">
        <v>31</v>
      </c>
      <c r="AX687" s="12" t="s">
        <v>69</v>
      </c>
      <c r="AY687" s="153" t="s">
        <v>212</v>
      </c>
    </row>
    <row r="688" spans="2:65" s="13" customFormat="1" x14ac:dyDescent="0.2">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x14ac:dyDescent="0.2">
      <c r="B689" s="170"/>
      <c r="D689" s="150" t="s">
        <v>226</v>
      </c>
      <c r="E689" s="171" t="s">
        <v>19</v>
      </c>
      <c r="F689" s="172" t="s">
        <v>7063</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x14ac:dyDescent="0.2">
      <c r="B690" s="34"/>
      <c r="C690" s="186" t="s">
        <v>1346</v>
      </c>
      <c r="D690" s="186" t="s">
        <v>3116</v>
      </c>
      <c r="E690" s="187" t="s">
        <v>6697</v>
      </c>
      <c r="F690" s="188" t="s">
        <v>6698</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3116</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7064</v>
      </c>
    </row>
    <row r="691" spans="2:65" s="14" customFormat="1" x14ac:dyDescent="0.2">
      <c r="B691" s="170"/>
      <c r="D691" s="150" t="s">
        <v>226</v>
      </c>
      <c r="E691" s="171" t="s">
        <v>19</v>
      </c>
      <c r="F691" s="172" t="s">
        <v>6700</v>
      </c>
      <c r="H691" s="171" t="s">
        <v>19</v>
      </c>
      <c r="I691" s="173"/>
      <c r="L691" s="170"/>
      <c r="M691" s="174"/>
      <c r="T691" s="175"/>
      <c r="AT691" s="171" t="s">
        <v>226</v>
      </c>
      <c r="AU691" s="171" t="s">
        <v>236</v>
      </c>
      <c r="AV691" s="14" t="s">
        <v>77</v>
      </c>
      <c r="AW691" s="14" t="s">
        <v>31</v>
      </c>
      <c r="AX691" s="14" t="s">
        <v>69</v>
      </c>
      <c r="AY691" s="171" t="s">
        <v>212</v>
      </c>
    </row>
    <row r="692" spans="2:65" s="12" customFormat="1" x14ac:dyDescent="0.2">
      <c r="B692" s="152"/>
      <c r="D692" s="150" t="s">
        <v>226</v>
      </c>
      <c r="E692" s="153" t="s">
        <v>19</v>
      </c>
      <c r="F692" s="154" t="s">
        <v>7065</v>
      </c>
      <c r="H692" s="155">
        <v>60.287999999999997</v>
      </c>
      <c r="I692" s="156"/>
      <c r="L692" s="152"/>
      <c r="M692" s="157"/>
      <c r="T692" s="158"/>
      <c r="AT692" s="153" t="s">
        <v>226</v>
      </c>
      <c r="AU692" s="153" t="s">
        <v>236</v>
      </c>
      <c r="AV692" s="12" t="s">
        <v>79</v>
      </c>
      <c r="AW692" s="12" t="s">
        <v>31</v>
      </c>
      <c r="AX692" s="12" t="s">
        <v>69</v>
      </c>
      <c r="AY692" s="153" t="s">
        <v>212</v>
      </c>
    </row>
    <row r="693" spans="2:65" s="13" customFormat="1" x14ac:dyDescent="0.2">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x14ac:dyDescent="0.2">
      <c r="B694" s="170"/>
      <c r="D694" s="150" t="s">
        <v>226</v>
      </c>
      <c r="E694" s="171" t="s">
        <v>19</v>
      </c>
      <c r="F694" s="172" t="s">
        <v>7063</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x14ac:dyDescent="0.2">
      <c r="B695" s="34"/>
      <c r="C695" s="133" t="s">
        <v>1352</v>
      </c>
      <c r="D695" s="133" t="s">
        <v>215</v>
      </c>
      <c r="E695" s="134" t="s">
        <v>6843</v>
      </c>
      <c r="F695" s="135" t="s">
        <v>6844</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7066</v>
      </c>
    </row>
    <row r="696" spans="2:65" s="14" customFormat="1" ht="22.5" x14ac:dyDescent="0.2">
      <c r="B696" s="170"/>
      <c r="D696" s="150" t="s">
        <v>226</v>
      </c>
      <c r="E696" s="171" t="s">
        <v>19</v>
      </c>
      <c r="F696" s="172" t="s">
        <v>6705</v>
      </c>
      <c r="H696" s="171" t="s">
        <v>19</v>
      </c>
      <c r="I696" s="173"/>
      <c r="L696" s="170"/>
      <c r="M696" s="174"/>
      <c r="T696" s="175"/>
      <c r="AT696" s="171" t="s">
        <v>226</v>
      </c>
      <c r="AU696" s="171" t="s">
        <v>236</v>
      </c>
      <c r="AV696" s="14" t="s">
        <v>77</v>
      </c>
      <c r="AW696" s="14" t="s">
        <v>31</v>
      </c>
      <c r="AX696" s="14" t="s">
        <v>69</v>
      </c>
      <c r="AY696" s="171" t="s">
        <v>212</v>
      </c>
    </row>
    <row r="697" spans="2:65" s="12" customFormat="1" x14ac:dyDescent="0.2">
      <c r="B697" s="152"/>
      <c r="D697" s="150" t="s">
        <v>226</v>
      </c>
      <c r="E697" s="153" t="s">
        <v>19</v>
      </c>
      <c r="F697" s="154" t="s">
        <v>7062</v>
      </c>
      <c r="H697" s="155">
        <v>50.24</v>
      </c>
      <c r="I697" s="156"/>
      <c r="L697" s="152"/>
      <c r="M697" s="157"/>
      <c r="T697" s="158"/>
      <c r="AT697" s="153" t="s">
        <v>226</v>
      </c>
      <c r="AU697" s="153" t="s">
        <v>236</v>
      </c>
      <c r="AV697" s="12" t="s">
        <v>79</v>
      </c>
      <c r="AW697" s="12" t="s">
        <v>31</v>
      </c>
      <c r="AX697" s="12" t="s">
        <v>69</v>
      </c>
      <c r="AY697" s="153" t="s">
        <v>212</v>
      </c>
    </row>
    <row r="698" spans="2:65" s="13" customFormat="1" x14ac:dyDescent="0.2">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x14ac:dyDescent="0.2">
      <c r="B699" s="170"/>
      <c r="D699" s="150" t="s">
        <v>226</v>
      </c>
      <c r="E699" s="171" t="s">
        <v>19</v>
      </c>
      <c r="F699" s="172" t="s">
        <v>7063</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x14ac:dyDescent="0.2">
      <c r="B700" s="34"/>
      <c r="C700" s="186" t="s">
        <v>1358</v>
      </c>
      <c r="D700" s="186" t="s">
        <v>3116</v>
      </c>
      <c r="E700" s="187" t="s">
        <v>6706</v>
      </c>
      <c r="F700" s="188" t="s">
        <v>6707</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3116</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7067</v>
      </c>
    </row>
    <row r="701" spans="2:65" s="14" customFormat="1" ht="22.5" x14ac:dyDescent="0.2">
      <c r="B701" s="170"/>
      <c r="D701" s="150" t="s">
        <v>226</v>
      </c>
      <c r="E701" s="171" t="s">
        <v>19</v>
      </c>
      <c r="F701" s="172" t="s">
        <v>6709</v>
      </c>
      <c r="H701" s="171" t="s">
        <v>19</v>
      </c>
      <c r="I701" s="173"/>
      <c r="L701" s="170"/>
      <c r="M701" s="174"/>
      <c r="T701" s="175"/>
      <c r="AT701" s="171" t="s">
        <v>226</v>
      </c>
      <c r="AU701" s="171" t="s">
        <v>236</v>
      </c>
      <c r="AV701" s="14" t="s">
        <v>77</v>
      </c>
      <c r="AW701" s="14" t="s">
        <v>31</v>
      </c>
      <c r="AX701" s="14" t="s">
        <v>69</v>
      </c>
      <c r="AY701" s="171" t="s">
        <v>212</v>
      </c>
    </row>
    <row r="702" spans="2:65" s="12" customFormat="1" x14ac:dyDescent="0.2">
      <c r="B702" s="152"/>
      <c r="D702" s="150" t="s">
        <v>226</v>
      </c>
      <c r="E702" s="153" t="s">
        <v>19</v>
      </c>
      <c r="F702" s="154" t="s">
        <v>7065</v>
      </c>
      <c r="H702" s="155">
        <v>60.287999999999997</v>
      </c>
      <c r="I702" s="156"/>
      <c r="L702" s="152"/>
      <c r="M702" s="157"/>
      <c r="T702" s="158"/>
      <c r="AT702" s="153" t="s">
        <v>226</v>
      </c>
      <c r="AU702" s="153" t="s">
        <v>236</v>
      </c>
      <c r="AV702" s="12" t="s">
        <v>79</v>
      </c>
      <c r="AW702" s="12" t="s">
        <v>31</v>
      </c>
      <c r="AX702" s="12" t="s">
        <v>69</v>
      </c>
      <c r="AY702" s="153" t="s">
        <v>212</v>
      </c>
    </row>
    <row r="703" spans="2:65" s="13" customFormat="1" x14ac:dyDescent="0.2">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x14ac:dyDescent="0.2">
      <c r="B704" s="170"/>
      <c r="D704" s="150" t="s">
        <v>226</v>
      </c>
      <c r="E704" s="171" t="s">
        <v>19</v>
      </c>
      <c r="F704" s="172" t="s">
        <v>7063</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x14ac:dyDescent="0.2">
      <c r="B705" s="34"/>
      <c r="C705" s="133" t="s">
        <v>3560</v>
      </c>
      <c r="D705" s="133" t="s">
        <v>215</v>
      </c>
      <c r="E705" s="134" t="s">
        <v>7020</v>
      </c>
      <c r="F705" s="135" t="s">
        <v>7021</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7068</v>
      </c>
    </row>
    <row r="706" spans="2:65" s="1" customFormat="1" x14ac:dyDescent="0.2">
      <c r="B706" s="34"/>
      <c r="D706" s="146" t="s">
        <v>222</v>
      </c>
      <c r="F706" s="147" t="s">
        <v>7023</v>
      </c>
      <c r="I706" s="148"/>
      <c r="L706" s="34"/>
      <c r="M706" s="149"/>
      <c r="T706" s="55"/>
      <c r="AT706" s="19" t="s">
        <v>222</v>
      </c>
      <c r="AU706" s="19" t="s">
        <v>236</v>
      </c>
    </row>
    <row r="707" spans="2:65" s="14" customFormat="1" ht="22.5" x14ac:dyDescent="0.2">
      <c r="B707" s="170"/>
      <c r="D707" s="150" t="s">
        <v>226</v>
      </c>
      <c r="E707" s="171" t="s">
        <v>19</v>
      </c>
      <c r="F707" s="172" t="s">
        <v>7069</v>
      </c>
      <c r="H707" s="171" t="s">
        <v>19</v>
      </c>
      <c r="I707" s="173"/>
      <c r="L707" s="170"/>
      <c r="M707" s="174"/>
      <c r="T707" s="175"/>
      <c r="AT707" s="171" t="s">
        <v>226</v>
      </c>
      <c r="AU707" s="171" t="s">
        <v>236</v>
      </c>
      <c r="AV707" s="14" t="s">
        <v>77</v>
      </c>
      <c r="AW707" s="14" t="s">
        <v>31</v>
      </c>
      <c r="AX707" s="14" t="s">
        <v>69</v>
      </c>
      <c r="AY707" s="171" t="s">
        <v>212</v>
      </c>
    </row>
    <row r="708" spans="2:65" s="12" customFormat="1" x14ac:dyDescent="0.2">
      <c r="B708" s="152"/>
      <c r="D708" s="150" t="s">
        <v>226</v>
      </c>
      <c r="E708" s="153" t="s">
        <v>19</v>
      </c>
      <c r="F708" s="154" t="s">
        <v>7070</v>
      </c>
      <c r="H708" s="155">
        <v>100.48</v>
      </c>
      <c r="I708" s="156"/>
      <c r="L708" s="152"/>
      <c r="M708" s="157"/>
      <c r="T708" s="158"/>
      <c r="AT708" s="153" t="s">
        <v>226</v>
      </c>
      <c r="AU708" s="153" t="s">
        <v>236</v>
      </c>
      <c r="AV708" s="12" t="s">
        <v>79</v>
      </c>
      <c r="AW708" s="12" t="s">
        <v>31</v>
      </c>
      <c r="AX708" s="12" t="s">
        <v>69</v>
      </c>
      <c r="AY708" s="153" t="s">
        <v>212</v>
      </c>
    </row>
    <row r="709" spans="2:65" s="13" customFormat="1" x14ac:dyDescent="0.2">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x14ac:dyDescent="0.2">
      <c r="B710" s="34"/>
      <c r="C710" s="186" t="s">
        <v>1382</v>
      </c>
      <c r="D710" s="186" t="s">
        <v>3116</v>
      </c>
      <c r="E710" s="187" t="s">
        <v>7071</v>
      </c>
      <c r="F710" s="188" t="s">
        <v>7072</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3116</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7073</v>
      </c>
    </row>
    <row r="711" spans="2:65" s="14" customFormat="1" ht="22.5" x14ac:dyDescent="0.2">
      <c r="B711" s="170"/>
      <c r="D711" s="150" t="s">
        <v>226</v>
      </c>
      <c r="E711" s="171" t="s">
        <v>19</v>
      </c>
      <c r="F711" s="172" t="s">
        <v>7074</v>
      </c>
      <c r="H711" s="171" t="s">
        <v>19</v>
      </c>
      <c r="I711" s="173"/>
      <c r="L711" s="170"/>
      <c r="M711" s="174"/>
      <c r="T711" s="175"/>
      <c r="AT711" s="171" t="s">
        <v>226</v>
      </c>
      <c r="AU711" s="171" t="s">
        <v>236</v>
      </c>
      <c r="AV711" s="14" t="s">
        <v>77</v>
      </c>
      <c r="AW711" s="14" t="s">
        <v>31</v>
      </c>
      <c r="AX711" s="14" t="s">
        <v>69</v>
      </c>
      <c r="AY711" s="171" t="s">
        <v>212</v>
      </c>
    </row>
    <row r="712" spans="2:65" s="12" customFormat="1" x14ac:dyDescent="0.2">
      <c r="B712" s="152"/>
      <c r="D712" s="150" t="s">
        <v>226</v>
      </c>
      <c r="E712" s="153" t="s">
        <v>19</v>
      </c>
      <c r="F712" s="154" t="s">
        <v>7075</v>
      </c>
      <c r="H712" s="155">
        <v>110.52800000000001</v>
      </c>
      <c r="I712" s="156"/>
      <c r="L712" s="152"/>
      <c r="M712" s="157"/>
      <c r="T712" s="158"/>
      <c r="AT712" s="153" t="s">
        <v>226</v>
      </c>
      <c r="AU712" s="153" t="s">
        <v>236</v>
      </c>
      <c r="AV712" s="12" t="s">
        <v>79</v>
      </c>
      <c r="AW712" s="12" t="s">
        <v>31</v>
      </c>
      <c r="AX712" s="12" t="s">
        <v>69</v>
      </c>
      <c r="AY712" s="153" t="s">
        <v>212</v>
      </c>
    </row>
    <row r="713" spans="2:65" s="13" customFormat="1" x14ac:dyDescent="0.2">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x14ac:dyDescent="0.2">
      <c r="B714" s="34"/>
      <c r="C714" s="133" t="s">
        <v>1392</v>
      </c>
      <c r="D714" s="133" t="s">
        <v>215</v>
      </c>
      <c r="E714" s="134" t="s">
        <v>6836</v>
      </c>
      <c r="F714" s="135" t="s">
        <v>6837</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7076</v>
      </c>
    </row>
    <row r="715" spans="2:65" s="1" customFormat="1" x14ac:dyDescent="0.2">
      <c r="B715" s="34"/>
      <c r="D715" s="146" t="s">
        <v>222</v>
      </c>
      <c r="F715" s="147" t="s">
        <v>6839</v>
      </c>
      <c r="I715" s="148"/>
      <c r="L715" s="34"/>
      <c r="M715" s="149"/>
      <c r="T715" s="55"/>
      <c r="AT715" s="19" t="s">
        <v>222</v>
      </c>
      <c r="AU715" s="19" t="s">
        <v>236</v>
      </c>
    </row>
    <row r="716" spans="2:65" s="14" customFormat="1" ht="22.5" x14ac:dyDescent="0.2">
      <c r="B716" s="170"/>
      <c r="D716" s="150" t="s">
        <v>226</v>
      </c>
      <c r="E716" s="171" t="s">
        <v>19</v>
      </c>
      <c r="F716" s="172" t="s">
        <v>6731</v>
      </c>
      <c r="H716" s="171" t="s">
        <v>19</v>
      </c>
      <c r="I716" s="173"/>
      <c r="L716" s="170"/>
      <c r="M716" s="174"/>
      <c r="T716" s="175"/>
      <c r="AT716" s="171" t="s">
        <v>226</v>
      </c>
      <c r="AU716" s="171" t="s">
        <v>236</v>
      </c>
      <c r="AV716" s="14" t="s">
        <v>77</v>
      </c>
      <c r="AW716" s="14" t="s">
        <v>31</v>
      </c>
      <c r="AX716" s="14" t="s">
        <v>69</v>
      </c>
      <c r="AY716" s="171" t="s">
        <v>212</v>
      </c>
    </row>
    <row r="717" spans="2:65" s="12" customFormat="1" x14ac:dyDescent="0.2">
      <c r="B717" s="152"/>
      <c r="D717" s="150" t="s">
        <v>226</v>
      </c>
      <c r="E717" s="153" t="s">
        <v>19</v>
      </c>
      <c r="F717" s="154" t="s">
        <v>7077</v>
      </c>
      <c r="H717" s="155">
        <v>100.48</v>
      </c>
      <c r="I717" s="156"/>
      <c r="L717" s="152"/>
      <c r="M717" s="157"/>
      <c r="T717" s="158"/>
      <c r="AT717" s="153" t="s">
        <v>226</v>
      </c>
      <c r="AU717" s="153" t="s">
        <v>236</v>
      </c>
      <c r="AV717" s="12" t="s">
        <v>79</v>
      </c>
      <c r="AW717" s="12" t="s">
        <v>31</v>
      </c>
      <c r="AX717" s="12" t="s">
        <v>69</v>
      </c>
      <c r="AY717" s="153" t="s">
        <v>212</v>
      </c>
    </row>
    <row r="718" spans="2:65" s="13" customFormat="1" x14ac:dyDescent="0.2">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x14ac:dyDescent="0.2">
      <c r="B719" s="34"/>
      <c r="C719" s="186" t="s">
        <v>1400</v>
      </c>
      <c r="D719" s="186" t="s">
        <v>3116</v>
      </c>
      <c r="E719" s="187" t="s">
        <v>6732</v>
      </c>
      <c r="F719" s="188" t="s">
        <v>6733</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3116</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7078</v>
      </c>
    </row>
    <row r="720" spans="2:65" s="14" customFormat="1" ht="22.5" x14ac:dyDescent="0.2">
      <c r="B720" s="170"/>
      <c r="D720" s="150" t="s">
        <v>226</v>
      </c>
      <c r="E720" s="171" t="s">
        <v>19</v>
      </c>
      <c r="F720" s="172" t="s">
        <v>6735</v>
      </c>
      <c r="H720" s="171" t="s">
        <v>19</v>
      </c>
      <c r="I720" s="173"/>
      <c r="L720" s="170"/>
      <c r="M720" s="174"/>
      <c r="T720" s="175"/>
      <c r="AT720" s="171" t="s">
        <v>226</v>
      </c>
      <c r="AU720" s="171" t="s">
        <v>236</v>
      </c>
      <c r="AV720" s="14" t="s">
        <v>77</v>
      </c>
      <c r="AW720" s="14" t="s">
        <v>31</v>
      </c>
      <c r="AX720" s="14" t="s">
        <v>69</v>
      </c>
      <c r="AY720" s="171" t="s">
        <v>212</v>
      </c>
    </row>
    <row r="721" spans="2:65" s="12" customFormat="1" x14ac:dyDescent="0.2">
      <c r="B721" s="152"/>
      <c r="D721" s="150" t="s">
        <v>226</v>
      </c>
      <c r="E721" s="153" t="s">
        <v>19</v>
      </c>
      <c r="F721" s="154" t="s">
        <v>7079</v>
      </c>
      <c r="H721" s="155">
        <v>120.57599999999999</v>
      </c>
      <c r="I721" s="156"/>
      <c r="L721" s="152"/>
      <c r="M721" s="157"/>
      <c r="T721" s="158"/>
      <c r="AT721" s="153" t="s">
        <v>226</v>
      </c>
      <c r="AU721" s="153" t="s">
        <v>236</v>
      </c>
      <c r="AV721" s="12" t="s">
        <v>79</v>
      </c>
      <c r="AW721" s="12" t="s">
        <v>31</v>
      </c>
      <c r="AX721" s="12" t="s">
        <v>69</v>
      </c>
      <c r="AY721" s="153" t="s">
        <v>212</v>
      </c>
    </row>
    <row r="722" spans="2:65" s="13" customFormat="1" x14ac:dyDescent="0.2">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x14ac:dyDescent="0.2">
      <c r="B723" s="34"/>
      <c r="C723" s="133" t="s">
        <v>1410</v>
      </c>
      <c r="D723" s="133" t="s">
        <v>215</v>
      </c>
      <c r="E723" s="134" t="s">
        <v>7035</v>
      </c>
      <c r="F723" s="135" t="s">
        <v>7036</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7080</v>
      </c>
    </row>
    <row r="724" spans="2:65" s="1" customFormat="1" x14ac:dyDescent="0.2">
      <c r="B724" s="34"/>
      <c r="D724" s="146" t="s">
        <v>222</v>
      </c>
      <c r="F724" s="147" t="s">
        <v>7038</v>
      </c>
      <c r="I724" s="148"/>
      <c r="L724" s="34"/>
      <c r="M724" s="149"/>
      <c r="T724" s="55"/>
      <c r="AT724" s="19" t="s">
        <v>222</v>
      </c>
      <c r="AU724" s="19" t="s">
        <v>236</v>
      </c>
    </row>
    <row r="725" spans="2:65" s="14" customFormat="1" x14ac:dyDescent="0.2">
      <c r="B725" s="170"/>
      <c r="D725" s="150" t="s">
        <v>226</v>
      </c>
      <c r="E725" s="171" t="s">
        <v>19</v>
      </c>
      <c r="F725" s="172" t="s">
        <v>6740</v>
      </c>
      <c r="H725" s="171" t="s">
        <v>19</v>
      </c>
      <c r="I725" s="173"/>
      <c r="L725" s="170"/>
      <c r="M725" s="174"/>
      <c r="T725" s="175"/>
      <c r="AT725" s="171" t="s">
        <v>226</v>
      </c>
      <c r="AU725" s="171" t="s">
        <v>236</v>
      </c>
      <c r="AV725" s="14" t="s">
        <v>77</v>
      </c>
      <c r="AW725" s="14" t="s">
        <v>31</v>
      </c>
      <c r="AX725" s="14" t="s">
        <v>69</v>
      </c>
      <c r="AY725" s="171" t="s">
        <v>212</v>
      </c>
    </row>
    <row r="726" spans="2:65" s="12" customFormat="1" x14ac:dyDescent="0.2">
      <c r="B726" s="152"/>
      <c r="D726" s="150" t="s">
        <v>226</v>
      </c>
      <c r="E726" s="153" t="s">
        <v>19</v>
      </c>
      <c r="F726" s="154" t="s">
        <v>7081</v>
      </c>
      <c r="H726" s="155">
        <v>100.48</v>
      </c>
      <c r="I726" s="156"/>
      <c r="L726" s="152"/>
      <c r="M726" s="157"/>
      <c r="T726" s="158"/>
      <c r="AT726" s="153" t="s">
        <v>226</v>
      </c>
      <c r="AU726" s="153" t="s">
        <v>236</v>
      </c>
      <c r="AV726" s="12" t="s">
        <v>79</v>
      </c>
      <c r="AW726" s="12" t="s">
        <v>31</v>
      </c>
      <c r="AX726" s="12" t="s">
        <v>69</v>
      </c>
      <c r="AY726" s="153" t="s">
        <v>212</v>
      </c>
    </row>
    <row r="727" spans="2:65" s="13" customFormat="1" x14ac:dyDescent="0.2">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x14ac:dyDescent="0.2">
      <c r="B728" s="34"/>
      <c r="C728" s="186" t="s">
        <v>1419</v>
      </c>
      <c r="D728" s="186" t="s">
        <v>3116</v>
      </c>
      <c r="E728" s="187" t="s">
        <v>4199</v>
      </c>
      <c r="F728" s="188" t="s">
        <v>4200</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3116</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7082</v>
      </c>
    </row>
    <row r="729" spans="2:65" s="14" customFormat="1" x14ac:dyDescent="0.2">
      <c r="B729" s="170"/>
      <c r="D729" s="150" t="s">
        <v>226</v>
      </c>
      <c r="E729" s="171" t="s">
        <v>19</v>
      </c>
      <c r="F729" s="172" t="s">
        <v>6742</v>
      </c>
      <c r="H729" s="171" t="s">
        <v>19</v>
      </c>
      <c r="I729" s="173"/>
      <c r="L729" s="170"/>
      <c r="M729" s="174"/>
      <c r="T729" s="175"/>
      <c r="AT729" s="171" t="s">
        <v>226</v>
      </c>
      <c r="AU729" s="171" t="s">
        <v>236</v>
      </c>
      <c r="AV729" s="14" t="s">
        <v>77</v>
      </c>
      <c r="AW729" s="14" t="s">
        <v>31</v>
      </c>
      <c r="AX729" s="14" t="s">
        <v>69</v>
      </c>
      <c r="AY729" s="171" t="s">
        <v>212</v>
      </c>
    </row>
    <row r="730" spans="2:65" s="14" customFormat="1" x14ac:dyDescent="0.2">
      <c r="B730" s="170"/>
      <c r="D730" s="150" t="s">
        <v>226</v>
      </c>
      <c r="E730" s="171" t="s">
        <v>19</v>
      </c>
      <c r="F730" s="172" t="s">
        <v>6743</v>
      </c>
      <c r="H730" s="171" t="s">
        <v>19</v>
      </c>
      <c r="I730" s="173"/>
      <c r="L730" s="170"/>
      <c r="M730" s="174"/>
      <c r="T730" s="175"/>
      <c r="AT730" s="171" t="s">
        <v>226</v>
      </c>
      <c r="AU730" s="171" t="s">
        <v>236</v>
      </c>
      <c r="AV730" s="14" t="s">
        <v>77</v>
      </c>
      <c r="AW730" s="14" t="s">
        <v>31</v>
      </c>
      <c r="AX730" s="14" t="s">
        <v>69</v>
      </c>
      <c r="AY730" s="171" t="s">
        <v>212</v>
      </c>
    </row>
    <row r="731" spans="2:65" s="12" customFormat="1" x14ac:dyDescent="0.2">
      <c r="B731" s="152"/>
      <c r="D731" s="150" t="s">
        <v>226</v>
      </c>
      <c r="E731" s="153" t="s">
        <v>19</v>
      </c>
      <c r="F731" s="154" t="s">
        <v>7083</v>
      </c>
      <c r="H731" s="155">
        <v>4.5999999999999999E-2</v>
      </c>
      <c r="I731" s="156"/>
      <c r="L731" s="152"/>
      <c r="M731" s="157"/>
      <c r="T731" s="158"/>
      <c r="AT731" s="153" t="s">
        <v>226</v>
      </c>
      <c r="AU731" s="153" t="s">
        <v>236</v>
      </c>
      <c r="AV731" s="12" t="s">
        <v>79</v>
      </c>
      <c r="AW731" s="12" t="s">
        <v>31</v>
      </c>
      <c r="AX731" s="12" t="s">
        <v>69</v>
      </c>
      <c r="AY731" s="153" t="s">
        <v>212</v>
      </c>
    </row>
    <row r="732" spans="2:65" s="13" customFormat="1" x14ac:dyDescent="0.2">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x14ac:dyDescent="0.2">
      <c r="B733" s="34"/>
      <c r="C733" s="133" t="s">
        <v>1427</v>
      </c>
      <c r="D733" s="133" t="s">
        <v>215</v>
      </c>
      <c r="E733" s="134" t="s">
        <v>7042</v>
      </c>
      <c r="F733" s="135" t="s">
        <v>7043</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7084</v>
      </c>
    </row>
    <row r="734" spans="2:65" s="1" customFormat="1" x14ac:dyDescent="0.2">
      <c r="B734" s="34"/>
      <c r="D734" s="146" t="s">
        <v>222</v>
      </c>
      <c r="F734" s="147" t="s">
        <v>7045</v>
      </c>
      <c r="I734" s="148"/>
      <c r="L734" s="34"/>
      <c r="M734" s="149"/>
      <c r="T734" s="55"/>
      <c r="AT734" s="19" t="s">
        <v>222</v>
      </c>
      <c r="AU734" s="19" t="s">
        <v>236</v>
      </c>
    </row>
    <row r="735" spans="2:65" s="14" customFormat="1" x14ac:dyDescent="0.2">
      <c r="B735" s="170"/>
      <c r="D735" s="150" t="s">
        <v>226</v>
      </c>
      <c r="E735" s="171" t="s">
        <v>19</v>
      </c>
      <c r="F735" s="172" t="s">
        <v>7085</v>
      </c>
      <c r="H735" s="171" t="s">
        <v>19</v>
      </c>
      <c r="I735" s="173"/>
      <c r="L735" s="170"/>
      <c r="M735" s="174"/>
      <c r="T735" s="175"/>
      <c r="AT735" s="171" t="s">
        <v>226</v>
      </c>
      <c r="AU735" s="171" t="s">
        <v>236</v>
      </c>
      <c r="AV735" s="14" t="s">
        <v>77</v>
      </c>
      <c r="AW735" s="14" t="s">
        <v>31</v>
      </c>
      <c r="AX735" s="14" t="s">
        <v>69</v>
      </c>
      <c r="AY735" s="171" t="s">
        <v>212</v>
      </c>
    </row>
    <row r="736" spans="2:65" s="12" customFormat="1" x14ac:dyDescent="0.2">
      <c r="B736" s="152"/>
      <c r="D736" s="150" t="s">
        <v>226</v>
      </c>
      <c r="E736" s="153" t="s">
        <v>19</v>
      </c>
      <c r="F736" s="154" t="s">
        <v>7086</v>
      </c>
      <c r="H736" s="155">
        <v>110.52800000000001</v>
      </c>
      <c r="I736" s="156"/>
      <c r="L736" s="152"/>
      <c r="M736" s="157"/>
      <c r="T736" s="158"/>
      <c r="AT736" s="153" t="s">
        <v>226</v>
      </c>
      <c r="AU736" s="153" t="s">
        <v>236</v>
      </c>
      <c r="AV736" s="12" t="s">
        <v>79</v>
      </c>
      <c r="AW736" s="12" t="s">
        <v>31</v>
      </c>
      <c r="AX736" s="12" t="s">
        <v>69</v>
      </c>
      <c r="AY736" s="153" t="s">
        <v>212</v>
      </c>
    </row>
    <row r="737" spans="2:65" s="13" customFormat="1" x14ac:dyDescent="0.2">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x14ac:dyDescent="0.2">
      <c r="B738" s="121"/>
      <c r="D738" s="122" t="s">
        <v>68</v>
      </c>
      <c r="E738" s="131" t="s">
        <v>7087</v>
      </c>
      <c r="F738" s="131" t="s">
        <v>7088</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x14ac:dyDescent="0.2">
      <c r="B739" s="34"/>
      <c r="C739" s="133" t="s">
        <v>1433</v>
      </c>
      <c r="D739" s="133" t="s">
        <v>215</v>
      </c>
      <c r="E739" s="134" t="s">
        <v>6873</v>
      </c>
      <c r="F739" s="135" t="s">
        <v>6874</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7089</v>
      </c>
    </row>
    <row r="740" spans="2:65" s="1" customFormat="1" ht="19.5" x14ac:dyDescent="0.2">
      <c r="B740" s="34"/>
      <c r="D740" s="150" t="s">
        <v>224</v>
      </c>
      <c r="F740" s="151" t="s">
        <v>6876</v>
      </c>
      <c r="I740" s="148"/>
      <c r="L740" s="34"/>
      <c r="M740" s="149"/>
      <c r="T740" s="55"/>
      <c r="AT740" s="19" t="s">
        <v>224</v>
      </c>
      <c r="AU740" s="19" t="s">
        <v>236</v>
      </c>
    </row>
    <row r="741" spans="2:65" s="14" customFormat="1" x14ac:dyDescent="0.2">
      <c r="B741" s="170"/>
      <c r="D741" s="150" t="s">
        <v>226</v>
      </c>
      <c r="E741" s="171" t="s">
        <v>19</v>
      </c>
      <c r="F741" s="172" t="s">
        <v>7090</v>
      </c>
      <c r="H741" s="171" t="s">
        <v>19</v>
      </c>
      <c r="I741" s="173"/>
      <c r="L741" s="170"/>
      <c r="M741" s="174"/>
      <c r="T741" s="175"/>
      <c r="AT741" s="171" t="s">
        <v>226</v>
      </c>
      <c r="AU741" s="171" t="s">
        <v>236</v>
      </c>
      <c r="AV741" s="14" t="s">
        <v>77</v>
      </c>
      <c r="AW741" s="14" t="s">
        <v>31</v>
      </c>
      <c r="AX741" s="14" t="s">
        <v>69</v>
      </c>
      <c r="AY741" s="171" t="s">
        <v>212</v>
      </c>
    </row>
    <row r="742" spans="2:65" s="14" customFormat="1" x14ac:dyDescent="0.2">
      <c r="B742" s="170"/>
      <c r="D742" s="150" t="s">
        <v>226</v>
      </c>
      <c r="E742" s="171" t="s">
        <v>19</v>
      </c>
      <c r="F742" s="172" t="s">
        <v>6878</v>
      </c>
      <c r="H742" s="171" t="s">
        <v>19</v>
      </c>
      <c r="I742" s="173"/>
      <c r="L742" s="170"/>
      <c r="M742" s="174"/>
      <c r="T742" s="175"/>
      <c r="AT742" s="171" t="s">
        <v>226</v>
      </c>
      <c r="AU742" s="171" t="s">
        <v>236</v>
      </c>
      <c r="AV742" s="14" t="s">
        <v>77</v>
      </c>
      <c r="AW742" s="14" t="s">
        <v>31</v>
      </c>
      <c r="AX742" s="14" t="s">
        <v>69</v>
      </c>
      <c r="AY742" s="171" t="s">
        <v>212</v>
      </c>
    </row>
    <row r="743" spans="2:65" s="12" customFormat="1" x14ac:dyDescent="0.2">
      <c r="B743" s="152"/>
      <c r="D743" s="150" t="s">
        <v>226</v>
      </c>
      <c r="E743" s="153" t="s">
        <v>19</v>
      </c>
      <c r="F743" s="154" t="s">
        <v>7091</v>
      </c>
      <c r="H743" s="155">
        <v>39.520000000000003</v>
      </c>
      <c r="I743" s="156"/>
      <c r="L743" s="152"/>
      <c r="M743" s="157"/>
      <c r="T743" s="158"/>
      <c r="AT743" s="153" t="s">
        <v>226</v>
      </c>
      <c r="AU743" s="153" t="s">
        <v>236</v>
      </c>
      <c r="AV743" s="12" t="s">
        <v>79</v>
      </c>
      <c r="AW743" s="12" t="s">
        <v>31</v>
      </c>
      <c r="AX743" s="12" t="s">
        <v>69</v>
      </c>
      <c r="AY743" s="153" t="s">
        <v>212</v>
      </c>
    </row>
    <row r="744" spans="2:65" s="13" customFormat="1" x14ac:dyDescent="0.2">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x14ac:dyDescent="0.2">
      <c r="B745" s="170"/>
      <c r="D745" s="150" t="s">
        <v>226</v>
      </c>
      <c r="E745" s="171" t="s">
        <v>19</v>
      </c>
      <c r="F745" s="172" t="s">
        <v>6880</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x14ac:dyDescent="0.2">
      <c r="B746" s="34"/>
      <c r="C746" s="133" t="s">
        <v>1439</v>
      </c>
      <c r="D746" s="133" t="s">
        <v>215</v>
      </c>
      <c r="E746" s="134" t="s">
        <v>4154</v>
      </c>
      <c r="F746" s="135" t="s">
        <v>4155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7092</v>
      </c>
    </row>
    <row r="747" spans="2:65" s="1" customFormat="1" x14ac:dyDescent="0.2">
      <c r="B747" s="34"/>
      <c r="D747" s="146" t="s">
        <v>222</v>
      </c>
      <c r="F747" s="147" t="s">
        <v>4157</v>
      </c>
      <c r="I747" s="148"/>
      <c r="L747" s="34"/>
      <c r="M747" s="149"/>
      <c r="T747" s="55"/>
      <c r="AT747" s="19" t="s">
        <v>222</v>
      </c>
      <c r="AU747" s="19" t="s">
        <v>236</v>
      </c>
    </row>
    <row r="748" spans="2:65" s="14" customFormat="1" x14ac:dyDescent="0.2">
      <c r="B748" s="170"/>
      <c r="D748" s="150" t="s">
        <v>226</v>
      </c>
      <c r="E748" s="171" t="s">
        <v>19</v>
      </c>
      <c r="F748" s="172" t="s">
        <v>7093</v>
      </c>
      <c r="H748" s="171" t="s">
        <v>19</v>
      </c>
      <c r="I748" s="173"/>
      <c r="L748" s="170"/>
      <c r="M748" s="174"/>
      <c r="T748" s="175"/>
      <c r="AT748" s="171" t="s">
        <v>226</v>
      </c>
      <c r="AU748" s="171" t="s">
        <v>236</v>
      </c>
      <c r="AV748" s="14" t="s">
        <v>77</v>
      </c>
      <c r="AW748" s="14" t="s">
        <v>31</v>
      </c>
      <c r="AX748" s="14" t="s">
        <v>69</v>
      </c>
      <c r="AY748" s="171" t="s">
        <v>212</v>
      </c>
    </row>
    <row r="749" spans="2:65" s="12" customFormat="1" x14ac:dyDescent="0.2">
      <c r="B749" s="152"/>
      <c r="D749" s="150" t="s">
        <v>226</v>
      </c>
      <c r="E749" s="153" t="s">
        <v>19</v>
      </c>
      <c r="F749" s="154" t="s">
        <v>7094</v>
      </c>
      <c r="H749" s="155">
        <v>15.362</v>
      </c>
      <c r="I749" s="156"/>
      <c r="L749" s="152"/>
      <c r="M749" s="157"/>
      <c r="T749" s="158"/>
      <c r="AT749" s="153" t="s">
        <v>226</v>
      </c>
      <c r="AU749" s="153" t="s">
        <v>236</v>
      </c>
      <c r="AV749" s="12" t="s">
        <v>79</v>
      </c>
      <c r="AW749" s="12" t="s">
        <v>31</v>
      </c>
      <c r="AX749" s="12" t="s">
        <v>69</v>
      </c>
      <c r="AY749" s="153" t="s">
        <v>212</v>
      </c>
    </row>
    <row r="750" spans="2:65" s="12" customFormat="1" x14ac:dyDescent="0.2">
      <c r="B750" s="152"/>
      <c r="D750" s="150" t="s">
        <v>226</v>
      </c>
      <c r="E750" s="153" t="s">
        <v>19</v>
      </c>
      <c r="F750" s="154" t="s">
        <v>7095</v>
      </c>
      <c r="H750" s="155">
        <v>4.3979999999999997</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x14ac:dyDescent="0.2">
      <c r="B752" s="34"/>
      <c r="C752" s="133" t="s">
        <v>1449</v>
      </c>
      <c r="D752" s="133" t="s">
        <v>215</v>
      </c>
      <c r="E752" s="134" t="s">
        <v>7096</v>
      </c>
      <c r="F752" s="135" t="s">
        <v>7097</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7098</v>
      </c>
    </row>
    <row r="753" spans="2:65" s="1" customFormat="1" x14ac:dyDescent="0.2">
      <c r="B753" s="34"/>
      <c r="D753" s="146" t="s">
        <v>222</v>
      </c>
      <c r="F753" s="147" t="s">
        <v>7099</v>
      </c>
      <c r="I753" s="148"/>
      <c r="L753" s="34"/>
      <c r="M753" s="149"/>
      <c r="T753" s="55"/>
      <c r="AT753" s="19" t="s">
        <v>222</v>
      </c>
      <c r="AU753" s="19" t="s">
        <v>236</v>
      </c>
    </row>
    <row r="754" spans="2:65" s="14" customFormat="1" ht="22.5" x14ac:dyDescent="0.2">
      <c r="B754" s="170"/>
      <c r="D754" s="150" t="s">
        <v>226</v>
      </c>
      <c r="E754" s="171" t="s">
        <v>19</v>
      </c>
      <c r="F754" s="172" t="s">
        <v>7100</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7101</v>
      </c>
      <c r="H755" s="155">
        <v>15.362</v>
      </c>
      <c r="I755" s="156"/>
      <c r="L755" s="152"/>
      <c r="M755" s="157"/>
      <c r="T755" s="158"/>
      <c r="AT755" s="153" t="s">
        <v>226</v>
      </c>
      <c r="AU755" s="153" t="s">
        <v>236</v>
      </c>
      <c r="AV755" s="12" t="s">
        <v>79</v>
      </c>
      <c r="AW755" s="12" t="s">
        <v>31</v>
      </c>
      <c r="AX755" s="12" t="s">
        <v>69</v>
      </c>
      <c r="AY755" s="153" t="s">
        <v>212</v>
      </c>
    </row>
    <row r="756" spans="2:65" s="12" customFormat="1" x14ac:dyDescent="0.2">
      <c r="B756" s="152"/>
      <c r="D756" s="150" t="s">
        <v>226</v>
      </c>
      <c r="E756" s="153" t="s">
        <v>19</v>
      </c>
      <c r="F756" s="154" t="s">
        <v>7102</v>
      </c>
      <c r="H756" s="155">
        <v>4.3979999999999997</v>
      </c>
      <c r="I756" s="156"/>
      <c r="L756" s="152"/>
      <c r="M756" s="157"/>
      <c r="T756" s="158"/>
      <c r="AT756" s="153" t="s">
        <v>226</v>
      </c>
      <c r="AU756" s="153" t="s">
        <v>236</v>
      </c>
      <c r="AV756" s="12" t="s">
        <v>79</v>
      </c>
      <c r="AW756" s="12" t="s">
        <v>31</v>
      </c>
      <c r="AX756" s="12" t="s">
        <v>69</v>
      </c>
      <c r="AY756" s="153" t="s">
        <v>212</v>
      </c>
    </row>
    <row r="757" spans="2:65" s="13" customFormat="1" x14ac:dyDescent="0.2">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1456</v>
      </c>
      <c r="D758" s="133" t="s">
        <v>215</v>
      </c>
      <c r="E758" s="134" t="s">
        <v>7103</v>
      </c>
      <c r="F758" s="135" t="s">
        <v>7104</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7105</v>
      </c>
    </row>
    <row r="759" spans="2:65" s="1" customFormat="1" x14ac:dyDescent="0.2">
      <c r="B759" s="34"/>
      <c r="D759" s="146" t="s">
        <v>222</v>
      </c>
      <c r="F759" s="147" t="s">
        <v>7106</v>
      </c>
      <c r="I759" s="148"/>
      <c r="L759" s="34"/>
      <c r="M759" s="149"/>
      <c r="T759" s="55"/>
      <c r="AT759" s="19" t="s">
        <v>222</v>
      </c>
      <c r="AU759" s="19" t="s">
        <v>236</v>
      </c>
    </row>
    <row r="760" spans="2:65" s="14" customFormat="1" ht="22.5" x14ac:dyDescent="0.2">
      <c r="B760" s="170"/>
      <c r="D760" s="150" t="s">
        <v>226</v>
      </c>
      <c r="E760" s="171" t="s">
        <v>19</v>
      </c>
      <c r="F760" s="172" t="s">
        <v>7107</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7108</v>
      </c>
      <c r="H761" s="155">
        <v>15.362</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7109</v>
      </c>
      <c r="H762" s="155">
        <v>4.3979999999999997</v>
      </c>
      <c r="I762" s="156"/>
      <c r="L762" s="152"/>
      <c r="M762" s="157"/>
      <c r="T762" s="158"/>
      <c r="AT762" s="153" t="s">
        <v>226</v>
      </c>
      <c r="AU762" s="153" t="s">
        <v>236</v>
      </c>
      <c r="AV762" s="12" t="s">
        <v>79</v>
      </c>
      <c r="AW762" s="12" t="s">
        <v>31</v>
      </c>
      <c r="AX762" s="12" t="s">
        <v>69</v>
      </c>
      <c r="AY762" s="153" t="s">
        <v>212</v>
      </c>
    </row>
    <row r="763" spans="2:65" s="13" customFormat="1" x14ac:dyDescent="0.2">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x14ac:dyDescent="0.2">
      <c r="B764" s="34"/>
      <c r="C764" s="133" t="s">
        <v>1465</v>
      </c>
      <c r="D764" s="133" t="s">
        <v>215</v>
      </c>
      <c r="E764" s="134" t="s">
        <v>6896</v>
      </c>
      <c r="F764" s="135" t="s">
        <v>6897</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7110</v>
      </c>
    </row>
    <row r="765" spans="2:65" s="1" customFormat="1" x14ac:dyDescent="0.2">
      <c r="B765" s="34"/>
      <c r="D765" s="146" t="s">
        <v>222</v>
      </c>
      <c r="F765" s="147" t="s">
        <v>6899</v>
      </c>
      <c r="I765" s="148"/>
      <c r="L765" s="34"/>
      <c r="M765" s="149"/>
      <c r="T765" s="55"/>
      <c r="AT765" s="19" t="s">
        <v>222</v>
      </c>
      <c r="AU765" s="19" t="s">
        <v>236</v>
      </c>
    </row>
    <row r="766" spans="2:65" s="14" customFormat="1" x14ac:dyDescent="0.2">
      <c r="B766" s="170"/>
      <c r="D766" s="150" t="s">
        <v>226</v>
      </c>
      <c r="E766" s="171" t="s">
        <v>19</v>
      </c>
      <c r="F766" s="172" t="s">
        <v>7111</v>
      </c>
      <c r="H766" s="171" t="s">
        <v>19</v>
      </c>
      <c r="I766" s="173"/>
      <c r="L766" s="170"/>
      <c r="M766" s="174"/>
      <c r="T766" s="175"/>
      <c r="AT766" s="171" t="s">
        <v>226</v>
      </c>
      <c r="AU766" s="171" t="s">
        <v>236</v>
      </c>
      <c r="AV766" s="14" t="s">
        <v>77</v>
      </c>
      <c r="AW766" s="14" t="s">
        <v>31</v>
      </c>
      <c r="AX766" s="14" t="s">
        <v>69</v>
      </c>
      <c r="AY766" s="171" t="s">
        <v>212</v>
      </c>
    </row>
    <row r="767" spans="2:65" s="12" customFormat="1" x14ac:dyDescent="0.2">
      <c r="B767" s="152"/>
      <c r="D767" s="150" t="s">
        <v>226</v>
      </c>
      <c r="E767" s="153" t="s">
        <v>19</v>
      </c>
      <c r="F767" s="154" t="s">
        <v>7112</v>
      </c>
      <c r="H767" s="155">
        <v>37.637999999999998</v>
      </c>
      <c r="I767" s="156"/>
      <c r="L767" s="152"/>
      <c r="M767" s="157"/>
      <c r="T767" s="158"/>
      <c r="AT767" s="153" t="s">
        <v>226</v>
      </c>
      <c r="AU767" s="153" t="s">
        <v>236</v>
      </c>
      <c r="AV767" s="12" t="s">
        <v>79</v>
      </c>
      <c r="AW767" s="12" t="s">
        <v>31</v>
      </c>
      <c r="AX767" s="12" t="s">
        <v>69</v>
      </c>
      <c r="AY767" s="153" t="s">
        <v>212</v>
      </c>
    </row>
    <row r="768" spans="2:65" s="13" customFormat="1" x14ac:dyDescent="0.2">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x14ac:dyDescent="0.2">
      <c r="B769" s="170"/>
      <c r="D769" s="150" t="s">
        <v>226</v>
      </c>
      <c r="E769" s="171" t="s">
        <v>19</v>
      </c>
      <c r="F769" s="172" t="s">
        <v>6902</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x14ac:dyDescent="0.2">
      <c r="B770" s="34"/>
      <c r="C770" s="133" t="s">
        <v>1473</v>
      </c>
      <c r="D770" s="133" t="s">
        <v>215</v>
      </c>
      <c r="E770" s="134" t="s">
        <v>6903</v>
      </c>
      <c r="F770" s="135" t="s">
        <v>6904</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7113</v>
      </c>
    </row>
    <row r="771" spans="2:65" s="1" customFormat="1" x14ac:dyDescent="0.2">
      <c r="B771" s="34"/>
      <c r="D771" s="146" t="s">
        <v>222</v>
      </c>
      <c r="F771" s="147" t="s">
        <v>6906</v>
      </c>
      <c r="I771" s="148"/>
      <c r="L771" s="34"/>
      <c r="M771" s="149"/>
      <c r="T771" s="55"/>
      <c r="AT771" s="19" t="s">
        <v>222</v>
      </c>
      <c r="AU771" s="19" t="s">
        <v>236</v>
      </c>
    </row>
    <row r="772" spans="2:65" s="14" customFormat="1" ht="22.5" x14ac:dyDescent="0.2">
      <c r="B772" s="170"/>
      <c r="D772" s="150" t="s">
        <v>226</v>
      </c>
      <c r="E772" s="171" t="s">
        <v>19</v>
      </c>
      <c r="F772" s="172" t="s">
        <v>7114</v>
      </c>
      <c r="H772" s="171" t="s">
        <v>19</v>
      </c>
      <c r="I772" s="173"/>
      <c r="L772" s="170"/>
      <c r="M772" s="174"/>
      <c r="T772" s="175"/>
      <c r="AT772" s="171" t="s">
        <v>226</v>
      </c>
      <c r="AU772" s="171" t="s">
        <v>236</v>
      </c>
      <c r="AV772" s="14" t="s">
        <v>77</v>
      </c>
      <c r="AW772" s="14" t="s">
        <v>31</v>
      </c>
      <c r="AX772" s="14" t="s">
        <v>69</v>
      </c>
      <c r="AY772" s="171" t="s">
        <v>212</v>
      </c>
    </row>
    <row r="773" spans="2:65" s="12" customFormat="1" x14ac:dyDescent="0.2">
      <c r="B773" s="152"/>
      <c r="D773" s="150" t="s">
        <v>226</v>
      </c>
      <c r="E773" s="153" t="s">
        <v>19</v>
      </c>
      <c r="F773" s="154" t="s">
        <v>7115</v>
      </c>
      <c r="H773" s="155">
        <v>18.818999999999999</v>
      </c>
      <c r="I773" s="156"/>
      <c r="L773" s="152"/>
      <c r="M773" s="157"/>
      <c r="T773" s="158"/>
      <c r="AT773" s="153" t="s">
        <v>226</v>
      </c>
      <c r="AU773" s="153" t="s">
        <v>236</v>
      </c>
      <c r="AV773" s="12" t="s">
        <v>79</v>
      </c>
      <c r="AW773" s="12" t="s">
        <v>31</v>
      </c>
      <c r="AX773" s="12" t="s">
        <v>69</v>
      </c>
      <c r="AY773" s="153" t="s">
        <v>212</v>
      </c>
    </row>
    <row r="774" spans="2:65" s="13" customFormat="1" x14ac:dyDescent="0.2">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x14ac:dyDescent="0.2">
      <c r="B775" s="170"/>
      <c r="D775" s="150" t="s">
        <v>226</v>
      </c>
      <c r="E775" s="171" t="s">
        <v>19</v>
      </c>
      <c r="F775" s="172" t="s">
        <v>6909</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x14ac:dyDescent="0.2">
      <c r="B776" s="34"/>
      <c r="C776" s="133" t="s">
        <v>1479</v>
      </c>
      <c r="D776" s="133" t="s">
        <v>215</v>
      </c>
      <c r="E776" s="134" t="s">
        <v>6910</v>
      </c>
      <c r="F776" s="135" t="s">
        <v>6911</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7116</v>
      </c>
    </row>
    <row r="777" spans="2:65" s="1" customFormat="1" x14ac:dyDescent="0.2">
      <c r="B777" s="34"/>
      <c r="D777" s="146" t="s">
        <v>222</v>
      </c>
      <c r="F777" s="147" t="s">
        <v>6913</v>
      </c>
      <c r="I777" s="148"/>
      <c r="L777" s="34"/>
      <c r="M777" s="149"/>
      <c r="T777" s="55"/>
      <c r="AT777" s="19" t="s">
        <v>222</v>
      </c>
      <c r="AU777" s="19" t="s">
        <v>236</v>
      </c>
    </row>
    <row r="778" spans="2:65" s="14" customFormat="1" ht="22.5" x14ac:dyDescent="0.2">
      <c r="B778" s="170"/>
      <c r="D778" s="150" t="s">
        <v>226</v>
      </c>
      <c r="E778" s="171" t="s">
        <v>19</v>
      </c>
      <c r="F778" s="172" t="s">
        <v>7117</v>
      </c>
      <c r="H778" s="171" t="s">
        <v>19</v>
      </c>
      <c r="I778" s="173"/>
      <c r="L778" s="170"/>
      <c r="M778" s="174"/>
      <c r="T778" s="175"/>
      <c r="AT778" s="171" t="s">
        <v>226</v>
      </c>
      <c r="AU778" s="171" t="s">
        <v>236</v>
      </c>
      <c r="AV778" s="14" t="s">
        <v>77</v>
      </c>
      <c r="AW778" s="14" t="s">
        <v>31</v>
      </c>
      <c r="AX778" s="14" t="s">
        <v>69</v>
      </c>
      <c r="AY778" s="171" t="s">
        <v>212</v>
      </c>
    </row>
    <row r="779" spans="2:65" s="12" customFormat="1" x14ac:dyDescent="0.2">
      <c r="B779" s="152"/>
      <c r="D779" s="150" t="s">
        <v>226</v>
      </c>
      <c r="E779" s="153" t="s">
        <v>19</v>
      </c>
      <c r="F779" s="154" t="s">
        <v>7118</v>
      </c>
      <c r="H779" s="155">
        <v>18.818999999999999</v>
      </c>
      <c r="I779" s="156"/>
      <c r="L779" s="152"/>
      <c r="M779" s="157"/>
      <c r="T779" s="158"/>
      <c r="AT779" s="153" t="s">
        <v>226</v>
      </c>
      <c r="AU779" s="153" t="s">
        <v>236</v>
      </c>
      <c r="AV779" s="12" t="s">
        <v>79</v>
      </c>
      <c r="AW779" s="12" t="s">
        <v>31</v>
      </c>
      <c r="AX779" s="12" t="s">
        <v>69</v>
      </c>
      <c r="AY779" s="153" t="s">
        <v>212</v>
      </c>
    </row>
    <row r="780" spans="2:65" s="13" customFormat="1" x14ac:dyDescent="0.2">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x14ac:dyDescent="0.2">
      <c r="B781" s="34"/>
      <c r="C781" s="133" t="s">
        <v>1485</v>
      </c>
      <c r="D781" s="133" t="s">
        <v>215</v>
      </c>
      <c r="E781" s="134" t="s">
        <v>7119</v>
      </c>
      <c r="F781" s="135" t="s">
        <v>7120</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7121</v>
      </c>
    </row>
    <row r="782" spans="2:65" s="1" customFormat="1" x14ac:dyDescent="0.2">
      <c r="B782" s="34"/>
      <c r="D782" s="146" t="s">
        <v>222</v>
      </c>
      <c r="F782" s="147" t="s">
        <v>7122</v>
      </c>
      <c r="I782" s="148"/>
      <c r="L782" s="34"/>
      <c r="M782" s="149"/>
      <c r="T782" s="55"/>
      <c r="AT782" s="19" t="s">
        <v>222</v>
      </c>
      <c r="AU782" s="19" t="s">
        <v>236</v>
      </c>
    </row>
    <row r="783" spans="2:65" s="1" customFormat="1" ht="19.5" x14ac:dyDescent="0.2">
      <c r="B783" s="34"/>
      <c r="D783" s="150" t="s">
        <v>224</v>
      </c>
      <c r="F783" s="151" t="s">
        <v>6919</v>
      </c>
      <c r="I783" s="148"/>
      <c r="L783" s="34"/>
      <c r="M783" s="149"/>
      <c r="T783" s="55"/>
      <c r="AT783" s="19" t="s">
        <v>224</v>
      </c>
      <c r="AU783" s="19" t="s">
        <v>236</v>
      </c>
    </row>
    <row r="784" spans="2:65" s="14" customFormat="1" ht="22.5" x14ac:dyDescent="0.2">
      <c r="B784" s="170"/>
      <c r="D784" s="150" t="s">
        <v>226</v>
      </c>
      <c r="E784" s="171" t="s">
        <v>19</v>
      </c>
      <c r="F784" s="172" t="s">
        <v>7123</v>
      </c>
      <c r="H784" s="171" t="s">
        <v>19</v>
      </c>
      <c r="I784" s="173"/>
      <c r="L784" s="170"/>
      <c r="M784" s="174"/>
      <c r="T784" s="175"/>
      <c r="AT784" s="171" t="s">
        <v>226</v>
      </c>
      <c r="AU784" s="171" t="s">
        <v>236</v>
      </c>
      <c r="AV784" s="14" t="s">
        <v>77</v>
      </c>
      <c r="AW784" s="14" t="s">
        <v>31</v>
      </c>
      <c r="AX784" s="14" t="s">
        <v>69</v>
      </c>
      <c r="AY784" s="171" t="s">
        <v>212</v>
      </c>
    </row>
    <row r="785" spans="2:65" s="12" customFormat="1" x14ac:dyDescent="0.2">
      <c r="B785" s="152"/>
      <c r="D785" s="150" t="s">
        <v>226</v>
      </c>
      <c r="E785" s="153" t="s">
        <v>19</v>
      </c>
      <c r="F785" s="154" t="s">
        <v>7124</v>
      </c>
      <c r="H785" s="155">
        <v>14.63</v>
      </c>
      <c r="I785" s="156"/>
      <c r="L785" s="152"/>
      <c r="M785" s="157"/>
      <c r="T785" s="158"/>
      <c r="AT785" s="153" t="s">
        <v>226</v>
      </c>
      <c r="AU785" s="153" t="s">
        <v>236</v>
      </c>
      <c r="AV785" s="12" t="s">
        <v>79</v>
      </c>
      <c r="AW785" s="12" t="s">
        <v>31</v>
      </c>
      <c r="AX785" s="12" t="s">
        <v>69</v>
      </c>
      <c r="AY785" s="153" t="s">
        <v>212</v>
      </c>
    </row>
    <row r="786" spans="2:65" s="12" customFormat="1" x14ac:dyDescent="0.2">
      <c r="B786" s="152"/>
      <c r="D786" s="150" t="s">
        <v>226</v>
      </c>
      <c r="E786" s="153" t="s">
        <v>19</v>
      </c>
      <c r="F786" s="154" t="s">
        <v>7125</v>
      </c>
      <c r="H786" s="155">
        <v>4.1890000000000001</v>
      </c>
      <c r="I786" s="156"/>
      <c r="L786" s="152"/>
      <c r="M786" s="157"/>
      <c r="T786" s="158"/>
      <c r="AT786" s="153" t="s">
        <v>226</v>
      </c>
      <c r="AU786" s="153" t="s">
        <v>236</v>
      </c>
      <c r="AV786" s="12" t="s">
        <v>79</v>
      </c>
      <c r="AW786" s="12" t="s">
        <v>31</v>
      </c>
      <c r="AX786" s="12" t="s">
        <v>69</v>
      </c>
      <c r="AY786" s="153" t="s">
        <v>212</v>
      </c>
    </row>
    <row r="787" spans="2:65" s="13" customFormat="1" x14ac:dyDescent="0.2">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x14ac:dyDescent="0.2">
      <c r="B788" s="34"/>
      <c r="C788" s="186" t="s">
        <v>1494</v>
      </c>
      <c r="D788" s="186" t="s">
        <v>3116</v>
      </c>
      <c r="E788" s="187" t="s">
        <v>7071</v>
      </c>
      <c r="F788" s="188" t="s">
        <v>7072</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3116</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7126</v>
      </c>
    </row>
    <row r="789" spans="2:65" s="14" customFormat="1" ht="22.5" x14ac:dyDescent="0.2">
      <c r="B789" s="170"/>
      <c r="D789" s="150" t="s">
        <v>226</v>
      </c>
      <c r="E789" s="171" t="s">
        <v>19</v>
      </c>
      <c r="F789" s="172" t="s">
        <v>7127</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7128</v>
      </c>
      <c r="H790" s="155">
        <v>16.093</v>
      </c>
      <c r="I790" s="156"/>
      <c r="L790" s="152"/>
      <c r="M790" s="157"/>
      <c r="T790" s="158"/>
      <c r="AT790" s="153" t="s">
        <v>226</v>
      </c>
      <c r="AU790" s="153" t="s">
        <v>236</v>
      </c>
      <c r="AV790" s="12" t="s">
        <v>79</v>
      </c>
      <c r="AW790" s="12" t="s">
        <v>31</v>
      </c>
      <c r="AX790" s="12" t="s">
        <v>69</v>
      </c>
      <c r="AY790" s="153" t="s">
        <v>212</v>
      </c>
    </row>
    <row r="791" spans="2:65" s="12" customFormat="1" x14ac:dyDescent="0.2">
      <c r="B791" s="152"/>
      <c r="D791" s="150" t="s">
        <v>226</v>
      </c>
      <c r="E791" s="153" t="s">
        <v>19</v>
      </c>
      <c r="F791" s="154" t="s">
        <v>7129</v>
      </c>
      <c r="H791" s="155">
        <v>4.6079999999999997</v>
      </c>
      <c r="I791" s="156"/>
      <c r="L791" s="152"/>
      <c r="M791" s="157"/>
      <c r="T791" s="158"/>
      <c r="AT791" s="153" t="s">
        <v>226</v>
      </c>
      <c r="AU791" s="153" t="s">
        <v>236</v>
      </c>
      <c r="AV791" s="12" t="s">
        <v>79</v>
      </c>
      <c r="AW791" s="12" t="s">
        <v>31</v>
      </c>
      <c r="AX791" s="12" t="s">
        <v>69</v>
      </c>
      <c r="AY791" s="153" t="s">
        <v>212</v>
      </c>
    </row>
    <row r="792" spans="2:65" s="13" customFormat="1" x14ac:dyDescent="0.2">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x14ac:dyDescent="0.2">
      <c r="B793" s="121"/>
      <c r="D793" s="122" t="s">
        <v>68</v>
      </c>
      <c r="E793" s="131" t="s">
        <v>7130</v>
      </c>
      <c r="F793" s="131" t="s">
        <v>7131</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x14ac:dyDescent="0.2">
      <c r="B794" s="34"/>
      <c r="C794" s="133" t="s">
        <v>1501</v>
      </c>
      <c r="D794" s="133" t="s">
        <v>215</v>
      </c>
      <c r="E794" s="134" t="s">
        <v>6873</v>
      </c>
      <c r="F794" s="135" t="s">
        <v>6874</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7132</v>
      </c>
    </row>
    <row r="795" spans="2:65" s="1" customFormat="1" ht="19.5" x14ac:dyDescent="0.2">
      <c r="B795" s="34"/>
      <c r="D795" s="150" t="s">
        <v>224</v>
      </c>
      <c r="F795" s="151" t="s">
        <v>6876</v>
      </c>
      <c r="I795" s="148"/>
      <c r="L795" s="34"/>
      <c r="M795" s="149"/>
      <c r="T795" s="55"/>
      <c r="AT795" s="19" t="s">
        <v>224</v>
      </c>
      <c r="AU795" s="19" t="s">
        <v>236</v>
      </c>
    </row>
    <row r="796" spans="2:65" s="14" customFormat="1" x14ac:dyDescent="0.2">
      <c r="B796" s="170"/>
      <c r="D796" s="150" t="s">
        <v>226</v>
      </c>
      <c r="E796" s="171" t="s">
        <v>19</v>
      </c>
      <c r="F796" s="172" t="s">
        <v>7133</v>
      </c>
      <c r="H796" s="171" t="s">
        <v>19</v>
      </c>
      <c r="I796" s="173"/>
      <c r="L796" s="170"/>
      <c r="M796" s="174"/>
      <c r="T796" s="175"/>
      <c r="AT796" s="171" t="s">
        <v>226</v>
      </c>
      <c r="AU796" s="171" t="s">
        <v>236</v>
      </c>
      <c r="AV796" s="14" t="s">
        <v>77</v>
      </c>
      <c r="AW796" s="14" t="s">
        <v>31</v>
      </c>
      <c r="AX796" s="14" t="s">
        <v>69</v>
      </c>
      <c r="AY796" s="171" t="s">
        <v>212</v>
      </c>
    </row>
    <row r="797" spans="2:65" s="14" customFormat="1" x14ac:dyDescent="0.2">
      <c r="B797" s="170"/>
      <c r="D797" s="150" t="s">
        <v>226</v>
      </c>
      <c r="E797" s="171" t="s">
        <v>19</v>
      </c>
      <c r="F797" s="172" t="s">
        <v>6878</v>
      </c>
      <c r="H797" s="171" t="s">
        <v>19</v>
      </c>
      <c r="I797" s="173"/>
      <c r="L797" s="170"/>
      <c r="M797" s="174"/>
      <c r="T797" s="175"/>
      <c r="AT797" s="171" t="s">
        <v>226</v>
      </c>
      <c r="AU797" s="171" t="s">
        <v>236</v>
      </c>
      <c r="AV797" s="14" t="s">
        <v>77</v>
      </c>
      <c r="AW797" s="14" t="s">
        <v>31</v>
      </c>
      <c r="AX797" s="14" t="s">
        <v>69</v>
      </c>
      <c r="AY797" s="171" t="s">
        <v>212</v>
      </c>
    </row>
    <row r="798" spans="2:65" s="12" customFormat="1" x14ac:dyDescent="0.2">
      <c r="B798" s="152"/>
      <c r="D798" s="150" t="s">
        <v>226</v>
      </c>
      <c r="E798" s="153" t="s">
        <v>19</v>
      </c>
      <c r="F798" s="154" t="s">
        <v>7134</v>
      </c>
      <c r="H798" s="155">
        <v>2.1800000000000002</v>
      </c>
      <c r="I798" s="156"/>
      <c r="L798" s="152"/>
      <c r="M798" s="157"/>
      <c r="T798" s="158"/>
      <c r="AT798" s="153" t="s">
        <v>226</v>
      </c>
      <c r="AU798" s="153" t="s">
        <v>236</v>
      </c>
      <c r="AV798" s="12" t="s">
        <v>79</v>
      </c>
      <c r="AW798" s="12" t="s">
        <v>31</v>
      </c>
      <c r="AX798" s="12" t="s">
        <v>69</v>
      </c>
      <c r="AY798" s="153" t="s">
        <v>212</v>
      </c>
    </row>
    <row r="799" spans="2:65" s="13" customFormat="1" x14ac:dyDescent="0.2">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x14ac:dyDescent="0.2">
      <c r="B800" s="170"/>
      <c r="D800" s="150" t="s">
        <v>226</v>
      </c>
      <c r="E800" s="171" t="s">
        <v>19</v>
      </c>
      <c r="F800" s="172" t="s">
        <v>6880</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x14ac:dyDescent="0.2">
      <c r="B801" s="34"/>
      <c r="C801" s="133" t="s">
        <v>1514</v>
      </c>
      <c r="D801" s="133" t="s">
        <v>215</v>
      </c>
      <c r="E801" s="134" t="s">
        <v>4154</v>
      </c>
      <c r="F801" s="135" t="s">
        <v>4155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7135</v>
      </c>
    </row>
    <row r="802" spans="2:65" s="1" customFormat="1" x14ac:dyDescent="0.2">
      <c r="B802" s="34"/>
      <c r="D802" s="146" t="s">
        <v>222</v>
      </c>
      <c r="F802" s="147" t="s">
        <v>4157</v>
      </c>
      <c r="I802" s="148"/>
      <c r="L802" s="34"/>
      <c r="M802" s="149"/>
      <c r="T802" s="55"/>
      <c r="AT802" s="19" t="s">
        <v>222</v>
      </c>
      <c r="AU802" s="19" t="s">
        <v>236</v>
      </c>
    </row>
    <row r="803" spans="2:65" s="14" customFormat="1" x14ac:dyDescent="0.2">
      <c r="B803" s="170"/>
      <c r="D803" s="150" t="s">
        <v>226</v>
      </c>
      <c r="E803" s="171" t="s">
        <v>19</v>
      </c>
      <c r="F803" s="172" t="s">
        <v>7136</v>
      </c>
      <c r="H803" s="171" t="s">
        <v>19</v>
      </c>
      <c r="I803" s="173"/>
      <c r="L803" s="170"/>
      <c r="M803" s="174"/>
      <c r="T803" s="175"/>
      <c r="AT803" s="171" t="s">
        <v>226</v>
      </c>
      <c r="AU803" s="171" t="s">
        <v>236</v>
      </c>
      <c r="AV803" s="14" t="s">
        <v>77</v>
      </c>
      <c r="AW803" s="14" t="s">
        <v>31</v>
      </c>
      <c r="AX803" s="14" t="s">
        <v>69</v>
      </c>
      <c r="AY803" s="171" t="s">
        <v>212</v>
      </c>
    </row>
    <row r="804" spans="2:65" s="12" customFormat="1" ht="22.5" x14ac:dyDescent="0.2">
      <c r="B804" s="152"/>
      <c r="D804" s="150" t="s">
        <v>226</v>
      </c>
      <c r="E804" s="153" t="s">
        <v>19</v>
      </c>
      <c r="F804" s="154" t="s">
        <v>7137</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x14ac:dyDescent="0.2">
      <c r="B805" s="152"/>
      <c r="D805" s="150" t="s">
        <v>226</v>
      </c>
      <c r="E805" s="153" t="s">
        <v>19</v>
      </c>
      <c r="F805" s="154" t="s">
        <v>7138</v>
      </c>
      <c r="H805" s="155">
        <v>0.42199999999999999</v>
      </c>
      <c r="I805" s="156"/>
      <c r="L805" s="152"/>
      <c r="M805" s="157"/>
      <c r="T805" s="158"/>
      <c r="AT805" s="153" t="s">
        <v>226</v>
      </c>
      <c r="AU805" s="153" t="s">
        <v>236</v>
      </c>
      <c r="AV805" s="12" t="s">
        <v>79</v>
      </c>
      <c r="AW805" s="12" t="s">
        <v>31</v>
      </c>
      <c r="AX805" s="12" t="s">
        <v>69</v>
      </c>
      <c r="AY805" s="153" t="s">
        <v>212</v>
      </c>
    </row>
    <row r="806" spans="2:65" s="13" customFormat="1" x14ac:dyDescent="0.2">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x14ac:dyDescent="0.2">
      <c r="B807" s="34"/>
      <c r="C807" s="133" t="s">
        <v>1533</v>
      </c>
      <c r="D807" s="133" t="s">
        <v>215</v>
      </c>
      <c r="E807" s="134" t="s">
        <v>6884</v>
      </c>
      <c r="F807" s="135" t="s">
        <v>6885</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7139</v>
      </c>
    </row>
    <row r="808" spans="2:65" s="1" customFormat="1" x14ac:dyDescent="0.2">
      <c r="B808" s="34"/>
      <c r="D808" s="146" t="s">
        <v>222</v>
      </c>
      <c r="F808" s="147" t="s">
        <v>6887</v>
      </c>
      <c r="I808" s="148"/>
      <c r="L808" s="34"/>
      <c r="M808" s="149"/>
      <c r="T808" s="55"/>
      <c r="AT808" s="19" t="s">
        <v>222</v>
      </c>
      <c r="AU808" s="19" t="s">
        <v>236</v>
      </c>
    </row>
    <row r="809" spans="2:65" s="14" customFormat="1" x14ac:dyDescent="0.2">
      <c r="B809" s="170"/>
      <c r="D809" s="150" t="s">
        <v>226</v>
      </c>
      <c r="E809" s="171" t="s">
        <v>19</v>
      </c>
      <c r="F809" s="172" t="s">
        <v>7140</v>
      </c>
      <c r="H809" s="171" t="s">
        <v>19</v>
      </c>
      <c r="I809" s="173"/>
      <c r="L809" s="170"/>
      <c r="M809" s="174"/>
      <c r="T809" s="175"/>
      <c r="AT809" s="171" t="s">
        <v>226</v>
      </c>
      <c r="AU809" s="171" t="s">
        <v>236</v>
      </c>
      <c r="AV809" s="14" t="s">
        <v>77</v>
      </c>
      <c r="AW809" s="14" t="s">
        <v>31</v>
      </c>
      <c r="AX809" s="14" t="s">
        <v>69</v>
      </c>
      <c r="AY809" s="171" t="s">
        <v>212</v>
      </c>
    </row>
    <row r="810" spans="2:65" s="12" customFormat="1" x14ac:dyDescent="0.2">
      <c r="B810" s="152"/>
      <c r="D810" s="150" t="s">
        <v>226</v>
      </c>
      <c r="E810" s="153" t="s">
        <v>19</v>
      </c>
      <c r="F810" s="154" t="s">
        <v>7141</v>
      </c>
      <c r="H810" s="155">
        <v>0.66800000000000004</v>
      </c>
      <c r="I810" s="156"/>
      <c r="L810" s="152"/>
      <c r="M810" s="157"/>
      <c r="T810" s="158"/>
      <c r="AT810" s="153" t="s">
        <v>226</v>
      </c>
      <c r="AU810" s="153" t="s">
        <v>236</v>
      </c>
      <c r="AV810" s="12" t="s">
        <v>79</v>
      </c>
      <c r="AW810" s="12" t="s">
        <v>31</v>
      </c>
      <c r="AX810" s="12" t="s">
        <v>69</v>
      </c>
      <c r="AY810" s="153" t="s">
        <v>212</v>
      </c>
    </row>
    <row r="811" spans="2:65" s="12" customFormat="1" x14ac:dyDescent="0.2">
      <c r="B811" s="152"/>
      <c r="D811" s="150" t="s">
        <v>226</v>
      </c>
      <c r="E811" s="153" t="s">
        <v>19</v>
      </c>
      <c r="F811" s="154" t="s">
        <v>7142</v>
      </c>
      <c r="H811" s="155">
        <v>0.42199999999999999</v>
      </c>
      <c r="I811" s="156"/>
      <c r="L811" s="152"/>
      <c r="M811" s="157"/>
      <c r="T811" s="158"/>
      <c r="AT811" s="153" t="s">
        <v>226</v>
      </c>
      <c r="AU811" s="153" t="s">
        <v>236</v>
      </c>
      <c r="AV811" s="12" t="s">
        <v>79</v>
      </c>
      <c r="AW811" s="12" t="s">
        <v>31</v>
      </c>
      <c r="AX811" s="12" t="s">
        <v>69</v>
      </c>
      <c r="AY811" s="153" t="s">
        <v>212</v>
      </c>
    </row>
    <row r="812" spans="2:65" s="13" customFormat="1" x14ac:dyDescent="0.2">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1541</v>
      </c>
      <c r="D813" s="133" t="s">
        <v>215</v>
      </c>
      <c r="E813" s="134" t="s">
        <v>6890</v>
      </c>
      <c r="F813" s="135" t="s">
        <v>6891</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7143</v>
      </c>
    </row>
    <row r="814" spans="2:65" s="1" customFormat="1" x14ac:dyDescent="0.2">
      <c r="B814" s="34"/>
      <c r="D814" s="146" t="s">
        <v>222</v>
      </c>
      <c r="F814" s="147" t="s">
        <v>6893</v>
      </c>
      <c r="I814" s="148"/>
      <c r="L814" s="34"/>
      <c r="M814" s="149"/>
      <c r="T814" s="55"/>
      <c r="AT814" s="19" t="s">
        <v>222</v>
      </c>
      <c r="AU814" s="19" t="s">
        <v>236</v>
      </c>
    </row>
    <row r="815" spans="2:65" s="14" customFormat="1" ht="22.5" x14ac:dyDescent="0.2">
      <c r="B815" s="170"/>
      <c r="D815" s="150" t="s">
        <v>226</v>
      </c>
      <c r="E815" s="171" t="s">
        <v>19</v>
      </c>
      <c r="F815" s="172" t="s">
        <v>7144</v>
      </c>
      <c r="H815" s="171" t="s">
        <v>19</v>
      </c>
      <c r="I815" s="173"/>
      <c r="L815" s="170"/>
      <c r="M815" s="174"/>
      <c r="T815" s="175"/>
      <c r="AT815" s="171" t="s">
        <v>226</v>
      </c>
      <c r="AU815" s="171" t="s">
        <v>236</v>
      </c>
      <c r="AV815" s="14" t="s">
        <v>77</v>
      </c>
      <c r="AW815" s="14" t="s">
        <v>31</v>
      </c>
      <c r="AX815" s="14" t="s">
        <v>69</v>
      </c>
      <c r="AY815" s="171" t="s">
        <v>212</v>
      </c>
    </row>
    <row r="816" spans="2:65" s="12" customFormat="1" ht="22.5" x14ac:dyDescent="0.2">
      <c r="B816" s="152"/>
      <c r="D816" s="150" t="s">
        <v>226</v>
      </c>
      <c r="E816" s="153" t="s">
        <v>19</v>
      </c>
      <c r="F816" s="154" t="s">
        <v>7145</v>
      </c>
      <c r="H816" s="155">
        <v>0.66800000000000004</v>
      </c>
      <c r="I816" s="156"/>
      <c r="L816" s="152"/>
      <c r="M816" s="157"/>
      <c r="T816" s="158"/>
      <c r="AT816" s="153" t="s">
        <v>226</v>
      </c>
      <c r="AU816" s="153" t="s">
        <v>236</v>
      </c>
      <c r="AV816" s="12" t="s">
        <v>79</v>
      </c>
      <c r="AW816" s="12" t="s">
        <v>31</v>
      </c>
      <c r="AX816" s="12" t="s">
        <v>69</v>
      </c>
      <c r="AY816" s="153" t="s">
        <v>212</v>
      </c>
    </row>
    <row r="817" spans="2:65" s="12" customFormat="1" x14ac:dyDescent="0.2">
      <c r="B817" s="152"/>
      <c r="D817" s="150" t="s">
        <v>226</v>
      </c>
      <c r="E817" s="153" t="s">
        <v>19</v>
      </c>
      <c r="F817" s="154" t="s">
        <v>7146</v>
      </c>
      <c r="H817" s="155">
        <v>0.42199999999999999</v>
      </c>
      <c r="I817" s="156"/>
      <c r="L817" s="152"/>
      <c r="M817" s="157"/>
      <c r="T817" s="158"/>
      <c r="AT817" s="153" t="s">
        <v>226</v>
      </c>
      <c r="AU817" s="153" t="s">
        <v>236</v>
      </c>
      <c r="AV817" s="12" t="s">
        <v>79</v>
      </c>
      <c r="AW817" s="12" t="s">
        <v>31</v>
      </c>
      <c r="AX817" s="12" t="s">
        <v>69</v>
      </c>
      <c r="AY817" s="153" t="s">
        <v>212</v>
      </c>
    </row>
    <row r="818" spans="2:65" s="13" customFormat="1" x14ac:dyDescent="0.2">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x14ac:dyDescent="0.2">
      <c r="B819" s="34"/>
      <c r="C819" s="133" t="s">
        <v>1550</v>
      </c>
      <c r="D819" s="133" t="s">
        <v>215</v>
      </c>
      <c r="E819" s="134" t="s">
        <v>6896</v>
      </c>
      <c r="F819" s="135" t="s">
        <v>6897</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7147</v>
      </c>
    </row>
    <row r="820" spans="2:65" s="1" customFormat="1" x14ac:dyDescent="0.2">
      <c r="B820" s="34"/>
      <c r="D820" s="146" t="s">
        <v>222</v>
      </c>
      <c r="F820" s="147" t="s">
        <v>6899</v>
      </c>
      <c r="I820" s="148"/>
      <c r="L820" s="34"/>
      <c r="M820" s="149"/>
      <c r="T820" s="55"/>
      <c r="AT820" s="19" t="s">
        <v>222</v>
      </c>
      <c r="AU820" s="19" t="s">
        <v>236</v>
      </c>
    </row>
    <row r="821" spans="2:65" s="14" customFormat="1" x14ac:dyDescent="0.2">
      <c r="B821" s="170"/>
      <c r="D821" s="150" t="s">
        <v>226</v>
      </c>
      <c r="E821" s="171" t="s">
        <v>19</v>
      </c>
      <c r="F821" s="172" t="s">
        <v>6944</v>
      </c>
      <c r="H821" s="171" t="s">
        <v>19</v>
      </c>
      <c r="I821" s="173"/>
      <c r="L821" s="170"/>
      <c r="M821" s="174"/>
      <c r="T821" s="175"/>
      <c r="AT821" s="171" t="s">
        <v>226</v>
      </c>
      <c r="AU821" s="171" t="s">
        <v>236</v>
      </c>
      <c r="AV821" s="14" t="s">
        <v>77</v>
      </c>
      <c r="AW821" s="14" t="s">
        <v>31</v>
      </c>
      <c r="AX821" s="14" t="s">
        <v>69</v>
      </c>
      <c r="AY821" s="171" t="s">
        <v>212</v>
      </c>
    </row>
    <row r="822" spans="2:65" s="12" customFormat="1" x14ac:dyDescent="0.2">
      <c r="B822" s="152"/>
      <c r="D822" s="150" t="s">
        <v>226</v>
      </c>
      <c r="E822" s="153" t="s">
        <v>19</v>
      </c>
      <c r="F822" s="154" t="s">
        <v>7148</v>
      </c>
      <c r="H822" s="155">
        <v>2.0760000000000001</v>
      </c>
      <c r="I822" s="156"/>
      <c r="L822" s="152"/>
      <c r="M822" s="157"/>
      <c r="T822" s="158"/>
      <c r="AT822" s="153" t="s">
        <v>226</v>
      </c>
      <c r="AU822" s="153" t="s">
        <v>236</v>
      </c>
      <c r="AV822" s="12" t="s">
        <v>79</v>
      </c>
      <c r="AW822" s="12" t="s">
        <v>31</v>
      </c>
      <c r="AX822" s="12" t="s">
        <v>69</v>
      </c>
      <c r="AY822" s="153" t="s">
        <v>212</v>
      </c>
    </row>
    <row r="823" spans="2:65" s="13" customFormat="1" x14ac:dyDescent="0.2">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x14ac:dyDescent="0.2">
      <c r="B824" s="170"/>
      <c r="D824" s="150" t="s">
        <v>226</v>
      </c>
      <c r="E824" s="171" t="s">
        <v>19</v>
      </c>
      <c r="F824" s="172" t="s">
        <v>6902</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x14ac:dyDescent="0.2">
      <c r="B825" s="34"/>
      <c r="C825" s="133" t="s">
        <v>1554</v>
      </c>
      <c r="D825" s="133" t="s">
        <v>215</v>
      </c>
      <c r="E825" s="134" t="s">
        <v>6903</v>
      </c>
      <c r="F825" s="135" t="s">
        <v>6904</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7149</v>
      </c>
    </row>
    <row r="826" spans="2:65" s="1" customFormat="1" x14ac:dyDescent="0.2">
      <c r="B826" s="34"/>
      <c r="D826" s="146" t="s">
        <v>222</v>
      </c>
      <c r="F826" s="147" t="s">
        <v>6906</v>
      </c>
      <c r="I826" s="148"/>
      <c r="L826" s="34"/>
      <c r="M826" s="149"/>
      <c r="T826" s="55"/>
      <c r="AT826" s="19" t="s">
        <v>222</v>
      </c>
      <c r="AU826" s="19" t="s">
        <v>236</v>
      </c>
    </row>
    <row r="827" spans="2:65" s="14" customFormat="1" ht="22.5" x14ac:dyDescent="0.2">
      <c r="B827" s="170"/>
      <c r="D827" s="150" t="s">
        <v>226</v>
      </c>
      <c r="E827" s="171" t="s">
        <v>19</v>
      </c>
      <c r="F827" s="172" t="s">
        <v>6947</v>
      </c>
      <c r="H827" s="171" t="s">
        <v>19</v>
      </c>
      <c r="I827" s="173"/>
      <c r="L827" s="170"/>
      <c r="M827" s="174"/>
      <c r="T827" s="175"/>
      <c r="AT827" s="171" t="s">
        <v>226</v>
      </c>
      <c r="AU827" s="171" t="s">
        <v>236</v>
      </c>
      <c r="AV827" s="14" t="s">
        <v>77</v>
      </c>
      <c r="AW827" s="14" t="s">
        <v>31</v>
      </c>
      <c r="AX827" s="14" t="s">
        <v>69</v>
      </c>
      <c r="AY827" s="171" t="s">
        <v>212</v>
      </c>
    </row>
    <row r="828" spans="2:65" s="12" customFormat="1" x14ac:dyDescent="0.2">
      <c r="B828" s="152"/>
      <c r="D828" s="150" t="s">
        <v>226</v>
      </c>
      <c r="E828" s="153" t="s">
        <v>19</v>
      </c>
      <c r="F828" s="154" t="s">
        <v>7150</v>
      </c>
      <c r="H828" s="155">
        <v>1.038</v>
      </c>
      <c r="I828" s="156"/>
      <c r="L828" s="152"/>
      <c r="M828" s="157"/>
      <c r="T828" s="158"/>
      <c r="AT828" s="153" t="s">
        <v>226</v>
      </c>
      <c r="AU828" s="153" t="s">
        <v>236</v>
      </c>
      <c r="AV828" s="12" t="s">
        <v>79</v>
      </c>
      <c r="AW828" s="12" t="s">
        <v>31</v>
      </c>
      <c r="AX828" s="12" t="s">
        <v>69</v>
      </c>
      <c r="AY828" s="153" t="s">
        <v>212</v>
      </c>
    </row>
    <row r="829" spans="2:65" s="13" customFormat="1" x14ac:dyDescent="0.2">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x14ac:dyDescent="0.2">
      <c r="B830" s="170"/>
      <c r="D830" s="150" t="s">
        <v>226</v>
      </c>
      <c r="E830" s="171" t="s">
        <v>19</v>
      </c>
      <c r="F830" s="172" t="s">
        <v>6909</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x14ac:dyDescent="0.2">
      <c r="B831" s="34"/>
      <c r="C831" s="133" t="s">
        <v>1566</v>
      </c>
      <c r="D831" s="133" t="s">
        <v>215</v>
      </c>
      <c r="E831" s="134" t="s">
        <v>6949</v>
      </c>
      <c r="F831" s="135" t="s">
        <v>6950</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7151</v>
      </c>
    </row>
    <row r="832" spans="2:65" s="14" customFormat="1" ht="22.5" x14ac:dyDescent="0.2">
      <c r="B832" s="170"/>
      <c r="D832" s="150" t="s">
        <v>226</v>
      </c>
      <c r="E832" s="171" t="s">
        <v>19</v>
      </c>
      <c r="F832" s="172" t="s">
        <v>6952</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7152</v>
      </c>
      <c r="H833" s="155">
        <v>1.038</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x14ac:dyDescent="0.2">
      <c r="B835" s="34"/>
      <c r="C835" s="133" t="s">
        <v>1572</v>
      </c>
      <c r="D835" s="133" t="s">
        <v>215</v>
      </c>
      <c r="E835" s="134" t="s">
        <v>7153</v>
      </c>
      <c r="F835" s="135" t="s">
        <v>7154</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7155</v>
      </c>
    </row>
    <row r="836" spans="2:65" s="1" customFormat="1" x14ac:dyDescent="0.2">
      <c r="B836" s="34"/>
      <c r="D836" s="146" t="s">
        <v>222</v>
      </c>
      <c r="F836" s="147" t="s">
        <v>7156</v>
      </c>
      <c r="I836" s="148"/>
      <c r="L836" s="34"/>
      <c r="M836" s="149"/>
      <c r="T836" s="55"/>
      <c r="AT836" s="19" t="s">
        <v>222</v>
      </c>
      <c r="AU836" s="19" t="s">
        <v>236</v>
      </c>
    </row>
    <row r="837" spans="2:65" s="14" customFormat="1" x14ac:dyDescent="0.2">
      <c r="B837" s="170"/>
      <c r="D837" s="150" t="s">
        <v>226</v>
      </c>
      <c r="E837" s="171" t="s">
        <v>19</v>
      </c>
      <c r="F837" s="172" t="s">
        <v>7157</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7158</v>
      </c>
      <c r="H838" s="155">
        <v>0.63600000000000001</v>
      </c>
      <c r="I838" s="156"/>
      <c r="L838" s="152"/>
      <c r="M838" s="157"/>
      <c r="T838" s="158"/>
      <c r="AT838" s="153" t="s">
        <v>226</v>
      </c>
      <c r="AU838" s="153" t="s">
        <v>236</v>
      </c>
      <c r="AV838" s="12" t="s">
        <v>79</v>
      </c>
      <c r="AW838" s="12" t="s">
        <v>31</v>
      </c>
      <c r="AX838" s="12" t="s">
        <v>69</v>
      </c>
      <c r="AY838" s="153" t="s">
        <v>212</v>
      </c>
    </row>
    <row r="839" spans="2:65" s="12" customFormat="1" x14ac:dyDescent="0.2">
      <c r="B839" s="152"/>
      <c r="D839" s="150" t="s">
        <v>226</v>
      </c>
      <c r="E839" s="153" t="s">
        <v>19</v>
      </c>
      <c r="F839" s="154" t="s">
        <v>7159</v>
      </c>
      <c r="H839" s="155">
        <v>0.40200000000000002</v>
      </c>
      <c r="I839" s="156"/>
      <c r="L839" s="152"/>
      <c r="M839" s="157"/>
      <c r="T839" s="158"/>
      <c r="AT839" s="153" t="s">
        <v>226</v>
      </c>
      <c r="AU839" s="153" t="s">
        <v>236</v>
      </c>
      <c r="AV839" s="12" t="s">
        <v>79</v>
      </c>
      <c r="AW839" s="12" t="s">
        <v>31</v>
      </c>
      <c r="AX839" s="12" t="s">
        <v>69</v>
      </c>
      <c r="AY839" s="153" t="s">
        <v>212</v>
      </c>
    </row>
    <row r="840" spans="2:65" s="13" customFormat="1" x14ac:dyDescent="0.2">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x14ac:dyDescent="0.2">
      <c r="B841" s="34"/>
      <c r="C841" s="186" t="s">
        <v>1579</v>
      </c>
      <c r="D841" s="186" t="s">
        <v>3116</v>
      </c>
      <c r="E841" s="187" t="s">
        <v>7160</v>
      </c>
      <c r="F841" s="188" t="s">
        <v>7161</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3116</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7162</v>
      </c>
    </row>
    <row r="842" spans="2:65" s="14" customFormat="1" x14ac:dyDescent="0.2">
      <c r="B842" s="170"/>
      <c r="D842" s="150" t="s">
        <v>226</v>
      </c>
      <c r="E842" s="171" t="s">
        <v>19</v>
      </c>
      <c r="F842" s="172" t="s">
        <v>7163</v>
      </c>
      <c r="H842" s="171" t="s">
        <v>19</v>
      </c>
      <c r="I842" s="173"/>
      <c r="L842" s="170"/>
      <c r="M842" s="174"/>
      <c r="T842" s="175"/>
      <c r="AT842" s="171" t="s">
        <v>226</v>
      </c>
      <c r="AU842" s="171" t="s">
        <v>236</v>
      </c>
      <c r="AV842" s="14" t="s">
        <v>77</v>
      </c>
      <c r="AW842" s="14" t="s">
        <v>31</v>
      </c>
      <c r="AX842" s="14" t="s">
        <v>69</v>
      </c>
      <c r="AY842" s="171" t="s">
        <v>212</v>
      </c>
    </row>
    <row r="843" spans="2:65" s="12" customFormat="1" x14ac:dyDescent="0.2">
      <c r="B843" s="152"/>
      <c r="D843" s="150" t="s">
        <v>226</v>
      </c>
      <c r="E843" s="153" t="s">
        <v>19</v>
      </c>
      <c r="F843" s="154" t="s">
        <v>7164</v>
      </c>
      <c r="H843" s="155">
        <v>0.7</v>
      </c>
      <c r="I843" s="156"/>
      <c r="L843" s="152"/>
      <c r="M843" s="157"/>
      <c r="T843" s="158"/>
      <c r="AT843" s="153" t="s">
        <v>226</v>
      </c>
      <c r="AU843" s="153" t="s">
        <v>236</v>
      </c>
      <c r="AV843" s="12" t="s">
        <v>79</v>
      </c>
      <c r="AW843" s="12" t="s">
        <v>31</v>
      </c>
      <c r="AX843" s="12" t="s">
        <v>69</v>
      </c>
      <c r="AY843" s="153" t="s">
        <v>212</v>
      </c>
    </row>
    <row r="844" spans="2:65" s="12" customFormat="1" x14ac:dyDescent="0.2">
      <c r="B844" s="152"/>
      <c r="D844" s="150" t="s">
        <v>226</v>
      </c>
      <c r="E844" s="153" t="s">
        <v>19</v>
      </c>
      <c r="F844" s="154" t="s">
        <v>7165</v>
      </c>
      <c r="H844" s="155">
        <v>0.442</v>
      </c>
      <c r="I844" s="156"/>
      <c r="L844" s="152"/>
      <c r="M844" s="157"/>
      <c r="T844" s="158"/>
      <c r="AT844" s="153" t="s">
        <v>226</v>
      </c>
      <c r="AU844" s="153" t="s">
        <v>236</v>
      </c>
      <c r="AV844" s="12" t="s">
        <v>79</v>
      </c>
      <c r="AW844" s="12" t="s">
        <v>31</v>
      </c>
      <c r="AX844" s="12" t="s">
        <v>69</v>
      </c>
      <c r="AY844" s="153" t="s">
        <v>212</v>
      </c>
    </row>
    <row r="845" spans="2:65" s="13" customFormat="1" x14ac:dyDescent="0.2">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x14ac:dyDescent="0.2">
      <c r="B846" s="121"/>
      <c r="D846" s="122" t="s">
        <v>68</v>
      </c>
      <c r="E846" s="131" t="s">
        <v>7166</v>
      </c>
      <c r="F846" s="131" t="s">
        <v>7167</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x14ac:dyDescent="0.2">
      <c r="B847" s="34"/>
      <c r="C847" s="133" t="s">
        <v>1589</v>
      </c>
      <c r="D847" s="133" t="s">
        <v>215</v>
      </c>
      <c r="E847" s="134" t="s">
        <v>7168</v>
      </c>
      <c r="F847" s="135" t="s">
        <v>7169</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7170</v>
      </c>
    </row>
    <row r="848" spans="2:65" s="1" customFormat="1" x14ac:dyDescent="0.2">
      <c r="B848" s="34"/>
      <c r="D848" s="146" t="s">
        <v>222</v>
      </c>
      <c r="F848" s="147" t="s">
        <v>7171</v>
      </c>
      <c r="I848" s="148"/>
      <c r="L848" s="34"/>
      <c r="M848" s="149"/>
      <c r="T848" s="55"/>
      <c r="AT848" s="19" t="s">
        <v>222</v>
      </c>
      <c r="AU848" s="19" t="s">
        <v>236</v>
      </c>
    </row>
    <row r="849" spans="2:65" s="14" customFormat="1" ht="22.5" x14ac:dyDescent="0.2">
      <c r="B849" s="170"/>
      <c r="D849" s="150" t="s">
        <v>226</v>
      </c>
      <c r="E849" s="171" t="s">
        <v>19</v>
      </c>
      <c r="F849" s="172" t="s">
        <v>7172</v>
      </c>
      <c r="H849" s="171" t="s">
        <v>19</v>
      </c>
      <c r="I849" s="173"/>
      <c r="L849" s="170"/>
      <c r="M849" s="174"/>
      <c r="T849" s="175"/>
      <c r="AT849" s="171" t="s">
        <v>226</v>
      </c>
      <c r="AU849" s="171" t="s">
        <v>236</v>
      </c>
      <c r="AV849" s="14" t="s">
        <v>77</v>
      </c>
      <c r="AW849" s="14" t="s">
        <v>31</v>
      </c>
      <c r="AX849" s="14" t="s">
        <v>69</v>
      </c>
      <c r="AY849" s="171" t="s">
        <v>212</v>
      </c>
    </row>
    <row r="850" spans="2:65" s="12" customFormat="1" x14ac:dyDescent="0.2">
      <c r="B850" s="152"/>
      <c r="D850" s="150" t="s">
        <v>226</v>
      </c>
      <c r="E850" s="153" t="s">
        <v>19</v>
      </c>
      <c r="F850" s="154" t="s">
        <v>7173</v>
      </c>
      <c r="H850" s="155">
        <v>7.3</v>
      </c>
      <c r="I850" s="156"/>
      <c r="L850" s="152"/>
      <c r="M850" s="157"/>
      <c r="T850" s="158"/>
      <c r="AT850" s="153" t="s">
        <v>226</v>
      </c>
      <c r="AU850" s="153" t="s">
        <v>236</v>
      </c>
      <c r="AV850" s="12" t="s">
        <v>79</v>
      </c>
      <c r="AW850" s="12" t="s">
        <v>31</v>
      </c>
      <c r="AX850" s="12" t="s">
        <v>69</v>
      </c>
      <c r="AY850" s="153" t="s">
        <v>212</v>
      </c>
    </row>
    <row r="851" spans="2:65" s="13" customFormat="1" x14ac:dyDescent="0.2">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86" t="s">
        <v>1595</v>
      </c>
      <c r="D852" s="186" t="s">
        <v>3116</v>
      </c>
      <c r="E852" s="187" t="s">
        <v>7174</v>
      </c>
      <c r="F852" s="188" t="s">
        <v>7175</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3116</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7176</v>
      </c>
    </row>
    <row r="853" spans="2:65" s="14" customFormat="1" ht="22.5" x14ac:dyDescent="0.2">
      <c r="B853" s="170"/>
      <c r="D853" s="150" t="s">
        <v>226</v>
      </c>
      <c r="E853" s="171" t="s">
        <v>19</v>
      </c>
      <c r="F853" s="172" t="s">
        <v>7177</v>
      </c>
      <c r="H853" s="171" t="s">
        <v>19</v>
      </c>
      <c r="I853" s="173"/>
      <c r="L853" s="170"/>
      <c r="M853" s="174"/>
      <c r="T853" s="175"/>
      <c r="AT853" s="171" t="s">
        <v>226</v>
      </c>
      <c r="AU853" s="171" t="s">
        <v>236</v>
      </c>
      <c r="AV853" s="14" t="s">
        <v>77</v>
      </c>
      <c r="AW853" s="14" t="s">
        <v>31</v>
      </c>
      <c r="AX853" s="14" t="s">
        <v>69</v>
      </c>
      <c r="AY853" s="171" t="s">
        <v>212</v>
      </c>
    </row>
    <row r="854" spans="2:65" s="12" customFormat="1" x14ac:dyDescent="0.2">
      <c r="B854" s="152"/>
      <c r="D854" s="150" t="s">
        <v>226</v>
      </c>
      <c r="E854" s="153" t="s">
        <v>19</v>
      </c>
      <c r="F854" s="154" t="s">
        <v>7178</v>
      </c>
      <c r="H854" s="155">
        <v>8.0299999999999994</v>
      </c>
      <c r="I854" s="156"/>
      <c r="L854" s="152"/>
      <c r="M854" s="157"/>
      <c r="T854" s="158"/>
      <c r="AT854" s="153" t="s">
        <v>226</v>
      </c>
      <c r="AU854" s="153" t="s">
        <v>236</v>
      </c>
      <c r="AV854" s="12" t="s">
        <v>79</v>
      </c>
      <c r="AW854" s="12" t="s">
        <v>31</v>
      </c>
      <c r="AX854" s="12" t="s">
        <v>69</v>
      </c>
      <c r="AY854" s="153" t="s">
        <v>212</v>
      </c>
    </row>
    <row r="855" spans="2:65" s="13" customFormat="1" x14ac:dyDescent="0.2">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x14ac:dyDescent="0.2">
      <c r="B856" s="34"/>
      <c r="C856" s="133" t="s">
        <v>1602</v>
      </c>
      <c r="D856" s="133" t="s">
        <v>215</v>
      </c>
      <c r="E856" s="134" t="s">
        <v>7179</v>
      </c>
      <c r="F856" s="135" t="s">
        <v>7180</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7181</v>
      </c>
    </row>
    <row r="857" spans="2:65" s="1" customFormat="1" x14ac:dyDescent="0.2">
      <c r="B857" s="34"/>
      <c r="D857" s="146" t="s">
        <v>222</v>
      </c>
      <c r="F857" s="147" t="s">
        <v>7182</v>
      </c>
      <c r="I857" s="148"/>
      <c r="L857" s="34"/>
      <c r="M857" s="149"/>
      <c r="T857" s="55"/>
      <c r="AT857" s="19" t="s">
        <v>222</v>
      </c>
      <c r="AU857" s="19" t="s">
        <v>236</v>
      </c>
    </row>
    <row r="858" spans="2:65" s="14" customFormat="1" x14ac:dyDescent="0.2">
      <c r="B858" s="170"/>
      <c r="D858" s="150" t="s">
        <v>226</v>
      </c>
      <c r="E858" s="171" t="s">
        <v>19</v>
      </c>
      <c r="F858" s="172" t="s">
        <v>7183</v>
      </c>
      <c r="H858" s="171" t="s">
        <v>19</v>
      </c>
      <c r="I858" s="173"/>
      <c r="L858" s="170"/>
      <c r="M858" s="174"/>
      <c r="T858" s="175"/>
      <c r="AT858" s="171" t="s">
        <v>226</v>
      </c>
      <c r="AU858" s="171" t="s">
        <v>236</v>
      </c>
      <c r="AV858" s="14" t="s">
        <v>77</v>
      </c>
      <c r="AW858" s="14" t="s">
        <v>31</v>
      </c>
      <c r="AX858" s="14" t="s">
        <v>69</v>
      </c>
      <c r="AY858" s="171" t="s">
        <v>212</v>
      </c>
    </row>
    <row r="859" spans="2:65" s="12" customFormat="1" x14ac:dyDescent="0.2">
      <c r="B859" s="152"/>
      <c r="D859" s="150" t="s">
        <v>226</v>
      </c>
      <c r="E859" s="153" t="s">
        <v>19</v>
      </c>
      <c r="F859" s="154" t="s">
        <v>7184</v>
      </c>
      <c r="H859" s="155">
        <v>7.3</v>
      </c>
      <c r="I859" s="156"/>
      <c r="L859" s="152"/>
      <c r="M859" s="157"/>
      <c r="T859" s="158"/>
      <c r="AT859" s="153" t="s">
        <v>226</v>
      </c>
      <c r="AU859" s="153" t="s">
        <v>236</v>
      </c>
      <c r="AV859" s="12" t="s">
        <v>79</v>
      </c>
      <c r="AW859" s="12" t="s">
        <v>31</v>
      </c>
      <c r="AX859" s="12" t="s">
        <v>69</v>
      </c>
      <c r="AY859" s="153" t="s">
        <v>212</v>
      </c>
    </row>
    <row r="860" spans="2:65" s="13" customFormat="1" x14ac:dyDescent="0.2">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x14ac:dyDescent="0.2">
      <c r="B861" s="34"/>
      <c r="C861" s="133" t="s">
        <v>1611</v>
      </c>
      <c r="D861" s="133" t="s">
        <v>215</v>
      </c>
      <c r="E861" s="134" t="s">
        <v>6896</v>
      </c>
      <c r="F861" s="135" t="s">
        <v>6897</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7185</v>
      </c>
    </row>
    <row r="862" spans="2:65" s="1" customFormat="1" x14ac:dyDescent="0.2">
      <c r="B862" s="34"/>
      <c r="D862" s="146" t="s">
        <v>222</v>
      </c>
      <c r="F862" s="147" t="s">
        <v>6899</v>
      </c>
      <c r="I862" s="148"/>
      <c r="L862" s="34"/>
      <c r="M862" s="149"/>
      <c r="T862" s="55"/>
      <c r="AT862" s="19" t="s">
        <v>222</v>
      </c>
      <c r="AU862" s="19" t="s">
        <v>236</v>
      </c>
    </row>
    <row r="863" spans="2:65" s="14" customFormat="1" x14ac:dyDescent="0.2">
      <c r="B863" s="170"/>
      <c r="D863" s="150" t="s">
        <v>226</v>
      </c>
      <c r="E863" s="171" t="s">
        <v>19</v>
      </c>
      <c r="F863" s="172" t="s">
        <v>7186</v>
      </c>
      <c r="H863" s="171" t="s">
        <v>19</v>
      </c>
      <c r="I863" s="173"/>
      <c r="L863" s="170"/>
      <c r="M863" s="174"/>
      <c r="T863" s="175"/>
      <c r="AT863" s="171" t="s">
        <v>226</v>
      </c>
      <c r="AU863" s="171" t="s">
        <v>236</v>
      </c>
      <c r="AV863" s="14" t="s">
        <v>77</v>
      </c>
      <c r="AW863" s="14" t="s">
        <v>31</v>
      </c>
      <c r="AX863" s="14" t="s">
        <v>69</v>
      </c>
      <c r="AY863" s="171" t="s">
        <v>212</v>
      </c>
    </row>
    <row r="864" spans="2:65" s="12" customFormat="1" x14ac:dyDescent="0.2">
      <c r="B864" s="152"/>
      <c r="D864" s="150" t="s">
        <v>226</v>
      </c>
      <c r="E864" s="153" t="s">
        <v>19</v>
      </c>
      <c r="F864" s="154" t="s">
        <v>7187</v>
      </c>
      <c r="H864" s="155">
        <v>14.6</v>
      </c>
      <c r="I864" s="156"/>
      <c r="L864" s="152"/>
      <c r="M864" s="157"/>
      <c r="T864" s="158"/>
      <c r="AT864" s="153" t="s">
        <v>226</v>
      </c>
      <c r="AU864" s="153" t="s">
        <v>236</v>
      </c>
      <c r="AV864" s="12" t="s">
        <v>79</v>
      </c>
      <c r="AW864" s="12" t="s">
        <v>31</v>
      </c>
      <c r="AX864" s="12" t="s">
        <v>69</v>
      </c>
      <c r="AY864" s="153" t="s">
        <v>212</v>
      </c>
    </row>
    <row r="865" spans="2:65" s="13" customFormat="1" x14ac:dyDescent="0.2">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x14ac:dyDescent="0.2">
      <c r="B866" s="170"/>
      <c r="D866" s="150" t="s">
        <v>226</v>
      </c>
      <c r="E866" s="171" t="s">
        <v>19</v>
      </c>
      <c r="F866" s="172" t="s">
        <v>6902</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x14ac:dyDescent="0.2">
      <c r="B867" s="34"/>
      <c r="C867" s="133" t="s">
        <v>1618</v>
      </c>
      <c r="D867" s="133" t="s">
        <v>215</v>
      </c>
      <c r="E867" s="134" t="s">
        <v>7188</v>
      </c>
      <c r="F867" s="135" t="s">
        <v>7189</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7190</v>
      </c>
    </row>
    <row r="868" spans="2:65" s="1" customFormat="1" x14ac:dyDescent="0.2">
      <c r="B868" s="34"/>
      <c r="D868" s="146" t="s">
        <v>222</v>
      </c>
      <c r="F868" s="147" t="s">
        <v>7191</v>
      </c>
      <c r="I868" s="148"/>
      <c r="L868" s="34"/>
      <c r="M868" s="149"/>
      <c r="T868" s="55"/>
      <c r="AT868" s="19" t="s">
        <v>222</v>
      </c>
      <c r="AU868" s="19" t="s">
        <v>236</v>
      </c>
    </row>
    <row r="869" spans="2:65" s="14" customFormat="1" ht="22.5" x14ac:dyDescent="0.2">
      <c r="B869" s="170"/>
      <c r="D869" s="150" t="s">
        <v>226</v>
      </c>
      <c r="E869" s="171" t="s">
        <v>19</v>
      </c>
      <c r="F869" s="172" t="s">
        <v>7192</v>
      </c>
      <c r="H869" s="171" t="s">
        <v>19</v>
      </c>
      <c r="I869" s="173"/>
      <c r="L869" s="170"/>
      <c r="M869" s="174"/>
      <c r="T869" s="175"/>
      <c r="AT869" s="171" t="s">
        <v>226</v>
      </c>
      <c r="AU869" s="171" t="s">
        <v>236</v>
      </c>
      <c r="AV869" s="14" t="s">
        <v>77</v>
      </c>
      <c r="AW869" s="14" t="s">
        <v>31</v>
      </c>
      <c r="AX869" s="14" t="s">
        <v>69</v>
      </c>
      <c r="AY869" s="171" t="s">
        <v>212</v>
      </c>
    </row>
    <row r="870" spans="2:65" s="12" customFormat="1" x14ac:dyDescent="0.2">
      <c r="B870" s="152"/>
      <c r="D870" s="150" t="s">
        <v>226</v>
      </c>
      <c r="E870" s="153" t="s">
        <v>19</v>
      </c>
      <c r="F870" s="154" t="s">
        <v>7193</v>
      </c>
      <c r="H870" s="155">
        <v>7.3</v>
      </c>
      <c r="I870" s="156"/>
      <c r="L870" s="152"/>
      <c r="M870" s="157"/>
      <c r="T870" s="158"/>
      <c r="AT870" s="153" t="s">
        <v>226</v>
      </c>
      <c r="AU870" s="153" t="s">
        <v>236</v>
      </c>
      <c r="AV870" s="12" t="s">
        <v>79</v>
      </c>
      <c r="AW870" s="12" t="s">
        <v>31</v>
      </c>
      <c r="AX870" s="12" t="s">
        <v>69</v>
      </c>
      <c r="AY870" s="153" t="s">
        <v>212</v>
      </c>
    </row>
    <row r="871" spans="2:65" s="13" customFormat="1" x14ac:dyDescent="0.2">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x14ac:dyDescent="0.2">
      <c r="B872" s="170"/>
      <c r="D872" s="150" t="s">
        <v>226</v>
      </c>
      <c r="E872" s="171" t="s">
        <v>19</v>
      </c>
      <c r="F872" s="172" t="s">
        <v>6909</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x14ac:dyDescent="0.2">
      <c r="B873" s="34"/>
      <c r="C873" s="133" t="s">
        <v>1625</v>
      </c>
      <c r="D873" s="133" t="s">
        <v>215</v>
      </c>
      <c r="E873" s="134" t="s">
        <v>7194</v>
      </c>
      <c r="F873" s="135" t="s">
        <v>7195</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7196</v>
      </c>
    </row>
    <row r="874" spans="2:65" s="1" customFormat="1" x14ac:dyDescent="0.2">
      <c r="B874" s="34"/>
      <c r="D874" s="146" t="s">
        <v>222</v>
      </c>
      <c r="F874" s="147" t="s">
        <v>7197</v>
      </c>
      <c r="I874" s="148"/>
      <c r="L874" s="34"/>
      <c r="M874" s="149"/>
      <c r="T874" s="55"/>
      <c r="AT874" s="19" t="s">
        <v>222</v>
      </c>
      <c r="AU874" s="19" t="s">
        <v>236</v>
      </c>
    </row>
    <row r="875" spans="2:65" s="14" customFormat="1" ht="22.5" x14ac:dyDescent="0.2">
      <c r="B875" s="170"/>
      <c r="D875" s="150" t="s">
        <v>226</v>
      </c>
      <c r="E875" s="171" t="s">
        <v>19</v>
      </c>
      <c r="F875" s="172" t="s">
        <v>7198</v>
      </c>
      <c r="H875" s="171" t="s">
        <v>19</v>
      </c>
      <c r="I875" s="173"/>
      <c r="L875" s="170"/>
      <c r="M875" s="174"/>
      <c r="T875" s="175"/>
      <c r="AT875" s="171" t="s">
        <v>226</v>
      </c>
      <c r="AU875" s="171" t="s">
        <v>236</v>
      </c>
      <c r="AV875" s="14" t="s">
        <v>77</v>
      </c>
      <c r="AW875" s="14" t="s">
        <v>31</v>
      </c>
      <c r="AX875" s="14" t="s">
        <v>69</v>
      </c>
      <c r="AY875" s="171" t="s">
        <v>212</v>
      </c>
    </row>
    <row r="876" spans="2:65" s="12" customFormat="1" x14ac:dyDescent="0.2">
      <c r="B876" s="152"/>
      <c r="D876" s="150" t="s">
        <v>226</v>
      </c>
      <c r="E876" s="153" t="s">
        <v>19</v>
      </c>
      <c r="F876" s="154" t="s">
        <v>7199</v>
      </c>
      <c r="H876" s="155">
        <v>7.665</v>
      </c>
      <c r="I876" s="156"/>
      <c r="L876" s="152"/>
      <c r="M876" s="157"/>
      <c r="T876" s="158"/>
      <c r="AT876" s="153" t="s">
        <v>226</v>
      </c>
      <c r="AU876" s="153" t="s">
        <v>236</v>
      </c>
      <c r="AV876" s="12" t="s">
        <v>79</v>
      </c>
      <c r="AW876" s="12" t="s">
        <v>31</v>
      </c>
      <c r="AX876" s="12" t="s">
        <v>69</v>
      </c>
      <c r="AY876" s="153" t="s">
        <v>212</v>
      </c>
    </row>
    <row r="877" spans="2:65" s="13" customFormat="1" x14ac:dyDescent="0.2">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x14ac:dyDescent="0.2">
      <c r="B878" s="34"/>
      <c r="C878" s="133" t="s">
        <v>1641</v>
      </c>
      <c r="D878" s="133" t="s">
        <v>215</v>
      </c>
      <c r="E878" s="134" t="s">
        <v>7200</v>
      </c>
      <c r="F878" s="135" t="s">
        <v>7201</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7202</v>
      </c>
    </row>
    <row r="879" spans="2:65" s="1" customFormat="1" x14ac:dyDescent="0.2">
      <c r="B879" s="34"/>
      <c r="D879" s="146" t="s">
        <v>222</v>
      </c>
      <c r="F879" s="147" t="s">
        <v>7203</v>
      </c>
      <c r="I879" s="148"/>
      <c r="L879" s="34"/>
      <c r="M879" s="149"/>
      <c r="T879" s="55"/>
      <c r="AT879" s="19" t="s">
        <v>222</v>
      </c>
      <c r="AU879" s="19" t="s">
        <v>236</v>
      </c>
    </row>
    <row r="880" spans="2:65" s="14" customFormat="1" x14ac:dyDescent="0.2">
      <c r="B880" s="170"/>
      <c r="D880" s="150" t="s">
        <v>226</v>
      </c>
      <c r="E880" s="171" t="s">
        <v>19</v>
      </c>
      <c r="F880" s="172" t="s">
        <v>7204</v>
      </c>
      <c r="H880" s="171" t="s">
        <v>19</v>
      </c>
      <c r="I880" s="173"/>
      <c r="L880" s="170"/>
      <c r="M880" s="174"/>
      <c r="T880" s="175"/>
      <c r="AT880" s="171" t="s">
        <v>226</v>
      </c>
      <c r="AU880" s="171" t="s">
        <v>236</v>
      </c>
      <c r="AV880" s="14" t="s">
        <v>77</v>
      </c>
      <c r="AW880" s="14" t="s">
        <v>31</v>
      </c>
      <c r="AX880" s="14" t="s">
        <v>69</v>
      </c>
      <c r="AY880" s="171" t="s">
        <v>212</v>
      </c>
    </row>
    <row r="881" spans="2:65" s="12" customFormat="1" x14ac:dyDescent="0.2">
      <c r="B881" s="152"/>
      <c r="D881" s="150" t="s">
        <v>226</v>
      </c>
      <c r="E881" s="153" t="s">
        <v>19</v>
      </c>
      <c r="F881" s="154" t="s">
        <v>7205</v>
      </c>
      <c r="H881" s="155">
        <v>7.665</v>
      </c>
      <c r="I881" s="156"/>
      <c r="L881" s="152"/>
      <c r="M881" s="157"/>
      <c r="T881" s="158"/>
      <c r="AT881" s="153" t="s">
        <v>226</v>
      </c>
      <c r="AU881" s="153" t="s">
        <v>236</v>
      </c>
      <c r="AV881" s="12" t="s">
        <v>79</v>
      </c>
      <c r="AW881" s="12" t="s">
        <v>31</v>
      </c>
      <c r="AX881" s="12" t="s">
        <v>69</v>
      </c>
      <c r="AY881" s="153" t="s">
        <v>212</v>
      </c>
    </row>
    <row r="882" spans="2:65" s="13" customFormat="1" x14ac:dyDescent="0.2">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x14ac:dyDescent="0.2">
      <c r="B883" s="34"/>
      <c r="C883" s="133" t="s">
        <v>1648</v>
      </c>
      <c r="D883" s="133" t="s">
        <v>215</v>
      </c>
      <c r="E883" s="134" t="s">
        <v>4154</v>
      </c>
      <c r="F883" s="135" t="s">
        <v>4155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7206</v>
      </c>
    </row>
    <row r="884" spans="2:65" s="1" customFormat="1" x14ac:dyDescent="0.2">
      <c r="B884" s="34"/>
      <c r="D884" s="146" t="s">
        <v>222</v>
      </c>
      <c r="F884" s="147" t="s">
        <v>4157</v>
      </c>
      <c r="I884" s="148"/>
      <c r="L884" s="34"/>
      <c r="M884" s="149"/>
      <c r="T884" s="55"/>
      <c r="AT884" s="19" t="s">
        <v>222</v>
      </c>
      <c r="AU884" s="19" t="s">
        <v>236</v>
      </c>
    </row>
    <row r="885" spans="2:65" s="14" customFormat="1" x14ac:dyDescent="0.2">
      <c r="B885" s="170"/>
      <c r="D885" s="150" t="s">
        <v>226</v>
      </c>
      <c r="E885" s="171" t="s">
        <v>19</v>
      </c>
      <c r="F885" s="172" t="s">
        <v>7207</v>
      </c>
      <c r="H885" s="171" t="s">
        <v>19</v>
      </c>
      <c r="I885" s="173"/>
      <c r="L885" s="170"/>
      <c r="M885" s="174"/>
      <c r="T885" s="175"/>
      <c r="AT885" s="171" t="s">
        <v>226</v>
      </c>
      <c r="AU885" s="171" t="s">
        <v>236</v>
      </c>
      <c r="AV885" s="14" t="s">
        <v>77</v>
      </c>
      <c r="AW885" s="14" t="s">
        <v>31</v>
      </c>
      <c r="AX885" s="14" t="s">
        <v>69</v>
      </c>
      <c r="AY885" s="171" t="s">
        <v>212</v>
      </c>
    </row>
    <row r="886" spans="2:65" s="12" customFormat="1" x14ac:dyDescent="0.2">
      <c r="B886" s="152"/>
      <c r="D886" s="150" t="s">
        <v>226</v>
      </c>
      <c r="E886" s="153" t="s">
        <v>19</v>
      </c>
      <c r="F886" s="154" t="s">
        <v>7208</v>
      </c>
      <c r="H886" s="155">
        <v>7.665</v>
      </c>
      <c r="I886" s="156"/>
      <c r="L886" s="152"/>
      <c r="M886" s="157"/>
      <c r="T886" s="158"/>
      <c r="AT886" s="153" t="s">
        <v>226</v>
      </c>
      <c r="AU886" s="153" t="s">
        <v>236</v>
      </c>
      <c r="AV886" s="12" t="s">
        <v>79</v>
      </c>
      <c r="AW886" s="12" t="s">
        <v>31</v>
      </c>
      <c r="AX886" s="12" t="s">
        <v>69</v>
      </c>
      <c r="AY886" s="153" t="s">
        <v>212</v>
      </c>
    </row>
    <row r="887" spans="2:65" s="13" customFormat="1" x14ac:dyDescent="0.2">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x14ac:dyDescent="0.2">
      <c r="B888" s="34"/>
      <c r="C888" s="133" t="s">
        <v>1655</v>
      </c>
      <c r="D888" s="133" t="s">
        <v>215</v>
      </c>
      <c r="E888" s="134" t="s">
        <v>6873</v>
      </c>
      <c r="F888" s="135" t="s">
        <v>6874</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7209</v>
      </c>
    </row>
    <row r="889" spans="2:65" s="1" customFormat="1" ht="19.5" x14ac:dyDescent="0.2">
      <c r="B889" s="34"/>
      <c r="D889" s="150" t="s">
        <v>224</v>
      </c>
      <c r="F889" s="151" t="s">
        <v>6876</v>
      </c>
      <c r="I889" s="148"/>
      <c r="L889" s="34"/>
      <c r="M889" s="149"/>
      <c r="T889" s="55"/>
      <c r="AT889" s="19" t="s">
        <v>224</v>
      </c>
      <c r="AU889" s="19" t="s">
        <v>236</v>
      </c>
    </row>
    <row r="890" spans="2:65" s="14" customFormat="1" x14ac:dyDescent="0.2">
      <c r="B890" s="170"/>
      <c r="D890" s="150" t="s">
        <v>226</v>
      </c>
      <c r="E890" s="171" t="s">
        <v>19</v>
      </c>
      <c r="F890" s="172" t="s">
        <v>7210</v>
      </c>
      <c r="H890" s="171" t="s">
        <v>19</v>
      </c>
      <c r="I890" s="173"/>
      <c r="L890" s="170"/>
      <c r="M890" s="174"/>
      <c r="T890" s="175"/>
      <c r="AT890" s="171" t="s">
        <v>226</v>
      </c>
      <c r="AU890" s="171" t="s">
        <v>236</v>
      </c>
      <c r="AV890" s="14" t="s">
        <v>77</v>
      </c>
      <c r="AW890" s="14" t="s">
        <v>31</v>
      </c>
      <c r="AX890" s="14" t="s">
        <v>69</v>
      </c>
      <c r="AY890" s="171" t="s">
        <v>212</v>
      </c>
    </row>
    <row r="891" spans="2:65" s="14" customFormat="1" x14ac:dyDescent="0.2">
      <c r="B891" s="170"/>
      <c r="D891" s="150" t="s">
        <v>226</v>
      </c>
      <c r="E891" s="171" t="s">
        <v>19</v>
      </c>
      <c r="F891" s="172" t="s">
        <v>6878</v>
      </c>
      <c r="H891" s="171" t="s">
        <v>19</v>
      </c>
      <c r="I891" s="173"/>
      <c r="L891" s="170"/>
      <c r="M891" s="174"/>
      <c r="T891" s="175"/>
      <c r="AT891" s="171" t="s">
        <v>226</v>
      </c>
      <c r="AU891" s="171" t="s">
        <v>236</v>
      </c>
      <c r="AV891" s="14" t="s">
        <v>77</v>
      </c>
      <c r="AW891" s="14" t="s">
        <v>31</v>
      </c>
      <c r="AX891" s="14" t="s">
        <v>69</v>
      </c>
      <c r="AY891" s="171" t="s">
        <v>212</v>
      </c>
    </row>
    <row r="892" spans="2:65" s="12" customFormat="1" x14ac:dyDescent="0.2">
      <c r="B892" s="152"/>
      <c r="D892" s="150" t="s">
        <v>226</v>
      </c>
      <c r="E892" s="153" t="s">
        <v>19</v>
      </c>
      <c r="F892" s="154" t="s">
        <v>7211</v>
      </c>
      <c r="H892" s="155">
        <v>15.33</v>
      </c>
      <c r="I892" s="156"/>
      <c r="L892" s="152"/>
      <c r="M892" s="157"/>
      <c r="T892" s="158"/>
      <c r="AT892" s="153" t="s">
        <v>226</v>
      </c>
      <c r="AU892" s="153" t="s">
        <v>236</v>
      </c>
      <c r="AV892" s="12" t="s">
        <v>79</v>
      </c>
      <c r="AW892" s="12" t="s">
        <v>31</v>
      </c>
      <c r="AX892" s="12" t="s">
        <v>69</v>
      </c>
      <c r="AY892" s="153" t="s">
        <v>212</v>
      </c>
    </row>
    <row r="893" spans="2:65" s="13" customFormat="1" x14ac:dyDescent="0.2">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x14ac:dyDescent="0.2">
      <c r="B894" s="170"/>
      <c r="D894" s="150" t="s">
        <v>226</v>
      </c>
      <c r="E894" s="171" t="s">
        <v>19</v>
      </c>
      <c r="F894" s="172" t="s">
        <v>6880</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x14ac:dyDescent="0.2">
      <c r="B895" s="121"/>
      <c r="D895" s="122" t="s">
        <v>68</v>
      </c>
      <c r="E895" s="131" t="s">
        <v>7212</v>
      </c>
      <c r="F895" s="131" t="s">
        <v>7213</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x14ac:dyDescent="0.2">
      <c r="B896" s="34"/>
      <c r="C896" s="133" t="s">
        <v>1662</v>
      </c>
      <c r="D896" s="133" t="s">
        <v>215</v>
      </c>
      <c r="E896" s="134" t="s">
        <v>7214</v>
      </c>
      <c r="F896" s="135" t="s">
        <v>7215</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7216</v>
      </c>
    </row>
    <row r="897" spans="2:65" s="1" customFormat="1" x14ac:dyDescent="0.2">
      <c r="B897" s="34"/>
      <c r="D897" s="146" t="s">
        <v>222</v>
      </c>
      <c r="F897" s="147" t="s">
        <v>7217</v>
      </c>
      <c r="I897" s="148"/>
      <c r="L897" s="34"/>
      <c r="M897" s="149"/>
      <c r="T897" s="55"/>
      <c r="AT897" s="19" t="s">
        <v>222</v>
      </c>
      <c r="AU897" s="19" t="s">
        <v>236</v>
      </c>
    </row>
    <row r="898" spans="2:65" s="14" customFormat="1" ht="22.5" x14ac:dyDescent="0.2">
      <c r="B898" s="170"/>
      <c r="D898" s="150" t="s">
        <v>226</v>
      </c>
      <c r="E898" s="171" t="s">
        <v>19</v>
      </c>
      <c r="F898" s="172" t="s">
        <v>7218</v>
      </c>
      <c r="H898" s="171" t="s">
        <v>19</v>
      </c>
      <c r="I898" s="173"/>
      <c r="L898" s="170"/>
      <c r="M898" s="174"/>
      <c r="T898" s="175"/>
      <c r="AT898" s="171" t="s">
        <v>226</v>
      </c>
      <c r="AU898" s="171" t="s">
        <v>236</v>
      </c>
      <c r="AV898" s="14" t="s">
        <v>77</v>
      </c>
      <c r="AW898" s="14" t="s">
        <v>31</v>
      </c>
      <c r="AX898" s="14" t="s">
        <v>69</v>
      </c>
      <c r="AY898" s="171" t="s">
        <v>212</v>
      </c>
    </row>
    <row r="899" spans="2:65" s="12" customFormat="1" x14ac:dyDescent="0.2">
      <c r="B899" s="152"/>
      <c r="D899" s="150" t="s">
        <v>226</v>
      </c>
      <c r="E899" s="153" t="s">
        <v>19</v>
      </c>
      <c r="F899" s="154" t="s">
        <v>7219</v>
      </c>
      <c r="H899" s="155">
        <v>46.125</v>
      </c>
      <c r="I899" s="156"/>
      <c r="L899" s="152"/>
      <c r="M899" s="157"/>
      <c r="T899" s="158"/>
      <c r="AT899" s="153" t="s">
        <v>226</v>
      </c>
      <c r="AU899" s="153" t="s">
        <v>236</v>
      </c>
      <c r="AV899" s="12" t="s">
        <v>79</v>
      </c>
      <c r="AW899" s="12" t="s">
        <v>31</v>
      </c>
      <c r="AX899" s="12" t="s">
        <v>69</v>
      </c>
      <c r="AY899" s="153" t="s">
        <v>212</v>
      </c>
    </row>
    <row r="900" spans="2:65" s="13" customFormat="1" x14ac:dyDescent="0.2">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x14ac:dyDescent="0.2">
      <c r="B901" s="34"/>
      <c r="C901" s="133" t="s">
        <v>1671</v>
      </c>
      <c r="D901" s="133" t="s">
        <v>215</v>
      </c>
      <c r="E901" s="134" t="s">
        <v>7220</v>
      </c>
      <c r="F901" s="135" t="s">
        <v>7221</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7222</v>
      </c>
    </row>
    <row r="902" spans="2:65" s="1" customFormat="1" x14ac:dyDescent="0.2">
      <c r="B902" s="34"/>
      <c r="D902" s="146" t="s">
        <v>222</v>
      </c>
      <c r="F902" s="147" t="s">
        <v>7223</v>
      </c>
      <c r="I902" s="148"/>
      <c r="L902" s="34"/>
      <c r="M902" s="149"/>
      <c r="T902" s="55"/>
      <c r="AT902" s="19" t="s">
        <v>222</v>
      </c>
      <c r="AU902" s="19" t="s">
        <v>236</v>
      </c>
    </row>
    <row r="903" spans="2:65" s="14" customFormat="1" ht="22.5" x14ac:dyDescent="0.2">
      <c r="B903" s="170"/>
      <c r="D903" s="150" t="s">
        <v>226</v>
      </c>
      <c r="E903" s="171" t="s">
        <v>19</v>
      </c>
      <c r="F903" s="172" t="s">
        <v>7224</v>
      </c>
      <c r="H903" s="171" t="s">
        <v>19</v>
      </c>
      <c r="I903" s="173"/>
      <c r="L903" s="170"/>
      <c r="M903" s="174"/>
      <c r="T903" s="175"/>
      <c r="AT903" s="171" t="s">
        <v>226</v>
      </c>
      <c r="AU903" s="171" t="s">
        <v>236</v>
      </c>
      <c r="AV903" s="14" t="s">
        <v>77</v>
      </c>
      <c r="AW903" s="14" t="s">
        <v>31</v>
      </c>
      <c r="AX903" s="14" t="s">
        <v>69</v>
      </c>
      <c r="AY903" s="171" t="s">
        <v>212</v>
      </c>
    </row>
    <row r="904" spans="2:65" s="12" customFormat="1" x14ac:dyDescent="0.2">
      <c r="B904" s="152"/>
      <c r="D904" s="150" t="s">
        <v>226</v>
      </c>
      <c r="E904" s="153" t="s">
        <v>19</v>
      </c>
      <c r="F904" s="154" t="s">
        <v>7225</v>
      </c>
      <c r="H904" s="155">
        <v>11.07</v>
      </c>
      <c r="I904" s="156"/>
      <c r="L904" s="152"/>
      <c r="M904" s="157"/>
      <c r="T904" s="158"/>
      <c r="AT904" s="153" t="s">
        <v>226</v>
      </c>
      <c r="AU904" s="153" t="s">
        <v>236</v>
      </c>
      <c r="AV904" s="12" t="s">
        <v>79</v>
      </c>
      <c r="AW904" s="12" t="s">
        <v>31</v>
      </c>
      <c r="AX904" s="12" t="s">
        <v>69</v>
      </c>
      <c r="AY904" s="153" t="s">
        <v>212</v>
      </c>
    </row>
    <row r="905" spans="2:65" s="13" customFormat="1" x14ac:dyDescent="0.2">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x14ac:dyDescent="0.2">
      <c r="B906" s="34"/>
      <c r="C906" s="186" t="s">
        <v>1678</v>
      </c>
      <c r="D906" s="186" t="s">
        <v>3116</v>
      </c>
      <c r="E906" s="187" t="s">
        <v>7226</v>
      </c>
      <c r="F906" s="188" t="s">
        <v>7227</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3116</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7228</v>
      </c>
    </row>
    <row r="907" spans="2:65" s="14" customFormat="1" ht="22.5" x14ac:dyDescent="0.2">
      <c r="B907" s="170"/>
      <c r="D907" s="150" t="s">
        <v>226</v>
      </c>
      <c r="E907" s="171" t="s">
        <v>19</v>
      </c>
      <c r="F907" s="172" t="s">
        <v>7229</v>
      </c>
      <c r="H907" s="171" t="s">
        <v>19</v>
      </c>
      <c r="I907" s="173"/>
      <c r="L907" s="170"/>
      <c r="M907" s="174"/>
      <c r="T907" s="175"/>
      <c r="AT907" s="171" t="s">
        <v>226</v>
      </c>
      <c r="AU907" s="171" t="s">
        <v>236</v>
      </c>
      <c r="AV907" s="14" t="s">
        <v>77</v>
      </c>
      <c r="AW907" s="14" t="s">
        <v>31</v>
      </c>
      <c r="AX907" s="14" t="s">
        <v>69</v>
      </c>
      <c r="AY907" s="171" t="s">
        <v>212</v>
      </c>
    </row>
    <row r="908" spans="2:65" s="12" customFormat="1" x14ac:dyDescent="0.2">
      <c r="B908" s="152"/>
      <c r="D908" s="150" t="s">
        <v>226</v>
      </c>
      <c r="E908" s="153" t="s">
        <v>19</v>
      </c>
      <c r="F908" s="154" t="s">
        <v>7230</v>
      </c>
      <c r="H908" s="155">
        <v>50.738</v>
      </c>
      <c r="I908" s="156"/>
      <c r="L908" s="152"/>
      <c r="M908" s="157"/>
      <c r="T908" s="158"/>
      <c r="AT908" s="153" t="s">
        <v>226</v>
      </c>
      <c r="AU908" s="153" t="s">
        <v>236</v>
      </c>
      <c r="AV908" s="12" t="s">
        <v>79</v>
      </c>
      <c r="AW908" s="12" t="s">
        <v>31</v>
      </c>
      <c r="AX908" s="12" t="s">
        <v>69</v>
      </c>
      <c r="AY908" s="153" t="s">
        <v>212</v>
      </c>
    </row>
    <row r="909" spans="2:65" s="15" customFormat="1" x14ac:dyDescent="0.2">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x14ac:dyDescent="0.2">
      <c r="B910" s="170"/>
      <c r="D910" s="150" t="s">
        <v>226</v>
      </c>
      <c r="E910" s="171" t="s">
        <v>19</v>
      </c>
      <c r="F910" s="172" t="s">
        <v>7231</v>
      </c>
      <c r="H910" s="171" t="s">
        <v>19</v>
      </c>
      <c r="I910" s="173"/>
      <c r="L910" s="170"/>
      <c r="M910" s="174"/>
      <c r="T910" s="175"/>
      <c r="AT910" s="171" t="s">
        <v>226</v>
      </c>
      <c r="AU910" s="171" t="s">
        <v>236</v>
      </c>
      <c r="AV910" s="14" t="s">
        <v>77</v>
      </c>
      <c r="AW910" s="14" t="s">
        <v>31</v>
      </c>
      <c r="AX910" s="14" t="s">
        <v>69</v>
      </c>
      <c r="AY910" s="171" t="s">
        <v>212</v>
      </c>
    </row>
    <row r="911" spans="2:65" s="12" customFormat="1" x14ac:dyDescent="0.2">
      <c r="B911" s="152"/>
      <c r="D911" s="150" t="s">
        <v>226</v>
      </c>
      <c r="E911" s="153" t="s">
        <v>19</v>
      </c>
      <c r="F911" s="154" t="s">
        <v>7232</v>
      </c>
      <c r="H911" s="155">
        <v>12.177</v>
      </c>
      <c r="I911" s="156"/>
      <c r="L911" s="152"/>
      <c r="M911" s="157"/>
      <c r="T911" s="158"/>
      <c r="AT911" s="153" t="s">
        <v>226</v>
      </c>
      <c r="AU911" s="153" t="s">
        <v>236</v>
      </c>
      <c r="AV911" s="12" t="s">
        <v>79</v>
      </c>
      <c r="AW911" s="12" t="s">
        <v>31</v>
      </c>
      <c r="AX911" s="12" t="s">
        <v>69</v>
      </c>
      <c r="AY911" s="153" t="s">
        <v>212</v>
      </c>
    </row>
    <row r="912" spans="2:65" s="15" customFormat="1" x14ac:dyDescent="0.2">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x14ac:dyDescent="0.2">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x14ac:dyDescent="0.2">
      <c r="B914" s="121"/>
      <c r="D914" s="122" t="s">
        <v>68</v>
      </c>
      <c r="E914" s="131" t="s">
        <v>7233</v>
      </c>
      <c r="F914" s="131" t="s">
        <v>7234</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x14ac:dyDescent="0.2">
      <c r="B915" s="34"/>
      <c r="C915" s="133" t="s">
        <v>1685</v>
      </c>
      <c r="D915" s="133" t="s">
        <v>215</v>
      </c>
      <c r="E915" s="134" t="s">
        <v>7235</v>
      </c>
      <c r="F915" s="135" t="s">
        <v>7236</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7237</v>
      </c>
    </row>
    <row r="916" spans="2:65" s="1" customFormat="1" x14ac:dyDescent="0.2">
      <c r="B916" s="34"/>
      <c r="D916" s="146" t="s">
        <v>222</v>
      </c>
      <c r="F916" s="147" t="s">
        <v>7238</v>
      </c>
      <c r="I916" s="148"/>
      <c r="L916" s="34"/>
      <c r="M916" s="149"/>
      <c r="T916" s="55"/>
      <c r="AT916" s="19" t="s">
        <v>222</v>
      </c>
      <c r="AU916" s="19" t="s">
        <v>236</v>
      </c>
    </row>
    <row r="917" spans="2:65" s="14" customFormat="1" ht="22.5" x14ac:dyDescent="0.2">
      <c r="B917" s="170"/>
      <c r="D917" s="150" t="s">
        <v>226</v>
      </c>
      <c r="E917" s="171" t="s">
        <v>19</v>
      </c>
      <c r="F917" s="172" t="s">
        <v>7239</v>
      </c>
      <c r="H917" s="171" t="s">
        <v>19</v>
      </c>
      <c r="I917" s="173"/>
      <c r="L917" s="170"/>
      <c r="M917" s="174"/>
      <c r="T917" s="175"/>
      <c r="AT917" s="171" t="s">
        <v>226</v>
      </c>
      <c r="AU917" s="171" t="s">
        <v>236</v>
      </c>
      <c r="AV917" s="14" t="s">
        <v>77</v>
      </c>
      <c r="AW917" s="14" t="s">
        <v>31</v>
      </c>
      <c r="AX917" s="14" t="s">
        <v>69</v>
      </c>
      <c r="AY917" s="171" t="s">
        <v>212</v>
      </c>
    </row>
    <row r="918" spans="2:65" s="12" customFormat="1" x14ac:dyDescent="0.2">
      <c r="B918" s="152"/>
      <c r="D918" s="150" t="s">
        <v>226</v>
      </c>
      <c r="E918" s="153" t="s">
        <v>19</v>
      </c>
      <c r="F918" s="154" t="s">
        <v>7240</v>
      </c>
      <c r="H918" s="155">
        <v>31.2</v>
      </c>
      <c r="I918" s="156"/>
      <c r="L918" s="152"/>
      <c r="M918" s="157"/>
      <c r="T918" s="158"/>
      <c r="AT918" s="153" t="s">
        <v>226</v>
      </c>
      <c r="AU918" s="153" t="s">
        <v>236</v>
      </c>
      <c r="AV918" s="12" t="s">
        <v>79</v>
      </c>
      <c r="AW918" s="12" t="s">
        <v>31</v>
      </c>
      <c r="AX918" s="12" t="s">
        <v>69</v>
      </c>
      <c r="AY918" s="153" t="s">
        <v>212</v>
      </c>
    </row>
    <row r="919" spans="2:65" s="13" customFormat="1" x14ac:dyDescent="0.2">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x14ac:dyDescent="0.2">
      <c r="B920" s="34"/>
      <c r="C920" s="186" t="s">
        <v>1691</v>
      </c>
      <c r="D920" s="186" t="s">
        <v>3116</v>
      </c>
      <c r="E920" s="187" t="s">
        <v>7241</v>
      </c>
      <c r="F920" s="188" t="s">
        <v>7242</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3116</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7243</v>
      </c>
    </row>
    <row r="921" spans="2:65" s="14" customFormat="1" ht="22.5" x14ac:dyDescent="0.2">
      <c r="B921" s="170"/>
      <c r="D921" s="150" t="s">
        <v>226</v>
      </c>
      <c r="E921" s="171" t="s">
        <v>19</v>
      </c>
      <c r="F921" s="172" t="s">
        <v>7244</v>
      </c>
      <c r="H921" s="171" t="s">
        <v>19</v>
      </c>
      <c r="I921" s="173"/>
      <c r="L921" s="170"/>
      <c r="M921" s="174"/>
      <c r="T921" s="175"/>
      <c r="AT921" s="171" t="s">
        <v>226</v>
      </c>
      <c r="AU921" s="171" t="s">
        <v>236</v>
      </c>
      <c r="AV921" s="14" t="s">
        <v>77</v>
      </c>
      <c r="AW921" s="14" t="s">
        <v>31</v>
      </c>
      <c r="AX921" s="14" t="s">
        <v>69</v>
      </c>
      <c r="AY921" s="171" t="s">
        <v>212</v>
      </c>
    </row>
    <row r="922" spans="2:65" s="12" customFormat="1" x14ac:dyDescent="0.2">
      <c r="B922" s="152"/>
      <c r="D922" s="150" t="s">
        <v>226</v>
      </c>
      <c r="E922" s="153" t="s">
        <v>19</v>
      </c>
      <c r="F922" s="154" t="s">
        <v>7245</v>
      </c>
      <c r="H922" s="155">
        <v>34.32</v>
      </c>
      <c r="I922" s="156"/>
      <c r="L922" s="152"/>
      <c r="M922" s="157"/>
      <c r="T922" s="158"/>
      <c r="AT922" s="153" t="s">
        <v>226</v>
      </c>
      <c r="AU922" s="153" t="s">
        <v>236</v>
      </c>
      <c r="AV922" s="12" t="s">
        <v>79</v>
      </c>
      <c r="AW922" s="12" t="s">
        <v>31</v>
      </c>
      <c r="AX922" s="12" t="s">
        <v>69</v>
      </c>
      <c r="AY922" s="153" t="s">
        <v>212</v>
      </c>
    </row>
    <row r="923" spans="2:65" s="13" customFormat="1" x14ac:dyDescent="0.2">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x14ac:dyDescent="0.2">
      <c r="B924" s="34"/>
      <c r="C924" s="133" t="s">
        <v>1700</v>
      </c>
      <c r="D924" s="133" t="s">
        <v>215</v>
      </c>
      <c r="E924" s="134" t="s">
        <v>7179</v>
      </c>
      <c r="F924" s="135" t="s">
        <v>7180</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7246</v>
      </c>
    </row>
    <row r="925" spans="2:65" s="1" customFormat="1" x14ac:dyDescent="0.2">
      <c r="B925" s="34"/>
      <c r="D925" s="146" t="s">
        <v>222</v>
      </c>
      <c r="F925" s="147" t="s">
        <v>7182</v>
      </c>
      <c r="I925" s="148"/>
      <c r="L925" s="34"/>
      <c r="M925" s="149"/>
      <c r="T925" s="55"/>
      <c r="AT925" s="19" t="s">
        <v>222</v>
      </c>
      <c r="AU925" s="19" t="s">
        <v>236</v>
      </c>
    </row>
    <row r="926" spans="2:65" s="14" customFormat="1" x14ac:dyDescent="0.2">
      <c r="B926" s="170"/>
      <c r="D926" s="150" t="s">
        <v>226</v>
      </c>
      <c r="E926" s="171" t="s">
        <v>19</v>
      </c>
      <c r="F926" s="172" t="s">
        <v>7247</v>
      </c>
      <c r="H926" s="171" t="s">
        <v>19</v>
      </c>
      <c r="I926" s="173"/>
      <c r="L926" s="170"/>
      <c r="M926" s="174"/>
      <c r="T926" s="175"/>
      <c r="AT926" s="171" t="s">
        <v>226</v>
      </c>
      <c r="AU926" s="171" t="s">
        <v>236</v>
      </c>
      <c r="AV926" s="14" t="s">
        <v>77</v>
      </c>
      <c r="AW926" s="14" t="s">
        <v>31</v>
      </c>
      <c r="AX926" s="14" t="s">
        <v>69</v>
      </c>
      <c r="AY926" s="171" t="s">
        <v>212</v>
      </c>
    </row>
    <row r="927" spans="2:65" s="12" customFormat="1" x14ac:dyDescent="0.2">
      <c r="B927" s="152"/>
      <c r="D927" s="150" t="s">
        <v>226</v>
      </c>
      <c r="E927" s="153" t="s">
        <v>19</v>
      </c>
      <c r="F927" s="154" t="s">
        <v>7248</v>
      </c>
      <c r="H927" s="155">
        <v>31.2</v>
      </c>
      <c r="I927" s="156"/>
      <c r="L927" s="152"/>
      <c r="M927" s="157"/>
      <c r="T927" s="158"/>
      <c r="AT927" s="153" t="s">
        <v>226</v>
      </c>
      <c r="AU927" s="153" t="s">
        <v>236</v>
      </c>
      <c r="AV927" s="12" t="s">
        <v>79</v>
      </c>
      <c r="AW927" s="12" t="s">
        <v>31</v>
      </c>
      <c r="AX927" s="12" t="s">
        <v>69</v>
      </c>
      <c r="AY927" s="153" t="s">
        <v>212</v>
      </c>
    </row>
    <row r="928" spans="2:65" s="13" customFormat="1" x14ac:dyDescent="0.2">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x14ac:dyDescent="0.2">
      <c r="B929" s="121"/>
      <c r="D929" s="122" t="s">
        <v>68</v>
      </c>
      <c r="E929" s="131" t="s">
        <v>7249</v>
      </c>
      <c r="F929" s="131" t="s">
        <v>7250</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x14ac:dyDescent="0.2">
      <c r="B930" s="34"/>
      <c r="C930" s="133" t="s">
        <v>1707</v>
      </c>
      <c r="D930" s="133" t="s">
        <v>215</v>
      </c>
      <c r="E930" s="134" t="s">
        <v>7251</v>
      </c>
      <c r="F930" s="135" t="s">
        <v>7252</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7253</v>
      </c>
    </row>
    <row r="931" spans="2:65" s="1" customFormat="1" x14ac:dyDescent="0.2">
      <c r="B931" s="34"/>
      <c r="D931" s="146" t="s">
        <v>222</v>
      </c>
      <c r="F931" s="147" t="s">
        <v>7254</v>
      </c>
      <c r="I931" s="148"/>
      <c r="L931" s="34"/>
      <c r="M931" s="149"/>
      <c r="T931" s="55"/>
      <c r="AT931" s="19" t="s">
        <v>222</v>
      </c>
      <c r="AU931" s="19" t="s">
        <v>236</v>
      </c>
    </row>
    <row r="932" spans="2:65" s="14" customFormat="1" ht="22.5" x14ac:dyDescent="0.2">
      <c r="B932" s="170"/>
      <c r="D932" s="150" t="s">
        <v>226</v>
      </c>
      <c r="E932" s="171" t="s">
        <v>19</v>
      </c>
      <c r="F932" s="172" t="s">
        <v>7255</v>
      </c>
      <c r="H932" s="171" t="s">
        <v>19</v>
      </c>
      <c r="I932" s="173"/>
      <c r="L932" s="170"/>
      <c r="M932" s="174"/>
      <c r="T932" s="175"/>
      <c r="AT932" s="171" t="s">
        <v>226</v>
      </c>
      <c r="AU932" s="171" t="s">
        <v>236</v>
      </c>
      <c r="AV932" s="14" t="s">
        <v>77</v>
      </c>
      <c r="AW932" s="14" t="s">
        <v>31</v>
      </c>
      <c r="AX932" s="14" t="s">
        <v>69</v>
      </c>
      <c r="AY932" s="171" t="s">
        <v>212</v>
      </c>
    </row>
    <row r="933" spans="2:65" s="12" customFormat="1" x14ac:dyDescent="0.2">
      <c r="B933" s="152"/>
      <c r="D933" s="150" t="s">
        <v>226</v>
      </c>
      <c r="E933" s="153" t="s">
        <v>19</v>
      </c>
      <c r="F933" s="154" t="s">
        <v>7256</v>
      </c>
      <c r="H933" s="155">
        <v>46.137999999999998</v>
      </c>
      <c r="I933" s="156"/>
      <c r="L933" s="152"/>
      <c r="M933" s="157"/>
      <c r="T933" s="158"/>
      <c r="AT933" s="153" t="s">
        <v>226</v>
      </c>
      <c r="AU933" s="153" t="s">
        <v>236</v>
      </c>
      <c r="AV933" s="12" t="s">
        <v>79</v>
      </c>
      <c r="AW933" s="12" t="s">
        <v>31</v>
      </c>
      <c r="AX933" s="12" t="s">
        <v>69</v>
      </c>
      <c r="AY933" s="153" t="s">
        <v>212</v>
      </c>
    </row>
    <row r="934" spans="2:65" s="13" customFormat="1" x14ac:dyDescent="0.2">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x14ac:dyDescent="0.2">
      <c r="B935" s="34"/>
      <c r="C935" s="186" t="s">
        <v>1716</v>
      </c>
      <c r="D935" s="186" t="s">
        <v>3116</v>
      </c>
      <c r="E935" s="187" t="s">
        <v>7257</v>
      </c>
      <c r="F935" s="188" t="s">
        <v>7258</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3116</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7259</v>
      </c>
    </row>
    <row r="936" spans="2:65" s="14" customFormat="1" ht="22.5" x14ac:dyDescent="0.2">
      <c r="B936" s="170"/>
      <c r="D936" s="150" t="s">
        <v>226</v>
      </c>
      <c r="E936" s="171" t="s">
        <v>19</v>
      </c>
      <c r="F936" s="172" t="s">
        <v>7260</v>
      </c>
      <c r="H936" s="171" t="s">
        <v>19</v>
      </c>
      <c r="I936" s="173"/>
      <c r="L936" s="170"/>
      <c r="M936" s="174"/>
      <c r="T936" s="175"/>
      <c r="AT936" s="171" t="s">
        <v>226</v>
      </c>
      <c r="AU936" s="171" t="s">
        <v>236</v>
      </c>
      <c r="AV936" s="14" t="s">
        <v>77</v>
      </c>
      <c r="AW936" s="14" t="s">
        <v>31</v>
      </c>
      <c r="AX936" s="14" t="s">
        <v>69</v>
      </c>
      <c r="AY936" s="171" t="s">
        <v>212</v>
      </c>
    </row>
    <row r="937" spans="2:65" s="12" customFormat="1" x14ac:dyDescent="0.2">
      <c r="B937" s="152"/>
      <c r="D937" s="150" t="s">
        <v>226</v>
      </c>
      <c r="E937" s="153" t="s">
        <v>19</v>
      </c>
      <c r="F937" s="154" t="s">
        <v>7261</v>
      </c>
      <c r="H937" s="155">
        <v>50.752000000000002</v>
      </c>
      <c r="I937" s="156"/>
      <c r="L937" s="152"/>
      <c r="M937" s="157"/>
      <c r="T937" s="158"/>
      <c r="AT937" s="153" t="s">
        <v>226</v>
      </c>
      <c r="AU937" s="153" t="s">
        <v>236</v>
      </c>
      <c r="AV937" s="12" t="s">
        <v>79</v>
      </c>
      <c r="AW937" s="12" t="s">
        <v>31</v>
      </c>
      <c r="AX937" s="12" t="s">
        <v>69</v>
      </c>
      <c r="AY937" s="153" t="s">
        <v>212</v>
      </c>
    </row>
    <row r="938" spans="2:65" s="13" customFormat="1" x14ac:dyDescent="0.2">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x14ac:dyDescent="0.2">
      <c r="B939" s="34"/>
      <c r="C939" s="133" t="s">
        <v>1731</v>
      </c>
      <c r="D939" s="133" t="s">
        <v>215</v>
      </c>
      <c r="E939" s="134" t="s">
        <v>7179</v>
      </c>
      <c r="F939" s="135" t="s">
        <v>7180</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7262</v>
      </c>
    </row>
    <row r="940" spans="2:65" s="1" customFormat="1" x14ac:dyDescent="0.2">
      <c r="B940" s="34"/>
      <c r="D940" s="146" t="s">
        <v>222</v>
      </c>
      <c r="F940" s="147" t="s">
        <v>7182</v>
      </c>
      <c r="I940" s="148"/>
      <c r="L940" s="34"/>
      <c r="M940" s="149"/>
      <c r="T940" s="55"/>
      <c r="AT940" s="19" t="s">
        <v>222</v>
      </c>
      <c r="AU940" s="19" t="s">
        <v>236</v>
      </c>
    </row>
    <row r="941" spans="2:65" s="14" customFormat="1" x14ac:dyDescent="0.2">
      <c r="B941" s="170"/>
      <c r="D941" s="150" t="s">
        <v>226</v>
      </c>
      <c r="E941" s="171" t="s">
        <v>19</v>
      </c>
      <c r="F941" s="172" t="s">
        <v>7247</v>
      </c>
      <c r="H941" s="171" t="s">
        <v>19</v>
      </c>
      <c r="I941" s="173"/>
      <c r="L941" s="170"/>
      <c r="M941" s="174"/>
      <c r="T941" s="175"/>
      <c r="AT941" s="171" t="s">
        <v>226</v>
      </c>
      <c r="AU941" s="171" t="s">
        <v>236</v>
      </c>
      <c r="AV941" s="14" t="s">
        <v>77</v>
      </c>
      <c r="AW941" s="14" t="s">
        <v>31</v>
      </c>
      <c r="AX941" s="14" t="s">
        <v>69</v>
      </c>
      <c r="AY941" s="171" t="s">
        <v>212</v>
      </c>
    </row>
    <row r="942" spans="2:65" s="12" customFormat="1" x14ac:dyDescent="0.2">
      <c r="B942" s="152"/>
      <c r="D942" s="150" t="s">
        <v>226</v>
      </c>
      <c r="E942" s="153" t="s">
        <v>19</v>
      </c>
      <c r="F942" s="154" t="s">
        <v>7263</v>
      </c>
      <c r="H942" s="155">
        <v>46.137999999999998</v>
      </c>
      <c r="I942" s="156"/>
      <c r="L942" s="152"/>
      <c r="M942" s="157"/>
      <c r="T942" s="158"/>
      <c r="AT942" s="153" t="s">
        <v>226</v>
      </c>
      <c r="AU942" s="153" t="s">
        <v>236</v>
      </c>
      <c r="AV942" s="12" t="s">
        <v>79</v>
      </c>
      <c r="AW942" s="12" t="s">
        <v>31</v>
      </c>
      <c r="AX942" s="12" t="s">
        <v>69</v>
      </c>
      <c r="AY942" s="153" t="s">
        <v>212</v>
      </c>
    </row>
    <row r="943" spans="2:65" s="13" customFormat="1" x14ac:dyDescent="0.2">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x14ac:dyDescent="0.2">
      <c r="B944" s="121"/>
      <c r="D944" s="122" t="s">
        <v>68</v>
      </c>
      <c r="E944" s="131" t="s">
        <v>7264</v>
      </c>
      <c r="F944" s="131" t="s">
        <v>7265</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x14ac:dyDescent="0.2">
      <c r="B945" s="34"/>
      <c r="C945" s="133" t="s">
        <v>1744</v>
      </c>
      <c r="D945" s="133" t="s">
        <v>215</v>
      </c>
      <c r="E945" s="134" t="s">
        <v>7266</v>
      </c>
      <c r="F945" s="135" t="s">
        <v>7267</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7268</v>
      </c>
    </row>
    <row r="946" spans="2:65" s="1" customFormat="1" ht="126.75" x14ac:dyDescent="0.2">
      <c r="B946" s="34"/>
      <c r="D946" s="150" t="s">
        <v>224</v>
      </c>
      <c r="F946" s="151" t="s">
        <v>7269</v>
      </c>
      <c r="I946" s="148"/>
      <c r="L946" s="34"/>
      <c r="M946" s="149"/>
      <c r="T946" s="55"/>
      <c r="AT946" s="19" t="s">
        <v>224</v>
      </c>
      <c r="AU946" s="19" t="s">
        <v>236</v>
      </c>
    </row>
    <row r="947" spans="2:65" s="14" customFormat="1" x14ac:dyDescent="0.2">
      <c r="B947" s="170"/>
      <c r="D947" s="150" t="s">
        <v>226</v>
      </c>
      <c r="E947" s="171" t="s">
        <v>19</v>
      </c>
      <c r="F947" s="172" t="s">
        <v>7270</v>
      </c>
      <c r="H947" s="171" t="s">
        <v>19</v>
      </c>
      <c r="I947" s="173"/>
      <c r="L947" s="170"/>
      <c r="M947" s="174"/>
      <c r="T947" s="175"/>
      <c r="AT947" s="171" t="s">
        <v>226</v>
      </c>
      <c r="AU947" s="171" t="s">
        <v>236</v>
      </c>
      <c r="AV947" s="14" t="s">
        <v>77</v>
      </c>
      <c r="AW947" s="14" t="s">
        <v>31</v>
      </c>
      <c r="AX947" s="14" t="s">
        <v>69</v>
      </c>
      <c r="AY947" s="171" t="s">
        <v>212</v>
      </c>
    </row>
    <row r="948" spans="2:65" s="14" customFormat="1" x14ac:dyDescent="0.2">
      <c r="B948" s="170"/>
      <c r="D948" s="150" t="s">
        <v>226</v>
      </c>
      <c r="E948" s="171" t="s">
        <v>19</v>
      </c>
      <c r="F948" s="172" t="s">
        <v>7271</v>
      </c>
      <c r="H948" s="171" t="s">
        <v>19</v>
      </c>
      <c r="I948" s="173"/>
      <c r="L948" s="170"/>
      <c r="M948" s="174"/>
      <c r="T948" s="175"/>
      <c r="AT948" s="171" t="s">
        <v>226</v>
      </c>
      <c r="AU948" s="171" t="s">
        <v>236</v>
      </c>
      <c r="AV948" s="14" t="s">
        <v>77</v>
      </c>
      <c r="AW948" s="14" t="s">
        <v>31</v>
      </c>
      <c r="AX948" s="14" t="s">
        <v>69</v>
      </c>
      <c r="AY948" s="171" t="s">
        <v>212</v>
      </c>
    </row>
    <row r="949" spans="2:65" s="12" customFormat="1" x14ac:dyDescent="0.2">
      <c r="B949" s="152"/>
      <c r="D949" s="150" t="s">
        <v>226</v>
      </c>
      <c r="E949" s="153" t="s">
        <v>19</v>
      </c>
      <c r="F949" s="154" t="s">
        <v>7272</v>
      </c>
      <c r="H949" s="155">
        <v>321.03399999999999</v>
      </c>
      <c r="I949" s="156"/>
      <c r="L949" s="152"/>
      <c r="M949" s="157"/>
      <c r="T949" s="158"/>
      <c r="AT949" s="153" t="s">
        <v>226</v>
      </c>
      <c r="AU949" s="153" t="s">
        <v>236</v>
      </c>
      <c r="AV949" s="12" t="s">
        <v>79</v>
      </c>
      <c r="AW949" s="12" t="s">
        <v>31</v>
      </c>
      <c r="AX949" s="12" t="s">
        <v>69</v>
      </c>
      <c r="AY949" s="153" t="s">
        <v>212</v>
      </c>
    </row>
    <row r="950" spans="2:65" s="12" customFormat="1" x14ac:dyDescent="0.2">
      <c r="B950" s="152"/>
      <c r="D950" s="150" t="s">
        <v>226</v>
      </c>
      <c r="E950" s="153" t="s">
        <v>19</v>
      </c>
      <c r="F950" s="154" t="s">
        <v>7273</v>
      </c>
      <c r="H950" s="155">
        <v>39.869999999999997</v>
      </c>
      <c r="I950" s="156"/>
      <c r="L950" s="152"/>
      <c r="M950" s="157"/>
      <c r="T950" s="158"/>
      <c r="AT950" s="153" t="s">
        <v>226</v>
      </c>
      <c r="AU950" s="153" t="s">
        <v>236</v>
      </c>
      <c r="AV950" s="12" t="s">
        <v>79</v>
      </c>
      <c r="AW950" s="12" t="s">
        <v>31</v>
      </c>
      <c r="AX950" s="12" t="s">
        <v>69</v>
      </c>
      <c r="AY950" s="153" t="s">
        <v>212</v>
      </c>
    </row>
    <row r="951" spans="2:65" s="12" customFormat="1" x14ac:dyDescent="0.2">
      <c r="B951" s="152"/>
      <c r="D951" s="150" t="s">
        <v>226</v>
      </c>
      <c r="E951" s="153" t="s">
        <v>19</v>
      </c>
      <c r="F951" s="154" t="s">
        <v>7274</v>
      </c>
      <c r="H951" s="155">
        <v>72.522000000000006</v>
      </c>
      <c r="I951" s="156"/>
      <c r="L951" s="152"/>
      <c r="M951" s="157"/>
      <c r="T951" s="158"/>
      <c r="AT951" s="153" t="s">
        <v>226</v>
      </c>
      <c r="AU951" s="153" t="s">
        <v>236</v>
      </c>
      <c r="AV951" s="12" t="s">
        <v>79</v>
      </c>
      <c r="AW951" s="12" t="s">
        <v>31</v>
      </c>
      <c r="AX951" s="12" t="s">
        <v>69</v>
      </c>
      <c r="AY951" s="153" t="s">
        <v>212</v>
      </c>
    </row>
    <row r="952" spans="2:65" s="12" customFormat="1" x14ac:dyDescent="0.2">
      <c r="B952" s="152"/>
      <c r="D952" s="150" t="s">
        <v>226</v>
      </c>
      <c r="E952" s="153" t="s">
        <v>19</v>
      </c>
      <c r="F952" s="154" t="s">
        <v>7275</v>
      </c>
      <c r="H952" s="155">
        <v>51.68</v>
      </c>
      <c r="I952" s="156"/>
      <c r="L952" s="152"/>
      <c r="M952" s="157"/>
      <c r="T952" s="158"/>
      <c r="AT952" s="153" t="s">
        <v>226</v>
      </c>
      <c r="AU952" s="153" t="s">
        <v>236</v>
      </c>
      <c r="AV952" s="12" t="s">
        <v>79</v>
      </c>
      <c r="AW952" s="12" t="s">
        <v>31</v>
      </c>
      <c r="AX952" s="12" t="s">
        <v>69</v>
      </c>
      <c r="AY952" s="153" t="s">
        <v>212</v>
      </c>
    </row>
    <row r="953" spans="2:65" s="12" customFormat="1" x14ac:dyDescent="0.2">
      <c r="B953" s="152"/>
      <c r="D953" s="150" t="s">
        <v>226</v>
      </c>
      <c r="E953" s="153" t="s">
        <v>19</v>
      </c>
      <c r="F953" s="154" t="s">
        <v>7276</v>
      </c>
      <c r="H953" s="155">
        <v>100.48</v>
      </c>
      <c r="I953" s="156"/>
      <c r="L953" s="152"/>
      <c r="M953" s="157"/>
      <c r="T953" s="158"/>
      <c r="AT953" s="153" t="s">
        <v>226</v>
      </c>
      <c r="AU953" s="153" t="s">
        <v>236</v>
      </c>
      <c r="AV953" s="12" t="s">
        <v>79</v>
      </c>
      <c r="AW953" s="12" t="s">
        <v>31</v>
      </c>
      <c r="AX953" s="12" t="s">
        <v>69</v>
      </c>
      <c r="AY953" s="153" t="s">
        <v>212</v>
      </c>
    </row>
    <row r="954" spans="2:65" s="12" customFormat="1" x14ac:dyDescent="0.2">
      <c r="B954" s="152"/>
      <c r="D954" s="150" t="s">
        <v>226</v>
      </c>
      <c r="E954" s="153" t="s">
        <v>19</v>
      </c>
      <c r="F954" s="154" t="s">
        <v>7277</v>
      </c>
      <c r="H954" s="155">
        <v>18.818999999999999</v>
      </c>
      <c r="I954" s="156"/>
      <c r="L954" s="152"/>
      <c r="M954" s="157"/>
      <c r="T954" s="158"/>
      <c r="AT954" s="153" t="s">
        <v>226</v>
      </c>
      <c r="AU954" s="153" t="s">
        <v>236</v>
      </c>
      <c r="AV954" s="12" t="s">
        <v>79</v>
      </c>
      <c r="AW954" s="12" t="s">
        <v>31</v>
      </c>
      <c r="AX954" s="12" t="s">
        <v>69</v>
      </c>
      <c r="AY954" s="153" t="s">
        <v>212</v>
      </c>
    </row>
    <row r="955" spans="2:65" s="12" customFormat="1" x14ac:dyDescent="0.2">
      <c r="B955" s="152"/>
      <c r="D955" s="150" t="s">
        <v>226</v>
      </c>
      <c r="E955" s="153" t="s">
        <v>19</v>
      </c>
      <c r="F955" s="154" t="s">
        <v>7278</v>
      </c>
      <c r="H955" s="155">
        <v>1.038</v>
      </c>
      <c r="I955" s="156"/>
      <c r="L955" s="152"/>
      <c r="M955" s="157"/>
      <c r="T955" s="158"/>
      <c r="AT955" s="153" t="s">
        <v>226</v>
      </c>
      <c r="AU955" s="153" t="s">
        <v>236</v>
      </c>
      <c r="AV955" s="12" t="s">
        <v>79</v>
      </c>
      <c r="AW955" s="12" t="s">
        <v>31</v>
      </c>
      <c r="AX955" s="12" t="s">
        <v>69</v>
      </c>
      <c r="AY955" s="153" t="s">
        <v>212</v>
      </c>
    </row>
    <row r="956" spans="2:65" s="15" customFormat="1" x14ac:dyDescent="0.2">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x14ac:dyDescent="0.2">
      <c r="B957" s="152"/>
      <c r="D957" s="150" t="s">
        <v>226</v>
      </c>
      <c r="E957" s="153" t="s">
        <v>19</v>
      </c>
      <c r="F957" s="154" t="s">
        <v>7279</v>
      </c>
      <c r="H957" s="155">
        <v>7.3</v>
      </c>
      <c r="I957" s="156"/>
      <c r="L957" s="152"/>
      <c r="M957" s="157"/>
      <c r="T957" s="158"/>
      <c r="AT957" s="153" t="s">
        <v>226</v>
      </c>
      <c r="AU957" s="153" t="s">
        <v>236</v>
      </c>
      <c r="AV957" s="12" t="s">
        <v>79</v>
      </c>
      <c r="AW957" s="12" t="s">
        <v>31</v>
      </c>
      <c r="AX957" s="12" t="s">
        <v>69</v>
      </c>
      <c r="AY957" s="153" t="s">
        <v>212</v>
      </c>
    </row>
    <row r="958" spans="2:65" s="12" customFormat="1" x14ac:dyDescent="0.2">
      <c r="B958" s="152"/>
      <c r="D958" s="150" t="s">
        <v>226</v>
      </c>
      <c r="E958" s="153" t="s">
        <v>19</v>
      </c>
      <c r="F958" s="154" t="s">
        <v>7280</v>
      </c>
      <c r="H958" s="155">
        <v>57.195</v>
      </c>
      <c r="I958" s="156"/>
      <c r="L958" s="152"/>
      <c r="M958" s="157"/>
      <c r="T958" s="158"/>
      <c r="AT958" s="153" t="s">
        <v>226</v>
      </c>
      <c r="AU958" s="153" t="s">
        <v>236</v>
      </c>
      <c r="AV958" s="12" t="s">
        <v>79</v>
      </c>
      <c r="AW958" s="12" t="s">
        <v>31</v>
      </c>
      <c r="AX958" s="12" t="s">
        <v>69</v>
      </c>
      <c r="AY958" s="153" t="s">
        <v>212</v>
      </c>
    </row>
    <row r="959" spans="2:65" s="12" customFormat="1" x14ac:dyDescent="0.2">
      <c r="B959" s="152"/>
      <c r="D959" s="150" t="s">
        <v>226</v>
      </c>
      <c r="E959" s="153" t="s">
        <v>19</v>
      </c>
      <c r="F959" s="154" t="s">
        <v>7281</v>
      </c>
      <c r="H959" s="155">
        <v>31.2</v>
      </c>
      <c r="I959" s="156"/>
      <c r="L959" s="152"/>
      <c r="M959" s="157"/>
      <c r="T959" s="158"/>
      <c r="AT959" s="153" t="s">
        <v>226</v>
      </c>
      <c r="AU959" s="153" t="s">
        <v>236</v>
      </c>
      <c r="AV959" s="12" t="s">
        <v>79</v>
      </c>
      <c r="AW959" s="12" t="s">
        <v>31</v>
      </c>
      <c r="AX959" s="12" t="s">
        <v>69</v>
      </c>
      <c r="AY959" s="153" t="s">
        <v>212</v>
      </c>
    </row>
    <row r="960" spans="2:65" s="12" customFormat="1" x14ac:dyDescent="0.2">
      <c r="B960" s="152"/>
      <c r="D960" s="150" t="s">
        <v>226</v>
      </c>
      <c r="E960" s="153" t="s">
        <v>19</v>
      </c>
      <c r="F960" s="154" t="s">
        <v>7282</v>
      </c>
      <c r="H960" s="155">
        <v>46.137999999999998</v>
      </c>
      <c r="I960" s="156"/>
      <c r="L960" s="152"/>
      <c r="M960" s="157"/>
      <c r="T960" s="158"/>
      <c r="AT960" s="153" t="s">
        <v>226</v>
      </c>
      <c r="AU960" s="153" t="s">
        <v>236</v>
      </c>
      <c r="AV960" s="12" t="s">
        <v>79</v>
      </c>
      <c r="AW960" s="12" t="s">
        <v>31</v>
      </c>
      <c r="AX960" s="12" t="s">
        <v>69</v>
      </c>
      <c r="AY960" s="153" t="s">
        <v>212</v>
      </c>
    </row>
    <row r="961" spans="2:65" s="15" customFormat="1" x14ac:dyDescent="0.2">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x14ac:dyDescent="0.2">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x14ac:dyDescent="0.2">
      <c r="B963" s="170"/>
      <c r="D963" s="150" t="s">
        <v>226</v>
      </c>
      <c r="E963" s="171" t="s">
        <v>19</v>
      </c>
      <c r="F963" s="172" t="s">
        <v>7283</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x14ac:dyDescent="0.2">
      <c r="B964" s="34"/>
      <c r="C964" s="133" t="s">
        <v>1760</v>
      </c>
      <c r="D964" s="133" t="s">
        <v>215</v>
      </c>
      <c r="E964" s="134" t="s">
        <v>7284</v>
      </c>
      <c r="F964" s="135" t="s">
        <v>7285</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7286</v>
      </c>
    </row>
    <row r="965" spans="2:65" s="1" customFormat="1" x14ac:dyDescent="0.2">
      <c r="B965" s="34"/>
      <c r="D965" s="146" t="s">
        <v>222</v>
      </c>
      <c r="F965" s="147" t="s">
        <v>7287</v>
      </c>
      <c r="I965" s="148"/>
      <c r="L965" s="34"/>
      <c r="M965" s="149"/>
      <c r="T965" s="55"/>
      <c r="AT965" s="19" t="s">
        <v>222</v>
      </c>
      <c r="AU965" s="19" t="s">
        <v>236</v>
      </c>
    </row>
    <row r="966" spans="2:65" s="14" customFormat="1" x14ac:dyDescent="0.2">
      <c r="B966" s="170"/>
      <c r="D966" s="150" t="s">
        <v>226</v>
      </c>
      <c r="E966" s="171" t="s">
        <v>19</v>
      </c>
      <c r="F966" s="172" t="s">
        <v>7288</v>
      </c>
      <c r="H966" s="171" t="s">
        <v>19</v>
      </c>
      <c r="I966" s="173"/>
      <c r="L966" s="170"/>
      <c r="M966" s="174"/>
      <c r="T966" s="175"/>
      <c r="AT966" s="171" t="s">
        <v>226</v>
      </c>
      <c r="AU966" s="171" t="s">
        <v>236</v>
      </c>
      <c r="AV966" s="14" t="s">
        <v>77</v>
      </c>
      <c r="AW966" s="14" t="s">
        <v>31</v>
      </c>
      <c r="AX966" s="14" t="s">
        <v>69</v>
      </c>
      <c r="AY966" s="171" t="s">
        <v>212</v>
      </c>
    </row>
    <row r="967" spans="2:65" s="12" customFormat="1" x14ac:dyDescent="0.2">
      <c r="B967" s="152"/>
      <c r="D967" s="150" t="s">
        <v>226</v>
      </c>
      <c r="E967" s="153" t="s">
        <v>19</v>
      </c>
      <c r="F967" s="154" t="s">
        <v>7289</v>
      </c>
      <c r="H967" s="155">
        <v>126.72</v>
      </c>
      <c r="I967" s="156"/>
      <c r="L967" s="152"/>
      <c r="M967" s="157"/>
      <c r="T967" s="158"/>
      <c r="AT967" s="153" t="s">
        <v>226</v>
      </c>
      <c r="AU967" s="153" t="s">
        <v>236</v>
      </c>
      <c r="AV967" s="12" t="s">
        <v>79</v>
      </c>
      <c r="AW967" s="12" t="s">
        <v>31</v>
      </c>
      <c r="AX967" s="12" t="s">
        <v>69</v>
      </c>
      <c r="AY967" s="153" t="s">
        <v>212</v>
      </c>
    </row>
    <row r="968" spans="2:65" s="13" customFormat="1" x14ac:dyDescent="0.2">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x14ac:dyDescent="0.2">
      <c r="B969" s="34"/>
      <c r="C969" s="186" t="s">
        <v>1766</v>
      </c>
      <c r="D969" s="186" t="s">
        <v>3116</v>
      </c>
      <c r="E969" s="187" t="s">
        <v>7290</v>
      </c>
      <c r="F969" s="188" t="s">
        <v>7291</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3116</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7292</v>
      </c>
    </row>
    <row r="970" spans="2:65" s="14" customFormat="1" x14ac:dyDescent="0.2">
      <c r="B970" s="170"/>
      <c r="D970" s="150" t="s">
        <v>226</v>
      </c>
      <c r="E970" s="171" t="s">
        <v>19</v>
      </c>
      <c r="F970" s="172" t="s">
        <v>7293</v>
      </c>
      <c r="H970" s="171" t="s">
        <v>19</v>
      </c>
      <c r="I970" s="173"/>
      <c r="L970" s="170"/>
      <c r="M970" s="174"/>
      <c r="T970" s="175"/>
      <c r="AT970" s="171" t="s">
        <v>226</v>
      </c>
      <c r="AU970" s="171" t="s">
        <v>236</v>
      </c>
      <c r="AV970" s="14" t="s">
        <v>77</v>
      </c>
      <c r="AW970" s="14" t="s">
        <v>31</v>
      </c>
      <c r="AX970" s="14" t="s">
        <v>69</v>
      </c>
      <c r="AY970" s="171" t="s">
        <v>212</v>
      </c>
    </row>
    <row r="971" spans="2:65" s="12" customFormat="1" x14ac:dyDescent="0.2">
      <c r="B971" s="152"/>
      <c r="D971" s="150" t="s">
        <v>226</v>
      </c>
      <c r="E971" s="153" t="s">
        <v>19</v>
      </c>
      <c r="F971" s="154" t="s">
        <v>7294</v>
      </c>
      <c r="H971" s="155">
        <v>139.392</v>
      </c>
      <c r="I971" s="156"/>
      <c r="L971" s="152"/>
      <c r="M971" s="157"/>
      <c r="T971" s="158"/>
      <c r="AT971" s="153" t="s">
        <v>226</v>
      </c>
      <c r="AU971" s="153" t="s">
        <v>236</v>
      </c>
      <c r="AV971" s="12" t="s">
        <v>79</v>
      </c>
      <c r="AW971" s="12" t="s">
        <v>31</v>
      </c>
      <c r="AX971" s="12" t="s">
        <v>69</v>
      </c>
      <c r="AY971" s="153" t="s">
        <v>212</v>
      </c>
    </row>
    <row r="972" spans="2:65" s="13" customFormat="1" x14ac:dyDescent="0.2">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x14ac:dyDescent="0.2">
      <c r="B973" s="34"/>
      <c r="C973" s="133" t="s">
        <v>1780</v>
      </c>
      <c r="D973" s="133" t="s">
        <v>215</v>
      </c>
      <c r="E973" s="134" t="s">
        <v>7295</v>
      </c>
      <c r="F973" s="135" t="s">
        <v>7296</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7297</v>
      </c>
    </row>
    <row r="974" spans="2:65" s="1" customFormat="1" x14ac:dyDescent="0.2">
      <c r="B974" s="34"/>
      <c r="D974" s="146" t="s">
        <v>222</v>
      </c>
      <c r="F974" s="147" t="s">
        <v>7298</v>
      </c>
      <c r="I974" s="148"/>
      <c r="L974" s="34"/>
      <c r="M974" s="149"/>
      <c r="T974" s="55"/>
      <c r="AT974" s="19" t="s">
        <v>222</v>
      </c>
      <c r="AU974" s="19" t="s">
        <v>236</v>
      </c>
    </row>
    <row r="975" spans="2:65" s="12" customFormat="1" x14ac:dyDescent="0.2">
      <c r="B975" s="152"/>
      <c r="D975" s="150" t="s">
        <v>226</v>
      </c>
      <c r="E975" s="153" t="s">
        <v>19</v>
      </c>
      <c r="F975" s="154" t="s">
        <v>7299</v>
      </c>
      <c r="H975" s="155">
        <v>56.405999999999999</v>
      </c>
      <c r="I975" s="156"/>
      <c r="L975" s="152"/>
      <c r="M975" s="157"/>
      <c r="T975" s="158"/>
      <c r="AT975" s="153" t="s">
        <v>226</v>
      </c>
      <c r="AU975" s="153" t="s">
        <v>236</v>
      </c>
      <c r="AV975" s="12" t="s">
        <v>79</v>
      </c>
      <c r="AW975" s="12" t="s">
        <v>31</v>
      </c>
      <c r="AX975" s="12" t="s">
        <v>69</v>
      </c>
      <c r="AY975" s="153" t="s">
        <v>212</v>
      </c>
    </row>
    <row r="976" spans="2:65" s="13" customFormat="1" x14ac:dyDescent="0.2">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x14ac:dyDescent="0.2">
      <c r="B977" s="34"/>
      <c r="C977" s="133" t="s">
        <v>1793</v>
      </c>
      <c r="D977" s="133" t="s">
        <v>215</v>
      </c>
      <c r="E977" s="134" t="s">
        <v>7300</v>
      </c>
      <c r="F977" s="135" t="s">
        <v>7301</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7302</v>
      </c>
    </row>
    <row r="978" spans="2:65" s="1" customFormat="1" x14ac:dyDescent="0.2">
      <c r="B978" s="34"/>
      <c r="D978" s="146" t="s">
        <v>222</v>
      </c>
      <c r="F978" s="147" t="s">
        <v>7303</v>
      </c>
      <c r="I978" s="148"/>
      <c r="L978" s="34"/>
      <c r="M978" s="149"/>
      <c r="T978" s="55"/>
      <c r="AT978" s="19" t="s">
        <v>222</v>
      </c>
      <c r="AU978" s="19" t="s">
        <v>236</v>
      </c>
    </row>
    <row r="979" spans="2:65" s="14" customFormat="1" x14ac:dyDescent="0.2">
      <c r="B979" s="170"/>
      <c r="D979" s="150" t="s">
        <v>226</v>
      </c>
      <c r="E979" s="171" t="s">
        <v>19</v>
      </c>
      <c r="F979" s="172" t="s">
        <v>7304</v>
      </c>
      <c r="H979" s="171" t="s">
        <v>19</v>
      </c>
      <c r="I979" s="173"/>
      <c r="L979" s="170"/>
      <c r="M979" s="174"/>
      <c r="T979" s="175"/>
      <c r="AT979" s="171" t="s">
        <v>226</v>
      </c>
      <c r="AU979" s="171" t="s">
        <v>236</v>
      </c>
      <c r="AV979" s="14" t="s">
        <v>77</v>
      </c>
      <c r="AW979" s="14" t="s">
        <v>31</v>
      </c>
      <c r="AX979" s="14" t="s">
        <v>69</v>
      </c>
      <c r="AY979" s="171" t="s">
        <v>212</v>
      </c>
    </row>
    <row r="980" spans="2:65" s="12" customFormat="1" x14ac:dyDescent="0.2">
      <c r="B980" s="152"/>
      <c r="D980" s="150" t="s">
        <v>226</v>
      </c>
      <c r="E980" s="153" t="s">
        <v>19</v>
      </c>
      <c r="F980" s="154" t="s">
        <v>7305</v>
      </c>
      <c r="H980" s="155">
        <v>125.6</v>
      </c>
      <c r="I980" s="156"/>
      <c r="L980" s="152"/>
      <c r="M980" s="157"/>
      <c r="T980" s="158"/>
      <c r="AT980" s="153" t="s">
        <v>226</v>
      </c>
      <c r="AU980" s="153" t="s">
        <v>236</v>
      </c>
      <c r="AV980" s="12" t="s">
        <v>79</v>
      </c>
      <c r="AW980" s="12" t="s">
        <v>31</v>
      </c>
      <c r="AX980" s="12" t="s">
        <v>69</v>
      </c>
      <c r="AY980" s="153" t="s">
        <v>212</v>
      </c>
    </row>
    <row r="981" spans="2:65" s="12" customFormat="1" x14ac:dyDescent="0.2">
      <c r="B981" s="152"/>
      <c r="D981" s="150" t="s">
        <v>226</v>
      </c>
      <c r="E981" s="153" t="s">
        <v>19</v>
      </c>
      <c r="F981" s="154" t="s">
        <v>7306</v>
      </c>
      <c r="H981" s="155">
        <v>64.599999999999994</v>
      </c>
      <c r="I981" s="156"/>
      <c r="L981" s="152"/>
      <c r="M981" s="157"/>
      <c r="T981" s="158"/>
      <c r="AT981" s="153" t="s">
        <v>226</v>
      </c>
      <c r="AU981" s="153" t="s">
        <v>236</v>
      </c>
      <c r="AV981" s="12" t="s">
        <v>79</v>
      </c>
      <c r="AW981" s="12" t="s">
        <v>31</v>
      </c>
      <c r="AX981" s="12" t="s">
        <v>69</v>
      </c>
      <c r="AY981" s="153" t="s">
        <v>212</v>
      </c>
    </row>
    <row r="982" spans="2:65" s="13" customFormat="1" x14ac:dyDescent="0.2">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x14ac:dyDescent="0.2">
      <c r="B983" s="34"/>
      <c r="C983" s="186" t="s">
        <v>1800</v>
      </c>
      <c r="D983" s="186" t="s">
        <v>3116</v>
      </c>
      <c r="E983" s="187" t="s">
        <v>7307</v>
      </c>
      <c r="F983" s="188" t="s">
        <v>7308</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3116</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7309</v>
      </c>
    </row>
    <row r="984" spans="2:65" s="14" customFormat="1" x14ac:dyDescent="0.2">
      <c r="B984" s="170"/>
      <c r="D984" s="150" t="s">
        <v>226</v>
      </c>
      <c r="E984" s="171" t="s">
        <v>19</v>
      </c>
      <c r="F984" s="172" t="s">
        <v>7304</v>
      </c>
      <c r="H984" s="171" t="s">
        <v>19</v>
      </c>
      <c r="I984" s="173"/>
      <c r="L984" s="170"/>
      <c r="M984" s="174"/>
      <c r="T984" s="175"/>
      <c r="AT984" s="171" t="s">
        <v>226</v>
      </c>
      <c r="AU984" s="171" t="s">
        <v>236</v>
      </c>
      <c r="AV984" s="14" t="s">
        <v>77</v>
      </c>
      <c r="AW984" s="14" t="s">
        <v>31</v>
      </c>
      <c r="AX984" s="14" t="s">
        <v>69</v>
      </c>
      <c r="AY984" s="171" t="s">
        <v>212</v>
      </c>
    </row>
    <row r="985" spans="2:65" s="12" customFormat="1" x14ac:dyDescent="0.2">
      <c r="B985" s="152"/>
      <c r="D985" s="150" t="s">
        <v>226</v>
      </c>
      <c r="E985" s="153" t="s">
        <v>19</v>
      </c>
      <c r="F985" s="154" t="s">
        <v>7310</v>
      </c>
      <c r="H985" s="155">
        <v>138.16</v>
      </c>
      <c r="I985" s="156"/>
      <c r="L985" s="152"/>
      <c r="M985" s="157"/>
      <c r="T985" s="158"/>
      <c r="AT985" s="153" t="s">
        <v>226</v>
      </c>
      <c r="AU985" s="153" t="s">
        <v>236</v>
      </c>
      <c r="AV985" s="12" t="s">
        <v>79</v>
      </c>
      <c r="AW985" s="12" t="s">
        <v>31</v>
      </c>
      <c r="AX985" s="12" t="s">
        <v>69</v>
      </c>
      <c r="AY985" s="153" t="s">
        <v>212</v>
      </c>
    </row>
    <row r="986" spans="2:65" s="12" customFormat="1" x14ac:dyDescent="0.2">
      <c r="B986" s="152"/>
      <c r="D986" s="150" t="s">
        <v>226</v>
      </c>
      <c r="E986" s="153" t="s">
        <v>19</v>
      </c>
      <c r="F986" s="154" t="s">
        <v>7311</v>
      </c>
      <c r="H986" s="155">
        <v>71.06</v>
      </c>
      <c r="I986" s="156"/>
      <c r="L986" s="152"/>
      <c r="M986" s="157"/>
      <c r="T986" s="158"/>
      <c r="AT986" s="153" t="s">
        <v>226</v>
      </c>
      <c r="AU986" s="153" t="s">
        <v>236</v>
      </c>
      <c r="AV986" s="12" t="s">
        <v>79</v>
      </c>
      <c r="AW986" s="12" t="s">
        <v>31</v>
      </c>
      <c r="AX986" s="12" t="s">
        <v>69</v>
      </c>
      <c r="AY986" s="153" t="s">
        <v>212</v>
      </c>
    </row>
    <row r="987" spans="2:65" s="13" customFormat="1" x14ac:dyDescent="0.2">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x14ac:dyDescent="0.2">
      <c r="B988" s="34"/>
      <c r="C988" s="133" t="s">
        <v>1814</v>
      </c>
      <c r="D988" s="133" t="s">
        <v>215</v>
      </c>
      <c r="E988" s="134" t="s">
        <v>7312</v>
      </c>
      <c r="F988" s="135" t="s">
        <v>7313</v>
      </c>
      <c r="G988" s="136" t="s">
        <v>4242</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7314</v>
      </c>
    </row>
    <row r="989" spans="2:65" s="1" customFormat="1" x14ac:dyDescent="0.2">
      <c r="B989" s="34"/>
      <c r="D989" s="146" t="s">
        <v>222</v>
      </c>
      <c r="F989" s="147" t="s">
        <v>7315</v>
      </c>
      <c r="I989" s="148"/>
      <c r="L989" s="34"/>
      <c r="M989" s="149"/>
      <c r="T989" s="55"/>
      <c r="AT989" s="19" t="s">
        <v>222</v>
      </c>
      <c r="AU989" s="19" t="s">
        <v>236</v>
      </c>
    </row>
    <row r="990" spans="2:65" s="1" customFormat="1" ht="29.25" x14ac:dyDescent="0.2">
      <c r="B990" s="34"/>
      <c r="D990" s="150" t="s">
        <v>224</v>
      </c>
      <c r="F990" s="151" t="s">
        <v>7316</v>
      </c>
      <c r="I990" s="148"/>
      <c r="L990" s="34"/>
      <c r="M990" s="149"/>
      <c r="T990" s="55"/>
      <c r="AT990" s="19" t="s">
        <v>224</v>
      </c>
      <c r="AU990" s="19" t="s">
        <v>236</v>
      </c>
    </row>
    <row r="991" spans="2:65" s="11" customFormat="1" ht="22.9" customHeight="1" x14ac:dyDescent="0.2">
      <c r="B991" s="121"/>
      <c r="D991" s="122" t="s">
        <v>68</v>
      </c>
      <c r="E991" s="131" t="s">
        <v>2177</v>
      </c>
      <c r="F991" s="131" t="s">
        <v>2178</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x14ac:dyDescent="0.2">
      <c r="B992" s="121"/>
      <c r="D992" s="122" t="s">
        <v>68</v>
      </c>
      <c r="E992" s="131" t="s">
        <v>7317</v>
      </c>
      <c r="F992" s="131" t="s">
        <v>7318</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x14ac:dyDescent="0.2">
      <c r="B993" s="34"/>
      <c r="C993" s="133" t="s">
        <v>1821</v>
      </c>
      <c r="D993" s="133" t="s">
        <v>215</v>
      </c>
      <c r="E993" s="134" t="s">
        <v>7319</v>
      </c>
      <c r="F993" s="135" t="s">
        <v>7320</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7321</v>
      </c>
    </row>
    <row r="994" spans="2:65" s="1" customFormat="1" ht="29.25" x14ac:dyDescent="0.2">
      <c r="B994" s="34"/>
      <c r="D994" s="150" t="s">
        <v>224</v>
      </c>
      <c r="F994" s="151" t="s">
        <v>7322</v>
      </c>
      <c r="I994" s="148"/>
      <c r="L994" s="34"/>
      <c r="M994" s="149"/>
      <c r="T994" s="55"/>
      <c r="AT994" s="19" t="s">
        <v>224</v>
      </c>
      <c r="AU994" s="19" t="s">
        <v>236</v>
      </c>
    </row>
    <row r="995" spans="2:65" s="14" customFormat="1" x14ac:dyDescent="0.2">
      <c r="B995" s="170"/>
      <c r="D995" s="150" t="s">
        <v>226</v>
      </c>
      <c r="E995" s="171" t="s">
        <v>19</v>
      </c>
      <c r="F995" s="172" t="s">
        <v>7323</v>
      </c>
      <c r="H995" s="171" t="s">
        <v>19</v>
      </c>
      <c r="I995" s="173"/>
      <c r="L995" s="170"/>
      <c r="M995" s="174"/>
      <c r="T995" s="175"/>
      <c r="AT995" s="171" t="s">
        <v>226</v>
      </c>
      <c r="AU995" s="171" t="s">
        <v>236</v>
      </c>
      <c r="AV995" s="14" t="s">
        <v>77</v>
      </c>
      <c r="AW995" s="14" t="s">
        <v>31</v>
      </c>
      <c r="AX995" s="14" t="s">
        <v>69</v>
      </c>
      <c r="AY995" s="171" t="s">
        <v>212</v>
      </c>
    </row>
    <row r="996" spans="2:65" s="12" customFormat="1" x14ac:dyDescent="0.2">
      <c r="B996" s="152"/>
      <c r="D996" s="150" t="s">
        <v>226</v>
      </c>
      <c r="E996" s="153" t="s">
        <v>19</v>
      </c>
      <c r="F996" s="154" t="s">
        <v>7324</v>
      </c>
      <c r="H996" s="155">
        <v>35.167000000000002</v>
      </c>
      <c r="I996" s="156"/>
      <c r="L996" s="152"/>
      <c r="M996" s="157"/>
      <c r="T996" s="158"/>
      <c r="AT996" s="153" t="s">
        <v>226</v>
      </c>
      <c r="AU996" s="153" t="s">
        <v>236</v>
      </c>
      <c r="AV996" s="12" t="s">
        <v>79</v>
      </c>
      <c r="AW996" s="12" t="s">
        <v>31</v>
      </c>
      <c r="AX996" s="12" t="s">
        <v>69</v>
      </c>
      <c r="AY996" s="153" t="s">
        <v>212</v>
      </c>
    </row>
    <row r="997" spans="2:65" s="13" customFormat="1" x14ac:dyDescent="0.2">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x14ac:dyDescent="0.2">
      <c r="B998" s="34"/>
      <c r="C998" s="133" t="s">
        <v>1827</v>
      </c>
      <c r="D998" s="133" t="s">
        <v>215</v>
      </c>
      <c r="E998" s="134" t="s">
        <v>7325</v>
      </c>
      <c r="F998" s="135" t="s">
        <v>7326</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7327</v>
      </c>
    </row>
    <row r="999" spans="2:65" s="1" customFormat="1" ht="29.25" x14ac:dyDescent="0.2">
      <c r="B999" s="34"/>
      <c r="D999" s="150" t="s">
        <v>224</v>
      </c>
      <c r="F999" s="151" t="s">
        <v>7328</v>
      </c>
      <c r="I999" s="148"/>
      <c r="L999" s="34"/>
      <c r="M999" s="149"/>
      <c r="T999" s="55"/>
      <c r="AT999" s="19" t="s">
        <v>224</v>
      </c>
      <c r="AU999" s="19" t="s">
        <v>236</v>
      </c>
    </row>
    <row r="1000" spans="2:65" s="14" customFormat="1" ht="22.5" x14ac:dyDescent="0.2">
      <c r="B1000" s="170"/>
      <c r="D1000" s="150" t="s">
        <v>226</v>
      </c>
      <c r="E1000" s="171" t="s">
        <v>19</v>
      </c>
      <c r="F1000" s="172" t="s">
        <v>7329</v>
      </c>
      <c r="H1000" s="171" t="s">
        <v>19</v>
      </c>
      <c r="I1000" s="173"/>
      <c r="L1000" s="170"/>
      <c r="M1000" s="174"/>
      <c r="T1000" s="175"/>
      <c r="AT1000" s="171" t="s">
        <v>226</v>
      </c>
      <c r="AU1000" s="171" t="s">
        <v>236</v>
      </c>
      <c r="AV1000" s="14" t="s">
        <v>77</v>
      </c>
      <c r="AW1000" s="14" t="s">
        <v>31</v>
      </c>
      <c r="AX1000" s="14" t="s">
        <v>69</v>
      </c>
      <c r="AY1000" s="171" t="s">
        <v>212</v>
      </c>
    </row>
    <row r="1001" spans="2:65" s="12" customFormat="1" x14ac:dyDescent="0.2">
      <c r="B1001" s="152"/>
      <c r="D1001" s="150" t="s">
        <v>226</v>
      </c>
      <c r="E1001" s="153" t="s">
        <v>19</v>
      </c>
      <c r="F1001" s="154" t="s">
        <v>7324</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x14ac:dyDescent="0.2">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x14ac:dyDescent="0.2">
      <c r="B1003" s="121"/>
      <c r="D1003" s="122" t="s">
        <v>68</v>
      </c>
      <c r="E1003" s="131" t="s">
        <v>7330</v>
      </c>
      <c r="F1003" s="131" t="s">
        <v>7331</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x14ac:dyDescent="0.2">
      <c r="B1004" s="34"/>
      <c r="C1004" s="133" t="s">
        <v>1833</v>
      </c>
      <c r="D1004" s="133" t="s">
        <v>215</v>
      </c>
      <c r="E1004" s="134" t="s">
        <v>7332</v>
      </c>
      <c r="F1004" s="135" t="s">
        <v>7333</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7334</v>
      </c>
    </row>
    <row r="1005" spans="2:65" s="1" customFormat="1" ht="78" x14ac:dyDescent="0.2">
      <c r="B1005" s="34"/>
      <c r="D1005" s="150" t="s">
        <v>224</v>
      </c>
      <c r="F1005" s="151" t="s">
        <v>7335</v>
      </c>
      <c r="I1005" s="148"/>
      <c r="L1005" s="34"/>
      <c r="M1005" s="149"/>
      <c r="T1005" s="55"/>
      <c r="AT1005" s="19" t="s">
        <v>224</v>
      </c>
      <c r="AU1005" s="19" t="s">
        <v>236</v>
      </c>
    </row>
    <row r="1006" spans="2:65" s="14" customFormat="1" x14ac:dyDescent="0.2">
      <c r="B1006" s="170"/>
      <c r="D1006" s="150" t="s">
        <v>226</v>
      </c>
      <c r="E1006" s="171" t="s">
        <v>19</v>
      </c>
      <c r="F1006" s="172" t="s">
        <v>7336</v>
      </c>
      <c r="H1006" s="171" t="s">
        <v>19</v>
      </c>
      <c r="I1006" s="173"/>
      <c r="L1006" s="170"/>
      <c r="M1006" s="174"/>
      <c r="T1006" s="175"/>
      <c r="AT1006" s="171" t="s">
        <v>226</v>
      </c>
      <c r="AU1006" s="171" t="s">
        <v>236</v>
      </c>
      <c r="AV1006" s="14" t="s">
        <v>77</v>
      </c>
      <c r="AW1006" s="14" t="s">
        <v>31</v>
      </c>
      <c r="AX1006" s="14" t="s">
        <v>69</v>
      </c>
      <c r="AY1006" s="171" t="s">
        <v>212</v>
      </c>
    </row>
    <row r="1007" spans="2:65" s="12" customFormat="1" x14ac:dyDescent="0.2">
      <c r="B1007" s="152"/>
      <c r="D1007" s="150" t="s">
        <v>226</v>
      </c>
      <c r="E1007" s="153" t="s">
        <v>19</v>
      </c>
      <c r="F1007" s="154" t="s">
        <v>7337</v>
      </c>
      <c r="H1007" s="155">
        <v>31.97</v>
      </c>
      <c r="I1007" s="156"/>
      <c r="L1007" s="152"/>
      <c r="M1007" s="157"/>
      <c r="T1007" s="158"/>
      <c r="AT1007" s="153" t="s">
        <v>226</v>
      </c>
      <c r="AU1007" s="153" t="s">
        <v>236</v>
      </c>
      <c r="AV1007" s="12" t="s">
        <v>79</v>
      </c>
      <c r="AW1007" s="12" t="s">
        <v>31</v>
      </c>
      <c r="AX1007" s="12" t="s">
        <v>69</v>
      </c>
      <c r="AY1007" s="153" t="s">
        <v>212</v>
      </c>
    </row>
    <row r="1008" spans="2:65" s="13" customFormat="1" x14ac:dyDescent="0.2">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x14ac:dyDescent="0.2">
      <c r="B1009" s="170"/>
      <c r="D1009" s="150" t="s">
        <v>226</v>
      </c>
      <c r="E1009" s="171" t="s">
        <v>19</v>
      </c>
      <c r="F1009" s="172" t="s">
        <v>7338</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x14ac:dyDescent="0.2">
      <c r="B1010" s="34"/>
      <c r="C1010" s="133" t="s">
        <v>1842</v>
      </c>
      <c r="D1010" s="133" t="s">
        <v>215</v>
      </c>
      <c r="E1010" s="134" t="s">
        <v>5149</v>
      </c>
      <c r="F1010" s="135" t="s">
        <v>5150</v>
      </c>
      <c r="G1010" s="136" t="s">
        <v>4242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7339</v>
      </c>
    </row>
    <row r="1011" spans="2:65" s="1" customFormat="1" x14ac:dyDescent="0.2">
      <c r="B1011" s="34"/>
      <c r="D1011" s="146" t="s">
        <v>222</v>
      </c>
      <c r="F1011" s="147" t="s">
        <v>5152</v>
      </c>
      <c r="I1011" s="148"/>
      <c r="L1011" s="34"/>
      <c r="M1011" s="149"/>
      <c r="T1011" s="55"/>
      <c r="AT1011" s="19" t="s">
        <v>222</v>
      </c>
      <c r="AU1011" s="19" t="s">
        <v>236</v>
      </c>
    </row>
    <row r="1012" spans="2:65" s="1" customFormat="1" ht="19.5" x14ac:dyDescent="0.2">
      <c r="B1012" s="34"/>
      <c r="D1012" s="150" t="s">
        <v>224</v>
      </c>
      <c r="F1012" s="151" t="s">
        <v>7340</v>
      </c>
      <c r="I1012" s="148"/>
      <c r="L1012" s="34"/>
      <c r="M1012" s="149"/>
      <c r="T1012" s="55"/>
      <c r="AT1012" s="19" t="s">
        <v>224</v>
      </c>
      <c r="AU1012" s="19" t="s">
        <v>236</v>
      </c>
    </row>
    <row r="1013" spans="2:65" s="11" customFormat="1" ht="22.9" customHeight="1" x14ac:dyDescent="0.2">
      <c r="B1013" s="121"/>
      <c r="D1013" s="122" t="s">
        <v>68</v>
      </c>
      <c r="E1013" s="131" t="s">
        <v>2385</v>
      </c>
      <c r="F1013" s="131" t="s">
        <v>2386</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x14ac:dyDescent="0.2">
      <c r="B1014" s="121"/>
      <c r="D1014" s="122" t="s">
        <v>68</v>
      </c>
      <c r="E1014" s="131" t="s">
        <v>7341</v>
      </c>
      <c r="F1014" s="131" t="s">
        <v>7342</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x14ac:dyDescent="0.2">
      <c r="B1015" s="34"/>
      <c r="C1015" s="133" t="s">
        <v>1853</v>
      </c>
      <c r="D1015" s="133" t="s">
        <v>215</v>
      </c>
      <c r="E1015" s="134" t="s">
        <v>7343</v>
      </c>
      <c r="F1015" s="135" t="s">
        <v>7344</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7345</v>
      </c>
    </row>
    <row r="1016" spans="2:65" s="1" customFormat="1" x14ac:dyDescent="0.2">
      <c r="B1016" s="34"/>
      <c r="D1016" s="146" t="s">
        <v>222</v>
      </c>
      <c r="F1016" s="147" t="s">
        <v>7346</v>
      </c>
      <c r="I1016" s="148"/>
      <c r="L1016" s="34"/>
      <c r="M1016" s="149"/>
      <c r="T1016" s="55"/>
      <c r="AT1016" s="19" t="s">
        <v>222</v>
      </c>
      <c r="AU1016" s="19" t="s">
        <v>236</v>
      </c>
    </row>
    <row r="1017" spans="2:65" s="14" customFormat="1" x14ac:dyDescent="0.2">
      <c r="B1017" s="170"/>
      <c r="D1017" s="150" t="s">
        <v>226</v>
      </c>
      <c r="E1017" s="171" t="s">
        <v>19</v>
      </c>
      <c r="F1017" s="172" t="s">
        <v>7347</v>
      </c>
      <c r="H1017" s="171" t="s">
        <v>19</v>
      </c>
      <c r="I1017" s="173"/>
      <c r="L1017" s="170"/>
      <c r="M1017" s="174"/>
      <c r="T1017" s="175"/>
      <c r="AT1017" s="171" t="s">
        <v>226</v>
      </c>
      <c r="AU1017" s="171" t="s">
        <v>236</v>
      </c>
      <c r="AV1017" s="14" t="s">
        <v>77</v>
      </c>
      <c r="AW1017" s="14" t="s">
        <v>31</v>
      </c>
      <c r="AX1017" s="14" t="s">
        <v>69</v>
      </c>
      <c r="AY1017" s="171" t="s">
        <v>212</v>
      </c>
    </row>
    <row r="1018" spans="2:65" s="12" customFormat="1" x14ac:dyDescent="0.2">
      <c r="B1018" s="152"/>
      <c r="D1018" s="150" t="s">
        <v>226</v>
      </c>
      <c r="E1018" s="153" t="s">
        <v>19</v>
      </c>
      <c r="F1018" s="154" t="s">
        <v>7348</v>
      </c>
      <c r="H1018" s="155">
        <v>31.93</v>
      </c>
      <c r="I1018" s="156"/>
      <c r="L1018" s="152"/>
      <c r="M1018" s="157"/>
      <c r="T1018" s="158"/>
      <c r="AT1018" s="153" t="s">
        <v>226</v>
      </c>
      <c r="AU1018" s="153" t="s">
        <v>236</v>
      </c>
      <c r="AV1018" s="12" t="s">
        <v>79</v>
      </c>
      <c r="AW1018" s="12" t="s">
        <v>31</v>
      </c>
      <c r="AX1018" s="12" t="s">
        <v>69</v>
      </c>
      <c r="AY1018" s="153" t="s">
        <v>212</v>
      </c>
    </row>
    <row r="1019" spans="2:65" s="13" customFormat="1" x14ac:dyDescent="0.2">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x14ac:dyDescent="0.2">
      <c r="B1020" s="34"/>
      <c r="C1020" s="186" t="s">
        <v>1860</v>
      </c>
      <c r="D1020" s="186" t="s">
        <v>3116</v>
      </c>
      <c r="E1020" s="187" t="s">
        <v>7349</v>
      </c>
      <c r="F1020" s="188" t="s">
        <v>7350</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3116</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7351</v>
      </c>
    </row>
    <row r="1021" spans="2:65" s="14" customFormat="1" x14ac:dyDescent="0.2">
      <c r="B1021" s="170"/>
      <c r="D1021" s="150" t="s">
        <v>226</v>
      </c>
      <c r="E1021" s="171" t="s">
        <v>19</v>
      </c>
      <c r="F1021" s="172" t="s">
        <v>7352</v>
      </c>
      <c r="H1021" s="171" t="s">
        <v>19</v>
      </c>
      <c r="I1021" s="173"/>
      <c r="L1021" s="170"/>
      <c r="M1021" s="174"/>
      <c r="T1021" s="175"/>
      <c r="AT1021" s="171" t="s">
        <v>226</v>
      </c>
      <c r="AU1021" s="171" t="s">
        <v>236</v>
      </c>
      <c r="AV1021" s="14" t="s">
        <v>77</v>
      </c>
      <c r="AW1021" s="14" t="s">
        <v>31</v>
      </c>
      <c r="AX1021" s="14" t="s">
        <v>69</v>
      </c>
      <c r="AY1021" s="171" t="s">
        <v>212</v>
      </c>
    </row>
    <row r="1022" spans="2:65" s="12" customFormat="1" x14ac:dyDescent="0.2">
      <c r="B1022" s="152"/>
      <c r="D1022" s="150" t="s">
        <v>226</v>
      </c>
      <c r="E1022" s="153" t="s">
        <v>19</v>
      </c>
      <c r="F1022" s="154" t="s">
        <v>7353</v>
      </c>
      <c r="H1022" s="155">
        <v>41.509</v>
      </c>
      <c r="I1022" s="156"/>
      <c r="L1022" s="152"/>
      <c r="M1022" s="157"/>
      <c r="T1022" s="158"/>
      <c r="AT1022" s="153" t="s">
        <v>226</v>
      </c>
      <c r="AU1022" s="153" t="s">
        <v>236</v>
      </c>
      <c r="AV1022" s="12" t="s">
        <v>79</v>
      </c>
      <c r="AW1022" s="12" t="s">
        <v>31</v>
      </c>
      <c r="AX1022" s="12" t="s">
        <v>69</v>
      </c>
      <c r="AY1022" s="153" t="s">
        <v>212</v>
      </c>
    </row>
    <row r="1023" spans="2:65" s="13" customFormat="1" x14ac:dyDescent="0.2">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x14ac:dyDescent="0.2">
      <c r="B1024" s="170"/>
      <c r="D1024" s="150" t="s">
        <v>226</v>
      </c>
      <c r="E1024" s="171" t="s">
        <v>19</v>
      </c>
      <c r="F1024" s="172" t="s">
        <v>7354</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x14ac:dyDescent="0.2">
      <c r="B1025" s="34"/>
      <c r="C1025" s="133" t="s">
        <v>1867</v>
      </c>
      <c r="D1025" s="133" t="s">
        <v>215</v>
      </c>
      <c r="E1025" s="134" t="s">
        <v>7355</v>
      </c>
      <c r="F1025" s="135" t="s">
        <v>7356</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7357</v>
      </c>
    </row>
    <row r="1026" spans="2:65" s="1" customFormat="1" x14ac:dyDescent="0.2">
      <c r="B1026" s="34"/>
      <c r="D1026" s="146" t="s">
        <v>222</v>
      </c>
      <c r="F1026" s="147" t="s">
        <v>7358</v>
      </c>
      <c r="I1026" s="148"/>
      <c r="L1026" s="34"/>
      <c r="M1026" s="149"/>
      <c r="T1026" s="55"/>
      <c r="AT1026" s="19" t="s">
        <v>222</v>
      </c>
      <c r="AU1026" s="19" t="s">
        <v>236</v>
      </c>
    </row>
    <row r="1027" spans="2:65" s="14" customFormat="1" x14ac:dyDescent="0.2">
      <c r="B1027" s="170"/>
      <c r="D1027" s="150" t="s">
        <v>226</v>
      </c>
      <c r="E1027" s="171" t="s">
        <v>19</v>
      </c>
      <c r="F1027" s="172" t="s">
        <v>7359</v>
      </c>
      <c r="H1027" s="171" t="s">
        <v>19</v>
      </c>
      <c r="I1027" s="173"/>
      <c r="L1027" s="170"/>
      <c r="M1027" s="174"/>
      <c r="T1027" s="175"/>
      <c r="AT1027" s="171" t="s">
        <v>226</v>
      </c>
      <c r="AU1027" s="171" t="s">
        <v>236</v>
      </c>
      <c r="AV1027" s="14" t="s">
        <v>77</v>
      </c>
      <c r="AW1027" s="14" t="s">
        <v>31</v>
      </c>
      <c r="AX1027" s="14" t="s">
        <v>69</v>
      </c>
      <c r="AY1027" s="171" t="s">
        <v>212</v>
      </c>
    </row>
    <row r="1028" spans="2:65" s="12" customFormat="1" x14ac:dyDescent="0.2">
      <c r="B1028" s="152"/>
      <c r="D1028" s="150" t="s">
        <v>226</v>
      </c>
      <c r="E1028" s="153" t="s">
        <v>19</v>
      </c>
      <c r="F1028" s="154" t="s">
        <v>7360</v>
      </c>
      <c r="H1028" s="155">
        <v>127.09</v>
      </c>
      <c r="I1028" s="156"/>
      <c r="L1028" s="152"/>
      <c r="M1028" s="157"/>
      <c r="T1028" s="158"/>
      <c r="AT1028" s="153" t="s">
        <v>226</v>
      </c>
      <c r="AU1028" s="153" t="s">
        <v>236</v>
      </c>
      <c r="AV1028" s="12" t="s">
        <v>79</v>
      </c>
      <c r="AW1028" s="12" t="s">
        <v>31</v>
      </c>
      <c r="AX1028" s="12" t="s">
        <v>69</v>
      </c>
      <c r="AY1028" s="153" t="s">
        <v>212</v>
      </c>
    </row>
    <row r="1029" spans="2:65" s="13" customFormat="1" x14ac:dyDescent="0.2">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x14ac:dyDescent="0.2">
      <c r="B1030" s="34"/>
      <c r="C1030" s="186" t="s">
        <v>1873</v>
      </c>
      <c r="D1030" s="186" t="s">
        <v>3116</v>
      </c>
      <c r="E1030" s="187" t="s">
        <v>7361</v>
      </c>
      <c r="F1030" s="188" t="s">
        <v>7362</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3116</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7363</v>
      </c>
    </row>
    <row r="1031" spans="2:65" s="14" customFormat="1" x14ac:dyDescent="0.2">
      <c r="B1031" s="170"/>
      <c r="D1031" s="150" t="s">
        <v>226</v>
      </c>
      <c r="E1031" s="171" t="s">
        <v>19</v>
      </c>
      <c r="F1031" s="172" t="s">
        <v>7364</v>
      </c>
      <c r="H1031" s="171" t="s">
        <v>19</v>
      </c>
      <c r="I1031" s="173"/>
      <c r="L1031" s="170"/>
      <c r="M1031" s="174"/>
      <c r="T1031" s="175"/>
      <c r="AT1031" s="171" t="s">
        <v>226</v>
      </c>
      <c r="AU1031" s="171" t="s">
        <v>236</v>
      </c>
      <c r="AV1031" s="14" t="s">
        <v>77</v>
      </c>
      <c r="AW1031" s="14" t="s">
        <v>31</v>
      </c>
      <c r="AX1031" s="14" t="s">
        <v>69</v>
      </c>
      <c r="AY1031" s="171" t="s">
        <v>212</v>
      </c>
    </row>
    <row r="1032" spans="2:65" s="12" customFormat="1" x14ac:dyDescent="0.2">
      <c r="B1032" s="152"/>
      <c r="D1032" s="150" t="s">
        <v>226</v>
      </c>
      <c r="E1032" s="153" t="s">
        <v>19</v>
      </c>
      <c r="F1032" s="154" t="s">
        <v>7365</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x14ac:dyDescent="0.2">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x14ac:dyDescent="0.2">
      <c r="B1034" s="34"/>
      <c r="C1034" s="133" t="s">
        <v>1882</v>
      </c>
      <c r="D1034" s="133" t="s">
        <v>215</v>
      </c>
      <c r="E1034" s="134" t="s">
        <v>7366</v>
      </c>
      <c r="F1034" s="135" t="s">
        <v>7367</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7368</v>
      </c>
    </row>
    <row r="1035" spans="2:65" s="1" customFormat="1" x14ac:dyDescent="0.2">
      <c r="B1035" s="34"/>
      <c r="D1035" s="146" t="s">
        <v>222</v>
      </c>
      <c r="F1035" s="147" t="s">
        <v>7369</v>
      </c>
      <c r="I1035" s="148"/>
      <c r="L1035" s="34"/>
      <c r="M1035" s="149"/>
      <c r="T1035" s="55"/>
      <c r="AT1035" s="19" t="s">
        <v>222</v>
      </c>
      <c r="AU1035" s="19" t="s">
        <v>236</v>
      </c>
    </row>
    <row r="1036" spans="2:65" s="14" customFormat="1" x14ac:dyDescent="0.2">
      <c r="B1036" s="170"/>
      <c r="D1036" s="150" t="s">
        <v>226</v>
      </c>
      <c r="E1036" s="171" t="s">
        <v>19</v>
      </c>
      <c r="F1036" s="172" t="s">
        <v>7370</v>
      </c>
      <c r="H1036" s="171" t="s">
        <v>19</v>
      </c>
      <c r="I1036" s="173"/>
      <c r="L1036" s="170"/>
      <c r="M1036" s="174"/>
      <c r="T1036" s="175"/>
      <c r="AT1036" s="171" t="s">
        <v>226</v>
      </c>
      <c r="AU1036" s="171" t="s">
        <v>236</v>
      </c>
      <c r="AV1036" s="14" t="s">
        <v>77</v>
      </c>
      <c r="AW1036" s="14" t="s">
        <v>31</v>
      </c>
      <c r="AX1036" s="14" t="s">
        <v>69</v>
      </c>
      <c r="AY1036" s="171" t="s">
        <v>212</v>
      </c>
    </row>
    <row r="1037" spans="2:65" s="12" customFormat="1" x14ac:dyDescent="0.2">
      <c r="B1037" s="152"/>
      <c r="D1037" s="150" t="s">
        <v>226</v>
      </c>
      <c r="E1037" s="153" t="s">
        <v>19</v>
      </c>
      <c r="F1037" s="154" t="s">
        <v>7371</v>
      </c>
      <c r="H1037" s="155">
        <v>166.971</v>
      </c>
      <c r="I1037" s="156"/>
      <c r="L1037" s="152"/>
      <c r="M1037" s="157"/>
      <c r="T1037" s="158"/>
      <c r="AT1037" s="153" t="s">
        <v>226</v>
      </c>
      <c r="AU1037" s="153" t="s">
        <v>236</v>
      </c>
      <c r="AV1037" s="12" t="s">
        <v>79</v>
      </c>
      <c r="AW1037" s="12" t="s">
        <v>31</v>
      </c>
      <c r="AX1037" s="12" t="s">
        <v>69</v>
      </c>
      <c r="AY1037" s="153" t="s">
        <v>212</v>
      </c>
    </row>
    <row r="1038" spans="2:65" s="13" customFormat="1" x14ac:dyDescent="0.2">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x14ac:dyDescent="0.2">
      <c r="B1039" s="34"/>
      <c r="C1039" s="133" t="s">
        <v>1889</v>
      </c>
      <c r="D1039" s="133" t="s">
        <v>215</v>
      </c>
      <c r="E1039" s="134" t="s">
        <v>7372</v>
      </c>
      <c r="F1039" s="135" t="s">
        <v>7373</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7374</v>
      </c>
    </row>
    <row r="1040" spans="2:65" s="1" customFormat="1" x14ac:dyDescent="0.2">
      <c r="B1040" s="34"/>
      <c r="D1040" s="146" t="s">
        <v>222</v>
      </c>
      <c r="F1040" s="147" t="s">
        <v>7375</v>
      </c>
      <c r="I1040" s="148"/>
      <c r="L1040" s="34"/>
      <c r="M1040" s="149"/>
      <c r="T1040" s="55"/>
      <c r="AT1040" s="19" t="s">
        <v>222</v>
      </c>
      <c r="AU1040" s="19" t="s">
        <v>236</v>
      </c>
    </row>
    <row r="1041" spans="2:65" s="14" customFormat="1" ht="22.5" x14ac:dyDescent="0.2">
      <c r="B1041" s="170"/>
      <c r="D1041" s="150" t="s">
        <v>226</v>
      </c>
      <c r="E1041" s="171" t="s">
        <v>19</v>
      </c>
      <c r="F1041" s="172" t="s">
        <v>7376</v>
      </c>
      <c r="H1041" s="171" t="s">
        <v>19</v>
      </c>
      <c r="I1041" s="173"/>
      <c r="L1041" s="170"/>
      <c r="M1041" s="174"/>
      <c r="T1041" s="175"/>
      <c r="AT1041" s="171" t="s">
        <v>226</v>
      </c>
      <c r="AU1041" s="171" t="s">
        <v>236</v>
      </c>
      <c r="AV1041" s="14" t="s">
        <v>77</v>
      </c>
      <c r="AW1041" s="14" t="s">
        <v>31</v>
      </c>
      <c r="AX1041" s="14" t="s">
        <v>69</v>
      </c>
      <c r="AY1041" s="171" t="s">
        <v>212</v>
      </c>
    </row>
    <row r="1042" spans="2:65" s="12" customFormat="1" x14ac:dyDescent="0.2">
      <c r="B1042" s="152"/>
      <c r="D1042" s="150" t="s">
        <v>226</v>
      </c>
      <c r="E1042" s="153" t="s">
        <v>19</v>
      </c>
      <c r="F1042" s="154" t="s">
        <v>7377</v>
      </c>
      <c r="H1042" s="155">
        <v>1168.797</v>
      </c>
      <c r="I1042" s="156"/>
      <c r="L1042" s="152"/>
      <c r="M1042" s="157"/>
      <c r="T1042" s="158"/>
      <c r="AT1042" s="153" t="s">
        <v>226</v>
      </c>
      <c r="AU1042" s="153" t="s">
        <v>236</v>
      </c>
      <c r="AV1042" s="12" t="s">
        <v>79</v>
      </c>
      <c r="AW1042" s="12" t="s">
        <v>31</v>
      </c>
      <c r="AX1042" s="12" t="s">
        <v>69</v>
      </c>
      <c r="AY1042" s="153" t="s">
        <v>212</v>
      </c>
    </row>
    <row r="1043" spans="2:65" s="13" customFormat="1" x14ac:dyDescent="0.2">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x14ac:dyDescent="0.2">
      <c r="B1044" s="34"/>
      <c r="C1044" s="133" t="s">
        <v>1896</v>
      </c>
      <c r="D1044" s="133" t="s">
        <v>215</v>
      </c>
      <c r="E1044" s="134" t="s">
        <v>7378</v>
      </c>
      <c r="F1044" s="135" t="s">
        <v>7379</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7380</v>
      </c>
    </row>
    <row r="1045" spans="2:65" s="1" customFormat="1" x14ac:dyDescent="0.2">
      <c r="B1045" s="34"/>
      <c r="D1045" s="146" t="s">
        <v>222</v>
      </c>
      <c r="F1045" s="147" t="s">
        <v>7381</v>
      </c>
      <c r="I1045" s="148"/>
      <c r="L1045" s="34"/>
      <c r="M1045" s="149"/>
      <c r="T1045" s="55"/>
      <c r="AT1045" s="19" t="s">
        <v>222</v>
      </c>
      <c r="AU1045" s="19" t="s">
        <v>236</v>
      </c>
    </row>
    <row r="1046" spans="2:65" s="14" customFormat="1" x14ac:dyDescent="0.2">
      <c r="B1046" s="170"/>
      <c r="D1046" s="150" t="s">
        <v>226</v>
      </c>
      <c r="E1046" s="171" t="s">
        <v>19</v>
      </c>
      <c r="F1046" s="172" t="s">
        <v>7382</v>
      </c>
      <c r="H1046" s="171" t="s">
        <v>19</v>
      </c>
      <c r="I1046" s="173"/>
      <c r="L1046" s="170"/>
      <c r="M1046" s="174"/>
      <c r="T1046" s="175"/>
      <c r="AT1046" s="171" t="s">
        <v>226</v>
      </c>
      <c r="AU1046" s="171" t="s">
        <v>236</v>
      </c>
      <c r="AV1046" s="14" t="s">
        <v>77</v>
      </c>
      <c r="AW1046" s="14" t="s">
        <v>31</v>
      </c>
      <c r="AX1046" s="14" t="s">
        <v>69</v>
      </c>
      <c r="AY1046" s="171" t="s">
        <v>212</v>
      </c>
    </row>
    <row r="1047" spans="2:65" s="12" customFormat="1" x14ac:dyDescent="0.2">
      <c r="B1047" s="152"/>
      <c r="D1047" s="150" t="s">
        <v>226</v>
      </c>
      <c r="E1047" s="153" t="s">
        <v>19</v>
      </c>
      <c r="F1047" s="154" t="s">
        <v>7383</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x14ac:dyDescent="0.2">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x14ac:dyDescent="0.2">
      <c r="B1049" s="34"/>
      <c r="C1049" s="133" t="s">
        <v>1903</v>
      </c>
      <c r="D1049" s="133" t="s">
        <v>215</v>
      </c>
      <c r="E1049" s="134" t="s">
        <v>7384</v>
      </c>
      <c r="F1049" s="135" t="s">
        <v>7385</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7386</v>
      </c>
    </row>
    <row r="1050" spans="2:65" s="1" customFormat="1" x14ac:dyDescent="0.2">
      <c r="B1050" s="34"/>
      <c r="D1050" s="146" t="s">
        <v>222</v>
      </c>
      <c r="F1050" s="147" t="s">
        <v>7387</v>
      </c>
      <c r="I1050" s="148"/>
      <c r="L1050" s="34"/>
      <c r="M1050" s="149"/>
      <c r="T1050" s="55"/>
      <c r="AT1050" s="19" t="s">
        <v>222</v>
      </c>
      <c r="AU1050" s="19" t="s">
        <v>236</v>
      </c>
    </row>
    <row r="1051" spans="2:65" s="14" customFormat="1" ht="22.5" x14ac:dyDescent="0.2">
      <c r="B1051" s="170"/>
      <c r="D1051" s="150" t="s">
        <v>226</v>
      </c>
      <c r="E1051" s="171" t="s">
        <v>19</v>
      </c>
      <c r="F1051" s="172" t="s">
        <v>7388</v>
      </c>
      <c r="H1051" s="171" t="s">
        <v>19</v>
      </c>
      <c r="I1051" s="173"/>
      <c r="L1051" s="170"/>
      <c r="M1051" s="174"/>
      <c r="T1051" s="175"/>
      <c r="AT1051" s="171" t="s">
        <v>226</v>
      </c>
      <c r="AU1051" s="171" t="s">
        <v>236</v>
      </c>
      <c r="AV1051" s="14" t="s">
        <v>77</v>
      </c>
      <c r="AW1051" s="14" t="s">
        <v>31</v>
      </c>
      <c r="AX1051" s="14" t="s">
        <v>69</v>
      </c>
      <c r="AY1051" s="171" t="s">
        <v>212</v>
      </c>
    </row>
    <row r="1052" spans="2:65" s="12" customFormat="1" x14ac:dyDescent="0.2">
      <c r="B1052" s="152"/>
      <c r="D1052" s="150" t="s">
        <v>226</v>
      </c>
      <c r="E1052" s="153" t="s">
        <v>19</v>
      </c>
      <c r="F1052" s="154" t="s">
        <v>7389</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x14ac:dyDescent="0.2">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x14ac:dyDescent="0.2">
      <c r="B1054" s="34"/>
      <c r="C1054" s="186" t="s">
        <v>1912</v>
      </c>
      <c r="D1054" s="186" t="s">
        <v>3116</v>
      </c>
      <c r="E1054" s="187" t="s">
        <v>7390</v>
      </c>
      <c r="F1054" s="188" t="s">
        <v>7391</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3116</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7392</v>
      </c>
    </row>
    <row r="1055" spans="2:65" s="14" customFormat="1" ht="22.5" x14ac:dyDescent="0.2">
      <c r="B1055" s="170"/>
      <c r="D1055" s="150" t="s">
        <v>226</v>
      </c>
      <c r="E1055" s="171" t="s">
        <v>19</v>
      </c>
      <c r="F1055" s="172" t="s">
        <v>7393</v>
      </c>
      <c r="H1055" s="171" t="s">
        <v>19</v>
      </c>
      <c r="I1055" s="173"/>
      <c r="L1055" s="170"/>
      <c r="M1055" s="174"/>
      <c r="T1055" s="175"/>
      <c r="AT1055" s="171" t="s">
        <v>226</v>
      </c>
      <c r="AU1055" s="171" t="s">
        <v>236</v>
      </c>
      <c r="AV1055" s="14" t="s">
        <v>77</v>
      </c>
      <c r="AW1055" s="14" t="s">
        <v>31</v>
      </c>
      <c r="AX1055" s="14" t="s">
        <v>69</v>
      </c>
      <c r="AY1055" s="171" t="s">
        <v>212</v>
      </c>
    </row>
    <row r="1056" spans="2:65" s="12" customFormat="1" x14ac:dyDescent="0.2">
      <c r="B1056" s="152"/>
      <c r="D1056" s="150" t="s">
        <v>226</v>
      </c>
      <c r="E1056" s="153" t="s">
        <v>19</v>
      </c>
      <c r="F1056" s="154" t="s">
        <v>7394</v>
      </c>
      <c r="H1056" s="155">
        <v>174.922</v>
      </c>
      <c r="I1056" s="156"/>
      <c r="L1056" s="152"/>
      <c r="M1056" s="157"/>
      <c r="T1056" s="158"/>
      <c r="AT1056" s="153" t="s">
        <v>226</v>
      </c>
      <c r="AU1056" s="153" t="s">
        <v>236</v>
      </c>
      <c r="AV1056" s="12" t="s">
        <v>79</v>
      </c>
      <c r="AW1056" s="12" t="s">
        <v>31</v>
      </c>
      <c r="AX1056" s="12" t="s">
        <v>69</v>
      </c>
      <c r="AY1056" s="153" t="s">
        <v>212</v>
      </c>
    </row>
    <row r="1057" spans="2:65" s="13" customFormat="1" x14ac:dyDescent="0.2">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x14ac:dyDescent="0.2">
      <c r="B1058" s="121"/>
      <c r="D1058" s="122" t="s">
        <v>68</v>
      </c>
      <c r="E1058" s="131" t="s">
        <v>7395</v>
      </c>
      <c r="F1058" s="131" t="s">
        <v>7396</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x14ac:dyDescent="0.2">
      <c r="B1059" s="34"/>
      <c r="C1059" s="133" t="s">
        <v>1919</v>
      </c>
      <c r="D1059" s="133" t="s">
        <v>215</v>
      </c>
      <c r="E1059" s="134" t="s">
        <v>7355</v>
      </c>
      <c r="F1059" s="135" t="s">
        <v>7356</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7397</v>
      </c>
    </row>
    <row r="1060" spans="2:65" s="1" customFormat="1" x14ac:dyDescent="0.2">
      <c r="B1060" s="34"/>
      <c r="D1060" s="146" t="s">
        <v>222</v>
      </c>
      <c r="F1060" s="147" t="s">
        <v>7358</v>
      </c>
      <c r="I1060" s="148"/>
      <c r="L1060" s="34"/>
      <c r="M1060" s="149"/>
      <c r="T1060" s="55"/>
      <c r="AT1060" s="19" t="s">
        <v>222</v>
      </c>
      <c r="AU1060" s="19" t="s">
        <v>236</v>
      </c>
    </row>
    <row r="1061" spans="2:65" s="14" customFormat="1" x14ac:dyDescent="0.2">
      <c r="B1061" s="170"/>
      <c r="D1061" s="150" t="s">
        <v>226</v>
      </c>
      <c r="E1061" s="171" t="s">
        <v>19</v>
      </c>
      <c r="F1061" s="172" t="s">
        <v>7398</v>
      </c>
      <c r="H1061" s="171" t="s">
        <v>19</v>
      </c>
      <c r="I1061" s="173"/>
      <c r="L1061" s="170"/>
      <c r="M1061" s="174"/>
      <c r="T1061" s="175"/>
      <c r="AT1061" s="171" t="s">
        <v>226</v>
      </c>
      <c r="AU1061" s="171" t="s">
        <v>236</v>
      </c>
      <c r="AV1061" s="14" t="s">
        <v>77</v>
      </c>
      <c r="AW1061" s="14" t="s">
        <v>31</v>
      </c>
      <c r="AX1061" s="14" t="s">
        <v>69</v>
      </c>
      <c r="AY1061" s="171" t="s">
        <v>212</v>
      </c>
    </row>
    <row r="1062" spans="2:65" s="12" customFormat="1" x14ac:dyDescent="0.2">
      <c r="B1062" s="152"/>
      <c r="D1062" s="150" t="s">
        <v>226</v>
      </c>
      <c r="E1062" s="153" t="s">
        <v>19</v>
      </c>
      <c r="F1062" s="154" t="s">
        <v>7399</v>
      </c>
      <c r="H1062" s="155">
        <v>12.5</v>
      </c>
      <c r="I1062" s="156"/>
      <c r="L1062" s="152"/>
      <c r="M1062" s="157"/>
      <c r="T1062" s="158"/>
      <c r="AT1062" s="153" t="s">
        <v>226</v>
      </c>
      <c r="AU1062" s="153" t="s">
        <v>236</v>
      </c>
      <c r="AV1062" s="12" t="s">
        <v>79</v>
      </c>
      <c r="AW1062" s="12" t="s">
        <v>31</v>
      </c>
      <c r="AX1062" s="12" t="s">
        <v>69</v>
      </c>
      <c r="AY1062" s="153" t="s">
        <v>212</v>
      </c>
    </row>
    <row r="1063" spans="2:65" s="13" customFormat="1" x14ac:dyDescent="0.2">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x14ac:dyDescent="0.2">
      <c r="B1064" s="34"/>
      <c r="C1064" s="186" t="s">
        <v>1928</v>
      </c>
      <c r="D1064" s="186" t="s">
        <v>3116</v>
      </c>
      <c r="E1064" s="187" t="s">
        <v>7361</v>
      </c>
      <c r="F1064" s="188" t="s">
        <v>7362</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3116</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7400</v>
      </c>
    </row>
    <row r="1065" spans="2:65" s="14" customFormat="1" x14ac:dyDescent="0.2">
      <c r="B1065" s="170"/>
      <c r="D1065" s="150" t="s">
        <v>226</v>
      </c>
      <c r="E1065" s="171" t="s">
        <v>19</v>
      </c>
      <c r="F1065" s="172" t="s">
        <v>7401</v>
      </c>
      <c r="H1065" s="171" t="s">
        <v>19</v>
      </c>
      <c r="I1065" s="173"/>
      <c r="L1065" s="170"/>
      <c r="M1065" s="174"/>
      <c r="T1065" s="175"/>
      <c r="AT1065" s="171" t="s">
        <v>226</v>
      </c>
      <c r="AU1065" s="171" t="s">
        <v>236</v>
      </c>
      <c r="AV1065" s="14" t="s">
        <v>77</v>
      </c>
      <c r="AW1065" s="14" t="s">
        <v>31</v>
      </c>
      <c r="AX1065" s="14" t="s">
        <v>69</v>
      </c>
      <c r="AY1065" s="171" t="s">
        <v>212</v>
      </c>
    </row>
    <row r="1066" spans="2:65" s="12" customFormat="1" x14ac:dyDescent="0.2">
      <c r="B1066" s="152"/>
      <c r="D1066" s="150" t="s">
        <v>226</v>
      </c>
      <c r="E1066" s="153" t="s">
        <v>19</v>
      </c>
      <c r="F1066" s="154" t="s">
        <v>7402</v>
      </c>
      <c r="H1066" s="155">
        <v>13.75</v>
      </c>
      <c r="I1066" s="156"/>
      <c r="L1066" s="152"/>
      <c r="M1066" s="157"/>
      <c r="T1066" s="158"/>
      <c r="AT1066" s="153" t="s">
        <v>226</v>
      </c>
      <c r="AU1066" s="153" t="s">
        <v>236</v>
      </c>
      <c r="AV1066" s="12" t="s">
        <v>79</v>
      </c>
      <c r="AW1066" s="12" t="s">
        <v>31</v>
      </c>
      <c r="AX1066" s="12" t="s">
        <v>69</v>
      </c>
      <c r="AY1066" s="153" t="s">
        <v>212</v>
      </c>
    </row>
    <row r="1067" spans="2:65" s="13" customFormat="1" x14ac:dyDescent="0.2">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x14ac:dyDescent="0.2">
      <c r="B1068" s="34"/>
      <c r="C1068" s="133" t="s">
        <v>1935</v>
      </c>
      <c r="D1068" s="133" t="s">
        <v>215</v>
      </c>
      <c r="E1068" s="134" t="s">
        <v>7403</v>
      </c>
      <c r="F1068" s="135" t="s">
        <v>7404</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7405</v>
      </c>
    </row>
    <row r="1069" spans="2:65" s="1" customFormat="1" x14ac:dyDescent="0.2">
      <c r="B1069" s="34"/>
      <c r="D1069" s="146" t="s">
        <v>222</v>
      </c>
      <c r="F1069" s="147" t="s">
        <v>7406</v>
      </c>
      <c r="I1069" s="148"/>
      <c r="L1069" s="34"/>
      <c r="M1069" s="149"/>
      <c r="T1069" s="55"/>
      <c r="AT1069" s="19" t="s">
        <v>222</v>
      </c>
      <c r="AU1069" s="19" t="s">
        <v>236</v>
      </c>
    </row>
    <row r="1070" spans="2:65" s="14" customFormat="1" x14ac:dyDescent="0.2">
      <c r="B1070" s="170"/>
      <c r="D1070" s="150" t="s">
        <v>226</v>
      </c>
      <c r="E1070" s="171" t="s">
        <v>19</v>
      </c>
      <c r="F1070" s="172" t="s">
        <v>7407</v>
      </c>
      <c r="H1070" s="171" t="s">
        <v>19</v>
      </c>
      <c r="I1070" s="173"/>
      <c r="L1070" s="170"/>
      <c r="M1070" s="174"/>
      <c r="T1070" s="175"/>
      <c r="AT1070" s="171" t="s">
        <v>226</v>
      </c>
      <c r="AU1070" s="171" t="s">
        <v>236</v>
      </c>
      <c r="AV1070" s="14" t="s">
        <v>77</v>
      </c>
      <c r="AW1070" s="14" t="s">
        <v>31</v>
      </c>
      <c r="AX1070" s="14" t="s">
        <v>69</v>
      </c>
      <c r="AY1070" s="171" t="s">
        <v>212</v>
      </c>
    </row>
    <row r="1071" spans="2:65" s="12" customFormat="1" x14ac:dyDescent="0.2">
      <c r="B1071" s="152"/>
      <c r="D1071" s="150" t="s">
        <v>226</v>
      </c>
      <c r="E1071" s="153" t="s">
        <v>19</v>
      </c>
      <c r="F1071" s="154" t="s">
        <v>7408</v>
      </c>
      <c r="H1071" s="155">
        <v>13.125</v>
      </c>
      <c r="I1071" s="156"/>
      <c r="L1071" s="152"/>
      <c r="M1071" s="157"/>
      <c r="T1071" s="158"/>
      <c r="AT1071" s="153" t="s">
        <v>226</v>
      </c>
      <c r="AU1071" s="153" t="s">
        <v>236</v>
      </c>
      <c r="AV1071" s="12" t="s">
        <v>79</v>
      </c>
      <c r="AW1071" s="12" t="s">
        <v>31</v>
      </c>
      <c r="AX1071" s="12" t="s">
        <v>69</v>
      </c>
      <c r="AY1071" s="153" t="s">
        <v>212</v>
      </c>
    </row>
    <row r="1072" spans="2:65" s="13" customFormat="1" x14ac:dyDescent="0.2">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x14ac:dyDescent="0.2">
      <c r="B1073" s="121"/>
      <c r="D1073" s="122" t="s">
        <v>68</v>
      </c>
      <c r="E1073" s="131" t="s">
        <v>7409</v>
      </c>
      <c r="F1073" s="131" t="s">
        <v>7410</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x14ac:dyDescent="0.2">
      <c r="B1074" s="34"/>
      <c r="C1074" s="133" t="s">
        <v>1941</v>
      </c>
      <c r="D1074" s="133" t="s">
        <v>215</v>
      </c>
      <c r="E1074" s="134" t="s">
        <v>7343</v>
      </c>
      <c r="F1074" s="135" t="s">
        <v>7344</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7411</v>
      </c>
    </row>
    <row r="1075" spans="2:65" s="1" customFormat="1" x14ac:dyDescent="0.2">
      <c r="B1075" s="34"/>
      <c r="D1075" s="146" t="s">
        <v>222</v>
      </c>
      <c r="F1075" s="147" t="s">
        <v>7346</v>
      </c>
      <c r="I1075" s="148"/>
      <c r="L1075" s="34"/>
      <c r="M1075" s="149"/>
      <c r="T1075" s="55"/>
      <c r="AT1075" s="19" t="s">
        <v>222</v>
      </c>
      <c r="AU1075" s="19" t="s">
        <v>236</v>
      </c>
    </row>
    <row r="1076" spans="2:65" s="14" customFormat="1" x14ac:dyDescent="0.2">
      <c r="B1076" s="170"/>
      <c r="D1076" s="150" t="s">
        <v>226</v>
      </c>
      <c r="E1076" s="171" t="s">
        <v>19</v>
      </c>
      <c r="F1076" s="172" t="s">
        <v>7412</v>
      </c>
      <c r="H1076" s="171" t="s">
        <v>19</v>
      </c>
      <c r="I1076" s="173"/>
      <c r="L1076" s="170"/>
      <c r="M1076" s="174"/>
      <c r="T1076" s="175"/>
      <c r="AT1076" s="171" t="s">
        <v>226</v>
      </c>
      <c r="AU1076" s="171" t="s">
        <v>236</v>
      </c>
      <c r="AV1076" s="14" t="s">
        <v>77</v>
      </c>
      <c r="AW1076" s="14" t="s">
        <v>31</v>
      </c>
      <c r="AX1076" s="14" t="s">
        <v>69</v>
      </c>
      <c r="AY1076" s="171" t="s">
        <v>212</v>
      </c>
    </row>
    <row r="1077" spans="2:65" s="12" customFormat="1" x14ac:dyDescent="0.2">
      <c r="B1077" s="152"/>
      <c r="D1077" s="150" t="s">
        <v>226</v>
      </c>
      <c r="E1077" s="153" t="s">
        <v>19</v>
      </c>
      <c r="F1077" s="154" t="s">
        <v>7413</v>
      </c>
      <c r="H1077" s="155">
        <v>3.84</v>
      </c>
      <c r="I1077" s="156"/>
      <c r="L1077" s="152"/>
      <c r="M1077" s="157"/>
      <c r="T1077" s="158"/>
      <c r="AT1077" s="153" t="s">
        <v>226</v>
      </c>
      <c r="AU1077" s="153" t="s">
        <v>236</v>
      </c>
      <c r="AV1077" s="12" t="s">
        <v>79</v>
      </c>
      <c r="AW1077" s="12" t="s">
        <v>31</v>
      </c>
      <c r="AX1077" s="12" t="s">
        <v>69</v>
      </c>
      <c r="AY1077" s="153" t="s">
        <v>212</v>
      </c>
    </row>
    <row r="1078" spans="2:65" s="13" customFormat="1" x14ac:dyDescent="0.2">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x14ac:dyDescent="0.2">
      <c r="B1079" s="34"/>
      <c r="C1079" s="186" t="s">
        <v>1948</v>
      </c>
      <c r="D1079" s="186" t="s">
        <v>3116</v>
      </c>
      <c r="E1079" s="187" t="s">
        <v>7349</v>
      </c>
      <c r="F1079" s="188" t="s">
        <v>7350</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3116</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7414</v>
      </c>
    </row>
    <row r="1080" spans="2:65" s="14" customFormat="1" x14ac:dyDescent="0.2">
      <c r="B1080" s="170"/>
      <c r="D1080" s="150" t="s">
        <v>226</v>
      </c>
      <c r="E1080" s="171" t="s">
        <v>19</v>
      </c>
      <c r="F1080" s="172" t="s">
        <v>7415</v>
      </c>
      <c r="H1080" s="171" t="s">
        <v>19</v>
      </c>
      <c r="I1080" s="173"/>
      <c r="L1080" s="170"/>
      <c r="M1080" s="174"/>
      <c r="T1080" s="175"/>
      <c r="AT1080" s="171" t="s">
        <v>226</v>
      </c>
      <c r="AU1080" s="171" t="s">
        <v>236</v>
      </c>
      <c r="AV1080" s="14" t="s">
        <v>77</v>
      </c>
      <c r="AW1080" s="14" t="s">
        <v>31</v>
      </c>
      <c r="AX1080" s="14" t="s">
        <v>69</v>
      </c>
      <c r="AY1080" s="171" t="s">
        <v>212</v>
      </c>
    </row>
    <row r="1081" spans="2:65" s="12" customFormat="1" x14ac:dyDescent="0.2">
      <c r="B1081" s="152"/>
      <c r="D1081" s="150" t="s">
        <v>226</v>
      </c>
      <c r="E1081" s="153" t="s">
        <v>19</v>
      </c>
      <c r="F1081" s="154" t="s">
        <v>7416</v>
      </c>
      <c r="H1081" s="155">
        <v>4.992</v>
      </c>
      <c r="I1081" s="156"/>
      <c r="L1081" s="152"/>
      <c r="M1081" s="157"/>
      <c r="T1081" s="158"/>
      <c r="AT1081" s="153" t="s">
        <v>226</v>
      </c>
      <c r="AU1081" s="153" t="s">
        <v>236</v>
      </c>
      <c r="AV1081" s="12" t="s">
        <v>79</v>
      </c>
      <c r="AW1081" s="12" t="s">
        <v>31</v>
      </c>
      <c r="AX1081" s="12" t="s">
        <v>69</v>
      </c>
      <c r="AY1081" s="153" t="s">
        <v>212</v>
      </c>
    </row>
    <row r="1082" spans="2:65" s="13" customFormat="1" x14ac:dyDescent="0.2">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x14ac:dyDescent="0.2">
      <c r="B1083" s="170"/>
      <c r="D1083" s="150" t="s">
        <v>226</v>
      </c>
      <c r="E1083" s="171" t="s">
        <v>19</v>
      </c>
      <c r="F1083" s="172" t="s">
        <v>7354</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x14ac:dyDescent="0.2">
      <c r="B1084" s="34"/>
      <c r="C1084" s="133" t="s">
        <v>1955</v>
      </c>
      <c r="D1084" s="133" t="s">
        <v>215</v>
      </c>
      <c r="E1084" s="134" t="s">
        <v>7366</v>
      </c>
      <c r="F1084" s="135" t="s">
        <v>7367</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7417</v>
      </c>
    </row>
    <row r="1085" spans="2:65" s="1" customFormat="1" x14ac:dyDescent="0.2">
      <c r="B1085" s="34"/>
      <c r="D1085" s="146" t="s">
        <v>222</v>
      </c>
      <c r="F1085" s="147" t="s">
        <v>7369</v>
      </c>
      <c r="I1085" s="148"/>
      <c r="L1085" s="34"/>
      <c r="M1085" s="149"/>
      <c r="T1085" s="55"/>
      <c r="AT1085" s="19" t="s">
        <v>222</v>
      </c>
      <c r="AU1085" s="19" t="s">
        <v>236</v>
      </c>
    </row>
    <row r="1086" spans="2:65" s="14" customFormat="1" x14ac:dyDescent="0.2">
      <c r="B1086" s="170"/>
      <c r="D1086" s="150" t="s">
        <v>226</v>
      </c>
      <c r="E1086" s="171" t="s">
        <v>19</v>
      </c>
      <c r="F1086" s="172" t="s">
        <v>7418</v>
      </c>
      <c r="H1086" s="171" t="s">
        <v>19</v>
      </c>
      <c r="I1086" s="173"/>
      <c r="L1086" s="170"/>
      <c r="M1086" s="174"/>
      <c r="T1086" s="175"/>
      <c r="AT1086" s="171" t="s">
        <v>226</v>
      </c>
      <c r="AU1086" s="171" t="s">
        <v>236</v>
      </c>
      <c r="AV1086" s="14" t="s">
        <v>77</v>
      </c>
      <c r="AW1086" s="14" t="s">
        <v>31</v>
      </c>
      <c r="AX1086" s="14" t="s">
        <v>69</v>
      </c>
      <c r="AY1086" s="171" t="s">
        <v>212</v>
      </c>
    </row>
    <row r="1087" spans="2:65" s="12" customFormat="1" x14ac:dyDescent="0.2">
      <c r="B1087" s="152"/>
      <c r="D1087" s="150" t="s">
        <v>226</v>
      </c>
      <c r="E1087" s="153" t="s">
        <v>19</v>
      </c>
      <c r="F1087" s="154" t="s">
        <v>7419</v>
      </c>
      <c r="H1087" s="155">
        <v>4.032</v>
      </c>
      <c r="I1087" s="156"/>
      <c r="L1087" s="152"/>
      <c r="M1087" s="157"/>
      <c r="T1087" s="158"/>
      <c r="AT1087" s="153" t="s">
        <v>226</v>
      </c>
      <c r="AU1087" s="153" t="s">
        <v>236</v>
      </c>
      <c r="AV1087" s="12" t="s">
        <v>79</v>
      </c>
      <c r="AW1087" s="12" t="s">
        <v>31</v>
      </c>
      <c r="AX1087" s="12" t="s">
        <v>69</v>
      </c>
      <c r="AY1087" s="153" t="s">
        <v>212</v>
      </c>
    </row>
    <row r="1088" spans="2:65" s="13" customFormat="1" x14ac:dyDescent="0.2">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x14ac:dyDescent="0.2">
      <c r="B1089" s="34"/>
      <c r="C1089" s="133" t="s">
        <v>1962</v>
      </c>
      <c r="D1089" s="133" t="s">
        <v>215</v>
      </c>
      <c r="E1089" s="134" t="s">
        <v>7372</v>
      </c>
      <c r="F1089" s="135" t="s">
        <v>7373</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7420</v>
      </c>
    </row>
    <row r="1090" spans="2:65" s="1" customFormat="1" x14ac:dyDescent="0.2">
      <c r="B1090" s="34"/>
      <c r="D1090" s="146" t="s">
        <v>222</v>
      </c>
      <c r="F1090" s="147" t="s">
        <v>7375</v>
      </c>
      <c r="I1090" s="148"/>
      <c r="L1090" s="34"/>
      <c r="M1090" s="149"/>
      <c r="T1090" s="55"/>
      <c r="AT1090" s="19" t="s">
        <v>222</v>
      </c>
      <c r="AU1090" s="19" t="s">
        <v>236</v>
      </c>
    </row>
    <row r="1091" spans="2:65" s="14" customFormat="1" ht="22.5" x14ac:dyDescent="0.2">
      <c r="B1091" s="170"/>
      <c r="D1091" s="150" t="s">
        <v>226</v>
      </c>
      <c r="E1091" s="171" t="s">
        <v>19</v>
      </c>
      <c r="F1091" s="172" t="s">
        <v>7376</v>
      </c>
      <c r="H1091" s="171" t="s">
        <v>19</v>
      </c>
      <c r="I1091" s="173"/>
      <c r="L1091" s="170"/>
      <c r="M1091" s="174"/>
      <c r="T1091" s="175"/>
      <c r="AT1091" s="171" t="s">
        <v>226</v>
      </c>
      <c r="AU1091" s="171" t="s">
        <v>236</v>
      </c>
      <c r="AV1091" s="14" t="s">
        <v>77</v>
      </c>
      <c r="AW1091" s="14" t="s">
        <v>31</v>
      </c>
      <c r="AX1091" s="14" t="s">
        <v>69</v>
      </c>
      <c r="AY1091" s="171" t="s">
        <v>212</v>
      </c>
    </row>
    <row r="1092" spans="2:65" s="12" customFormat="1" x14ac:dyDescent="0.2">
      <c r="B1092" s="152"/>
      <c r="D1092" s="150" t="s">
        <v>226</v>
      </c>
      <c r="E1092" s="153" t="s">
        <v>19</v>
      </c>
      <c r="F1092" s="154" t="s">
        <v>7421</v>
      </c>
      <c r="H1092" s="155">
        <v>28.224</v>
      </c>
      <c r="I1092" s="156"/>
      <c r="L1092" s="152"/>
      <c r="M1092" s="157"/>
      <c r="T1092" s="158"/>
      <c r="AT1092" s="153" t="s">
        <v>226</v>
      </c>
      <c r="AU1092" s="153" t="s">
        <v>236</v>
      </c>
      <c r="AV1092" s="12" t="s">
        <v>79</v>
      </c>
      <c r="AW1092" s="12" t="s">
        <v>31</v>
      </c>
      <c r="AX1092" s="12" t="s">
        <v>69</v>
      </c>
      <c r="AY1092" s="153" t="s">
        <v>212</v>
      </c>
    </row>
    <row r="1093" spans="2:65" s="13" customFormat="1" x14ac:dyDescent="0.2">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x14ac:dyDescent="0.2">
      <c r="B1094" s="34"/>
      <c r="C1094" s="133" t="s">
        <v>1969</v>
      </c>
      <c r="D1094" s="133" t="s">
        <v>215</v>
      </c>
      <c r="E1094" s="134" t="s">
        <v>7378</v>
      </c>
      <c r="F1094" s="135" t="s">
        <v>7379</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7422</v>
      </c>
    </row>
    <row r="1095" spans="2:65" s="1" customFormat="1" x14ac:dyDescent="0.2">
      <c r="B1095" s="34"/>
      <c r="D1095" s="146" t="s">
        <v>222</v>
      </c>
      <c r="F1095" s="147" t="s">
        <v>7381</v>
      </c>
      <c r="I1095" s="148"/>
      <c r="L1095" s="34"/>
      <c r="M1095" s="149"/>
      <c r="T1095" s="55"/>
      <c r="AT1095" s="19" t="s">
        <v>222</v>
      </c>
      <c r="AU1095" s="19" t="s">
        <v>236</v>
      </c>
    </row>
    <row r="1096" spans="2:65" s="14" customFormat="1" x14ac:dyDescent="0.2">
      <c r="B1096" s="170"/>
      <c r="D1096" s="150" t="s">
        <v>226</v>
      </c>
      <c r="E1096" s="171" t="s">
        <v>19</v>
      </c>
      <c r="F1096" s="172" t="s">
        <v>7423</v>
      </c>
      <c r="H1096" s="171" t="s">
        <v>19</v>
      </c>
      <c r="I1096" s="173"/>
      <c r="L1096" s="170"/>
      <c r="M1096" s="174"/>
      <c r="T1096" s="175"/>
      <c r="AT1096" s="171" t="s">
        <v>226</v>
      </c>
      <c r="AU1096" s="171" t="s">
        <v>236</v>
      </c>
      <c r="AV1096" s="14" t="s">
        <v>77</v>
      </c>
      <c r="AW1096" s="14" t="s">
        <v>31</v>
      </c>
      <c r="AX1096" s="14" t="s">
        <v>69</v>
      </c>
      <c r="AY1096" s="171" t="s">
        <v>212</v>
      </c>
    </row>
    <row r="1097" spans="2:65" s="12" customFormat="1" x14ac:dyDescent="0.2">
      <c r="B1097" s="152"/>
      <c r="D1097" s="150" t="s">
        <v>226</v>
      </c>
      <c r="E1097" s="153" t="s">
        <v>19</v>
      </c>
      <c r="F1097" s="154" t="s">
        <v>7424</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x14ac:dyDescent="0.2">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x14ac:dyDescent="0.2">
      <c r="B1099" s="34"/>
      <c r="C1099" s="133" t="s">
        <v>1975</v>
      </c>
      <c r="D1099" s="133" t="s">
        <v>215</v>
      </c>
      <c r="E1099" s="134" t="s">
        <v>7384</v>
      </c>
      <c r="F1099" s="135" t="s">
        <v>7385</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7425</v>
      </c>
    </row>
    <row r="1100" spans="2:65" s="1" customFormat="1" x14ac:dyDescent="0.2">
      <c r="B1100" s="34"/>
      <c r="D1100" s="146" t="s">
        <v>222</v>
      </c>
      <c r="F1100" s="147" t="s">
        <v>7387</v>
      </c>
      <c r="I1100" s="148"/>
      <c r="L1100" s="34"/>
      <c r="M1100" s="149"/>
      <c r="T1100" s="55"/>
      <c r="AT1100" s="19" t="s">
        <v>222</v>
      </c>
      <c r="AU1100" s="19" t="s">
        <v>236</v>
      </c>
    </row>
    <row r="1101" spans="2:65" s="14" customFormat="1" ht="22.5" x14ac:dyDescent="0.2">
      <c r="B1101" s="170"/>
      <c r="D1101" s="150" t="s">
        <v>226</v>
      </c>
      <c r="E1101" s="171" t="s">
        <v>19</v>
      </c>
      <c r="F1101" s="172" t="s">
        <v>7426</v>
      </c>
      <c r="H1101" s="171" t="s">
        <v>19</v>
      </c>
      <c r="I1101" s="173"/>
      <c r="L1101" s="170"/>
      <c r="M1101" s="174"/>
      <c r="T1101" s="175"/>
      <c r="AT1101" s="171" t="s">
        <v>226</v>
      </c>
      <c r="AU1101" s="171" t="s">
        <v>236</v>
      </c>
      <c r="AV1101" s="14" t="s">
        <v>77</v>
      </c>
      <c r="AW1101" s="14" t="s">
        <v>31</v>
      </c>
      <c r="AX1101" s="14" t="s">
        <v>69</v>
      </c>
      <c r="AY1101" s="171" t="s">
        <v>212</v>
      </c>
    </row>
    <row r="1102" spans="2:65" s="12" customFormat="1" x14ac:dyDescent="0.2">
      <c r="B1102" s="152"/>
      <c r="D1102" s="150" t="s">
        <v>226</v>
      </c>
      <c r="E1102" s="153" t="s">
        <v>19</v>
      </c>
      <c r="F1102" s="154" t="s">
        <v>7413</v>
      </c>
      <c r="H1102" s="155">
        <v>3.84</v>
      </c>
      <c r="I1102" s="156"/>
      <c r="L1102" s="152"/>
      <c r="M1102" s="157"/>
      <c r="T1102" s="158"/>
      <c r="AT1102" s="153" t="s">
        <v>226</v>
      </c>
      <c r="AU1102" s="153" t="s">
        <v>236</v>
      </c>
      <c r="AV1102" s="12" t="s">
        <v>79</v>
      </c>
      <c r="AW1102" s="12" t="s">
        <v>31</v>
      </c>
      <c r="AX1102" s="12" t="s">
        <v>69</v>
      </c>
      <c r="AY1102" s="153" t="s">
        <v>212</v>
      </c>
    </row>
    <row r="1103" spans="2:65" s="13" customFormat="1" x14ac:dyDescent="0.2">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x14ac:dyDescent="0.2">
      <c r="B1104" s="34"/>
      <c r="C1104" s="186" t="s">
        <v>1981</v>
      </c>
      <c r="D1104" s="186" t="s">
        <v>3116</v>
      </c>
      <c r="E1104" s="187" t="s">
        <v>7390</v>
      </c>
      <c r="F1104" s="188" t="s">
        <v>7391</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3116</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7427</v>
      </c>
    </row>
    <row r="1105" spans="2:65" s="14" customFormat="1" ht="22.5" x14ac:dyDescent="0.2">
      <c r="B1105" s="170"/>
      <c r="D1105" s="150" t="s">
        <v>226</v>
      </c>
      <c r="E1105" s="171" t="s">
        <v>19</v>
      </c>
      <c r="F1105" s="172" t="s">
        <v>7428</v>
      </c>
      <c r="H1105" s="171" t="s">
        <v>19</v>
      </c>
      <c r="I1105" s="173"/>
      <c r="L1105" s="170"/>
      <c r="M1105" s="174"/>
      <c r="T1105" s="175"/>
      <c r="AT1105" s="171" t="s">
        <v>226</v>
      </c>
      <c r="AU1105" s="171" t="s">
        <v>236</v>
      </c>
      <c r="AV1105" s="14" t="s">
        <v>77</v>
      </c>
      <c r="AW1105" s="14" t="s">
        <v>31</v>
      </c>
      <c r="AX1105" s="14" t="s">
        <v>69</v>
      </c>
      <c r="AY1105" s="171" t="s">
        <v>212</v>
      </c>
    </row>
    <row r="1106" spans="2:65" s="12" customFormat="1" x14ac:dyDescent="0.2">
      <c r="B1106" s="152"/>
      <c r="D1106" s="150" t="s">
        <v>226</v>
      </c>
      <c r="E1106" s="153" t="s">
        <v>19</v>
      </c>
      <c r="F1106" s="154" t="s">
        <v>7429</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x14ac:dyDescent="0.2">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x14ac:dyDescent="0.2">
      <c r="B1108" s="121"/>
      <c r="D1108" s="122" t="s">
        <v>68</v>
      </c>
      <c r="E1108" s="131" t="s">
        <v>7430</v>
      </c>
      <c r="F1108" s="131" t="s">
        <v>7431</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x14ac:dyDescent="0.2">
      <c r="B1109" s="34"/>
      <c r="C1109" s="133" t="s">
        <v>1989</v>
      </c>
      <c r="D1109" s="133" t="s">
        <v>215</v>
      </c>
      <c r="E1109" s="134" t="s">
        <v>7343</v>
      </c>
      <c r="F1109" s="135" t="s">
        <v>7344</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7432</v>
      </c>
    </row>
    <row r="1110" spans="2:65" s="1" customFormat="1" x14ac:dyDescent="0.2">
      <c r="B1110" s="34"/>
      <c r="D1110" s="146" t="s">
        <v>222</v>
      </c>
      <c r="F1110" s="147" t="s">
        <v>7346</v>
      </c>
      <c r="I1110" s="148"/>
      <c r="L1110" s="34"/>
      <c r="M1110" s="149"/>
      <c r="T1110" s="55"/>
      <c r="AT1110" s="19" t="s">
        <v>222</v>
      </c>
      <c r="AU1110" s="19" t="s">
        <v>236</v>
      </c>
    </row>
    <row r="1111" spans="2:65" s="14" customFormat="1" x14ac:dyDescent="0.2">
      <c r="B1111" s="170"/>
      <c r="D1111" s="150" t="s">
        <v>226</v>
      </c>
      <c r="E1111" s="171" t="s">
        <v>19</v>
      </c>
      <c r="F1111" s="172" t="s">
        <v>7433</v>
      </c>
      <c r="H1111" s="171" t="s">
        <v>19</v>
      </c>
      <c r="I1111" s="173"/>
      <c r="L1111" s="170"/>
      <c r="M1111" s="174"/>
      <c r="T1111" s="175"/>
      <c r="AT1111" s="171" t="s">
        <v>226</v>
      </c>
      <c r="AU1111" s="171" t="s">
        <v>236</v>
      </c>
      <c r="AV1111" s="14" t="s">
        <v>77</v>
      </c>
      <c r="AW1111" s="14" t="s">
        <v>31</v>
      </c>
      <c r="AX1111" s="14" t="s">
        <v>69</v>
      </c>
      <c r="AY1111" s="171" t="s">
        <v>212</v>
      </c>
    </row>
    <row r="1112" spans="2:65" s="12" customFormat="1" x14ac:dyDescent="0.2">
      <c r="B1112" s="152"/>
      <c r="D1112" s="150" t="s">
        <v>226</v>
      </c>
      <c r="E1112" s="153" t="s">
        <v>19</v>
      </c>
      <c r="F1112" s="154" t="s">
        <v>7434</v>
      </c>
      <c r="H1112" s="155">
        <v>21.06</v>
      </c>
      <c r="I1112" s="156"/>
      <c r="L1112" s="152"/>
      <c r="M1112" s="157"/>
      <c r="T1112" s="158"/>
      <c r="AT1112" s="153" t="s">
        <v>226</v>
      </c>
      <c r="AU1112" s="153" t="s">
        <v>236</v>
      </c>
      <c r="AV1112" s="12" t="s">
        <v>79</v>
      </c>
      <c r="AW1112" s="12" t="s">
        <v>31</v>
      </c>
      <c r="AX1112" s="12" t="s">
        <v>69</v>
      </c>
      <c r="AY1112" s="153" t="s">
        <v>212</v>
      </c>
    </row>
    <row r="1113" spans="2:65" s="12" customFormat="1" x14ac:dyDescent="0.2">
      <c r="B1113" s="152"/>
      <c r="D1113" s="150" t="s">
        <v>226</v>
      </c>
      <c r="E1113" s="153" t="s">
        <v>19</v>
      </c>
      <c r="F1113" s="154" t="s">
        <v>7435</v>
      </c>
      <c r="H1113" s="155">
        <v>31.88</v>
      </c>
      <c r="I1113" s="156"/>
      <c r="L1113" s="152"/>
      <c r="M1113" s="157"/>
      <c r="T1113" s="158"/>
      <c r="AT1113" s="153" t="s">
        <v>226</v>
      </c>
      <c r="AU1113" s="153" t="s">
        <v>236</v>
      </c>
      <c r="AV1113" s="12" t="s">
        <v>79</v>
      </c>
      <c r="AW1113" s="12" t="s">
        <v>31</v>
      </c>
      <c r="AX1113" s="12" t="s">
        <v>69</v>
      </c>
      <c r="AY1113" s="153" t="s">
        <v>212</v>
      </c>
    </row>
    <row r="1114" spans="2:65" s="12" customFormat="1" x14ac:dyDescent="0.2">
      <c r="B1114" s="152"/>
      <c r="D1114" s="150" t="s">
        <v>226</v>
      </c>
      <c r="E1114" s="153" t="s">
        <v>19</v>
      </c>
      <c r="F1114" s="154" t="s">
        <v>7436</v>
      </c>
      <c r="H1114" s="155">
        <v>31.94</v>
      </c>
      <c r="I1114" s="156"/>
      <c r="L1114" s="152"/>
      <c r="M1114" s="157"/>
      <c r="T1114" s="158"/>
      <c r="AT1114" s="153" t="s">
        <v>226</v>
      </c>
      <c r="AU1114" s="153" t="s">
        <v>236</v>
      </c>
      <c r="AV1114" s="12" t="s">
        <v>79</v>
      </c>
      <c r="AW1114" s="12" t="s">
        <v>31</v>
      </c>
      <c r="AX1114" s="12" t="s">
        <v>69</v>
      </c>
      <c r="AY1114" s="153" t="s">
        <v>212</v>
      </c>
    </row>
    <row r="1115" spans="2:65" s="12" customFormat="1" x14ac:dyDescent="0.2">
      <c r="B1115" s="152"/>
      <c r="D1115" s="150" t="s">
        <v>226</v>
      </c>
      <c r="E1115" s="153" t="s">
        <v>19</v>
      </c>
      <c r="F1115" s="154" t="s">
        <v>7437</v>
      </c>
      <c r="H1115" s="155">
        <v>31.91</v>
      </c>
      <c r="I1115" s="156"/>
      <c r="L1115" s="152"/>
      <c r="M1115" s="157"/>
      <c r="T1115" s="158"/>
      <c r="AT1115" s="153" t="s">
        <v>226</v>
      </c>
      <c r="AU1115" s="153" t="s">
        <v>236</v>
      </c>
      <c r="AV1115" s="12" t="s">
        <v>79</v>
      </c>
      <c r="AW1115" s="12" t="s">
        <v>31</v>
      </c>
      <c r="AX1115" s="12" t="s">
        <v>69</v>
      </c>
      <c r="AY1115" s="153" t="s">
        <v>212</v>
      </c>
    </row>
    <row r="1116" spans="2:65" s="12" customFormat="1" x14ac:dyDescent="0.2">
      <c r="B1116" s="152"/>
      <c r="D1116" s="150" t="s">
        <v>226</v>
      </c>
      <c r="E1116" s="153" t="s">
        <v>19</v>
      </c>
      <c r="F1116" s="154" t="s">
        <v>7438</v>
      </c>
      <c r="H1116" s="155">
        <v>31.91</v>
      </c>
      <c r="I1116" s="156"/>
      <c r="L1116" s="152"/>
      <c r="M1116" s="157"/>
      <c r="T1116" s="158"/>
      <c r="AT1116" s="153" t="s">
        <v>226</v>
      </c>
      <c r="AU1116" s="153" t="s">
        <v>236</v>
      </c>
      <c r="AV1116" s="12" t="s">
        <v>79</v>
      </c>
      <c r="AW1116" s="12" t="s">
        <v>31</v>
      </c>
      <c r="AX1116" s="12" t="s">
        <v>69</v>
      </c>
      <c r="AY1116" s="153" t="s">
        <v>212</v>
      </c>
    </row>
    <row r="1117" spans="2:65" s="12" customFormat="1" x14ac:dyDescent="0.2">
      <c r="B1117" s="152"/>
      <c r="D1117" s="150" t="s">
        <v>226</v>
      </c>
      <c r="E1117" s="153" t="s">
        <v>19</v>
      </c>
      <c r="F1117" s="154" t="s">
        <v>7439</v>
      </c>
      <c r="H1117" s="155">
        <v>31.91</v>
      </c>
      <c r="I1117" s="156"/>
      <c r="L1117" s="152"/>
      <c r="M1117" s="157"/>
      <c r="T1117" s="158"/>
      <c r="AT1117" s="153" t="s">
        <v>226</v>
      </c>
      <c r="AU1117" s="153" t="s">
        <v>236</v>
      </c>
      <c r="AV1117" s="12" t="s">
        <v>79</v>
      </c>
      <c r="AW1117" s="12" t="s">
        <v>31</v>
      </c>
      <c r="AX1117" s="12" t="s">
        <v>69</v>
      </c>
      <c r="AY1117" s="153" t="s">
        <v>212</v>
      </c>
    </row>
    <row r="1118" spans="2:65" s="13" customFormat="1" x14ac:dyDescent="0.2">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x14ac:dyDescent="0.2">
      <c r="B1119" s="34"/>
      <c r="C1119" s="186" t="s">
        <v>1995</v>
      </c>
      <c r="D1119" s="186" t="s">
        <v>3116</v>
      </c>
      <c r="E1119" s="187" t="s">
        <v>7349</v>
      </c>
      <c r="F1119" s="188" t="s">
        <v>7350</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3116</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7440</v>
      </c>
    </row>
    <row r="1120" spans="2:65" s="14" customFormat="1" x14ac:dyDescent="0.2">
      <c r="B1120" s="170"/>
      <c r="D1120" s="150" t="s">
        <v>226</v>
      </c>
      <c r="E1120" s="171" t="s">
        <v>19</v>
      </c>
      <c r="F1120" s="172" t="s">
        <v>7441</v>
      </c>
      <c r="H1120" s="171" t="s">
        <v>19</v>
      </c>
      <c r="I1120" s="173"/>
      <c r="L1120" s="170"/>
      <c r="M1120" s="174"/>
      <c r="T1120" s="175"/>
      <c r="AT1120" s="171" t="s">
        <v>226</v>
      </c>
      <c r="AU1120" s="171" t="s">
        <v>236</v>
      </c>
      <c r="AV1120" s="14" t="s">
        <v>77</v>
      </c>
      <c r="AW1120" s="14" t="s">
        <v>31</v>
      </c>
      <c r="AX1120" s="14" t="s">
        <v>69</v>
      </c>
      <c r="AY1120" s="171" t="s">
        <v>212</v>
      </c>
    </row>
    <row r="1121" spans="2:65" s="12" customFormat="1" x14ac:dyDescent="0.2">
      <c r="B1121" s="152"/>
      <c r="D1121" s="150" t="s">
        <v>226</v>
      </c>
      <c r="E1121" s="153" t="s">
        <v>19</v>
      </c>
      <c r="F1121" s="154" t="s">
        <v>7442</v>
      </c>
      <c r="H1121" s="155">
        <v>27.378</v>
      </c>
      <c r="I1121" s="156"/>
      <c r="L1121" s="152"/>
      <c r="M1121" s="157"/>
      <c r="T1121" s="158"/>
      <c r="AT1121" s="153" t="s">
        <v>226</v>
      </c>
      <c r="AU1121" s="153" t="s">
        <v>236</v>
      </c>
      <c r="AV1121" s="12" t="s">
        <v>79</v>
      </c>
      <c r="AW1121" s="12" t="s">
        <v>31</v>
      </c>
      <c r="AX1121" s="12" t="s">
        <v>69</v>
      </c>
      <c r="AY1121" s="153" t="s">
        <v>212</v>
      </c>
    </row>
    <row r="1122" spans="2:65" s="12" customFormat="1" x14ac:dyDescent="0.2">
      <c r="B1122" s="152"/>
      <c r="D1122" s="150" t="s">
        <v>226</v>
      </c>
      <c r="E1122" s="153" t="s">
        <v>19</v>
      </c>
      <c r="F1122" s="154" t="s">
        <v>7443</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x14ac:dyDescent="0.2">
      <c r="B1123" s="152"/>
      <c r="D1123" s="150" t="s">
        <v>226</v>
      </c>
      <c r="E1123" s="153" t="s">
        <v>19</v>
      </c>
      <c r="F1123" s="154" t="s">
        <v>7444</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x14ac:dyDescent="0.2">
      <c r="B1124" s="152"/>
      <c r="D1124" s="150" t="s">
        <v>226</v>
      </c>
      <c r="E1124" s="153" t="s">
        <v>19</v>
      </c>
      <c r="F1124" s="154" t="s">
        <v>7445</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x14ac:dyDescent="0.2">
      <c r="B1125" s="152"/>
      <c r="D1125" s="150" t="s">
        <v>226</v>
      </c>
      <c r="E1125" s="153" t="s">
        <v>19</v>
      </c>
      <c r="F1125" s="154" t="s">
        <v>7446</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x14ac:dyDescent="0.2">
      <c r="B1126" s="152"/>
      <c r="D1126" s="150" t="s">
        <v>226</v>
      </c>
      <c r="E1126" s="153" t="s">
        <v>19</v>
      </c>
      <c r="F1126" s="154" t="s">
        <v>7447</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x14ac:dyDescent="0.2">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x14ac:dyDescent="0.2">
      <c r="B1128" s="170"/>
      <c r="D1128" s="150" t="s">
        <v>226</v>
      </c>
      <c r="E1128" s="171" t="s">
        <v>19</v>
      </c>
      <c r="F1128" s="172" t="s">
        <v>7354</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x14ac:dyDescent="0.2">
      <c r="B1129" s="34"/>
      <c r="C1129" s="133" t="s">
        <v>2002</v>
      </c>
      <c r="D1129" s="133" t="s">
        <v>215</v>
      </c>
      <c r="E1129" s="134" t="s">
        <v>7355</v>
      </c>
      <c r="F1129" s="135" t="s">
        <v>7356</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7448</v>
      </c>
    </row>
    <row r="1130" spans="2:65" s="1" customFormat="1" x14ac:dyDescent="0.2">
      <c r="B1130" s="34"/>
      <c r="D1130" s="146" t="s">
        <v>222</v>
      </c>
      <c r="F1130" s="147" t="s">
        <v>7358</v>
      </c>
      <c r="I1130" s="148"/>
      <c r="L1130" s="34"/>
      <c r="M1130" s="149"/>
      <c r="T1130" s="55"/>
      <c r="AT1130" s="19" t="s">
        <v>222</v>
      </c>
      <c r="AU1130" s="19" t="s">
        <v>236</v>
      </c>
    </row>
    <row r="1131" spans="2:65" s="14" customFormat="1" x14ac:dyDescent="0.2">
      <c r="B1131" s="170"/>
      <c r="D1131" s="150" t="s">
        <v>226</v>
      </c>
      <c r="E1131" s="171" t="s">
        <v>19</v>
      </c>
      <c r="F1131" s="172" t="s">
        <v>7449</v>
      </c>
      <c r="H1131" s="171" t="s">
        <v>19</v>
      </c>
      <c r="I1131" s="173"/>
      <c r="L1131" s="170"/>
      <c r="M1131" s="174"/>
      <c r="T1131" s="175"/>
      <c r="AT1131" s="171" t="s">
        <v>226</v>
      </c>
      <c r="AU1131" s="171" t="s">
        <v>236</v>
      </c>
      <c r="AV1131" s="14" t="s">
        <v>77</v>
      </c>
      <c r="AW1131" s="14" t="s">
        <v>31</v>
      </c>
      <c r="AX1131" s="14" t="s">
        <v>69</v>
      </c>
      <c r="AY1131" s="171" t="s">
        <v>212</v>
      </c>
    </row>
    <row r="1132" spans="2:65" s="12" customFormat="1" x14ac:dyDescent="0.2">
      <c r="B1132" s="152"/>
      <c r="D1132" s="150" t="s">
        <v>226</v>
      </c>
      <c r="E1132" s="153" t="s">
        <v>19</v>
      </c>
      <c r="F1132" s="154" t="s">
        <v>7450</v>
      </c>
      <c r="H1132" s="155">
        <v>47.9</v>
      </c>
      <c r="I1132" s="156"/>
      <c r="L1132" s="152"/>
      <c r="M1132" s="157"/>
      <c r="T1132" s="158"/>
      <c r="AT1132" s="153" t="s">
        <v>226</v>
      </c>
      <c r="AU1132" s="153" t="s">
        <v>236</v>
      </c>
      <c r="AV1132" s="12" t="s">
        <v>79</v>
      </c>
      <c r="AW1132" s="12" t="s">
        <v>31</v>
      </c>
      <c r="AX1132" s="12" t="s">
        <v>69</v>
      </c>
      <c r="AY1132" s="153" t="s">
        <v>212</v>
      </c>
    </row>
    <row r="1133" spans="2:65" s="12" customFormat="1" x14ac:dyDescent="0.2">
      <c r="B1133" s="152"/>
      <c r="D1133" s="150" t="s">
        <v>226</v>
      </c>
      <c r="E1133" s="153" t="s">
        <v>19</v>
      </c>
      <c r="F1133" s="154" t="s">
        <v>7451</v>
      </c>
      <c r="H1133" s="155">
        <v>249.93</v>
      </c>
      <c r="I1133" s="156"/>
      <c r="L1133" s="152"/>
      <c r="M1133" s="157"/>
      <c r="T1133" s="158"/>
      <c r="AT1133" s="153" t="s">
        <v>226</v>
      </c>
      <c r="AU1133" s="153" t="s">
        <v>236</v>
      </c>
      <c r="AV1133" s="12" t="s">
        <v>79</v>
      </c>
      <c r="AW1133" s="12" t="s">
        <v>31</v>
      </c>
      <c r="AX1133" s="12" t="s">
        <v>69</v>
      </c>
      <c r="AY1133" s="153" t="s">
        <v>212</v>
      </c>
    </row>
    <row r="1134" spans="2:65" s="12" customFormat="1" x14ac:dyDescent="0.2">
      <c r="B1134" s="152"/>
      <c r="D1134" s="150" t="s">
        <v>226</v>
      </c>
      <c r="E1134" s="153" t="s">
        <v>19</v>
      </c>
      <c r="F1134" s="154" t="s">
        <v>7452</v>
      </c>
      <c r="H1134" s="155">
        <v>425.37</v>
      </c>
      <c r="I1134" s="156"/>
      <c r="L1134" s="152"/>
      <c r="M1134" s="157"/>
      <c r="T1134" s="158"/>
      <c r="AT1134" s="153" t="s">
        <v>226</v>
      </c>
      <c r="AU1134" s="153" t="s">
        <v>236</v>
      </c>
      <c r="AV1134" s="12" t="s">
        <v>79</v>
      </c>
      <c r="AW1134" s="12" t="s">
        <v>31</v>
      </c>
      <c r="AX1134" s="12" t="s">
        <v>69</v>
      </c>
      <c r="AY1134" s="153" t="s">
        <v>212</v>
      </c>
    </row>
    <row r="1135" spans="2:65" s="12" customFormat="1" x14ac:dyDescent="0.2">
      <c r="B1135" s="152"/>
      <c r="D1135" s="150" t="s">
        <v>226</v>
      </c>
      <c r="E1135" s="153" t="s">
        <v>19</v>
      </c>
      <c r="F1135" s="154" t="s">
        <v>7453</v>
      </c>
      <c r="H1135" s="155">
        <v>209.44</v>
      </c>
      <c r="I1135" s="156"/>
      <c r="L1135" s="152"/>
      <c r="M1135" s="157"/>
      <c r="T1135" s="158"/>
      <c r="AT1135" s="153" t="s">
        <v>226</v>
      </c>
      <c r="AU1135" s="153" t="s">
        <v>236</v>
      </c>
      <c r="AV1135" s="12" t="s">
        <v>79</v>
      </c>
      <c r="AW1135" s="12" t="s">
        <v>31</v>
      </c>
      <c r="AX1135" s="12" t="s">
        <v>69</v>
      </c>
      <c r="AY1135" s="153" t="s">
        <v>212</v>
      </c>
    </row>
    <row r="1136" spans="2:65" s="13" customFormat="1" x14ac:dyDescent="0.2">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x14ac:dyDescent="0.2">
      <c r="B1137" s="34"/>
      <c r="C1137" s="186" t="s">
        <v>2007</v>
      </c>
      <c r="D1137" s="186" t="s">
        <v>3116</v>
      </c>
      <c r="E1137" s="187" t="s">
        <v>7361</v>
      </c>
      <c r="F1137" s="188" t="s">
        <v>7362</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3116</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7454</v>
      </c>
    </row>
    <row r="1138" spans="2:65" s="14" customFormat="1" x14ac:dyDescent="0.2">
      <c r="B1138" s="170"/>
      <c r="D1138" s="150" t="s">
        <v>226</v>
      </c>
      <c r="E1138" s="171" t="s">
        <v>19</v>
      </c>
      <c r="F1138" s="172" t="s">
        <v>7455</v>
      </c>
      <c r="H1138" s="171" t="s">
        <v>19</v>
      </c>
      <c r="I1138" s="173"/>
      <c r="L1138" s="170"/>
      <c r="M1138" s="174"/>
      <c r="T1138" s="175"/>
      <c r="AT1138" s="171" t="s">
        <v>226</v>
      </c>
      <c r="AU1138" s="171" t="s">
        <v>236</v>
      </c>
      <c r="AV1138" s="14" t="s">
        <v>77</v>
      </c>
      <c r="AW1138" s="14" t="s">
        <v>31</v>
      </c>
      <c r="AX1138" s="14" t="s">
        <v>69</v>
      </c>
      <c r="AY1138" s="171" t="s">
        <v>212</v>
      </c>
    </row>
    <row r="1139" spans="2:65" s="12" customFormat="1" x14ac:dyDescent="0.2">
      <c r="B1139" s="152"/>
      <c r="D1139" s="150" t="s">
        <v>226</v>
      </c>
      <c r="E1139" s="153" t="s">
        <v>19</v>
      </c>
      <c r="F1139" s="154" t="s">
        <v>7456</v>
      </c>
      <c r="H1139" s="155">
        <v>52.69</v>
      </c>
      <c r="I1139" s="156"/>
      <c r="L1139" s="152"/>
      <c r="M1139" s="157"/>
      <c r="T1139" s="158"/>
      <c r="AT1139" s="153" t="s">
        <v>226</v>
      </c>
      <c r="AU1139" s="153" t="s">
        <v>236</v>
      </c>
      <c r="AV1139" s="12" t="s">
        <v>79</v>
      </c>
      <c r="AW1139" s="12" t="s">
        <v>31</v>
      </c>
      <c r="AX1139" s="12" t="s">
        <v>69</v>
      </c>
      <c r="AY1139" s="153" t="s">
        <v>212</v>
      </c>
    </row>
    <row r="1140" spans="2:65" s="12" customFormat="1" x14ac:dyDescent="0.2">
      <c r="B1140" s="152"/>
      <c r="D1140" s="150" t="s">
        <v>226</v>
      </c>
      <c r="E1140" s="153" t="s">
        <v>19</v>
      </c>
      <c r="F1140" s="154" t="s">
        <v>7457</v>
      </c>
      <c r="H1140" s="155">
        <v>274.923</v>
      </c>
      <c r="I1140" s="156"/>
      <c r="L1140" s="152"/>
      <c r="M1140" s="157"/>
      <c r="T1140" s="158"/>
      <c r="AT1140" s="153" t="s">
        <v>226</v>
      </c>
      <c r="AU1140" s="153" t="s">
        <v>236</v>
      </c>
      <c r="AV1140" s="12" t="s">
        <v>79</v>
      </c>
      <c r="AW1140" s="12" t="s">
        <v>31</v>
      </c>
      <c r="AX1140" s="12" t="s">
        <v>69</v>
      </c>
      <c r="AY1140" s="153" t="s">
        <v>212</v>
      </c>
    </row>
    <row r="1141" spans="2:65" s="12" customFormat="1" x14ac:dyDescent="0.2">
      <c r="B1141" s="152"/>
      <c r="D1141" s="150" t="s">
        <v>226</v>
      </c>
      <c r="E1141" s="153" t="s">
        <v>19</v>
      </c>
      <c r="F1141" s="154" t="s">
        <v>7458</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x14ac:dyDescent="0.2">
      <c r="B1142" s="152"/>
      <c r="D1142" s="150" t="s">
        <v>226</v>
      </c>
      <c r="E1142" s="153" t="s">
        <v>19</v>
      </c>
      <c r="F1142" s="154" t="s">
        <v>7459</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x14ac:dyDescent="0.2">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x14ac:dyDescent="0.2">
      <c r="B1144" s="34"/>
      <c r="C1144" s="133" t="s">
        <v>2015</v>
      </c>
      <c r="D1144" s="133" t="s">
        <v>215</v>
      </c>
      <c r="E1144" s="134" t="s">
        <v>7366</v>
      </c>
      <c r="F1144" s="135" t="s">
        <v>7367</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7460</v>
      </c>
    </row>
    <row r="1145" spans="2:65" s="1" customFormat="1" x14ac:dyDescent="0.2">
      <c r="B1145" s="34"/>
      <c r="D1145" s="146" t="s">
        <v>222</v>
      </c>
      <c r="F1145" s="147" t="s">
        <v>7369</v>
      </c>
      <c r="I1145" s="148"/>
      <c r="L1145" s="34"/>
      <c r="M1145" s="149"/>
      <c r="T1145" s="55"/>
      <c r="AT1145" s="19" t="s">
        <v>222</v>
      </c>
      <c r="AU1145" s="19" t="s">
        <v>236</v>
      </c>
    </row>
    <row r="1146" spans="2:65" s="14" customFormat="1" x14ac:dyDescent="0.2">
      <c r="B1146" s="170"/>
      <c r="D1146" s="150" t="s">
        <v>226</v>
      </c>
      <c r="E1146" s="171" t="s">
        <v>19</v>
      </c>
      <c r="F1146" s="172" t="s">
        <v>7461</v>
      </c>
      <c r="H1146" s="171" t="s">
        <v>19</v>
      </c>
      <c r="I1146" s="173"/>
      <c r="L1146" s="170"/>
      <c r="M1146" s="174"/>
      <c r="T1146" s="175"/>
      <c r="AT1146" s="171" t="s">
        <v>226</v>
      </c>
      <c r="AU1146" s="171" t="s">
        <v>236</v>
      </c>
      <c r="AV1146" s="14" t="s">
        <v>77</v>
      </c>
      <c r="AW1146" s="14" t="s">
        <v>31</v>
      </c>
      <c r="AX1146" s="14" t="s">
        <v>69</v>
      </c>
      <c r="AY1146" s="171" t="s">
        <v>212</v>
      </c>
    </row>
    <row r="1147" spans="2:65" s="12" customFormat="1" x14ac:dyDescent="0.2">
      <c r="B1147" s="152"/>
      <c r="D1147" s="150" t="s">
        <v>226</v>
      </c>
      <c r="E1147" s="153" t="s">
        <v>19</v>
      </c>
      <c r="F1147" s="154" t="s">
        <v>7462</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x14ac:dyDescent="0.2">
      <c r="B1148" s="152"/>
      <c r="D1148" s="150" t="s">
        <v>226</v>
      </c>
      <c r="E1148" s="153" t="s">
        <v>19</v>
      </c>
      <c r="F1148" s="154" t="s">
        <v>7463</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x14ac:dyDescent="0.2">
      <c r="B1149" s="152"/>
      <c r="D1149" s="150" t="s">
        <v>226</v>
      </c>
      <c r="E1149" s="153" t="s">
        <v>19</v>
      </c>
      <c r="F1149" s="154" t="s">
        <v>7464</v>
      </c>
      <c r="H1149" s="155">
        <v>295.964</v>
      </c>
      <c r="I1149" s="156"/>
      <c r="L1149" s="152"/>
      <c r="M1149" s="157"/>
      <c r="T1149" s="158"/>
      <c r="AT1149" s="153" t="s">
        <v>226</v>
      </c>
      <c r="AU1149" s="153" t="s">
        <v>236</v>
      </c>
      <c r="AV1149" s="12" t="s">
        <v>79</v>
      </c>
      <c r="AW1149" s="12" t="s">
        <v>31</v>
      </c>
      <c r="AX1149" s="12" t="s">
        <v>69</v>
      </c>
      <c r="AY1149" s="153" t="s">
        <v>212</v>
      </c>
    </row>
    <row r="1150" spans="2:65" s="12" customFormat="1" x14ac:dyDescent="0.2">
      <c r="B1150" s="152"/>
      <c r="D1150" s="150" t="s">
        <v>226</v>
      </c>
      <c r="E1150" s="153" t="s">
        <v>19</v>
      </c>
      <c r="F1150" s="154" t="s">
        <v>7465</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x14ac:dyDescent="0.2">
      <c r="B1151" s="152"/>
      <c r="D1151" s="150" t="s">
        <v>226</v>
      </c>
      <c r="E1151" s="153" t="s">
        <v>19</v>
      </c>
      <c r="F1151" s="154" t="s">
        <v>7466</v>
      </c>
      <c r="H1151" s="155">
        <v>33.506</v>
      </c>
      <c r="I1151" s="156"/>
      <c r="L1151" s="152"/>
      <c r="M1151" s="157"/>
      <c r="T1151" s="158"/>
      <c r="AT1151" s="153" t="s">
        <v>226</v>
      </c>
      <c r="AU1151" s="153" t="s">
        <v>236</v>
      </c>
      <c r="AV1151" s="12" t="s">
        <v>79</v>
      </c>
      <c r="AW1151" s="12" t="s">
        <v>31</v>
      </c>
      <c r="AX1151" s="12" t="s">
        <v>69</v>
      </c>
      <c r="AY1151" s="153" t="s">
        <v>212</v>
      </c>
    </row>
    <row r="1152" spans="2:65" s="12" customFormat="1" x14ac:dyDescent="0.2">
      <c r="B1152" s="152"/>
      <c r="D1152" s="150" t="s">
        <v>226</v>
      </c>
      <c r="E1152" s="153" t="s">
        <v>19</v>
      </c>
      <c r="F1152" s="154" t="s">
        <v>7467</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x14ac:dyDescent="0.2">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x14ac:dyDescent="0.2">
      <c r="B1154" s="34"/>
      <c r="C1154" s="133" t="s">
        <v>2024</v>
      </c>
      <c r="D1154" s="133" t="s">
        <v>215</v>
      </c>
      <c r="E1154" s="134" t="s">
        <v>7372</v>
      </c>
      <c r="F1154" s="135" t="s">
        <v>7373</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7468</v>
      </c>
    </row>
    <row r="1155" spans="2:65" s="1" customFormat="1" x14ac:dyDescent="0.2">
      <c r="B1155" s="34"/>
      <c r="D1155" s="146" t="s">
        <v>222</v>
      </c>
      <c r="F1155" s="147" t="s">
        <v>7375</v>
      </c>
      <c r="I1155" s="148"/>
      <c r="L1155" s="34"/>
      <c r="M1155" s="149"/>
      <c r="T1155" s="55"/>
      <c r="AT1155" s="19" t="s">
        <v>222</v>
      </c>
      <c r="AU1155" s="19" t="s">
        <v>236</v>
      </c>
    </row>
    <row r="1156" spans="2:65" s="14" customFormat="1" ht="22.5" x14ac:dyDescent="0.2">
      <c r="B1156" s="170"/>
      <c r="D1156" s="150" t="s">
        <v>226</v>
      </c>
      <c r="E1156" s="171" t="s">
        <v>19</v>
      </c>
      <c r="F1156" s="172" t="s">
        <v>7469</v>
      </c>
      <c r="H1156" s="171" t="s">
        <v>19</v>
      </c>
      <c r="I1156" s="173"/>
      <c r="L1156" s="170"/>
      <c r="M1156" s="174"/>
      <c r="T1156" s="175"/>
      <c r="AT1156" s="171" t="s">
        <v>226</v>
      </c>
      <c r="AU1156" s="171" t="s">
        <v>236</v>
      </c>
      <c r="AV1156" s="14" t="s">
        <v>77</v>
      </c>
      <c r="AW1156" s="14" t="s">
        <v>31</v>
      </c>
      <c r="AX1156" s="14" t="s">
        <v>69</v>
      </c>
      <c r="AY1156" s="171" t="s">
        <v>212</v>
      </c>
    </row>
    <row r="1157" spans="2:65" s="12" customFormat="1" x14ac:dyDescent="0.2">
      <c r="B1157" s="152"/>
      <c r="D1157" s="150" t="s">
        <v>226</v>
      </c>
      <c r="E1157" s="153" t="s">
        <v>19</v>
      </c>
      <c r="F1157" s="154" t="s">
        <v>7470</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x14ac:dyDescent="0.2">
      <c r="B1158" s="152"/>
      <c r="D1158" s="150" t="s">
        <v>226</v>
      </c>
      <c r="E1158" s="153" t="s">
        <v>19</v>
      </c>
      <c r="F1158" s="154" t="s">
        <v>7471</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x14ac:dyDescent="0.2">
      <c r="B1159" s="152"/>
      <c r="D1159" s="150" t="s">
        <v>226</v>
      </c>
      <c r="E1159" s="153" t="s">
        <v>19</v>
      </c>
      <c r="F1159" s="154" t="s">
        <v>7472</v>
      </c>
      <c r="H1159" s="155">
        <v>295.964</v>
      </c>
      <c r="I1159" s="156"/>
      <c r="L1159" s="152"/>
      <c r="M1159" s="157"/>
      <c r="T1159" s="158"/>
      <c r="AT1159" s="153" t="s">
        <v>226</v>
      </c>
      <c r="AU1159" s="153" t="s">
        <v>236</v>
      </c>
      <c r="AV1159" s="12" t="s">
        <v>79</v>
      </c>
      <c r="AW1159" s="12" t="s">
        <v>31</v>
      </c>
      <c r="AX1159" s="12" t="s">
        <v>69</v>
      </c>
      <c r="AY1159" s="153" t="s">
        <v>212</v>
      </c>
    </row>
    <row r="1160" spans="2:65" s="12" customFormat="1" x14ac:dyDescent="0.2">
      <c r="B1160" s="152"/>
      <c r="D1160" s="150" t="s">
        <v>226</v>
      </c>
      <c r="E1160" s="153" t="s">
        <v>19</v>
      </c>
      <c r="F1160" s="154" t="s">
        <v>7473</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x14ac:dyDescent="0.2">
      <c r="B1161" s="152"/>
      <c r="D1161" s="150" t="s">
        <v>226</v>
      </c>
      <c r="E1161" s="153" t="s">
        <v>19</v>
      </c>
      <c r="F1161" s="154" t="s">
        <v>7474</v>
      </c>
      <c r="H1161" s="155">
        <v>33.506</v>
      </c>
      <c r="I1161" s="156"/>
      <c r="L1161" s="152"/>
      <c r="M1161" s="157"/>
      <c r="T1161" s="158"/>
      <c r="AT1161" s="153" t="s">
        <v>226</v>
      </c>
      <c r="AU1161" s="153" t="s">
        <v>236</v>
      </c>
      <c r="AV1161" s="12" t="s">
        <v>79</v>
      </c>
      <c r="AW1161" s="12" t="s">
        <v>31</v>
      </c>
      <c r="AX1161" s="12" t="s">
        <v>69</v>
      </c>
      <c r="AY1161" s="153" t="s">
        <v>212</v>
      </c>
    </row>
    <row r="1162" spans="2:65" s="12" customFormat="1" x14ac:dyDescent="0.2">
      <c r="B1162" s="152"/>
      <c r="D1162" s="150" t="s">
        <v>226</v>
      </c>
      <c r="E1162" s="153" t="s">
        <v>19</v>
      </c>
      <c r="F1162" s="154" t="s">
        <v>7475</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x14ac:dyDescent="0.2">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x14ac:dyDescent="0.2">
      <c r="B1164" s="34"/>
      <c r="C1164" s="133" t="s">
        <v>2034</v>
      </c>
      <c r="D1164" s="133" t="s">
        <v>215</v>
      </c>
      <c r="E1164" s="134" t="s">
        <v>7378</v>
      </c>
      <c r="F1164" s="135" t="s">
        <v>7379</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7476</v>
      </c>
    </row>
    <row r="1165" spans="2:65" s="1" customFormat="1" x14ac:dyDescent="0.2">
      <c r="B1165" s="34"/>
      <c r="D1165" s="146" t="s">
        <v>222</v>
      </c>
      <c r="F1165" s="147" t="s">
        <v>7381</v>
      </c>
      <c r="I1165" s="148"/>
      <c r="L1165" s="34"/>
      <c r="M1165" s="149"/>
      <c r="T1165" s="55"/>
      <c r="AT1165" s="19" t="s">
        <v>222</v>
      </c>
      <c r="AU1165" s="19" t="s">
        <v>236</v>
      </c>
    </row>
    <row r="1166" spans="2:65" s="14" customFormat="1" x14ac:dyDescent="0.2">
      <c r="B1166" s="170"/>
      <c r="D1166" s="150" t="s">
        <v>226</v>
      </c>
      <c r="E1166" s="171" t="s">
        <v>19</v>
      </c>
      <c r="F1166" s="172" t="s">
        <v>7477</v>
      </c>
      <c r="H1166" s="171" t="s">
        <v>19</v>
      </c>
      <c r="I1166" s="173"/>
      <c r="L1166" s="170"/>
      <c r="M1166" s="174"/>
      <c r="T1166" s="175"/>
      <c r="AT1166" s="171" t="s">
        <v>226</v>
      </c>
      <c r="AU1166" s="171" t="s">
        <v>236</v>
      </c>
      <c r="AV1166" s="14" t="s">
        <v>77</v>
      </c>
      <c r="AW1166" s="14" t="s">
        <v>31</v>
      </c>
      <c r="AX1166" s="14" t="s">
        <v>69</v>
      </c>
      <c r="AY1166" s="171" t="s">
        <v>212</v>
      </c>
    </row>
    <row r="1167" spans="2:65" s="12" customFormat="1" x14ac:dyDescent="0.2">
      <c r="B1167" s="152"/>
      <c r="D1167" s="150" t="s">
        <v>226</v>
      </c>
      <c r="E1167" s="153" t="s">
        <v>19</v>
      </c>
      <c r="F1167" s="154" t="s">
        <v>7478</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x14ac:dyDescent="0.2">
      <c r="B1168" s="152"/>
      <c r="D1168" s="150" t="s">
        <v>226</v>
      </c>
      <c r="E1168" s="153" t="s">
        <v>19</v>
      </c>
      <c r="F1168" s="154" t="s">
        <v>7479</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x14ac:dyDescent="0.2">
      <c r="B1169" s="152"/>
      <c r="D1169" s="150" t="s">
        <v>226</v>
      </c>
      <c r="E1169" s="153" t="s">
        <v>19</v>
      </c>
      <c r="F1169" s="154" t="s">
        <v>7480</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x14ac:dyDescent="0.2">
      <c r="B1170" s="152"/>
      <c r="D1170" s="150" t="s">
        <v>226</v>
      </c>
      <c r="E1170" s="153" t="s">
        <v>19</v>
      </c>
      <c r="F1170" s="154" t="s">
        <v>7481</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x14ac:dyDescent="0.2">
      <c r="B1171" s="152"/>
      <c r="D1171" s="150" t="s">
        <v>226</v>
      </c>
      <c r="E1171" s="153" t="s">
        <v>19</v>
      </c>
      <c r="F1171" s="154" t="s">
        <v>7482</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x14ac:dyDescent="0.2">
      <c r="B1172" s="152"/>
      <c r="D1172" s="150" t="s">
        <v>226</v>
      </c>
      <c r="E1172" s="153" t="s">
        <v>19</v>
      </c>
      <c r="F1172" s="154" t="s">
        <v>7483</v>
      </c>
      <c r="H1172" s="155">
        <v>277.553</v>
      </c>
      <c r="I1172" s="156"/>
      <c r="L1172" s="152"/>
      <c r="M1172" s="157"/>
      <c r="T1172" s="158"/>
      <c r="AT1172" s="153" t="s">
        <v>226</v>
      </c>
      <c r="AU1172" s="153" t="s">
        <v>236</v>
      </c>
      <c r="AV1172" s="12" t="s">
        <v>79</v>
      </c>
      <c r="AW1172" s="12" t="s">
        <v>31</v>
      </c>
      <c r="AX1172" s="12" t="s">
        <v>69</v>
      </c>
      <c r="AY1172" s="153" t="s">
        <v>212</v>
      </c>
    </row>
    <row r="1173" spans="2:65" s="13" customFormat="1" x14ac:dyDescent="0.2">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x14ac:dyDescent="0.2">
      <c r="B1174" s="34"/>
      <c r="C1174" s="133" t="s">
        <v>2042</v>
      </c>
      <c r="D1174" s="133" t="s">
        <v>215</v>
      </c>
      <c r="E1174" s="134" t="s">
        <v>7384</v>
      </c>
      <c r="F1174" s="135" t="s">
        <v>7385</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7484</v>
      </c>
    </row>
    <row r="1175" spans="2:65" s="1" customFormat="1" x14ac:dyDescent="0.2">
      <c r="B1175" s="34"/>
      <c r="D1175" s="146" t="s">
        <v>222</v>
      </c>
      <c r="F1175" s="147" t="s">
        <v>7387</v>
      </c>
      <c r="I1175" s="148"/>
      <c r="L1175" s="34"/>
      <c r="M1175" s="149"/>
      <c r="T1175" s="55"/>
      <c r="AT1175" s="19" t="s">
        <v>222</v>
      </c>
      <c r="AU1175" s="19" t="s">
        <v>236</v>
      </c>
    </row>
    <row r="1176" spans="2:65" s="14" customFormat="1" ht="22.5" x14ac:dyDescent="0.2">
      <c r="B1176" s="170"/>
      <c r="D1176" s="150" t="s">
        <v>226</v>
      </c>
      <c r="E1176" s="171" t="s">
        <v>19</v>
      </c>
      <c r="F1176" s="172" t="s">
        <v>7485</v>
      </c>
      <c r="H1176" s="171" t="s">
        <v>19</v>
      </c>
      <c r="I1176" s="173"/>
      <c r="L1176" s="170"/>
      <c r="M1176" s="174"/>
      <c r="T1176" s="175"/>
      <c r="AT1176" s="171" t="s">
        <v>226</v>
      </c>
      <c r="AU1176" s="171" t="s">
        <v>236</v>
      </c>
      <c r="AV1176" s="14" t="s">
        <v>77</v>
      </c>
      <c r="AW1176" s="14" t="s">
        <v>31</v>
      </c>
      <c r="AX1176" s="14" t="s">
        <v>69</v>
      </c>
      <c r="AY1176" s="171" t="s">
        <v>212</v>
      </c>
    </row>
    <row r="1177" spans="2:65" s="12" customFormat="1" x14ac:dyDescent="0.2">
      <c r="B1177" s="152"/>
      <c r="D1177" s="150" t="s">
        <v>226</v>
      </c>
      <c r="E1177" s="153" t="s">
        <v>19</v>
      </c>
      <c r="F1177" s="154" t="s">
        <v>7486</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x14ac:dyDescent="0.2">
      <c r="B1178" s="152"/>
      <c r="D1178" s="150" t="s">
        <v>226</v>
      </c>
      <c r="E1178" s="153" t="s">
        <v>19</v>
      </c>
      <c r="F1178" s="154" t="s">
        <v>7487</v>
      </c>
      <c r="H1178" s="155">
        <v>31.88</v>
      </c>
      <c r="I1178" s="156"/>
      <c r="L1178" s="152"/>
      <c r="M1178" s="157"/>
      <c r="T1178" s="158"/>
      <c r="AT1178" s="153" t="s">
        <v>226</v>
      </c>
      <c r="AU1178" s="153" t="s">
        <v>236</v>
      </c>
      <c r="AV1178" s="12" t="s">
        <v>79</v>
      </c>
      <c r="AW1178" s="12" t="s">
        <v>31</v>
      </c>
      <c r="AX1178" s="12" t="s">
        <v>69</v>
      </c>
      <c r="AY1178" s="153" t="s">
        <v>212</v>
      </c>
    </row>
    <row r="1179" spans="2:65" s="12" customFormat="1" x14ac:dyDescent="0.2">
      <c r="B1179" s="152"/>
      <c r="D1179" s="150" t="s">
        <v>226</v>
      </c>
      <c r="E1179" s="153" t="s">
        <v>19</v>
      </c>
      <c r="F1179" s="154" t="s">
        <v>7488</v>
      </c>
      <c r="H1179" s="155">
        <v>281.87</v>
      </c>
      <c r="I1179" s="156"/>
      <c r="L1179" s="152"/>
      <c r="M1179" s="157"/>
      <c r="T1179" s="158"/>
      <c r="AT1179" s="153" t="s">
        <v>226</v>
      </c>
      <c r="AU1179" s="153" t="s">
        <v>236</v>
      </c>
      <c r="AV1179" s="12" t="s">
        <v>79</v>
      </c>
      <c r="AW1179" s="12" t="s">
        <v>31</v>
      </c>
      <c r="AX1179" s="12" t="s">
        <v>69</v>
      </c>
      <c r="AY1179" s="153" t="s">
        <v>212</v>
      </c>
    </row>
    <row r="1180" spans="2:65" s="12" customFormat="1" x14ac:dyDescent="0.2">
      <c r="B1180" s="152"/>
      <c r="D1180" s="150" t="s">
        <v>226</v>
      </c>
      <c r="E1180" s="153" t="s">
        <v>19</v>
      </c>
      <c r="F1180" s="154" t="s">
        <v>7489</v>
      </c>
      <c r="H1180" s="155">
        <v>457.28</v>
      </c>
      <c r="I1180" s="156"/>
      <c r="L1180" s="152"/>
      <c r="M1180" s="157"/>
      <c r="T1180" s="158"/>
      <c r="AT1180" s="153" t="s">
        <v>226</v>
      </c>
      <c r="AU1180" s="153" t="s">
        <v>236</v>
      </c>
      <c r="AV1180" s="12" t="s">
        <v>79</v>
      </c>
      <c r="AW1180" s="12" t="s">
        <v>31</v>
      </c>
      <c r="AX1180" s="12" t="s">
        <v>69</v>
      </c>
      <c r="AY1180" s="153" t="s">
        <v>212</v>
      </c>
    </row>
    <row r="1181" spans="2:65" s="12" customFormat="1" x14ac:dyDescent="0.2">
      <c r="B1181" s="152"/>
      <c r="D1181" s="150" t="s">
        <v>226</v>
      </c>
      <c r="E1181" s="153" t="s">
        <v>19</v>
      </c>
      <c r="F1181" s="154" t="s">
        <v>7490</v>
      </c>
      <c r="H1181" s="155">
        <v>31.91</v>
      </c>
      <c r="I1181" s="156"/>
      <c r="L1181" s="152"/>
      <c r="M1181" s="157"/>
      <c r="T1181" s="158"/>
      <c r="AT1181" s="153" t="s">
        <v>226</v>
      </c>
      <c r="AU1181" s="153" t="s">
        <v>236</v>
      </c>
      <c r="AV1181" s="12" t="s">
        <v>79</v>
      </c>
      <c r="AW1181" s="12" t="s">
        <v>31</v>
      </c>
      <c r="AX1181" s="12" t="s">
        <v>69</v>
      </c>
      <c r="AY1181" s="153" t="s">
        <v>212</v>
      </c>
    </row>
    <row r="1182" spans="2:65" s="12" customFormat="1" x14ac:dyDescent="0.2">
      <c r="B1182" s="152"/>
      <c r="D1182" s="150" t="s">
        <v>226</v>
      </c>
      <c r="E1182" s="153" t="s">
        <v>19</v>
      </c>
      <c r="F1182" s="154" t="s">
        <v>7491</v>
      </c>
      <c r="H1182" s="155">
        <v>241.35</v>
      </c>
      <c r="I1182" s="156"/>
      <c r="L1182" s="152"/>
      <c r="M1182" s="157"/>
      <c r="T1182" s="158"/>
      <c r="AT1182" s="153" t="s">
        <v>226</v>
      </c>
      <c r="AU1182" s="153" t="s">
        <v>236</v>
      </c>
      <c r="AV1182" s="12" t="s">
        <v>79</v>
      </c>
      <c r="AW1182" s="12" t="s">
        <v>31</v>
      </c>
      <c r="AX1182" s="12" t="s">
        <v>69</v>
      </c>
      <c r="AY1182" s="153" t="s">
        <v>212</v>
      </c>
    </row>
    <row r="1183" spans="2:65" s="13" customFormat="1" x14ac:dyDescent="0.2">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x14ac:dyDescent="0.2">
      <c r="B1184" s="34"/>
      <c r="C1184" s="186" t="s">
        <v>2048</v>
      </c>
      <c r="D1184" s="186" t="s">
        <v>3116</v>
      </c>
      <c r="E1184" s="187" t="s">
        <v>7492</v>
      </c>
      <c r="F1184" s="188" t="s">
        <v>7493</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3116</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7494</v>
      </c>
    </row>
    <row r="1185" spans="2:65" s="14" customFormat="1" ht="22.5" x14ac:dyDescent="0.2">
      <c r="B1185" s="170"/>
      <c r="D1185" s="150" t="s">
        <v>226</v>
      </c>
      <c r="E1185" s="171" t="s">
        <v>19</v>
      </c>
      <c r="F1185" s="172" t="s">
        <v>7495</v>
      </c>
      <c r="H1185" s="171" t="s">
        <v>19</v>
      </c>
      <c r="I1185" s="173"/>
      <c r="L1185" s="170"/>
      <c r="M1185" s="174"/>
      <c r="T1185" s="175"/>
      <c r="AT1185" s="171" t="s">
        <v>226</v>
      </c>
      <c r="AU1185" s="171" t="s">
        <v>236</v>
      </c>
      <c r="AV1185" s="14" t="s">
        <v>77</v>
      </c>
      <c r="AW1185" s="14" t="s">
        <v>31</v>
      </c>
      <c r="AX1185" s="14" t="s">
        <v>69</v>
      </c>
      <c r="AY1185" s="171" t="s">
        <v>212</v>
      </c>
    </row>
    <row r="1186" spans="2:65" s="12" customFormat="1" x14ac:dyDescent="0.2">
      <c r="B1186" s="152"/>
      <c r="D1186" s="150" t="s">
        <v>226</v>
      </c>
      <c r="E1186" s="153" t="s">
        <v>19</v>
      </c>
      <c r="F1186" s="154" t="s">
        <v>7496</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x14ac:dyDescent="0.2">
      <c r="B1187" s="152"/>
      <c r="D1187" s="150" t="s">
        <v>226</v>
      </c>
      <c r="E1187" s="153" t="s">
        <v>19</v>
      </c>
      <c r="F1187" s="154" t="s">
        <v>7497</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x14ac:dyDescent="0.2">
      <c r="B1188" s="152"/>
      <c r="D1188" s="150" t="s">
        <v>226</v>
      </c>
      <c r="E1188" s="153" t="s">
        <v>19</v>
      </c>
      <c r="F1188" s="154" t="s">
        <v>7498</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x14ac:dyDescent="0.2">
      <c r="B1189" s="152"/>
      <c r="D1189" s="150" t="s">
        <v>226</v>
      </c>
      <c r="E1189" s="153" t="s">
        <v>19</v>
      </c>
      <c r="F1189" s="154" t="s">
        <v>7499</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x14ac:dyDescent="0.2">
      <c r="B1190" s="152"/>
      <c r="D1190" s="150" t="s">
        <v>226</v>
      </c>
      <c r="E1190" s="153" t="s">
        <v>19</v>
      </c>
      <c r="F1190" s="154" t="s">
        <v>7500</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x14ac:dyDescent="0.2">
      <c r="B1191" s="152"/>
      <c r="D1191" s="150" t="s">
        <v>226</v>
      </c>
      <c r="E1191" s="153" t="s">
        <v>19</v>
      </c>
      <c r="F1191" s="154" t="s">
        <v>7501</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x14ac:dyDescent="0.2">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x14ac:dyDescent="0.2">
      <c r="B1193" s="121"/>
      <c r="D1193" s="122" t="s">
        <v>68</v>
      </c>
      <c r="E1193" s="131" t="s">
        <v>7502</v>
      </c>
      <c r="F1193" s="131" t="s">
        <v>7503</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x14ac:dyDescent="0.2">
      <c r="B1194" s="34"/>
      <c r="C1194" s="133" t="s">
        <v>2055</v>
      </c>
      <c r="D1194" s="133" t="s">
        <v>215</v>
      </c>
      <c r="E1194" s="134" t="s">
        <v>7343</v>
      </c>
      <c r="F1194" s="135" t="s">
        <v>7344</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7504</v>
      </c>
    </row>
    <row r="1195" spans="2:65" s="1" customFormat="1" x14ac:dyDescent="0.2">
      <c r="B1195" s="34"/>
      <c r="D1195" s="146" t="s">
        <v>222</v>
      </c>
      <c r="F1195" s="147" t="s">
        <v>7346</v>
      </c>
      <c r="I1195" s="148"/>
      <c r="L1195" s="34"/>
      <c r="M1195" s="149"/>
      <c r="T1195" s="55"/>
      <c r="AT1195" s="19" t="s">
        <v>222</v>
      </c>
      <c r="AU1195" s="19" t="s">
        <v>236</v>
      </c>
    </row>
    <row r="1196" spans="2:65" s="14" customFormat="1" x14ac:dyDescent="0.2">
      <c r="B1196" s="170"/>
      <c r="D1196" s="150" t="s">
        <v>226</v>
      </c>
      <c r="E1196" s="171" t="s">
        <v>19</v>
      </c>
      <c r="F1196" s="172" t="s">
        <v>7505</v>
      </c>
      <c r="H1196" s="171" t="s">
        <v>19</v>
      </c>
      <c r="I1196" s="173"/>
      <c r="L1196" s="170"/>
      <c r="M1196" s="174"/>
      <c r="T1196" s="175"/>
      <c r="AT1196" s="171" t="s">
        <v>226</v>
      </c>
      <c r="AU1196" s="171" t="s">
        <v>236</v>
      </c>
      <c r="AV1196" s="14" t="s">
        <v>77</v>
      </c>
      <c r="AW1196" s="14" t="s">
        <v>31</v>
      </c>
      <c r="AX1196" s="14" t="s">
        <v>69</v>
      </c>
      <c r="AY1196" s="171" t="s">
        <v>212</v>
      </c>
    </row>
    <row r="1197" spans="2:65" s="12" customFormat="1" x14ac:dyDescent="0.2">
      <c r="B1197" s="152"/>
      <c r="D1197" s="150" t="s">
        <v>226</v>
      </c>
      <c r="E1197" s="153" t="s">
        <v>19</v>
      </c>
      <c r="F1197" s="154" t="s">
        <v>7506</v>
      </c>
      <c r="H1197" s="155">
        <v>3.84</v>
      </c>
      <c r="I1197" s="156"/>
      <c r="L1197" s="152"/>
      <c r="M1197" s="157"/>
      <c r="T1197" s="158"/>
      <c r="AT1197" s="153" t="s">
        <v>226</v>
      </c>
      <c r="AU1197" s="153" t="s">
        <v>236</v>
      </c>
      <c r="AV1197" s="12" t="s">
        <v>79</v>
      </c>
      <c r="AW1197" s="12" t="s">
        <v>31</v>
      </c>
      <c r="AX1197" s="12" t="s">
        <v>69</v>
      </c>
      <c r="AY1197" s="153" t="s">
        <v>212</v>
      </c>
    </row>
    <row r="1198" spans="2:65" s="12" customFormat="1" x14ac:dyDescent="0.2">
      <c r="B1198" s="152"/>
      <c r="D1198" s="150" t="s">
        <v>226</v>
      </c>
      <c r="E1198" s="153" t="s">
        <v>19</v>
      </c>
      <c r="F1198" s="154" t="s">
        <v>7507</v>
      </c>
      <c r="H1198" s="155">
        <v>3.84</v>
      </c>
      <c r="I1198" s="156"/>
      <c r="L1198" s="152"/>
      <c r="M1198" s="157"/>
      <c r="T1198" s="158"/>
      <c r="AT1198" s="153" t="s">
        <v>226</v>
      </c>
      <c r="AU1198" s="153" t="s">
        <v>236</v>
      </c>
      <c r="AV1198" s="12" t="s">
        <v>79</v>
      </c>
      <c r="AW1198" s="12" t="s">
        <v>31</v>
      </c>
      <c r="AX1198" s="12" t="s">
        <v>69</v>
      </c>
      <c r="AY1198" s="153" t="s">
        <v>212</v>
      </c>
    </row>
    <row r="1199" spans="2:65" s="12" customFormat="1" x14ac:dyDescent="0.2">
      <c r="B1199" s="152"/>
      <c r="D1199" s="150" t="s">
        <v>226</v>
      </c>
      <c r="E1199" s="153" t="s">
        <v>19</v>
      </c>
      <c r="F1199" s="154" t="s">
        <v>7508</v>
      </c>
      <c r="H1199" s="155">
        <v>3.84</v>
      </c>
      <c r="I1199" s="156"/>
      <c r="L1199" s="152"/>
      <c r="M1199" s="157"/>
      <c r="T1199" s="158"/>
      <c r="AT1199" s="153" t="s">
        <v>226</v>
      </c>
      <c r="AU1199" s="153" t="s">
        <v>236</v>
      </c>
      <c r="AV1199" s="12" t="s">
        <v>79</v>
      </c>
      <c r="AW1199" s="12" t="s">
        <v>31</v>
      </c>
      <c r="AX1199" s="12" t="s">
        <v>69</v>
      </c>
      <c r="AY1199" s="153" t="s">
        <v>212</v>
      </c>
    </row>
    <row r="1200" spans="2:65" s="12" customFormat="1" x14ac:dyDescent="0.2">
      <c r="B1200" s="152"/>
      <c r="D1200" s="150" t="s">
        <v>226</v>
      </c>
      <c r="E1200" s="153" t="s">
        <v>19</v>
      </c>
      <c r="F1200" s="154" t="s">
        <v>7509</v>
      </c>
      <c r="H1200" s="155">
        <v>3.84</v>
      </c>
      <c r="I1200" s="156"/>
      <c r="L1200" s="152"/>
      <c r="M1200" s="157"/>
      <c r="T1200" s="158"/>
      <c r="AT1200" s="153" t="s">
        <v>226</v>
      </c>
      <c r="AU1200" s="153" t="s">
        <v>236</v>
      </c>
      <c r="AV1200" s="12" t="s">
        <v>79</v>
      </c>
      <c r="AW1200" s="12" t="s">
        <v>31</v>
      </c>
      <c r="AX1200" s="12" t="s">
        <v>69</v>
      </c>
      <c r="AY1200" s="153" t="s">
        <v>212</v>
      </c>
    </row>
    <row r="1201" spans="2:65" s="12" customFormat="1" x14ac:dyDescent="0.2">
      <c r="B1201" s="152"/>
      <c r="D1201" s="150" t="s">
        <v>226</v>
      </c>
      <c r="E1201" s="153" t="s">
        <v>19</v>
      </c>
      <c r="F1201" s="154" t="s">
        <v>7510</v>
      </c>
      <c r="H1201" s="155">
        <v>3.84</v>
      </c>
      <c r="I1201" s="156"/>
      <c r="L1201" s="152"/>
      <c r="M1201" s="157"/>
      <c r="T1201" s="158"/>
      <c r="AT1201" s="153" t="s">
        <v>226</v>
      </c>
      <c r="AU1201" s="153" t="s">
        <v>236</v>
      </c>
      <c r="AV1201" s="12" t="s">
        <v>79</v>
      </c>
      <c r="AW1201" s="12" t="s">
        <v>31</v>
      </c>
      <c r="AX1201" s="12" t="s">
        <v>69</v>
      </c>
      <c r="AY1201" s="153" t="s">
        <v>212</v>
      </c>
    </row>
    <row r="1202" spans="2:65" s="12" customFormat="1" x14ac:dyDescent="0.2">
      <c r="B1202" s="152"/>
      <c r="D1202" s="150" t="s">
        <v>226</v>
      </c>
      <c r="E1202" s="153" t="s">
        <v>19</v>
      </c>
      <c r="F1202" s="154" t="s">
        <v>7511</v>
      </c>
      <c r="H1202" s="155">
        <v>3.84</v>
      </c>
      <c r="I1202" s="156"/>
      <c r="L1202" s="152"/>
      <c r="M1202" s="157"/>
      <c r="T1202" s="158"/>
      <c r="AT1202" s="153" t="s">
        <v>226</v>
      </c>
      <c r="AU1202" s="153" t="s">
        <v>236</v>
      </c>
      <c r="AV1202" s="12" t="s">
        <v>79</v>
      </c>
      <c r="AW1202" s="12" t="s">
        <v>31</v>
      </c>
      <c r="AX1202" s="12" t="s">
        <v>69</v>
      </c>
      <c r="AY1202" s="153" t="s">
        <v>212</v>
      </c>
    </row>
    <row r="1203" spans="2:65" s="13" customFormat="1" x14ac:dyDescent="0.2">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x14ac:dyDescent="0.2">
      <c r="B1204" s="34"/>
      <c r="C1204" s="186" t="s">
        <v>2061</v>
      </c>
      <c r="D1204" s="186" t="s">
        <v>3116</v>
      </c>
      <c r="E1204" s="187" t="s">
        <v>7349</v>
      </c>
      <c r="F1204" s="188" t="s">
        <v>7350</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3116</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7512</v>
      </c>
    </row>
    <row r="1205" spans="2:65" s="14" customFormat="1" x14ac:dyDescent="0.2">
      <c r="B1205" s="170"/>
      <c r="D1205" s="150" t="s">
        <v>226</v>
      </c>
      <c r="E1205" s="171" t="s">
        <v>19</v>
      </c>
      <c r="F1205" s="172" t="s">
        <v>7513</v>
      </c>
      <c r="H1205" s="171" t="s">
        <v>19</v>
      </c>
      <c r="I1205" s="173"/>
      <c r="L1205" s="170"/>
      <c r="M1205" s="174"/>
      <c r="T1205" s="175"/>
      <c r="AT1205" s="171" t="s">
        <v>226</v>
      </c>
      <c r="AU1205" s="171" t="s">
        <v>236</v>
      </c>
      <c r="AV1205" s="14" t="s">
        <v>77</v>
      </c>
      <c r="AW1205" s="14" t="s">
        <v>31</v>
      </c>
      <c r="AX1205" s="14" t="s">
        <v>69</v>
      </c>
      <c r="AY1205" s="171" t="s">
        <v>212</v>
      </c>
    </row>
    <row r="1206" spans="2:65" s="12" customFormat="1" x14ac:dyDescent="0.2">
      <c r="B1206" s="152"/>
      <c r="D1206" s="150" t="s">
        <v>226</v>
      </c>
      <c r="E1206" s="153" t="s">
        <v>19</v>
      </c>
      <c r="F1206" s="154" t="s">
        <v>7514</v>
      </c>
      <c r="H1206" s="155">
        <v>4.992</v>
      </c>
      <c r="I1206" s="156"/>
      <c r="L1206" s="152"/>
      <c r="M1206" s="157"/>
      <c r="T1206" s="158"/>
      <c r="AT1206" s="153" t="s">
        <v>226</v>
      </c>
      <c r="AU1206" s="153" t="s">
        <v>236</v>
      </c>
      <c r="AV1206" s="12" t="s">
        <v>79</v>
      </c>
      <c r="AW1206" s="12" t="s">
        <v>31</v>
      </c>
      <c r="AX1206" s="12" t="s">
        <v>69</v>
      </c>
      <c r="AY1206" s="153" t="s">
        <v>212</v>
      </c>
    </row>
    <row r="1207" spans="2:65" s="12" customFormat="1" x14ac:dyDescent="0.2">
      <c r="B1207" s="152"/>
      <c r="D1207" s="150" t="s">
        <v>226</v>
      </c>
      <c r="E1207" s="153" t="s">
        <v>19</v>
      </c>
      <c r="F1207" s="154" t="s">
        <v>7515</v>
      </c>
      <c r="H1207" s="155">
        <v>4.992</v>
      </c>
      <c r="I1207" s="156"/>
      <c r="L1207" s="152"/>
      <c r="M1207" s="157"/>
      <c r="T1207" s="158"/>
      <c r="AT1207" s="153" t="s">
        <v>226</v>
      </c>
      <c r="AU1207" s="153" t="s">
        <v>236</v>
      </c>
      <c r="AV1207" s="12" t="s">
        <v>79</v>
      </c>
      <c r="AW1207" s="12" t="s">
        <v>31</v>
      </c>
      <c r="AX1207" s="12" t="s">
        <v>69</v>
      </c>
      <c r="AY1207" s="153" t="s">
        <v>212</v>
      </c>
    </row>
    <row r="1208" spans="2:65" s="12" customFormat="1" x14ac:dyDescent="0.2">
      <c r="B1208" s="152"/>
      <c r="D1208" s="150" t="s">
        <v>226</v>
      </c>
      <c r="E1208" s="153" t="s">
        <v>19</v>
      </c>
      <c r="F1208" s="154" t="s">
        <v>7516</v>
      </c>
      <c r="H1208" s="155">
        <v>4.992</v>
      </c>
      <c r="I1208" s="156"/>
      <c r="L1208" s="152"/>
      <c r="M1208" s="157"/>
      <c r="T1208" s="158"/>
      <c r="AT1208" s="153" t="s">
        <v>226</v>
      </c>
      <c r="AU1208" s="153" t="s">
        <v>236</v>
      </c>
      <c r="AV1208" s="12" t="s">
        <v>79</v>
      </c>
      <c r="AW1208" s="12" t="s">
        <v>31</v>
      </c>
      <c r="AX1208" s="12" t="s">
        <v>69</v>
      </c>
      <c r="AY1208" s="153" t="s">
        <v>212</v>
      </c>
    </row>
    <row r="1209" spans="2:65" s="12" customFormat="1" x14ac:dyDescent="0.2">
      <c r="B1209" s="152"/>
      <c r="D1209" s="150" t="s">
        <v>226</v>
      </c>
      <c r="E1209" s="153" t="s">
        <v>19</v>
      </c>
      <c r="F1209" s="154" t="s">
        <v>7517</v>
      </c>
      <c r="H1209" s="155">
        <v>4.992</v>
      </c>
      <c r="I1209" s="156"/>
      <c r="L1209" s="152"/>
      <c r="M1209" s="157"/>
      <c r="T1209" s="158"/>
      <c r="AT1209" s="153" t="s">
        <v>226</v>
      </c>
      <c r="AU1209" s="153" t="s">
        <v>236</v>
      </c>
      <c r="AV1209" s="12" t="s">
        <v>79</v>
      </c>
      <c r="AW1209" s="12" t="s">
        <v>31</v>
      </c>
      <c r="AX1209" s="12" t="s">
        <v>69</v>
      </c>
      <c r="AY1209" s="153" t="s">
        <v>212</v>
      </c>
    </row>
    <row r="1210" spans="2:65" s="12" customFormat="1" x14ac:dyDescent="0.2">
      <c r="B1210" s="152"/>
      <c r="D1210" s="150" t="s">
        <v>226</v>
      </c>
      <c r="E1210" s="153" t="s">
        <v>19</v>
      </c>
      <c r="F1210" s="154" t="s">
        <v>7518</v>
      </c>
      <c r="H1210" s="155">
        <v>4.992</v>
      </c>
      <c r="I1210" s="156"/>
      <c r="L1210" s="152"/>
      <c r="M1210" s="157"/>
      <c r="T1210" s="158"/>
      <c r="AT1210" s="153" t="s">
        <v>226</v>
      </c>
      <c r="AU1210" s="153" t="s">
        <v>236</v>
      </c>
      <c r="AV1210" s="12" t="s">
        <v>79</v>
      </c>
      <c r="AW1210" s="12" t="s">
        <v>31</v>
      </c>
      <c r="AX1210" s="12" t="s">
        <v>69</v>
      </c>
      <c r="AY1210" s="153" t="s">
        <v>212</v>
      </c>
    </row>
    <row r="1211" spans="2:65" s="12" customFormat="1" x14ac:dyDescent="0.2">
      <c r="B1211" s="152"/>
      <c r="D1211" s="150" t="s">
        <v>226</v>
      </c>
      <c r="E1211" s="153" t="s">
        <v>19</v>
      </c>
      <c r="F1211" s="154" t="s">
        <v>7519</v>
      </c>
      <c r="H1211" s="155">
        <v>4.992</v>
      </c>
      <c r="I1211" s="156"/>
      <c r="L1211" s="152"/>
      <c r="M1211" s="157"/>
      <c r="T1211" s="158"/>
      <c r="AT1211" s="153" t="s">
        <v>226</v>
      </c>
      <c r="AU1211" s="153" t="s">
        <v>236</v>
      </c>
      <c r="AV1211" s="12" t="s">
        <v>79</v>
      </c>
      <c r="AW1211" s="12" t="s">
        <v>31</v>
      </c>
      <c r="AX1211" s="12" t="s">
        <v>69</v>
      </c>
      <c r="AY1211" s="153" t="s">
        <v>212</v>
      </c>
    </row>
    <row r="1212" spans="2:65" s="13" customFormat="1" x14ac:dyDescent="0.2">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x14ac:dyDescent="0.2">
      <c r="B1213" s="170"/>
      <c r="D1213" s="150" t="s">
        <v>226</v>
      </c>
      <c r="E1213" s="171" t="s">
        <v>19</v>
      </c>
      <c r="F1213" s="172" t="s">
        <v>7354</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x14ac:dyDescent="0.2">
      <c r="B1214" s="34"/>
      <c r="C1214" s="133" t="s">
        <v>2068</v>
      </c>
      <c r="D1214" s="133" t="s">
        <v>215</v>
      </c>
      <c r="E1214" s="134" t="s">
        <v>7366</v>
      </c>
      <c r="F1214" s="135" t="s">
        <v>7367</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7520</v>
      </c>
    </row>
    <row r="1215" spans="2:65" s="1" customFormat="1" x14ac:dyDescent="0.2">
      <c r="B1215" s="34"/>
      <c r="D1215" s="146" t="s">
        <v>222</v>
      </c>
      <c r="F1215" s="147" t="s">
        <v>7369</v>
      </c>
      <c r="I1215" s="148"/>
      <c r="L1215" s="34"/>
      <c r="M1215" s="149"/>
      <c r="T1215" s="55"/>
      <c r="AT1215" s="19" t="s">
        <v>222</v>
      </c>
      <c r="AU1215" s="19" t="s">
        <v>236</v>
      </c>
    </row>
    <row r="1216" spans="2:65" s="14" customFormat="1" x14ac:dyDescent="0.2">
      <c r="B1216" s="170"/>
      <c r="D1216" s="150" t="s">
        <v>226</v>
      </c>
      <c r="E1216" s="171" t="s">
        <v>19</v>
      </c>
      <c r="F1216" s="172" t="s">
        <v>7521</v>
      </c>
      <c r="H1216" s="171" t="s">
        <v>19</v>
      </c>
      <c r="I1216" s="173"/>
      <c r="L1216" s="170"/>
      <c r="M1216" s="174"/>
      <c r="T1216" s="175"/>
      <c r="AT1216" s="171" t="s">
        <v>226</v>
      </c>
      <c r="AU1216" s="171" t="s">
        <v>236</v>
      </c>
      <c r="AV1216" s="14" t="s">
        <v>77</v>
      </c>
      <c r="AW1216" s="14" t="s">
        <v>31</v>
      </c>
      <c r="AX1216" s="14" t="s">
        <v>69</v>
      </c>
      <c r="AY1216" s="171" t="s">
        <v>212</v>
      </c>
    </row>
    <row r="1217" spans="2:65" s="12" customFormat="1" x14ac:dyDescent="0.2">
      <c r="B1217" s="152"/>
      <c r="D1217" s="150" t="s">
        <v>226</v>
      </c>
      <c r="E1217" s="153" t="s">
        <v>19</v>
      </c>
      <c r="F1217" s="154" t="s">
        <v>7522</v>
      </c>
      <c r="H1217" s="155">
        <v>4.032</v>
      </c>
      <c r="I1217" s="156"/>
      <c r="L1217" s="152"/>
      <c r="M1217" s="157"/>
      <c r="T1217" s="158"/>
      <c r="AT1217" s="153" t="s">
        <v>226</v>
      </c>
      <c r="AU1217" s="153" t="s">
        <v>236</v>
      </c>
      <c r="AV1217" s="12" t="s">
        <v>79</v>
      </c>
      <c r="AW1217" s="12" t="s">
        <v>31</v>
      </c>
      <c r="AX1217" s="12" t="s">
        <v>69</v>
      </c>
      <c r="AY1217" s="153" t="s">
        <v>212</v>
      </c>
    </row>
    <row r="1218" spans="2:65" s="12" customFormat="1" x14ac:dyDescent="0.2">
      <c r="B1218" s="152"/>
      <c r="D1218" s="150" t="s">
        <v>226</v>
      </c>
      <c r="E1218" s="153" t="s">
        <v>19</v>
      </c>
      <c r="F1218" s="154" t="s">
        <v>7523</v>
      </c>
      <c r="H1218" s="155">
        <v>4.032</v>
      </c>
      <c r="I1218" s="156"/>
      <c r="L1218" s="152"/>
      <c r="M1218" s="157"/>
      <c r="T1218" s="158"/>
      <c r="AT1218" s="153" t="s">
        <v>226</v>
      </c>
      <c r="AU1218" s="153" t="s">
        <v>236</v>
      </c>
      <c r="AV1218" s="12" t="s">
        <v>79</v>
      </c>
      <c r="AW1218" s="12" t="s">
        <v>31</v>
      </c>
      <c r="AX1218" s="12" t="s">
        <v>69</v>
      </c>
      <c r="AY1218" s="153" t="s">
        <v>212</v>
      </c>
    </row>
    <row r="1219" spans="2:65" s="12" customFormat="1" x14ac:dyDescent="0.2">
      <c r="B1219" s="152"/>
      <c r="D1219" s="150" t="s">
        <v>226</v>
      </c>
      <c r="E1219" s="153" t="s">
        <v>19</v>
      </c>
      <c r="F1219" s="154" t="s">
        <v>7524</v>
      </c>
      <c r="H1219" s="155">
        <v>4.032</v>
      </c>
      <c r="I1219" s="156"/>
      <c r="L1219" s="152"/>
      <c r="M1219" s="157"/>
      <c r="T1219" s="158"/>
      <c r="AT1219" s="153" t="s">
        <v>226</v>
      </c>
      <c r="AU1219" s="153" t="s">
        <v>236</v>
      </c>
      <c r="AV1219" s="12" t="s">
        <v>79</v>
      </c>
      <c r="AW1219" s="12" t="s">
        <v>31</v>
      </c>
      <c r="AX1219" s="12" t="s">
        <v>69</v>
      </c>
      <c r="AY1219" s="153" t="s">
        <v>212</v>
      </c>
    </row>
    <row r="1220" spans="2:65" s="12" customFormat="1" x14ac:dyDescent="0.2">
      <c r="B1220" s="152"/>
      <c r="D1220" s="150" t="s">
        <v>226</v>
      </c>
      <c r="E1220" s="153" t="s">
        <v>19</v>
      </c>
      <c r="F1220" s="154" t="s">
        <v>7525</v>
      </c>
      <c r="H1220" s="155">
        <v>4.032</v>
      </c>
      <c r="I1220" s="156"/>
      <c r="L1220" s="152"/>
      <c r="M1220" s="157"/>
      <c r="T1220" s="158"/>
      <c r="AT1220" s="153" t="s">
        <v>226</v>
      </c>
      <c r="AU1220" s="153" t="s">
        <v>236</v>
      </c>
      <c r="AV1220" s="12" t="s">
        <v>79</v>
      </c>
      <c r="AW1220" s="12" t="s">
        <v>31</v>
      </c>
      <c r="AX1220" s="12" t="s">
        <v>69</v>
      </c>
      <c r="AY1220" s="153" t="s">
        <v>212</v>
      </c>
    </row>
    <row r="1221" spans="2:65" s="12" customFormat="1" x14ac:dyDescent="0.2">
      <c r="B1221" s="152"/>
      <c r="D1221" s="150" t="s">
        <v>226</v>
      </c>
      <c r="E1221" s="153" t="s">
        <v>19</v>
      </c>
      <c r="F1221" s="154" t="s">
        <v>7526</v>
      </c>
      <c r="H1221" s="155">
        <v>4.032</v>
      </c>
      <c r="I1221" s="156"/>
      <c r="L1221" s="152"/>
      <c r="M1221" s="157"/>
      <c r="T1221" s="158"/>
      <c r="AT1221" s="153" t="s">
        <v>226</v>
      </c>
      <c r="AU1221" s="153" t="s">
        <v>236</v>
      </c>
      <c r="AV1221" s="12" t="s">
        <v>79</v>
      </c>
      <c r="AW1221" s="12" t="s">
        <v>31</v>
      </c>
      <c r="AX1221" s="12" t="s">
        <v>69</v>
      </c>
      <c r="AY1221" s="153" t="s">
        <v>212</v>
      </c>
    </row>
    <row r="1222" spans="2:65" s="12" customFormat="1" x14ac:dyDescent="0.2">
      <c r="B1222" s="152"/>
      <c r="D1222" s="150" t="s">
        <v>226</v>
      </c>
      <c r="E1222" s="153" t="s">
        <v>19</v>
      </c>
      <c r="F1222" s="154" t="s">
        <v>7527</v>
      </c>
      <c r="H1222" s="155">
        <v>4.032</v>
      </c>
      <c r="I1222" s="156"/>
      <c r="L1222" s="152"/>
      <c r="M1222" s="157"/>
      <c r="T1222" s="158"/>
      <c r="AT1222" s="153" t="s">
        <v>226</v>
      </c>
      <c r="AU1222" s="153" t="s">
        <v>236</v>
      </c>
      <c r="AV1222" s="12" t="s">
        <v>79</v>
      </c>
      <c r="AW1222" s="12" t="s">
        <v>31</v>
      </c>
      <c r="AX1222" s="12" t="s">
        <v>69</v>
      </c>
      <c r="AY1222" s="153" t="s">
        <v>212</v>
      </c>
    </row>
    <row r="1223" spans="2:65" s="13" customFormat="1" x14ac:dyDescent="0.2">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x14ac:dyDescent="0.2">
      <c r="B1224" s="34"/>
      <c r="C1224" s="133" t="s">
        <v>2076</v>
      </c>
      <c r="D1224" s="133" t="s">
        <v>215</v>
      </c>
      <c r="E1224" s="134" t="s">
        <v>7372</v>
      </c>
      <c r="F1224" s="135" t="s">
        <v>7373</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7528</v>
      </c>
    </row>
    <row r="1225" spans="2:65" s="1" customFormat="1" x14ac:dyDescent="0.2">
      <c r="B1225" s="34"/>
      <c r="D1225" s="146" t="s">
        <v>222</v>
      </c>
      <c r="F1225" s="147" t="s">
        <v>7375</v>
      </c>
      <c r="I1225" s="148"/>
      <c r="L1225" s="34"/>
      <c r="M1225" s="149"/>
      <c r="T1225" s="55"/>
      <c r="AT1225" s="19" t="s">
        <v>222</v>
      </c>
      <c r="AU1225" s="19" t="s">
        <v>236</v>
      </c>
    </row>
    <row r="1226" spans="2:65" s="14" customFormat="1" ht="22.5" x14ac:dyDescent="0.2">
      <c r="B1226" s="170"/>
      <c r="D1226" s="150" t="s">
        <v>226</v>
      </c>
      <c r="E1226" s="171" t="s">
        <v>19</v>
      </c>
      <c r="F1226" s="172" t="s">
        <v>7469</v>
      </c>
      <c r="H1226" s="171" t="s">
        <v>19</v>
      </c>
      <c r="I1226" s="173"/>
      <c r="L1226" s="170"/>
      <c r="M1226" s="174"/>
      <c r="T1226" s="175"/>
      <c r="AT1226" s="171" t="s">
        <v>226</v>
      </c>
      <c r="AU1226" s="171" t="s">
        <v>236</v>
      </c>
      <c r="AV1226" s="14" t="s">
        <v>77</v>
      </c>
      <c r="AW1226" s="14" t="s">
        <v>31</v>
      </c>
      <c r="AX1226" s="14" t="s">
        <v>69</v>
      </c>
      <c r="AY1226" s="171" t="s">
        <v>212</v>
      </c>
    </row>
    <row r="1227" spans="2:65" s="12" customFormat="1" x14ac:dyDescent="0.2">
      <c r="B1227" s="152"/>
      <c r="D1227" s="150" t="s">
        <v>226</v>
      </c>
      <c r="E1227" s="153" t="s">
        <v>19</v>
      </c>
      <c r="F1227" s="154" t="s">
        <v>7529</v>
      </c>
      <c r="H1227" s="155">
        <v>4.032</v>
      </c>
      <c r="I1227" s="156"/>
      <c r="L1227" s="152"/>
      <c r="M1227" s="157"/>
      <c r="T1227" s="158"/>
      <c r="AT1227" s="153" t="s">
        <v>226</v>
      </c>
      <c r="AU1227" s="153" t="s">
        <v>236</v>
      </c>
      <c r="AV1227" s="12" t="s">
        <v>79</v>
      </c>
      <c r="AW1227" s="12" t="s">
        <v>31</v>
      </c>
      <c r="AX1227" s="12" t="s">
        <v>69</v>
      </c>
      <c r="AY1227" s="153" t="s">
        <v>212</v>
      </c>
    </row>
    <row r="1228" spans="2:65" s="12" customFormat="1" x14ac:dyDescent="0.2">
      <c r="B1228" s="152"/>
      <c r="D1228" s="150" t="s">
        <v>226</v>
      </c>
      <c r="E1228" s="153" t="s">
        <v>19</v>
      </c>
      <c r="F1228" s="154" t="s">
        <v>7530</v>
      </c>
      <c r="H1228" s="155">
        <v>4.032</v>
      </c>
      <c r="I1228" s="156"/>
      <c r="L1228" s="152"/>
      <c r="M1228" s="157"/>
      <c r="T1228" s="158"/>
      <c r="AT1228" s="153" t="s">
        <v>226</v>
      </c>
      <c r="AU1228" s="153" t="s">
        <v>236</v>
      </c>
      <c r="AV1228" s="12" t="s">
        <v>79</v>
      </c>
      <c r="AW1228" s="12" t="s">
        <v>31</v>
      </c>
      <c r="AX1228" s="12" t="s">
        <v>69</v>
      </c>
      <c r="AY1228" s="153" t="s">
        <v>212</v>
      </c>
    </row>
    <row r="1229" spans="2:65" s="12" customFormat="1" x14ac:dyDescent="0.2">
      <c r="B1229" s="152"/>
      <c r="D1229" s="150" t="s">
        <v>226</v>
      </c>
      <c r="E1229" s="153" t="s">
        <v>19</v>
      </c>
      <c r="F1229" s="154" t="s">
        <v>7531</v>
      </c>
      <c r="H1229" s="155">
        <v>4.032</v>
      </c>
      <c r="I1229" s="156"/>
      <c r="L1229" s="152"/>
      <c r="M1229" s="157"/>
      <c r="T1229" s="158"/>
      <c r="AT1229" s="153" t="s">
        <v>226</v>
      </c>
      <c r="AU1229" s="153" t="s">
        <v>236</v>
      </c>
      <c r="AV1229" s="12" t="s">
        <v>79</v>
      </c>
      <c r="AW1229" s="12" t="s">
        <v>31</v>
      </c>
      <c r="AX1229" s="12" t="s">
        <v>69</v>
      </c>
      <c r="AY1229" s="153" t="s">
        <v>212</v>
      </c>
    </row>
    <row r="1230" spans="2:65" s="12" customFormat="1" x14ac:dyDescent="0.2">
      <c r="B1230" s="152"/>
      <c r="D1230" s="150" t="s">
        <v>226</v>
      </c>
      <c r="E1230" s="153" t="s">
        <v>19</v>
      </c>
      <c r="F1230" s="154" t="s">
        <v>7532</v>
      </c>
      <c r="H1230" s="155">
        <v>4.032</v>
      </c>
      <c r="I1230" s="156"/>
      <c r="L1230" s="152"/>
      <c r="M1230" s="157"/>
      <c r="T1230" s="158"/>
      <c r="AT1230" s="153" t="s">
        <v>226</v>
      </c>
      <c r="AU1230" s="153" t="s">
        <v>236</v>
      </c>
      <c r="AV1230" s="12" t="s">
        <v>79</v>
      </c>
      <c r="AW1230" s="12" t="s">
        <v>31</v>
      </c>
      <c r="AX1230" s="12" t="s">
        <v>69</v>
      </c>
      <c r="AY1230" s="153" t="s">
        <v>212</v>
      </c>
    </row>
    <row r="1231" spans="2:65" s="12" customFormat="1" x14ac:dyDescent="0.2">
      <c r="B1231" s="152"/>
      <c r="D1231" s="150" t="s">
        <v>226</v>
      </c>
      <c r="E1231" s="153" t="s">
        <v>19</v>
      </c>
      <c r="F1231" s="154" t="s">
        <v>7533</v>
      </c>
      <c r="H1231" s="155">
        <v>4.032</v>
      </c>
      <c r="I1231" s="156"/>
      <c r="L1231" s="152"/>
      <c r="M1231" s="157"/>
      <c r="T1231" s="158"/>
      <c r="AT1231" s="153" t="s">
        <v>226</v>
      </c>
      <c r="AU1231" s="153" t="s">
        <v>236</v>
      </c>
      <c r="AV1231" s="12" t="s">
        <v>79</v>
      </c>
      <c r="AW1231" s="12" t="s">
        <v>31</v>
      </c>
      <c r="AX1231" s="12" t="s">
        <v>69</v>
      </c>
      <c r="AY1231" s="153" t="s">
        <v>212</v>
      </c>
    </row>
    <row r="1232" spans="2:65" s="12" customFormat="1" x14ac:dyDescent="0.2">
      <c r="B1232" s="152"/>
      <c r="D1232" s="150" t="s">
        <v>226</v>
      </c>
      <c r="E1232" s="153" t="s">
        <v>19</v>
      </c>
      <c r="F1232" s="154" t="s">
        <v>7534</v>
      </c>
      <c r="H1232" s="155">
        <v>4.032</v>
      </c>
      <c r="I1232" s="156"/>
      <c r="L1232" s="152"/>
      <c r="M1232" s="157"/>
      <c r="T1232" s="158"/>
      <c r="AT1232" s="153" t="s">
        <v>226</v>
      </c>
      <c r="AU1232" s="153" t="s">
        <v>236</v>
      </c>
      <c r="AV1232" s="12" t="s">
        <v>79</v>
      </c>
      <c r="AW1232" s="12" t="s">
        <v>31</v>
      </c>
      <c r="AX1232" s="12" t="s">
        <v>69</v>
      </c>
      <c r="AY1232" s="153" t="s">
        <v>212</v>
      </c>
    </row>
    <row r="1233" spans="2:65" s="13" customFormat="1" x14ac:dyDescent="0.2">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x14ac:dyDescent="0.2">
      <c r="B1234" s="34"/>
      <c r="C1234" s="133" t="s">
        <v>2083</v>
      </c>
      <c r="D1234" s="133" t="s">
        <v>215</v>
      </c>
      <c r="E1234" s="134" t="s">
        <v>7378</v>
      </c>
      <c r="F1234" s="135" t="s">
        <v>7379</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7535</v>
      </c>
    </row>
    <row r="1235" spans="2:65" s="1" customFormat="1" x14ac:dyDescent="0.2">
      <c r="B1235" s="34"/>
      <c r="D1235" s="146" t="s">
        <v>222</v>
      </c>
      <c r="F1235" s="147" t="s">
        <v>7381</v>
      </c>
      <c r="I1235" s="148"/>
      <c r="L1235" s="34"/>
      <c r="M1235" s="149"/>
      <c r="T1235" s="55"/>
      <c r="AT1235" s="19" t="s">
        <v>222</v>
      </c>
      <c r="AU1235" s="19" t="s">
        <v>236</v>
      </c>
    </row>
    <row r="1236" spans="2:65" s="14" customFormat="1" x14ac:dyDescent="0.2">
      <c r="B1236" s="170"/>
      <c r="D1236" s="150" t="s">
        <v>226</v>
      </c>
      <c r="E1236" s="171" t="s">
        <v>19</v>
      </c>
      <c r="F1236" s="172" t="s">
        <v>7536</v>
      </c>
      <c r="H1236" s="171" t="s">
        <v>19</v>
      </c>
      <c r="I1236" s="173"/>
      <c r="L1236" s="170"/>
      <c r="M1236" s="174"/>
      <c r="T1236" s="175"/>
      <c r="AT1236" s="171" t="s">
        <v>226</v>
      </c>
      <c r="AU1236" s="171" t="s">
        <v>236</v>
      </c>
      <c r="AV1236" s="14" t="s">
        <v>77</v>
      </c>
      <c r="AW1236" s="14" t="s">
        <v>31</v>
      </c>
      <c r="AX1236" s="14" t="s">
        <v>69</v>
      </c>
      <c r="AY1236" s="171" t="s">
        <v>212</v>
      </c>
    </row>
    <row r="1237" spans="2:65" s="12" customFormat="1" x14ac:dyDescent="0.2">
      <c r="B1237" s="152"/>
      <c r="D1237" s="150" t="s">
        <v>226</v>
      </c>
      <c r="E1237" s="153" t="s">
        <v>19</v>
      </c>
      <c r="F1237" s="154" t="s">
        <v>7537</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x14ac:dyDescent="0.2">
      <c r="B1238" s="152"/>
      <c r="D1238" s="150" t="s">
        <v>226</v>
      </c>
      <c r="E1238" s="153" t="s">
        <v>19</v>
      </c>
      <c r="F1238" s="154" t="s">
        <v>7538</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x14ac:dyDescent="0.2">
      <c r="B1239" s="152"/>
      <c r="D1239" s="150" t="s">
        <v>226</v>
      </c>
      <c r="E1239" s="153" t="s">
        <v>19</v>
      </c>
      <c r="F1239" s="154" t="s">
        <v>7539</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x14ac:dyDescent="0.2">
      <c r="B1240" s="152"/>
      <c r="D1240" s="150" t="s">
        <v>226</v>
      </c>
      <c r="E1240" s="153" t="s">
        <v>19</v>
      </c>
      <c r="F1240" s="154" t="s">
        <v>7540</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x14ac:dyDescent="0.2">
      <c r="B1241" s="152"/>
      <c r="D1241" s="150" t="s">
        <v>226</v>
      </c>
      <c r="E1241" s="153" t="s">
        <v>19</v>
      </c>
      <c r="F1241" s="154" t="s">
        <v>7541</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x14ac:dyDescent="0.2">
      <c r="B1242" s="152"/>
      <c r="D1242" s="150" t="s">
        <v>226</v>
      </c>
      <c r="E1242" s="153" t="s">
        <v>19</v>
      </c>
      <c r="F1242" s="154" t="s">
        <v>7542</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x14ac:dyDescent="0.2">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x14ac:dyDescent="0.2">
      <c r="B1244" s="34"/>
      <c r="C1244" s="133" t="s">
        <v>2097</v>
      </c>
      <c r="D1244" s="133" t="s">
        <v>215</v>
      </c>
      <c r="E1244" s="134" t="s">
        <v>7384</v>
      </c>
      <c r="F1244" s="135" t="s">
        <v>7385</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7543</v>
      </c>
    </row>
    <row r="1245" spans="2:65" s="1" customFormat="1" x14ac:dyDescent="0.2">
      <c r="B1245" s="34"/>
      <c r="D1245" s="146" t="s">
        <v>222</v>
      </c>
      <c r="F1245" s="147" t="s">
        <v>7387</v>
      </c>
      <c r="I1245" s="148"/>
      <c r="L1245" s="34"/>
      <c r="M1245" s="149"/>
      <c r="T1245" s="55"/>
      <c r="AT1245" s="19" t="s">
        <v>222</v>
      </c>
      <c r="AU1245" s="19" t="s">
        <v>236</v>
      </c>
    </row>
    <row r="1246" spans="2:65" s="14" customFormat="1" ht="22.5" x14ac:dyDescent="0.2">
      <c r="B1246" s="170"/>
      <c r="D1246" s="150" t="s">
        <v>226</v>
      </c>
      <c r="E1246" s="171" t="s">
        <v>19</v>
      </c>
      <c r="F1246" s="172" t="s">
        <v>7544</v>
      </c>
      <c r="H1246" s="171" t="s">
        <v>19</v>
      </c>
      <c r="I1246" s="173"/>
      <c r="L1246" s="170"/>
      <c r="M1246" s="174"/>
      <c r="T1246" s="175"/>
      <c r="AT1246" s="171" t="s">
        <v>226</v>
      </c>
      <c r="AU1246" s="171" t="s">
        <v>236</v>
      </c>
      <c r="AV1246" s="14" t="s">
        <v>77</v>
      </c>
      <c r="AW1246" s="14" t="s">
        <v>31</v>
      </c>
      <c r="AX1246" s="14" t="s">
        <v>69</v>
      </c>
      <c r="AY1246" s="171" t="s">
        <v>212</v>
      </c>
    </row>
    <row r="1247" spans="2:65" s="12" customFormat="1" x14ac:dyDescent="0.2">
      <c r="B1247" s="152"/>
      <c r="D1247" s="150" t="s">
        <v>226</v>
      </c>
      <c r="E1247" s="153" t="s">
        <v>19</v>
      </c>
      <c r="F1247" s="154" t="s">
        <v>7506</v>
      </c>
      <c r="H1247" s="155">
        <v>3.84</v>
      </c>
      <c r="I1247" s="156"/>
      <c r="L1247" s="152"/>
      <c r="M1247" s="157"/>
      <c r="T1247" s="158"/>
      <c r="AT1247" s="153" t="s">
        <v>226</v>
      </c>
      <c r="AU1247" s="153" t="s">
        <v>236</v>
      </c>
      <c r="AV1247" s="12" t="s">
        <v>79</v>
      </c>
      <c r="AW1247" s="12" t="s">
        <v>31</v>
      </c>
      <c r="AX1247" s="12" t="s">
        <v>69</v>
      </c>
      <c r="AY1247" s="153" t="s">
        <v>212</v>
      </c>
    </row>
    <row r="1248" spans="2:65" s="12" customFormat="1" x14ac:dyDescent="0.2">
      <c r="B1248" s="152"/>
      <c r="D1248" s="150" t="s">
        <v>226</v>
      </c>
      <c r="E1248" s="153" t="s">
        <v>19</v>
      </c>
      <c r="F1248" s="154" t="s">
        <v>7507</v>
      </c>
      <c r="H1248" s="155">
        <v>3.84</v>
      </c>
      <c r="I1248" s="156"/>
      <c r="L1248" s="152"/>
      <c r="M1248" s="157"/>
      <c r="T1248" s="158"/>
      <c r="AT1248" s="153" t="s">
        <v>226</v>
      </c>
      <c r="AU1248" s="153" t="s">
        <v>236</v>
      </c>
      <c r="AV1248" s="12" t="s">
        <v>79</v>
      </c>
      <c r="AW1248" s="12" t="s">
        <v>31</v>
      </c>
      <c r="AX1248" s="12" t="s">
        <v>69</v>
      </c>
      <c r="AY1248" s="153" t="s">
        <v>212</v>
      </c>
    </row>
    <row r="1249" spans="2:65" s="12" customFormat="1" x14ac:dyDescent="0.2">
      <c r="B1249" s="152"/>
      <c r="D1249" s="150" t="s">
        <v>226</v>
      </c>
      <c r="E1249" s="153" t="s">
        <v>19</v>
      </c>
      <c r="F1249" s="154" t="s">
        <v>7508</v>
      </c>
      <c r="H1249" s="155">
        <v>3.84</v>
      </c>
      <c r="I1249" s="156"/>
      <c r="L1249" s="152"/>
      <c r="M1249" s="157"/>
      <c r="T1249" s="158"/>
      <c r="AT1249" s="153" t="s">
        <v>226</v>
      </c>
      <c r="AU1249" s="153" t="s">
        <v>236</v>
      </c>
      <c r="AV1249" s="12" t="s">
        <v>79</v>
      </c>
      <c r="AW1249" s="12" t="s">
        <v>31</v>
      </c>
      <c r="AX1249" s="12" t="s">
        <v>69</v>
      </c>
      <c r="AY1249" s="153" t="s">
        <v>212</v>
      </c>
    </row>
    <row r="1250" spans="2:65" s="12" customFormat="1" x14ac:dyDescent="0.2">
      <c r="B1250" s="152"/>
      <c r="D1250" s="150" t="s">
        <v>226</v>
      </c>
      <c r="E1250" s="153" t="s">
        <v>19</v>
      </c>
      <c r="F1250" s="154" t="s">
        <v>7509</v>
      </c>
      <c r="H1250" s="155">
        <v>3.84</v>
      </c>
      <c r="I1250" s="156"/>
      <c r="L1250" s="152"/>
      <c r="M1250" s="157"/>
      <c r="T1250" s="158"/>
      <c r="AT1250" s="153" t="s">
        <v>226</v>
      </c>
      <c r="AU1250" s="153" t="s">
        <v>236</v>
      </c>
      <c r="AV1250" s="12" t="s">
        <v>79</v>
      </c>
      <c r="AW1250" s="12" t="s">
        <v>31</v>
      </c>
      <c r="AX1250" s="12" t="s">
        <v>69</v>
      </c>
      <c r="AY1250" s="153" t="s">
        <v>212</v>
      </c>
    </row>
    <row r="1251" spans="2:65" s="12" customFormat="1" x14ac:dyDescent="0.2">
      <c r="B1251" s="152"/>
      <c r="D1251" s="150" t="s">
        <v>226</v>
      </c>
      <c r="E1251" s="153" t="s">
        <v>19</v>
      </c>
      <c r="F1251" s="154" t="s">
        <v>7510</v>
      </c>
      <c r="H1251" s="155">
        <v>3.84</v>
      </c>
      <c r="I1251" s="156"/>
      <c r="L1251" s="152"/>
      <c r="M1251" s="157"/>
      <c r="T1251" s="158"/>
      <c r="AT1251" s="153" t="s">
        <v>226</v>
      </c>
      <c r="AU1251" s="153" t="s">
        <v>236</v>
      </c>
      <c r="AV1251" s="12" t="s">
        <v>79</v>
      </c>
      <c r="AW1251" s="12" t="s">
        <v>31</v>
      </c>
      <c r="AX1251" s="12" t="s">
        <v>69</v>
      </c>
      <c r="AY1251" s="153" t="s">
        <v>212</v>
      </c>
    </row>
    <row r="1252" spans="2:65" s="12" customFormat="1" x14ac:dyDescent="0.2">
      <c r="B1252" s="152"/>
      <c r="D1252" s="150" t="s">
        <v>226</v>
      </c>
      <c r="E1252" s="153" t="s">
        <v>19</v>
      </c>
      <c r="F1252" s="154" t="s">
        <v>7511</v>
      </c>
      <c r="H1252" s="155">
        <v>3.84</v>
      </c>
      <c r="I1252" s="156"/>
      <c r="L1252" s="152"/>
      <c r="M1252" s="157"/>
      <c r="T1252" s="158"/>
      <c r="AT1252" s="153" t="s">
        <v>226</v>
      </c>
      <c r="AU1252" s="153" t="s">
        <v>236</v>
      </c>
      <c r="AV1252" s="12" t="s">
        <v>79</v>
      </c>
      <c r="AW1252" s="12" t="s">
        <v>31</v>
      </c>
      <c r="AX1252" s="12" t="s">
        <v>69</v>
      </c>
      <c r="AY1252" s="153" t="s">
        <v>212</v>
      </c>
    </row>
    <row r="1253" spans="2:65" s="13" customFormat="1" x14ac:dyDescent="0.2">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x14ac:dyDescent="0.2">
      <c r="B1254" s="34"/>
      <c r="C1254" s="186" t="s">
        <v>2103</v>
      </c>
      <c r="D1254" s="186" t="s">
        <v>3116</v>
      </c>
      <c r="E1254" s="187" t="s">
        <v>7492</v>
      </c>
      <c r="F1254" s="188" t="s">
        <v>7493</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3116</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7545</v>
      </c>
    </row>
    <row r="1255" spans="2:65" s="14" customFormat="1" ht="22.5" x14ac:dyDescent="0.2">
      <c r="B1255" s="170"/>
      <c r="D1255" s="150" t="s">
        <v>226</v>
      </c>
      <c r="E1255" s="171" t="s">
        <v>19</v>
      </c>
      <c r="F1255" s="172" t="s">
        <v>7546</v>
      </c>
      <c r="H1255" s="171" t="s">
        <v>19</v>
      </c>
      <c r="I1255" s="173"/>
      <c r="L1255" s="170"/>
      <c r="M1255" s="174"/>
      <c r="T1255" s="175"/>
      <c r="AT1255" s="171" t="s">
        <v>226</v>
      </c>
      <c r="AU1255" s="171" t="s">
        <v>236</v>
      </c>
      <c r="AV1255" s="14" t="s">
        <v>77</v>
      </c>
      <c r="AW1255" s="14" t="s">
        <v>31</v>
      </c>
      <c r="AX1255" s="14" t="s">
        <v>69</v>
      </c>
      <c r="AY1255" s="171" t="s">
        <v>212</v>
      </c>
    </row>
    <row r="1256" spans="2:65" s="12" customFormat="1" x14ac:dyDescent="0.2">
      <c r="B1256" s="152"/>
      <c r="D1256" s="150" t="s">
        <v>226</v>
      </c>
      <c r="E1256" s="153" t="s">
        <v>19</v>
      </c>
      <c r="F1256" s="154" t="s">
        <v>7547</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x14ac:dyDescent="0.2">
      <c r="B1257" s="152"/>
      <c r="D1257" s="150" t="s">
        <v>226</v>
      </c>
      <c r="E1257" s="153" t="s">
        <v>19</v>
      </c>
      <c r="F1257" s="154" t="s">
        <v>7548</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x14ac:dyDescent="0.2">
      <c r="B1258" s="152"/>
      <c r="D1258" s="150" t="s">
        <v>226</v>
      </c>
      <c r="E1258" s="153" t="s">
        <v>19</v>
      </c>
      <c r="F1258" s="154" t="s">
        <v>7549</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x14ac:dyDescent="0.2">
      <c r="B1259" s="152"/>
      <c r="D1259" s="150" t="s">
        <v>226</v>
      </c>
      <c r="E1259" s="153" t="s">
        <v>19</v>
      </c>
      <c r="F1259" s="154" t="s">
        <v>7550</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x14ac:dyDescent="0.2">
      <c r="B1260" s="152"/>
      <c r="D1260" s="150" t="s">
        <v>226</v>
      </c>
      <c r="E1260" s="153" t="s">
        <v>19</v>
      </c>
      <c r="F1260" s="154" t="s">
        <v>7551</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x14ac:dyDescent="0.2">
      <c r="B1261" s="152"/>
      <c r="D1261" s="150" t="s">
        <v>226</v>
      </c>
      <c r="E1261" s="153" t="s">
        <v>19</v>
      </c>
      <c r="F1261" s="154" t="s">
        <v>7552</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x14ac:dyDescent="0.2">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x14ac:dyDescent="0.2">
      <c r="B1263" s="121"/>
      <c r="D1263" s="122" t="s">
        <v>68</v>
      </c>
      <c r="E1263" s="131" t="s">
        <v>7553</v>
      </c>
      <c r="F1263" s="131" t="s">
        <v>7554</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x14ac:dyDescent="0.2">
      <c r="B1264" s="34"/>
      <c r="C1264" s="133" t="s">
        <v>2110</v>
      </c>
      <c r="D1264" s="133" t="s">
        <v>215</v>
      </c>
      <c r="E1264" s="134" t="s">
        <v>7555</v>
      </c>
      <c r="F1264" s="135" t="s">
        <v>7556</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7557</v>
      </c>
    </row>
    <row r="1265" spans="2:65" s="14" customFormat="1" x14ac:dyDescent="0.2">
      <c r="B1265" s="170"/>
      <c r="D1265" s="150" t="s">
        <v>226</v>
      </c>
      <c r="E1265" s="171" t="s">
        <v>19</v>
      </c>
      <c r="F1265" s="172" t="s">
        <v>7558</v>
      </c>
      <c r="H1265" s="171" t="s">
        <v>19</v>
      </c>
      <c r="I1265" s="173"/>
      <c r="L1265" s="170"/>
      <c r="M1265" s="174"/>
      <c r="T1265" s="175"/>
      <c r="AT1265" s="171" t="s">
        <v>226</v>
      </c>
      <c r="AU1265" s="171" t="s">
        <v>236</v>
      </c>
      <c r="AV1265" s="14" t="s">
        <v>77</v>
      </c>
      <c r="AW1265" s="14" t="s">
        <v>31</v>
      </c>
      <c r="AX1265" s="14" t="s">
        <v>69</v>
      </c>
      <c r="AY1265" s="171" t="s">
        <v>212</v>
      </c>
    </row>
    <row r="1266" spans="2:65" s="12" customFormat="1" x14ac:dyDescent="0.2">
      <c r="B1266" s="152"/>
      <c r="D1266" s="150" t="s">
        <v>226</v>
      </c>
      <c r="E1266" s="153" t="s">
        <v>19</v>
      </c>
      <c r="F1266" s="154" t="s">
        <v>7559</v>
      </c>
      <c r="H1266" s="155">
        <v>17.96</v>
      </c>
      <c r="I1266" s="156"/>
      <c r="L1266" s="152"/>
      <c r="M1266" s="157"/>
      <c r="T1266" s="158"/>
      <c r="AT1266" s="153" t="s">
        <v>226</v>
      </c>
      <c r="AU1266" s="153" t="s">
        <v>236</v>
      </c>
      <c r="AV1266" s="12" t="s">
        <v>79</v>
      </c>
      <c r="AW1266" s="12" t="s">
        <v>31</v>
      </c>
      <c r="AX1266" s="12" t="s">
        <v>69</v>
      </c>
      <c r="AY1266" s="153" t="s">
        <v>212</v>
      </c>
    </row>
    <row r="1267" spans="2:65" s="13" customFormat="1" x14ac:dyDescent="0.2">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x14ac:dyDescent="0.2">
      <c r="B1268" s="34"/>
      <c r="C1268" s="186" t="s">
        <v>2117</v>
      </c>
      <c r="D1268" s="186" t="s">
        <v>3116</v>
      </c>
      <c r="E1268" s="187" t="s">
        <v>7560</v>
      </c>
      <c r="F1268" s="188" t="s">
        <v>7561</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3116</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7562</v>
      </c>
    </row>
    <row r="1269" spans="2:65" s="14" customFormat="1" x14ac:dyDescent="0.2">
      <c r="B1269" s="170"/>
      <c r="D1269" s="150" t="s">
        <v>226</v>
      </c>
      <c r="E1269" s="171" t="s">
        <v>19</v>
      </c>
      <c r="F1269" s="172" t="s">
        <v>7563</v>
      </c>
      <c r="H1269" s="171" t="s">
        <v>19</v>
      </c>
      <c r="I1269" s="173"/>
      <c r="L1269" s="170"/>
      <c r="M1269" s="174"/>
      <c r="T1269" s="175"/>
      <c r="AT1269" s="171" t="s">
        <v>226</v>
      </c>
      <c r="AU1269" s="171" t="s">
        <v>236</v>
      </c>
      <c r="AV1269" s="14" t="s">
        <v>77</v>
      </c>
      <c r="AW1269" s="14" t="s">
        <v>31</v>
      </c>
      <c r="AX1269" s="14" t="s">
        <v>69</v>
      </c>
      <c r="AY1269" s="171" t="s">
        <v>212</v>
      </c>
    </row>
    <row r="1270" spans="2:65" s="12" customFormat="1" x14ac:dyDescent="0.2">
      <c r="B1270" s="152"/>
      <c r="D1270" s="150" t="s">
        <v>226</v>
      </c>
      <c r="E1270" s="153" t="s">
        <v>19</v>
      </c>
      <c r="F1270" s="154" t="s">
        <v>7564</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x14ac:dyDescent="0.2">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x14ac:dyDescent="0.2">
      <c r="B1272" s="170"/>
      <c r="D1272" s="150" t="s">
        <v>226</v>
      </c>
      <c r="E1272" s="171" t="s">
        <v>19</v>
      </c>
      <c r="F1272" s="172" t="s">
        <v>7354</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x14ac:dyDescent="0.2">
      <c r="B1273" s="121"/>
      <c r="D1273" s="122" t="s">
        <v>68</v>
      </c>
      <c r="E1273" s="131" t="s">
        <v>7565</v>
      </c>
      <c r="F1273" s="131" t="s">
        <v>7566</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x14ac:dyDescent="0.2">
      <c r="B1274" s="34"/>
      <c r="C1274" s="133" t="s">
        <v>2124</v>
      </c>
      <c r="D1274" s="133" t="s">
        <v>215</v>
      </c>
      <c r="E1274" s="134" t="s">
        <v>7555</v>
      </c>
      <c r="F1274" s="135" t="s">
        <v>7556</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7567</v>
      </c>
    </row>
    <row r="1275" spans="2:65" s="14" customFormat="1" x14ac:dyDescent="0.2">
      <c r="B1275" s="170"/>
      <c r="D1275" s="150" t="s">
        <v>226</v>
      </c>
      <c r="E1275" s="171" t="s">
        <v>19</v>
      </c>
      <c r="F1275" s="172" t="s">
        <v>7568</v>
      </c>
      <c r="H1275" s="171" t="s">
        <v>19</v>
      </c>
      <c r="I1275" s="173"/>
      <c r="L1275" s="170"/>
      <c r="M1275" s="174"/>
      <c r="T1275" s="175"/>
      <c r="AT1275" s="171" t="s">
        <v>226</v>
      </c>
      <c r="AU1275" s="171" t="s">
        <v>236</v>
      </c>
      <c r="AV1275" s="14" t="s">
        <v>77</v>
      </c>
      <c r="AW1275" s="14" t="s">
        <v>31</v>
      </c>
      <c r="AX1275" s="14" t="s">
        <v>69</v>
      </c>
      <c r="AY1275" s="171" t="s">
        <v>212</v>
      </c>
    </row>
    <row r="1276" spans="2:65" s="12" customFormat="1" x14ac:dyDescent="0.2">
      <c r="B1276" s="152"/>
      <c r="D1276" s="150" t="s">
        <v>226</v>
      </c>
      <c r="E1276" s="153" t="s">
        <v>19</v>
      </c>
      <c r="F1276" s="154" t="s">
        <v>7569</v>
      </c>
      <c r="H1276" s="155">
        <v>68.7</v>
      </c>
      <c r="I1276" s="156"/>
      <c r="L1276" s="152"/>
      <c r="M1276" s="157"/>
      <c r="T1276" s="158"/>
      <c r="AT1276" s="153" t="s">
        <v>226</v>
      </c>
      <c r="AU1276" s="153" t="s">
        <v>236</v>
      </c>
      <c r="AV1276" s="12" t="s">
        <v>79</v>
      </c>
      <c r="AW1276" s="12" t="s">
        <v>31</v>
      </c>
      <c r="AX1276" s="12" t="s">
        <v>69</v>
      </c>
      <c r="AY1276" s="153" t="s">
        <v>212</v>
      </c>
    </row>
    <row r="1277" spans="2:65" s="13" customFormat="1" x14ac:dyDescent="0.2">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x14ac:dyDescent="0.2">
      <c r="B1278" s="34"/>
      <c r="C1278" s="186" t="s">
        <v>2130</v>
      </c>
      <c r="D1278" s="186" t="s">
        <v>3116</v>
      </c>
      <c r="E1278" s="187" t="s">
        <v>7560</v>
      </c>
      <c r="F1278" s="188" t="s">
        <v>7561</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3116</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7570</v>
      </c>
    </row>
    <row r="1279" spans="2:65" s="14" customFormat="1" x14ac:dyDescent="0.2">
      <c r="B1279" s="170"/>
      <c r="D1279" s="150" t="s">
        <v>226</v>
      </c>
      <c r="E1279" s="171" t="s">
        <v>19</v>
      </c>
      <c r="F1279" s="172" t="s">
        <v>7571</v>
      </c>
      <c r="H1279" s="171" t="s">
        <v>19</v>
      </c>
      <c r="I1279" s="173"/>
      <c r="L1279" s="170"/>
      <c r="M1279" s="174"/>
      <c r="T1279" s="175"/>
      <c r="AT1279" s="171" t="s">
        <v>226</v>
      </c>
      <c r="AU1279" s="171" t="s">
        <v>236</v>
      </c>
      <c r="AV1279" s="14" t="s">
        <v>77</v>
      </c>
      <c r="AW1279" s="14" t="s">
        <v>31</v>
      </c>
      <c r="AX1279" s="14" t="s">
        <v>69</v>
      </c>
      <c r="AY1279" s="171" t="s">
        <v>212</v>
      </c>
    </row>
    <row r="1280" spans="2:65" s="12" customFormat="1" x14ac:dyDescent="0.2">
      <c r="B1280" s="152"/>
      <c r="D1280" s="150" t="s">
        <v>226</v>
      </c>
      <c r="E1280" s="153" t="s">
        <v>19</v>
      </c>
      <c r="F1280" s="154" t="s">
        <v>7572</v>
      </c>
      <c r="H1280" s="155">
        <v>89.31</v>
      </c>
      <c r="I1280" s="156"/>
      <c r="L1280" s="152"/>
      <c r="M1280" s="157"/>
      <c r="T1280" s="158"/>
      <c r="AT1280" s="153" t="s">
        <v>226</v>
      </c>
      <c r="AU1280" s="153" t="s">
        <v>236</v>
      </c>
      <c r="AV1280" s="12" t="s">
        <v>79</v>
      </c>
      <c r="AW1280" s="12" t="s">
        <v>31</v>
      </c>
      <c r="AX1280" s="12" t="s">
        <v>69</v>
      </c>
      <c r="AY1280" s="153" t="s">
        <v>212</v>
      </c>
    </row>
    <row r="1281" spans="2:65" s="13" customFormat="1" x14ac:dyDescent="0.2">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x14ac:dyDescent="0.2">
      <c r="B1282" s="170"/>
      <c r="D1282" s="150" t="s">
        <v>226</v>
      </c>
      <c r="E1282" s="171" t="s">
        <v>19</v>
      </c>
      <c r="F1282" s="172" t="s">
        <v>7354</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x14ac:dyDescent="0.2">
      <c r="B1283" s="121"/>
      <c r="D1283" s="122" t="s">
        <v>68</v>
      </c>
      <c r="E1283" s="131" t="s">
        <v>7573</v>
      </c>
      <c r="F1283" s="131" t="s">
        <v>7574</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x14ac:dyDescent="0.2">
      <c r="B1284" s="34"/>
      <c r="C1284" s="133" t="s">
        <v>2138</v>
      </c>
      <c r="D1284" s="133" t="s">
        <v>215</v>
      </c>
      <c r="E1284" s="134" t="s">
        <v>7575</v>
      </c>
      <c r="F1284" s="135" t="s">
        <v>7576</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7577</v>
      </c>
    </row>
    <row r="1285" spans="2:65" s="1" customFormat="1" ht="29.25" x14ac:dyDescent="0.2">
      <c r="B1285" s="34"/>
      <c r="D1285" s="150" t="s">
        <v>224</v>
      </c>
      <c r="F1285" s="151" t="s">
        <v>7578</v>
      </c>
      <c r="I1285" s="148"/>
      <c r="L1285" s="34"/>
      <c r="M1285" s="149"/>
      <c r="T1285" s="55"/>
      <c r="AT1285" s="19" t="s">
        <v>224</v>
      </c>
      <c r="AU1285" s="19" t="s">
        <v>236</v>
      </c>
    </row>
    <row r="1286" spans="2:65" s="14" customFormat="1" x14ac:dyDescent="0.2">
      <c r="B1286" s="170"/>
      <c r="D1286" s="150" t="s">
        <v>226</v>
      </c>
      <c r="E1286" s="171" t="s">
        <v>19</v>
      </c>
      <c r="F1286" s="172" t="s">
        <v>7579</v>
      </c>
      <c r="H1286" s="171" t="s">
        <v>19</v>
      </c>
      <c r="I1286" s="173"/>
      <c r="L1286" s="170"/>
      <c r="M1286" s="174"/>
      <c r="T1286" s="175"/>
      <c r="AT1286" s="171" t="s">
        <v>226</v>
      </c>
      <c r="AU1286" s="171" t="s">
        <v>236</v>
      </c>
      <c r="AV1286" s="14" t="s">
        <v>77</v>
      </c>
      <c r="AW1286" s="14" t="s">
        <v>31</v>
      </c>
      <c r="AX1286" s="14" t="s">
        <v>69</v>
      </c>
      <c r="AY1286" s="171" t="s">
        <v>212</v>
      </c>
    </row>
    <row r="1287" spans="2:65" s="12" customFormat="1" x14ac:dyDescent="0.2">
      <c r="B1287" s="152"/>
      <c r="D1287" s="150" t="s">
        <v>226</v>
      </c>
      <c r="E1287" s="153" t="s">
        <v>19</v>
      </c>
      <c r="F1287" s="154" t="s">
        <v>7580</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x14ac:dyDescent="0.2">
      <c r="B1288" s="152"/>
      <c r="D1288" s="150" t="s">
        <v>226</v>
      </c>
      <c r="E1288" s="153" t="s">
        <v>19</v>
      </c>
      <c r="F1288" s="154" t="s">
        <v>7581</v>
      </c>
      <c r="H1288" s="155">
        <v>12.5</v>
      </c>
      <c r="I1288" s="156"/>
      <c r="L1288" s="152"/>
      <c r="M1288" s="157"/>
      <c r="T1288" s="158"/>
      <c r="AT1288" s="153" t="s">
        <v>226</v>
      </c>
      <c r="AU1288" s="153" t="s">
        <v>236</v>
      </c>
      <c r="AV1288" s="12" t="s">
        <v>79</v>
      </c>
      <c r="AW1288" s="12" t="s">
        <v>31</v>
      </c>
      <c r="AX1288" s="12" t="s">
        <v>69</v>
      </c>
      <c r="AY1288" s="153" t="s">
        <v>212</v>
      </c>
    </row>
    <row r="1289" spans="2:65" s="12" customFormat="1" x14ac:dyDescent="0.2">
      <c r="B1289" s="152"/>
      <c r="D1289" s="150" t="s">
        <v>226</v>
      </c>
      <c r="E1289" s="153" t="s">
        <v>19</v>
      </c>
      <c r="F1289" s="154" t="s">
        <v>7582</v>
      </c>
      <c r="H1289" s="155">
        <v>3.84</v>
      </c>
      <c r="I1289" s="156"/>
      <c r="L1289" s="152"/>
      <c r="M1289" s="157"/>
      <c r="T1289" s="158"/>
      <c r="AT1289" s="153" t="s">
        <v>226</v>
      </c>
      <c r="AU1289" s="153" t="s">
        <v>236</v>
      </c>
      <c r="AV1289" s="12" t="s">
        <v>79</v>
      </c>
      <c r="AW1289" s="12" t="s">
        <v>31</v>
      </c>
      <c r="AX1289" s="12" t="s">
        <v>69</v>
      </c>
      <c r="AY1289" s="153" t="s">
        <v>212</v>
      </c>
    </row>
    <row r="1290" spans="2:65" s="12" customFormat="1" x14ac:dyDescent="0.2">
      <c r="B1290" s="152"/>
      <c r="D1290" s="150" t="s">
        <v>226</v>
      </c>
      <c r="E1290" s="153" t="s">
        <v>19</v>
      </c>
      <c r="F1290" s="154" t="s">
        <v>7583</v>
      </c>
      <c r="H1290" s="155">
        <v>1113.25</v>
      </c>
      <c r="I1290" s="156"/>
      <c r="L1290" s="152"/>
      <c r="M1290" s="157"/>
      <c r="T1290" s="158"/>
      <c r="AT1290" s="153" t="s">
        <v>226</v>
      </c>
      <c r="AU1290" s="153" t="s">
        <v>236</v>
      </c>
      <c r="AV1290" s="12" t="s">
        <v>79</v>
      </c>
      <c r="AW1290" s="12" t="s">
        <v>31</v>
      </c>
      <c r="AX1290" s="12" t="s">
        <v>69</v>
      </c>
      <c r="AY1290" s="153" t="s">
        <v>212</v>
      </c>
    </row>
    <row r="1291" spans="2:65" s="12" customFormat="1" x14ac:dyDescent="0.2">
      <c r="B1291" s="152"/>
      <c r="D1291" s="150" t="s">
        <v>226</v>
      </c>
      <c r="E1291" s="153" t="s">
        <v>19</v>
      </c>
      <c r="F1291" s="154" t="s">
        <v>7584</v>
      </c>
      <c r="H1291" s="155">
        <v>23.04</v>
      </c>
      <c r="I1291" s="156"/>
      <c r="L1291" s="152"/>
      <c r="M1291" s="157"/>
      <c r="T1291" s="158"/>
      <c r="AT1291" s="153" t="s">
        <v>226</v>
      </c>
      <c r="AU1291" s="153" t="s">
        <v>236</v>
      </c>
      <c r="AV1291" s="12" t="s">
        <v>79</v>
      </c>
      <c r="AW1291" s="12" t="s">
        <v>31</v>
      </c>
      <c r="AX1291" s="12" t="s">
        <v>69</v>
      </c>
      <c r="AY1291" s="153" t="s">
        <v>212</v>
      </c>
    </row>
    <row r="1292" spans="2:65" s="15" customFormat="1" x14ac:dyDescent="0.2">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x14ac:dyDescent="0.2">
      <c r="B1293" s="152"/>
      <c r="D1293" s="150" t="s">
        <v>226</v>
      </c>
      <c r="E1293" s="153" t="s">
        <v>19</v>
      </c>
      <c r="F1293" s="154" t="s">
        <v>7585</v>
      </c>
      <c r="H1293" s="155">
        <v>17.96</v>
      </c>
      <c r="I1293" s="156"/>
      <c r="L1293" s="152"/>
      <c r="M1293" s="157"/>
      <c r="T1293" s="158"/>
      <c r="AT1293" s="153" t="s">
        <v>226</v>
      </c>
      <c r="AU1293" s="153" t="s">
        <v>236</v>
      </c>
      <c r="AV1293" s="12" t="s">
        <v>79</v>
      </c>
      <c r="AW1293" s="12" t="s">
        <v>31</v>
      </c>
      <c r="AX1293" s="12" t="s">
        <v>69</v>
      </c>
      <c r="AY1293" s="153" t="s">
        <v>212</v>
      </c>
    </row>
    <row r="1294" spans="2:65" s="12" customFormat="1" x14ac:dyDescent="0.2">
      <c r="B1294" s="152"/>
      <c r="D1294" s="150" t="s">
        <v>226</v>
      </c>
      <c r="E1294" s="153" t="s">
        <v>19</v>
      </c>
      <c r="F1294" s="154" t="s">
        <v>7586</v>
      </c>
      <c r="H1294" s="155">
        <v>68.7</v>
      </c>
      <c r="I1294" s="156"/>
      <c r="L1294" s="152"/>
      <c r="M1294" s="157"/>
      <c r="T1294" s="158"/>
      <c r="AT1294" s="153" t="s">
        <v>226</v>
      </c>
      <c r="AU1294" s="153" t="s">
        <v>236</v>
      </c>
      <c r="AV1294" s="12" t="s">
        <v>79</v>
      </c>
      <c r="AW1294" s="12" t="s">
        <v>31</v>
      </c>
      <c r="AX1294" s="12" t="s">
        <v>69</v>
      </c>
      <c r="AY1294" s="153" t="s">
        <v>212</v>
      </c>
    </row>
    <row r="1295" spans="2:65" s="15" customFormat="1" x14ac:dyDescent="0.2">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x14ac:dyDescent="0.2">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x14ac:dyDescent="0.2">
      <c r="B1297" s="34"/>
      <c r="C1297" s="133" t="s">
        <v>2144</v>
      </c>
      <c r="D1297" s="133" t="s">
        <v>215</v>
      </c>
      <c r="E1297" s="134" t="s">
        <v>7587</v>
      </c>
      <c r="F1297" s="135" t="s">
        <v>7588</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7589</v>
      </c>
    </row>
    <row r="1298" spans="2:65" s="1" customFormat="1" ht="97.5" x14ac:dyDescent="0.2">
      <c r="B1298" s="34"/>
      <c r="D1298" s="150" t="s">
        <v>224</v>
      </c>
      <c r="F1298" s="151" t="s">
        <v>7590</v>
      </c>
      <c r="I1298" s="148"/>
      <c r="L1298" s="34"/>
      <c r="M1298" s="149"/>
      <c r="T1298" s="55"/>
      <c r="AT1298" s="19" t="s">
        <v>224</v>
      </c>
      <c r="AU1298" s="19" t="s">
        <v>236</v>
      </c>
    </row>
    <row r="1299" spans="2:65" s="14" customFormat="1" x14ac:dyDescent="0.2">
      <c r="B1299" s="170"/>
      <c r="D1299" s="150" t="s">
        <v>226</v>
      </c>
      <c r="E1299" s="171" t="s">
        <v>19</v>
      </c>
      <c r="F1299" s="172" t="s">
        <v>7591</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7592</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x14ac:dyDescent="0.2">
      <c r="B1301" s="152"/>
      <c r="D1301" s="150" t="s">
        <v>226</v>
      </c>
      <c r="E1301" s="153" t="s">
        <v>19</v>
      </c>
      <c r="F1301" s="154" t="s">
        <v>7593</v>
      </c>
      <c r="H1301" s="155">
        <v>12.5</v>
      </c>
      <c r="I1301" s="156"/>
      <c r="L1301" s="152"/>
      <c r="M1301" s="157"/>
      <c r="T1301" s="158"/>
      <c r="AT1301" s="153" t="s">
        <v>226</v>
      </c>
      <c r="AU1301" s="153" t="s">
        <v>236</v>
      </c>
      <c r="AV1301" s="12" t="s">
        <v>79</v>
      </c>
      <c r="AW1301" s="12" t="s">
        <v>31</v>
      </c>
      <c r="AX1301" s="12" t="s">
        <v>69</v>
      </c>
      <c r="AY1301" s="153" t="s">
        <v>212</v>
      </c>
    </row>
    <row r="1302" spans="2:65" s="12" customFormat="1" x14ac:dyDescent="0.2">
      <c r="B1302" s="152"/>
      <c r="D1302" s="150" t="s">
        <v>226</v>
      </c>
      <c r="E1302" s="153" t="s">
        <v>19</v>
      </c>
      <c r="F1302" s="154" t="s">
        <v>7594</v>
      </c>
      <c r="H1302" s="155">
        <v>3.84</v>
      </c>
      <c r="I1302" s="156"/>
      <c r="L1302" s="152"/>
      <c r="M1302" s="157"/>
      <c r="T1302" s="158"/>
      <c r="AT1302" s="153" t="s">
        <v>226</v>
      </c>
      <c r="AU1302" s="153" t="s">
        <v>236</v>
      </c>
      <c r="AV1302" s="12" t="s">
        <v>79</v>
      </c>
      <c r="AW1302" s="12" t="s">
        <v>31</v>
      </c>
      <c r="AX1302" s="12" t="s">
        <v>69</v>
      </c>
      <c r="AY1302" s="153" t="s">
        <v>212</v>
      </c>
    </row>
    <row r="1303" spans="2:65" s="12" customFormat="1" x14ac:dyDescent="0.2">
      <c r="B1303" s="152"/>
      <c r="D1303" s="150" t="s">
        <v>226</v>
      </c>
      <c r="E1303" s="153" t="s">
        <v>19</v>
      </c>
      <c r="F1303" s="154" t="s">
        <v>7595</v>
      </c>
      <c r="H1303" s="155">
        <v>1113.25</v>
      </c>
      <c r="I1303" s="156"/>
      <c r="L1303" s="152"/>
      <c r="M1303" s="157"/>
      <c r="T1303" s="158"/>
      <c r="AT1303" s="153" t="s">
        <v>226</v>
      </c>
      <c r="AU1303" s="153" t="s">
        <v>236</v>
      </c>
      <c r="AV1303" s="12" t="s">
        <v>79</v>
      </c>
      <c r="AW1303" s="12" t="s">
        <v>31</v>
      </c>
      <c r="AX1303" s="12" t="s">
        <v>69</v>
      </c>
      <c r="AY1303" s="153" t="s">
        <v>212</v>
      </c>
    </row>
    <row r="1304" spans="2:65" s="12" customFormat="1" x14ac:dyDescent="0.2">
      <c r="B1304" s="152"/>
      <c r="D1304" s="150" t="s">
        <v>226</v>
      </c>
      <c r="E1304" s="153" t="s">
        <v>19</v>
      </c>
      <c r="F1304" s="154" t="s">
        <v>7596</v>
      </c>
      <c r="H1304" s="155">
        <v>23.04</v>
      </c>
      <c r="I1304" s="156"/>
      <c r="L1304" s="152"/>
      <c r="M1304" s="157"/>
      <c r="T1304" s="158"/>
      <c r="AT1304" s="153" t="s">
        <v>226</v>
      </c>
      <c r="AU1304" s="153" t="s">
        <v>236</v>
      </c>
      <c r="AV1304" s="12" t="s">
        <v>79</v>
      </c>
      <c r="AW1304" s="12" t="s">
        <v>31</v>
      </c>
      <c r="AX1304" s="12" t="s">
        <v>69</v>
      </c>
      <c r="AY1304" s="153" t="s">
        <v>212</v>
      </c>
    </row>
    <row r="1305" spans="2:65" s="15" customFormat="1" x14ac:dyDescent="0.2">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x14ac:dyDescent="0.2">
      <c r="B1306" s="152"/>
      <c r="D1306" s="150" t="s">
        <v>226</v>
      </c>
      <c r="E1306" s="153" t="s">
        <v>19</v>
      </c>
      <c r="F1306" s="154" t="s">
        <v>7597</v>
      </c>
      <c r="H1306" s="155">
        <v>17.96</v>
      </c>
      <c r="I1306" s="156"/>
      <c r="L1306" s="152"/>
      <c r="M1306" s="157"/>
      <c r="T1306" s="158"/>
      <c r="AT1306" s="153" t="s">
        <v>226</v>
      </c>
      <c r="AU1306" s="153" t="s">
        <v>236</v>
      </c>
      <c r="AV1306" s="12" t="s">
        <v>79</v>
      </c>
      <c r="AW1306" s="12" t="s">
        <v>31</v>
      </c>
      <c r="AX1306" s="12" t="s">
        <v>69</v>
      </c>
      <c r="AY1306" s="153" t="s">
        <v>212</v>
      </c>
    </row>
    <row r="1307" spans="2:65" s="12" customFormat="1" x14ac:dyDescent="0.2">
      <c r="B1307" s="152"/>
      <c r="D1307" s="150" t="s">
        <v>226</v>
      </c>
      <c r="E1307" s="153" t="s">
        <v>19</v>
      </c>
      <c r="F1307" s="154" t="s">
        <v>7598</v>
      </c>
      <c r="H1307" s="155">
        <v>68.7</v>
      </c>
      <c r="I1307" s="156"/>
      <c r="L1307" s="152"/>
      <c r="M1307" s="157"/>
      <c r="T1307" s="158"/>
      <c r="AT1307" s="153" t="s">
        <v>226</v>
      </c>
      <c r="AU1307" s="153" t="s">
        <v>236</v>
      </c>
      <c r="AV1307" s="12" t="s">
        <v>79</v>
      </c>
      <c r="AW1307" s="12" t="s">
        <v>31</v>
      </c>
      <c r="AX1307" s="12" t="s">
        <v>69</v>
      </c>
      <c r="AY1307" s="153" t="s">
        <v>212</v>
      </c>
    </row>
    <row r="1308" spans="2:65" s="15" customFormat="1" x14ac:dyDescent="0.2">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x14ac:dyDescent="0.2">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x14ac:dyDescent="0.2">
      <c r="B1310" s="170"/>
      <c r="D1310" s="150" t="s">
        <v>226</v>
      </c>
      <c r="E1310" s="171" t="s">
        <v>19</v>
      </c>
      <c r="F1310" s="172" t="s">
        <v>7338</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x14ac:dyDescent="0.2">
      <c r="B1311" s="34"/>
      <c r="C1311" s="133" t="s">
        <v>2151</v>
      </c>
      <c r="D1311" s="133" t="s">
        <v>215</v>
      </c>
      <c r="E1311" s="134" t="s">
        <v>7599</v>
      </c>
      <c r="F1311" s="135" t="s">
        <v>7600</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7601</v>
      </c>
    </row>
    <row r="1312" spans="2:65" s="1" customFormat="1" x14ac:dyDescent="0.2">
      <c r="B1312" s="34"/>
      <c r="D1312" s="146" t="s">
        <v>222</v>
      </c>
      <c r="F1312" s="147" t="s">
        <v>7602</v>
      </c>
      <c r="I1312" s="148"/>
      <c r="L1312" s="34"/>
      <c r="M1312" s="149"/>
      <c r="T1312" s="55"/>
      <c r="AT1312" s="19" t="s">
        <v>222</v>
      </c>
      <c r="AU1312" s="19" t="s">
        <v>236</v>
      </c>
    </row>
    <row r="1313" spans="2:51" s="14" customFormat="1" x14ac:dyDescent="0.2">
      <c r="B1313" s="170"/>
      <c r="D1313" s="150" t="s">
        <v>226</v>
      </c>
      <c r="E1313" s="171" t="s">
        <v>19</v>
      </c>
      <c r="F1313" s="172" t="s">
        <v>7603</v>
      </c>
      <c r="H1313" s="171" t="s">
        <v>19</v>
      </c>
      <c r="I1313" s="173"/>
      <c r="L1313" s="170"/>
      <c r="M1313" s="174"/>
      <c r="T1313" s="175"/>
      <c r="AT1313" s="171" t="s">
        <v>226</v>
      </c>
      <c r="AU1313" s="171" t="s">
        <v>236</v>
      </c>
      <c r="AV1313" s="14" t="s">
        <v>77</v>
      </c>
      <c r="AW1313" s="14" t="s">
        <v>31</v>
      </c>
      <c r="AX1313" s="14" t="s">
        <v>69</v>
      </c>
      <c r="AY1313" s="171" t="s">
        <v>212</v>
      </c>
    </row>
    <row r="1314" spans="2:51" s="14" customFormat="1" x14ac:dyDescent="0.2">
      <c r="B1314" s="170"/>
      <c r="D1314" s="150" t="s">
        <v>226</v>
      </c>
      <c r="E1314" s="171" t="s">
        <v>19</v>
      </c>
      <c r="F1314" s="172" t="s">
        <v>7604</v>
      </c>
      <c r="H1314" s="171" t="s">
        <v>19</v>
      </c>
      <c r="I1314" s="173"/>
      <c r="L1314" s="170"/>
      <c r="M1314" s="174"/>
      <c r="T1314" s="175"/>
      <c r="AT1314" s="171" t="s">
        <v>226</v>
      </c>
      <c r="AU1314" s="171" t="s">
        <v>236</v>
      </c>
      <c r="AV1314" s="14" t="s">
        <v>77</v>
      </c>
      <c r="AW1314" s="14" t="s">
        <v>31</v>
      </c>
      <c r="AX1314" s="14" t="s">
        <v>69</v>
      </c>
      <c r="AY1314" s="171" t="s">
        <v>212</v>
      </c>
    </row>
    <row r="1315" spans="2:51" s="12" customFormat="1" x14ac:dyDescent="0.2">
      <c r="B1315" s="152"/>
      <c r="D1315" s="150" t="s">
        <v>226</v>
      </c>
      <c r="E1315" s="153" t="s">
        <v>19</v>
      </c>
      <c r="F1315" s="154" t="s">
        <v>7605</v>
      </c>
      <c r="H1315" s="155">
        <v>78.3</v>
      </c>
      <c r="I1315" s="156"/>
      <c r="L1315" s="152"/>
      <c r="M1315" s="157"/>
      <c r="T1315" s="158"/>
      <c r="AT1315" s="153" t="s">
        <v>226</v>
      </c>
      <c r="AU1315" s="153" t="s">
        <v>236</v>
      </c>
      <c r="AV1315" s="12" t="s">
        <v>79</v>
      </c>
      <c r="AW1315" s="12" t="s">
        <v>31</v>
      </c>
      <c r="AX1315" s="12" t="s">
        <v>69</v>
      </c>
      <c r="AY1315" s="153" t="s">
        <v>212</v>
      </c>
    </row>
    <row r="1316" spans="2:51" s="12" customFormat="1" x14ac:dyDescent="0.2">
      <c r="B1316" s="152"/>
      <c r="D1316" s="150" t="s">
        <v>226</v>
      </c>
      <c r="E1316" s="153" t="s">
        <v>19</v>
      </c>
      <c r="F1316" s="154" t="s">
        <v>7606</v>
      </c>
      <c r="H1316" s="155">
        <v>59.4</v>
      </c>
      <c r="I1316" s="156"/>
      <c r="L1316" s="152"/>
      <c r="M1316" s="157"/>
      <c r="T1316" s="158"/>
      <c r="AT1316" s="153" t="s">
        <v>226</v>
      </c>
      <c r="AU1316" s="153" t="s">
        <v>236</v>
      </c>
      <c r="AV1316" s="12" t="s">
        <v>79</v>
      </c>
      <c r="AW1316" s="12" t="s">
        <v>31</v>
      </c>
      <c r="AX1316" s="12" t="s">
        <v>69</v>
      </c>
      <c r="AY1316" s="153" t="s">
        <v>212</v>
      </c>
    </row>
    <row r="1317" spans="2:51" s="12" customFormat="1" x14ac:dyDescent="0.2">
      <c r="B1317" s="152"/>
      <c r="D1317" s="150" t="s">
        <v>226</v>
      </c>
      <c r="E1317" s="153" t="s">
        <v>19</v>
      </c>
      <c r="F1317" s="154" t="s">
        <v>7607</v>
      </c>
      <c r="H1317" s="155">
        <v>216.7</v>
      </c>
      <c r="I1317" s="156"/>
      <c r="L1317" s="152"/>
      <c r="M1317" s="157"/>
      <c r="T1317" s="158"/>
      <c r="AT1317" s="153" t="s">
        <v>226</v>
      </c>
      <c r="AU1317" s="153" t="s">
        <v>236</v>
      </c>
      <c r="AV1317" s="12" t="s">
        <v>79</v>
      </c>
      <c r="AW1317" s="12" t="s">
        <v>31</v>
      </c>
      <c r="AX1317" s="12" t="s">
        <v>69</v>
      </c>
      <c r="AY1317" s="153" t="s">
        <v>212</v>
      </c>
    </row>
    <row r="1318" spans="2:51" s="12" customFormat="1" x14ac:dyDescent="0.2">
      <c r="B1318" s="152"/>
      <c r="D1318" s="150" t="s">
        <v>226</v>
      </c>
      <c r="E1318" s="153" t="s">
        <v>19</v>
      </c>
      <c r="F1318" s="154" t="s">
        <v>7608</v>
      </c>
      <c r="H1318" s="155">
        <v>329.2</v>
      </c>
      <c r="I1318" s="156"/>
      <c r="L1318" s="152"/>
      <c r="M1318" s="157"/>
      <c r="T1318" s="158"/>
      <c r="AT1318" s="153" t="s">
        <v>226</v>
      </c>
      <c r="AU1318" s="153" t="s">
        <v>236</v>
      </c>
      <c r="AV1318" s="12" t="s">
        <v>79</v>
      </c>
      <c r="AW1318" s="12" t="s">
        <v>31</v>
      </c>
      <c r="AX1318" s="12" t="s">
        <v>69</v>
      </c>
      <c r="AY1318" s="153" t="s">
        <v>212</v>
      </c>
    </row>
    <row r="1319" spans="2:51" s="12" customFormat="1" x14ac:dyDescent="0.2">
      <c r="B1319" s="152"/>
      <c r="D1319" s="150" t="s">
        <v>226</v>
      </c>
      <c r="E1319" s="153" t="s">
        <v>19</v>
      </c>
      <c r="F1319" s="154" t="s">
        <v>7609</v>
      </c>
      <c r="H1319" s="155">
        <v>59.4</v>
      </c>
      <c r="I1319" s="156"/>
      <c r="L1319" s="152"/>
      <c r="M1319" s="157"/>
      <c r="T1319" s="158"/>
      <c r="AT1319" s="153" t="s">
        <v>226</v>
      </c>
      <c r="AU1319" s="153" t="s">
        <v>236</v>
      </c>
      <c r="AV1319" s="12" t="s">
        <v>79</v>
      </c>
      <c r="AW1319" s="12" t="s">
        <v>31</v>
      </c>
      <c r="AX1319" s="12" t="s">
        <v>69</v>
      </c>
      <c r="AY1319" s="153" t="s">
        <v>212</v>
      </c>
    </row>
    <row r="1320" spans="2:51" s="12" customFormat="1" x14ac:dyDescent="0.2">
      <c r="B1320" s="152"/>
      <c r="D1320" s="150" t="s">
        <v>226</v>
      </c>
      <c r="E1320" s="153" t="s">
        <v>19</v>
      </c>
      <c r="F1320" s="154" t="s">
        <v>7610</v>
      </c>
      <c r="H1320" s="155">
        <v>169.9</v>
      </c>
      <c r="I1320" s="156"/>
      <c r="L1320" s="152"/>
      <c r="M1320" s="157"/>
      <c r="T1320" s="158"/>
      <c r="AT1320" s="153" t="s">
        <v>226</v>
      </c>
      <c r="AU1320" s="153" t="s">
        <v>236</v>
      </c>
      <c r="AV1320" s="12" t="s">
        <v>79</v>
      </c>
      <c r="AW1320" s="12" t="s">
        <v>31</v>
      </c>
      <c r="AX1320" s="12" t="s">
        <v>69</v>
      </c>
      <c r="AY1320" s="153" t="s">
        <v>212</v>
      </c>
    </row>
    <row r="1321" spans="2:51" s="15" customFormat="1" x14ac:dyDescent="0.2">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x14ac:dyDescent="0.2">
      <c r="B1322" s="170"/>
      <c r="D1322" s="150" t="s">
        <v>226</v>
      </c>
      <c r="E1322" s="171" t="s">
        <v>19</v>
      </c>
      <c r="F1322" s="172" t="s">
        <v>7611</v>
      </c>
      <c r="H1322" s="171" t="s">
        <v>19</v>
      </c>
      <c r="I1322" s="173"/>
      <c r="L1322" s="170"/>
      <c r="M1322" s="174"/>
      <c r="T1322" s="175"/>
      <c r="AT1322" s="171" t="s">
        <v>226</v>
      </c>
      <c r="AU1322" s="171" t="s">
        <v>236</v>
      </c>
      <c r="AV1322" s="14" t="s">
        <v>77</v>
      </c>
      <c r="AW1322" s="14" t="s">
        <v>31</v>
      </c>
      <c r="AX1322" s="14" t="s">
        <v>69</v>
      </c>
      <c r="AY1322" s="171" t="s">
        <v>212</v>
      </c>
    </row>
    <row r="1323" spans="2:51" s="12" customFormat="1" x14ac:dyDescent="0.2">
      <c r="B1323" s="152"/>
      <c r="D1323" s="150" t="s">
        <v>226</v>
      </c>
      <c r="E1323" s="153" t="s">
        <v>19</v>
      </c>
      <c r="F1323" s="154" t="s">
        <v>7612</v>
      </c>
      <c r="H1323" s="155">
        <v>11.6</v>
      </c>
      <c r="I1323" s="156"/>
      <c r="L1323" s="152"/>
      <c r="M1323" s="157"/>
      <c r="T1323" s="158"/>
      <c r="AT1323" s="153" t="s">
        <v>226</v>
      </c>
      <c r="AU1323" s="153" t="s">
        <v>236</v>
      </c>
      <c r="AV1323" s="12" t="s">
        <v>79</v>
      </c>
      <c r="AW1323" s="12" t="s">
        <v>31</v>
      </c>
      <c r="AX1323" s="12" t="s">
        <v>69</v>
      </c>
      <c r="AY1323" s="153" t="s">
        <v>212</v>
      </c>
    </row>
    <row r="1324" spans="2:51" s="12" customFormat="1" x14ac:dyDescent="0.2">
      <c r="B1324" s="152"/>
      <c r="D1324" s="150" t="s">
        <v>226</v>
      </c>
      <c r="E1324" s="153" t="s">
        <v>19</v>
      </c>
      <c r="F1324" s="154" t="s">
        <v>7613</v>
      </c>
      <c r="H1324" s="155">
        <v>11.6</v>
      </c>
      <c r="I1324" s="156"/>
      <c r="L1324" s="152"/>
      <c r="M1324" s="157"/>
      <c r="T1324" s="158"/>
      <c r="AT1324" s="153" t="s">
        <v>226</v>
      </c>
      <c r="AU1324" s="153" t="s">
        <v>236</v>
      </c>
      <c r="AV1324" s="12" t="s">
        <v>79</v>
      </c>
      <c r="AW1324" s="12" t="s">
        <v>31</v>
      </c>
      <c r="AX1324" s="12" t="s">
        <v>69</v>
      </c>
      <c r="AY1324" s="153" t="s">
        <v>212</v>
      </c>
    </row>
    <row r="1325" spans="2:51" s="12" customFormat="1" x14ac:dyDescent="0.2">
      <c r="B1325" s="152"/>
      <c r="D1325" s="150" t="s">
        <v>226</v>
      </c>
      <c r="E1325" s="153" t="s">
        <v>19</v>
      </c>
      <c r="F1325" s="154" t="s">
        <v>7614</v>
      </c>
      <c r="H1325" s="155">
        <v>11.6</v>
      </c>
      <c r="I1325" s="156"/>
      <c r="L1325" s="152"/>
      <c r="M1325" s="157"/>
      <c r="T1325" s="158"/>
      <c r="AT1325" s="153" t="s">
        <v>226</v>
      </c>
      <c r="AU1325" s="153" t="s">
        <v>236</v>
      </c>
      <c r="AV1325" s="12" t="s">
        <v>79</v>
      </c>
      <c r="AW1325" s="12" t="s">
        <v>31</v>
      </c>
      <c r="AX1325" s="12" t="s">
        <v>69</v>
      </c>
      <c r="AY1325" s="153" t="s">
        <v>212</v>
      </c>
    </row>
    <row r="1326" spans="2:51" s="12" customFormat="1" x14ac:dyDescent="0.2">
      <c r="B1326" s="152"/>
      <c r="D1326" s="150" t="s">
        <v>226</v>
      </c>
      <c r="E1326" s="153" t="s">
        <v>19</v>
      </c>
      <c r="F1326" s="154" t="s">
        <v>7615</v>
      </c>
      <c r="H1326" s="155">
        <v>11.6</v>
      </c>
      <c r="I1326" s="156"/>
      <c r="L1326" s="152"/>
      <c r="M1326" s="157"/>
      <c r="T1326" s="158"/>
      <c r="AT1326" s="153" t="s">
        <v>226</v>
      </c>
      <c r="AU1326" s="153" t="s">
        <v>236</v>
      </c>
      <c r="AV1326" s="12" t="s">
        <v>79</v>
      </c>
      <c r="AW1326" s="12" t="s">
        <v>31</v>
      </c>
      <c r="AX1326" s="12" t="s">
        <v>69</v>
      </c>
      <c r="AY1326" s="153" t="s">
        <v>212</v>
      </c>
    </row>
    <row r="1327" spans="2:51" s="12" customFormat="1" x14ac:dyDescent="0.2">
      <c r="B1327" s="152"/>
      <c r="D1327" s="150" t="s">
        <v>226</v>
      </c>
      <c r="E1327" s="153" t="s">
        <v>19</v>
      </c>
      <c r="F1327" s="154" t="s">
        <v>7616</v>
      </c>
      <c r="H1327" s="155">
        <v>11.6</v>
      </c>
      <c r="I1327" s="156"/>
      <c r="L1327" s="152"/>
      <c r="M1327" s="157"/>
      <c r="T1327" s="158"/>
      <c r="AT1327" s="153" t="s">
        <v>226</v>
      </c>
      <c r="AU1327" s="153" t="s">
        <v>236</v>
      </c>
      <c r="AV1327" s="12" t="s">
        <v>79</v>
      </c>
      <c r="AW1327" s="12" t="s">
        <v>31</v>
      </c>
      <c r="AX1327" s="12" t="s">
        <v>69</v>
      </c>
      <c r="AY1327" s="153" t="s">
        <v>212</v>
      </c>
    </row>
    <row r="1328" spans="2:51" s="12" customFormat="1" x14ac:dyDescent="0.2">
      <c r="B1328" s="152"/>
      <c r="D1328" s="150" t="s">
        <v>226</v>
      </c>
      <c r="E1328" s="153" t="s">
        <v>19</v>
      </c>
      <c r="F1328" s="154" t="s">
        <v>7617</v>
      </c>
      <c r="H1328" s="155">
        <v>11.6</v>
      </c>
      <c r="I1328" s="156"/>
      <c r="L1328" s="152"/>
      <c r="M1328" s="157"/>
      <c r="T1328" s="158"/>
      <c r="AT1328" s="153" t="s">
        <v>226</v>
      </c>
      <c r="AU1328" s="153" t="s">
        <v>236</v>
      </c>
      <c r="AV1328" s="12" t="s">
        <v>79</v>
      </c>
      <c r="AW1328" s="12" t="s">
        <v>31</v>
      </c>
      <c r="AX1328" s="12" t="s">
        <v>69</v>
      </c>
      <c r="AY1328" s="153" t="s">
        <v>212</v>
      </c>
    </row>
    <row r="1329" spans="2:65" s="15" customFormat="1" x14ac:dyDescent="0.2">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x14ac:dyDescent="0.2">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x14ac:dyDescent="0.2">
      <c r="B1331" s="34"/>
      <c r="C1331" s="186" t="s">
        <v>2157</v>
      </c>
      <c r="D1331" s="186" t="s">
        <v>3116</v>
      </c>
      <c r="E1331" s="187" t="s">
        <v>7618</v>
      </c>
      <c r="F1331" s="188" t="s">
        <v>7619</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3116</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7620</v>
      </c>
    </row>
    <row r="1332" spans="2:65" s="14" customFormat="1" x14ac:dyDescent="0.2">
      <c r="B1332" s="170"/>
      <c r="D1332" s="150" t="s">
        <v>226</v>
      </c>
      <c r="E1332" s="171" t="s">
        <v>19</v>
      </c>
      <c r="F1332" s="172" t="s">
        <v>7621</v>
      </c>
      <c r="H1332" s="171" t="s">
        <v>19</v>
      </c>
      <c r="I1332" s="173"/>
      <c r="L1332" s="170"/>
      <c r="M1332" s="174"/>
      <c r="T1332" s="175"/>
      <c r="AT1332" s="171" t="s">
        <v>226</v>
      </c>
      <c r="AU1332" s="171" t="s">
        <v>236</v>
      </c>
      <c r="AV1332" s="14" t="s">
        <v>77</v>
      </c>
      <c r="AW1332" s="14" t="s">
        <v>31</v>
      </c>
      <c r="AX1332" s="14" t="s">
        <v>69</v>
      </c>
      <c r="AY1332" s="171" t="s">
        <v>212</v>
      </c>
    </row>
    <row r="1333" spans="2:65" s="14" customFormat="1" x14ac:dyDescent="0.2">
      <c r="B1333" s="170"/>
      <c r="D1333" s="150" t="s">
        <v>226</v>
      </c>
      <c r="E1333" s="171" t="s">
        <v>19</v>
      </c>
      <c r="F1333" s="172" t="s">
        <v>7604</v>
      </c>
      <c r="H1333" s="171" t="s">
        <v>19</v>
      </c>
      <c r="I1333" s="173"/>
      <c r="L1333" s="170"/>
      <c r="M1333" s="174"/>
      <c r="T1333" s="175"/>
      <c r="AT1333" s="171" t="s">
        <v>226</v>
      </c>
      <c r="AU1333" s="171" t="s">
        <v>236</v>
      </c>
      <c r="AV1333" s="14" t="s">
        <v>77</v>
      </c>
      <c r="AW1333" s="14" t="s">
        <v>31</v>
      </c>
      <c r="AX1333" s="14" t="s">
        <v>69</v>
      </c>
      <c r="AY1333" s="171" t="s">
        <v>212</v>
      </c>
    </row>
    <row r="1334" spans="2:65" s="12" customFormat="1" x14ac:dyDescent="0.2">
      <c r="B1334" s="152"/>
      <c r="D1334" s="150" t="s">
        <v>226</v>
      </c>
      <c r="E1334" s="153" t="s">
        <v>19</v>
      </c>
      <c r="F1334" s="154" t="s">
        <v>7622</v>
      </c>
      <c r="H1334" s="155">
        <v>86.13</v>
      </c>
      <c r="I1334" s="156"/>
      <c r="L1334" s="152"/>
      <c r="M1334" s="157"/>
      <c r="T1334" s="158"/>
      <c r="AT1334" s="153" t="s">
        <v>226</v>
      </c>
      <c r="AU1334" s="153" t="s">
        <v>236</v>
      </c>
      <c r="AV1334" s="12" t="s">
        <v>79</v>
      </c>
      <c r="AW1334" s="12" t="s">
        <v>31</v>
      </c>
      <c r="AX1334" s="12" t="s">
        <v>69</v>
      </c>
      <c r="AY1334" s="153" t="s">
        <v>212</v>
      </c>
    </row>
    <row r="1335" spans="2:65" s="12" customFormat="1" x14ac:dyDescent="0.2">
      <c r="B1335" s="152"/>
      <c r="D1335" s="150" t="s">
        <v>226</v>
      </c>
      <c r="E1335" s="153" t="s">
        <v>19</v>
      </c>
      <c r="F1335" s="154" t="s">
        <v>7623</v>
      </c>
      <c r="H1335" s="155">
        <v>65.34</v>
      </c>
      <c r="I1335" s="156"/>
      <c r="L1335" s="152"/>
      <c r="M1335" s="157"/>
      <c r="T1335" s="158"/>
      <c r="AT1335" s="153" t="s">
        <v>226</v>
      </c>
      <c r="AU1335" s="153" t="s">
        <v>236</v>
      </c>
      <c r="AV1335" s="12" t="s">
        <v>79</v>
      </c>
      <c r="AW1335" s="12" t="s">
        <v>31</v>
      </c>
      <c r="AX1335" s="12" t="s">
        <v>69</v>
      </c>
      <c r="AY1335" s="153" t="s">
        <v>212</v>
      </c>
    </row>
    <row r="1336" spans="2:65" s="12" customFormat="1" x14ac:dyDescent="0.2">
      <c r="B1336" s="152"/>
      <c r="D1336" s="150" t="s">
        <v>226</v>
      </c>
      <c r="E1336" s="153" t="s">
        <v>19</v>
      </c>
      <c r="F1336" s="154" t="s">
        <v>7624</v>
      </c>
      <c r="H1336" s="155">
        <v>238.37</v>
      </c>
      <c r="I1336" s="156"/>
      <c r="L1336" s="152"/>
      <c r="M1336" s="157"/>
      <c r="T1336" s="158"/>
      <c r="AT1336" s="153" t="s">
        <v>226</v>
      </c>
      <c r="AU1336" s="153" t="s">
        <v>236</v>
      </c>
      <c r="AV1336" s="12" t="s">
        <v>79</v>
      </c>
      <c r="AW1336" s="12" t="s">
        <v>31</v>
      </c>
      <c r="AX1336" s="12" t="s">
        <v>69</v>
      </c>
      <c r="AY1336" s="153" t="s">
        <v>212</v>
      </c>
    </row>
    <row r="1337" spans="2:65" s="12" customFormat="1" x14ac:dyDescent="0.2">
      <c r="B1337" s="152"/>
      <c r="D1337" s="150" t="s">
        <v>226</v>
      </c>
      <c r="E1337" s="153" t="s">
        <v>19</v>
      </c>
      <c r="F1337" s="154" t="s">
        <v>7625</v>
      </c>
      <c r="H1337" s="155">
        <v>362.12</v>
      </c>
      <c r="I1337" s="156"/>
      <c r="L1337" s="152"/>
      <c r="M1337" s="157"/>
      <c r="T1337" s="158"/>
      <c r="AT1337" s="153" t="s">
        <v>226</v>
      </c>
      <c r="AU1337" s="153" t="s">
        <v>236</v>
      </c>
      <c r="AV1337" s="12" t="s">
        <v>79</v>
      </c>
      <c r="AW1337" s="12" t="s">
        <v>31</v>
      </c>
      <c r="AX1337" s="12" t="s">
        <v>69</v>
      </c>
      <c r="AY1337" s="153" t="s">
        <v>212</v>
      </c>
    </row>
    <row r="1338" spans="2:65" s="12" customFormat="1" x14ac:dyDescent="0.2">
      <c r="B1338" s="152"/>
      <c r="D1338" s="150" t="s">
        <v>226</v>
      </c>
      <c r="E1338" s="153" t="s">
        <v>19</v>
      </c>
      <c r="F1338" s="154" t="s">
        <v>7626</v>
      </c>
      <c r="H1338" s="155">
        <v>65.34</v>
      </c>
      <c r="I1338" s="156"/>
      <c r="L1338" s="152"/>
      <c r="M1338" s="157"/>
      <c r="T1338" s="158"/>
      <c r="AT1338" s="153" t="s">
        <v>226</v>
      </c>
      <c r="AU1338" s="153" t="s">
        <v>236</v>
      </c>
      <c r="AV1338" s="12" t="s">
        <v>79</v>
      </c>
      <c r="AW1338" s="12" t="s">
        <v>31</v>
      </c>
      <c r="AX1338" s="12" t="s">
        <v>69</v>
      </c>
      <c r="AY1338" s="153" t="s">
        <v>212</v>
      </c>
    </row>
    <row r="1339" spans="2:65" s="12" customFormat="1" x14ac:dyDescent="0.2">
      <c r="B1339" s="152"/>
      <c r="D1339" s="150" t="s">
        <v>226</v>
      </c>
      <c r="E1339" s="153" t="s">
        <v>19</v>
      </c>
      <c r="F1339" s="154" t="s">
        <v>7627</v>
      </c>
      <c r="H1339" s="155">
        <v>186.89</v>
      </c>
      <c r="I1339" s="156"/>
      <c r="L1339" s="152"/>
      <c r="M1339" s="157"/>
      <c r="T1339" s="158"/>
      <c r="AT1339" s="153" t="s">
        <v>226</v>
      </c>
      <c r="AU1339" s="153" t="s">
        <v>236</v>
      </c>
      <c r="AV1339" s="12" t="s">
        <v>79</v>
      </c>
      <c r="AW1339" s="12" t="s">
        <v>31</v>
      </c>
      <c r="AX1339" s="12" t="s">
        <v>69</v>
      </c>
      <c r="AY1339" s="153" t="s">
        <v>212</v>
      </c>
    </row>
    <row r="1340" spans="2:65" s="15" customFormat="1" x14ac:dyDescent="0.2">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x14ac:dyDescent="0.2">
      <c r="B1341" s="170"/>
      <c r="D1341" s="150" t="s">
        <v>226</v>
      </c>
      <c r="E1341" s="171" t="s">
        <v>19</v>
      </c>
      <c r="F1341" s="172" t="s">
        <v>7611</v>
      </c>
      <c r="H1341" s="171" t="s">
        <v>19</v>
      </c>
      <c r="I1341" s="173"/>
      <c r="L1341" s="170"/>
      <c r="M1341" s="174"/>
      <c r="T1341" s="175"/>
      <c r="AT1341" s="171" t="s">
        <v>226</v>
      </c>
      <c r="AU1341" s="171" t="s">
        <v>236</v>
      </c>
      <c r="AV1341" s="14" t="s">
        <v>77</v>
      </c>
      <c r="AW1341" s="14" t="s">
        <v>31</v>
      </c>
      <c r="AX1341" s="14" t="s">
        <v>69</v>
      </c>
      <c r="AY1341" s="171" t="s">
        <v>212</v>
      </c>
    </row>
    <row r="1342" spans="2:65" s="12" customFormat="1" x14ac:dyDescent="0.2">
      <c r="B1342" s="152"/>
      <c r="D1342" s="150" t="s">
        <v>226</v>
      </c>
      <c r="E1342" s="153" t="s">
        <v>19</v>
      </c>
      <c r="F1342" s="154" t="s">
        <v>7628</v>
      </c>
      <c r="H1342" s="155">
        <v>12.76</v>
      </c>
      <c r="I1342" s="156"/>
      <c r="L1342" s="152"/>
      <c r="M1342" s="157"/>
      <c r="T1342" s="158"/>
      <c r="AT1342" s="153" t="s">
        <v>226</v>
      </c>
      <c r="AU1342" s="153" t="s">
        <v>236</v>
      </c>
      <c r="AV1342" s="12" t="s">
        <v>79</v>
      </c>
      <c r="AW1342" s="12" t="s">
        <v>31</v>
      </c>
      <c r="AX1342" s="12" t="s">
        <v>69</v>
      </c>
      <c r="AY1342" s="153" t="s">
        <v>212</v>
      </c>
    </row>
    <row r="1343" spans="2:65" s="12" customFormat="1" x14ac:dyDescent="0.2">
      <c r="B1343" s="152"/>
      <c r="D1343" s="150" t="s">
        <v>226</v>
      </c>
      <c r="E1343" s="153" t="s">
        <v>19</v>
      </c>
      <c r="F1343" s="154" t="s">
        <v>7629</v>
      </c>
      <c r="H1343" s="155">
        <v>12.76</v>
      </c>
      <c r="I1343" s="156"/>
      <c r="L1343" s="152"/>
      <c r="M1343" s="157"/>
      <c r="T1343" s="158"/>
      <c r="AT1343" s="153" t="s">
        <v>226</v>
      </c>
      <c r="AU1343" s="153" t="s">
        <v>236</v>
      </c>
      <c r="AV1343" s="12" t="s">
        <v>79</v>
      </c>
      <c r="AW1343" s="12" t="s">
        <v>31</v>
      </c>
      <c r="AX1343" s="12" t="s">
        <v>69</v>
      </c>
      <c r="AY1343" s="153" t="s">
        <v>212</v>
      </c>
    </row>
    <row r="1344" spans="2:65" s="12" customFormat="1" x14ac:dyDescent="0.2">
      <c r="B1344" s="152"/>
      <c r="D1344" s="150" t="s">
        <v>226</v>
      </c>
      <c r="E1344" s="153" t="s">
        <v>19</v>
      </c>
      <c r="F1344" s="154" t="s">
        <v>7630</v>
      </c>
      <c r="H1344" s="155">
        <v>12.76</v>
      </c>
      <c r="I1344" s="156"/>
      <c r="L1344" s="152"/>
      <c r="M1344" s="157"/>
      <c r="T1344" s="158"/>
      <c r="AT1344" s="153" t="s">
        <v>226</v>
      </c>
      <c r="AU1344" s="153" t="s">
        <v>236</v>
      </c>
      <c r="AV1344" s="12" t="s">
        <v>79</v>
      </c>
      <c r="AW1344" s="12" t="s">
        <v>31</v>
      </c>
      <c r="AX1344" s="12" t="s">
        <v>69</v>
      </c>
      <c r="AY1344" s="153" t="s">
        <v>212</v>
      </c>
    </row>
    <row r="1345" spans="2:65" s="12" customFormat="1" x14ac:dyDescent="0.2">
      <c r="B1345" s="152"/>
      <c r="D1345" s="150" t="s">
        <v>226</v>
      </c>
      <c r="E1345" s="153" t="s">
        <v>19</v>
      </c>
      <c r="F1345" s="154" t="s">
        <v>7631</v>
      </c>
      <c r="H1345" s="155">
        <v>12.76</v>
      </c>
      <c r="I1345" s="156"/>
      <c r="L1345" s="152"/>
      <c r="M1345" s="157"/>
      <c r="T1345" s="158"/>
      <c r="AT1345" s="153" t="s">
        <v>226</v>
      </c>
      <c r="AU1345" s="153" t="s">
        <v>236</v>
      </c>
      <c r="AV1345" s="12" t="s">
        <v>79</v>
      </c>
      <c r="AW1345" s="12" t="s">
        <v>31</v>
      </c>
      <c r="AX1345" s="12" t="s">
        <v>69</v>
      </c>
      <c r="AY1345" s="153" t="s">
        <v>212</v>
      </c>
    </row>
    <row r="1346" spans="2:65" s="12" customFormat="1" x14ac:dyDescent="0.2">
      <c r="B1346" s="152"/>
      <c r="D1346" s="150" t="s">
        <v>226</v>
      </c>
      <c r="E1346" s="153" t="s">
        <v>19</v>
      </c>
      <c r="F1346" s="154" t="s">
        <v>7632</v>
      </c>
      <c r="H1346" s="155">
        <v>12.76</v>
      </c>
      <c r="I1346" s="156"/>
      <c r="L1346" s="152"/>
      <c r="M1346" s="157"/>
      <c r="T1346" s="158"/>
      <c r="AT1346" s="153" t="s">
        <v>226</v>
      </c>
      <c r="AU1346" s="153" t="s">
        <v>236</v>
      </c>
      <c r="AV1346" s="12" t="s">
        <v>79</v>
      </c>
      <c r="AW1346" s="12" t="s">
        <v>31</v>
      </c>
      <c r="AX1346" s="12" t="s">
        <v>69</v>
      </c>
      <c r="AY1346" s="153" t="s">
        <v>212</v>
      </c>
    </row>
    <row r="1347" spans="2:65" s="12" customFormat="1" x14ac:dyDescent="0.2">
      <c r="B1347" s="152"/>
      <c r="D1347" s="150" t="s">
        <v>226</v>
      </c>
      <c r="E1347" s="153" t="s">
        <v>19</v>
      </c>
      <c r="F1347" s="154" t="s">
        <v>7633</v>
      </c>
      <c r="H1347" s="155">
        <v>12.76</v>
      </c>
      <c r="I1347" s="156"/>
      <c r="L1347" s="152"/>
      <c r="M1347" s="157"/>
      <c r="T1347" s="158"/>
      <c r="AT1347" s="153" t="s">
        <v>226</v>
      </c>
      <c r="AU1347" s="153" t="s">
        <v>236</v>
      </c>
      <c r="AV1347" s="12" t="s">
        <v>79</v>
      </c>
      <c r="AW1347" s="12" t="s">
        <v>31</v>
      </c>
      <c r="AX1347" s="12" t="s">
        <v>69</v>
      </c>
      <c r="AY1347" s="153" t="s">
        <v>212</v>
      </c>
    </row>
    <row r="1348" spans="2:65" s="15" customFormat="1" x14ac:dyDescent="0.2">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x14ac:dyDescent="0.2">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x14ac:dyDescent="0.2">
      <c r="B1350" s="34"/>
      <c r="C1350" s="133" t="s">
        <v>2164</v>
      </c>
      <c r="D1350" s="133" t="s">
        <v>215</v>
      </c>
      <c r="E1350" s="134" t="s">
        <v>7634</v>
      </c>
      <c r="F1350" s="135" t="s">
        <v>7635</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7636</v>
      </c>
    </row>
    <row r="1351" spans="2:65" s="1" customFormat="1" x14ac:dyDescent="0.2">
      <c r="B1351" s="34"/>
      <c r="D1351" s="146" t="s">
        <v>222</v>
      </c>
      <c r="F1351" s="147" t="s">
        <v>7637</v>
      </c>
      <c r="I1351" s="148"/>
      <c r="L1351" s="34"/>
      <c r="M1351" s="149"/>
      <c r="T1351" s="55"/>
      <c r="AT1351" s="19" t="s">
        <v>222</v>
      </c>
      <c r="AU1351" s="19" t="s">
        <v>236</v>
      </c>
    </row>
    <row r="1352" spans="2:65" s="14" customFormat="1" x14ac:dyDescent="0.2">
      <c r="B1352" s="170"/>
      <c r="D1352" s="150" t="s">
        <v>226</v>
      </c>
      <c r="E1352" s="171" t="s">
        <v>19</v>
      </c>
      <c r="F1352" s="172" t="s">
        <v>7638</v>
      </c>
      <c r="H1352" s="171" t="s">
        <v>19</v>
      </c>
      <c r="I1352" s="173"/>
      <c r="L1352" s="170"/>
      <c r="M1352" s="174"/>
      <c r="T1352" s="175"/>
      <c r="AT1352" s="171" t="s">
        <v>226</v>
      </c>
      <c r="AU1352" s="171" t="s">
        <v>236</v>
      </c>
      <c r="AV1352" s="14" t="s">
        <v>77</v>
      </c>
      <c r="AW1352" s="14" t="s">
        <v>31</v>
      </c>
      <c r="AX1352" s="14" t="s">
        <v>69</v>
      </c>
      <c r="AY1352" s="171" t="s">
        <v>212</v>
      </c>
    </row>
    <row r="1353" spans="2:65" s="14" customFormat="1" x14ac:dyDescent="0.2">
      <c r="B1353" s="170"/>
      <c r="D1353" s="150" t="s">
        <v>226</v>
      </c>
      <c r="E1353" s="171" t="s">
        <v>19</v>
      </c>
      <c r="F1353" s="172" t="s">
        <v>7639</v>
      </c>
      <c r="H1353" s="171" t="s">
        <v>19</v>
      </c>
      <c r="I1353" s="173"/>
      <c r="L1353" s="170"/>
      <c r="M1353" s="174"/>
      <c r="T1353" s="175"/>
      <c r="AT1353" s="171" t="s">
        <v>226</v>
      </c>
      <c r="AU1353" s="171" t="s">
        <v>236</v>
      </c>
      <c r="AV1353" s="14" t="s">
        <v>77</v>
      </c>
      <c r="AW1353" s="14" t="s">
        <v>31</v>
      </c>
      <c r="AX1353" s="14" t="s">
        <v>69</v>
      </c>
      <c r="AY1353" s="171" t="s">
        <v>212</v>
      </c>
    </row>
    <row r="1354" spans="2:65" s="12" customFormat="1" x14ac:dyDescent="0.2">
      <c r="B1354" s="152"/>
      <c r="D1354" s="150" t="s">
        <v>226</v>
      </c>
      <c r="E1354" s="153" t="s">
        <v>19</v>
      </c>
      <c r="F1354" s="154" t="s">
        <v>7640</v>
      </c>
      <c r="H1354" s="155">
        <v>16.5</v>
      </c>
      <c r="I1354" s="156"/>
      <c r="L1354" s="152"/>
      <c r="M1354" s="157"/>
      <c r="T1354" s="158"/>
      <c r="AT1354" s="153" t="s">
        <v>226</v>
      </c>
      <c r="AU1354" s="153" t="s">
        <v>236</v>
      </c>
      <c r="AV1354" s="12" t="s">
        <v>79</v>
      </c>
      <c r="AW1354" s="12" t="s">
        <v>31</v>
      </c>
      <c r="AX1354" s="12" t="s">
        <v>69</v>
      </c>
      <c r="AY1354" s="153" t="s">
        <v>212</v>
      </c>
    </row>
    <row r="1355" spans="2:65" s="15" customFormat="1" x14ac:dyDescent="0.2">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x14ac:dyDescent="0.2">
      <c r="B1356" s="170"/>
      <c r="D1356" s="150" t="s">
        <v>226</v>
      </c>
      <c r="E1356" s="171" t="s">
        <v>19</v>
      </c>
      <c r="F1356" s="172" t="s">
        <v>7641</v>
      </c>
      <c r="H1356" s="171" t="s">
        <v>19</v>
      </c>
      <c r="I1356" s="173"/>
      <c r="L1356" s="170"/>
      <c r="M1356" s="174"/>
      <c r="T1356" s="175"/>
      <c r="AT1356" s="171" t="s">
        <v>226</v>
      </c>
      <c r="AU1356" s="171" t="s">
        <v>236</v>
      </c>
      <c r="AV1356" s="14" t="s">
        <v>77</v>
      </c>
      <c r="AW1356" s="14" t="s">
        <v>31</v>
      </c>
      <c r="AX1356" s="14" t="s">
        <v>69</v>
      </c>
      <c r="AY1356" s="171" t="s">
        <v>212</v>
      </c>
    </row>
    <row r="1357" spans="2:65" s="12" customFormat="1" x14ac:dyDescent="0.2">
      <c r="B1357" s="152"/>
      <c r="D1357" s="150" t="s">
        <v>226</v>
      </c>
      <c r="E1357" s="153" t="s">
        <v>19</v>
      </c>
      <c r="F1357" s="154" t="s">
        <v>7622</v>
      </c>
      <c r="H1357" s="155">
        <v>86.13</v>
      </c>
      <c r="I1357" s="156"/>
      <c r="L1357" s="152"/>
      <c r="M1357" s="157"/>
      <c r="T1357" s="158"/>
      <c r="AT1357" s="153" t="s">
        <v>226</v>
      </c>
      <c r="AU1357" s="153" t="s">
        <v>236</v>
      </c>
      <c r="AV1357" s="12" t="s">
        <v>79</v>
      </c>
      <c r="AW1357" s="12" t="s">
        <v>31</v>
      </c>
      <c r="AX1357" s="12" t="s">
        <v>69</v>
      </c>
      <c r="AY1357" s="153" t="s">
        <v>212</v>
      </c>
    </row>
    <row r="1358" spans="2:65" s="12" customFormat="1" x14ac:dyDescent="0.2">
      <c r="B1358" s="152"/>
      <c r="D1358" s="150" t="s">
        <v>226</v>
      </c>
      <c r="E1358" s="153" t="s">
        <v>19</v>
      </c>
      <c r="F1358" s="154" t="s">
        <v>7623</v>
      </c>
      <c r="H1358" s="155">
        <v>65.34</v>
      </c>
      <c r="I1358" s="156"/>
      <c r="L1358" s="152"/>
      <c r="M1358" s="157"/>
      <c r="T1358" s="158"/>
      <c r="AT1358" s="153" t="s">
        <v>226</v>
      </c>
      <c r="AU1358" s="153" t="s">
        <v>236</v>
      </c>
      <c r="AV1358" s="12" t="s">
        <v>79</v>
      </c>
      <c r="AW1358" s="12" t="s">
        <v>31</v>
      </c>
      <c r="AX1358" s="12" t="s">
        <v>69</v>
      </c>
      <c r="AY1358" s="153" t="s">
        <v>212</v>
      </c>
    </row>
    <row r="1359" spans="2:65" s="12" customFormat="1" x14ac:dyDescent="0.2">
      <c r="B1359" s="152"/>
      <c r="D1359" s="150" t="s">
        <v>226</v>
      </c>
      <c r="E1359" s="153" t="s">
        <v>19</v>
      </c>
      <c r="F1359" s="154" t="s">
        <v>7624</v>
      </c>
      <c r="H1359" s="155">
        <v>238.37</v>
      </c>
      <c r="I1359" s="156"/>
      <c r="L1359" s="152"/>
      <c r="M1359" s="157"/>
      <c r="T1359" s="158"/>
      <c r="AT1359" s="153" t="s">
        <v>226</v>
      </c>
      <c r="AU1359" s="153" t="s">
        <v>236</v>
      </c>
      <c r="AV1359" s="12" t="s">
        <v>79</v>
      </c>
      <c r="AW1359" s="12" t="s">
        <v>31</v>
      </c>
      <c r="AX1359" s="12" t="s">
        <v>69</v>
      </c>
      <c r="AY1359" s="153" t="s">
        <v>212</v>
      </c>
    </row>
    <row r="1360" spans="2:65" s="12" customFormat="1" x14ac:dyDescent="0.2">
      <c r="B1360" s="152"/>
      <c r="D1360" s="150" t="s">
        <v>226</v>
      </c>
      <c r="E1360" s="153" t="s">
        <v>19</v>
      </c>
      <c r="F1360" s="154" t="s">
        <v>7625</v>
      </c>
      <c r="H1360" s="155">
        <v>362.12</v>
      </c>
      <c r="I1360" s="156"/>
      <c r="L1360" s="152"/>
      <c r="M1360" s="157"/>
      <c r="T1360" s="158"/>
      <c r="AT1360" s="153" t="s">
        <v>226</v>
      </c>
      <c r="AU1360" s="153" t="s">
        <v>236</v>
      </c>
      <c r="AV1360" s="12" t="s">
        <v>79</v>
      </c>
      <c r="AW1360" s="12" t="s">
        <v>31</v>
      </c>
      <c r="AX1360" s="12" t="s">
        <v>69</v>
      </c>
      <c r="AY1360" s="153" t="s">
        <v>212</v>
      </c>
    </row>
    <row r="1361" spans="2:65" s="12" customFormat="1" x14ac:dyDescent="0.2">
      <c r="B1361" s="152"/>
      <c r="D1361" s="150" t="s">
        <v>226</v>
      </c>
      <c r="E1361" s="153" t="s">
        <v>19</v>
      </c>
      <c r="F1361" s="154" t="s">
        <v>7626</v>
      </c>
      <c r="H1361" s="155">
        <v>65.34</v>
      </c>
      <c r="I1361" s="156"/>
      <c r="L1361" s="152"/>
      <c r="M1361" s="157"/>
      <c r="T1361" s="158"/>
      <c r="AT1361" s="153" t="s">
        <v>226</v>
      </c>
      <c r="AU1361" s="153" t="s">
        <v>236</v>
      </c>
      <c r="AV1361" s="12" t="s">
        <v>79</v>
      </c>
      <c r="AW1361" s="12" t="s">
        <v>31</v>
      </c>
      <c r="AX1361" s="12" t="s">
        <v>69</v>
      </c>
      <c r="AY1361" s="153" t="s">
        <v>212</v>
      </c>
    </row>
    <row r="1362" spans="2:65" s="12" customFormat="1" x14ac:dyDescent="0.2">
      <c r="B1362" s="152"/>
      <c r="D1362" s="150" t="s">
        <v>226</v>
      </c>
      <c r="E1362" s="153" t="s">
        <v>19</v>
      </c>
      <c r="F1362" s="154" t="s">
        <v>7627</v>
      </c>
      <c r="H1362" s="155">
        <v>186.89</v>
      </c>
      <c r="I1362" s="156"/>
      <c r="L1362" s="152"/>
      <c r="M1362" s="157"/>
      <c r="T1362" s="158"/>
      <c r="AT1362" s="153" t="s">
        <v>226</v>
      </c>
      <c r="AU1362" s="153" t="s">
        <v>236</v>
      </c>
      <c r="AV1362" s="12" t="s">
        <v>79</v>
      </c>
      <c r="AW1362" s="12" t="s">
        <v>31</v>
      </c>
      <c r="AX1362" s="12" t="s">
        <v>69</v>
      </c>
      <c r="AY1362" s="153" t="s">
        <v>212</v>
      </c>
    </row>
    <row r="1363" spans="2:65" s="15" customFormat="1" x14ac:dyDescent="0.2">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x14ac:dyDescent="0.2">
      <c r="B1364" s="170"/>
      <c r="D1364" s="150" t="s">
        <v>226</v>
      </c>
      <c r="E1364" s="171" t="s">
        <v>19</v>
      </c>
      <c r="F1364" s="172" t="s">
        <v>7642</v>
      </c>
      <c r="H1364" s="171" t="s">
        <v>19</v>
      </c>
      <c r="I1364" s="173"/>
      <c r="L1364" s="170"/>
      <c r="M1364" s="174"/>
      <c r="T1364" s="175"/>
      <c r="AT1364" s="171" t="s">
        <v>226</v>
      </c>
      <c r="AU1364" s="171" t="s">
        <v>236</v>
      </c>
      <c r="AV1364" s="14" t="s">
        <v>77</v>
      </c>
      <c r="AW1364" s="14" t="s">
        <v>31</v>
      </c>
      <c r="AX1364" s="14" t="s">
        <v>69</v>
      </c>
      <c r="AY1364" s="171" t="s">
        <v>212</v>
      </c>
    </row>
    <row r="1365" spans="2:65" s="12" customFormat="1" x14ac:dyDescent="0.2">
      <c r="B1365" s="152"/>
      <c r="D1365" s="150" t="s">
        <v>226</v>
      </c>
      <c r="E1365" s="153" t="s">
        <v>19</v>
      </c>
      <c r="F1365" s="154" t="s">
        <v>7643</v>
      </c>
      <c r="H1365" s="155">
        <v>12.76</v>
      </c>
      <c r="I1365" s="156"/>
      <c r="L1365" s="152"/>
      <c r="M1365" s="157"/>
      <c r="T1365" s="158"/>
      <c r="AT1365" s="153" t="s">
        <v>226</v>
      </c>
      <c r="AU1365" s="153" t="s">
        <v>236</v>
      </c>
      <c r="AV1365" s="12" t="s">
        <v>79</v>
      </c>
      <c r="AW1365" s="12" t="s">
        <v>31</v>
      </c>
      <c r="AX1365" s="12" t="s">
        <v>69</v>
      </c>
      <c r="AY1365" s="153" t="s">
        <v>212</v>
      </c>
    </row>
    <row r="1366" spans="2:65" s="12" customFormat="1" x14ac:dyDescent="0.2">
      <c r="B1366" s="152"/>
      <c r="D1366" s="150" t="s">
        <v>226</v>
      </c>
      <c r="E1366" s="153" t="s">
        <v>19</v>
      </c>
      <c r="F1366" s="154" t="s">
        <v>7644</v>
      </c>
      <c r="H1366" s="155">
        <v>12.76</v>
      </c>
      <c r="I1366" s="156"/>
      <c r="L1366" s="152"/>
      <c r="M1366" s="157"/>
      <c r="T1366" s="158"/>
      <c r="AT1366" s="153" t="s">
        <v>226</v>
      </c>
      <c r="AU1366" s="153" t="s">
        <v>236</v>
      </c>
      <c r="AV1366" s="12" t="s">
        <v>79</v>
      </c>
      <c r="AW1366" s="12" t="s">
        <v>31</v>
      </c>
      <c r="AX1366" s="12" t="s">
        <v>69</v>
      </c>
      <c r="AY1366" s="153" t="s">
        <v>212</v>
      </c>
    </row>
    <row r="1367" spans="2:65" s="12" customFormat="1" x14ac:dyDescent="0.2">
      <c r="B1367" s="152"/>
      <c r="D1367" s="150" t="s">
        <v>226</v>
      </c>
      <c r="E1367" s="153" t="s">
        <v>19</v>
      </c>
      <c r="F1367" s="154" t="s">
        <v>7645</v>
      </c>
      <c r="H1367" s="155">
        <v>12.76</v>
      </c>
      <c r="I1367" s="156"/>
      <c r="L1367" s="152"/>
      <c r="M1367" s="157"/>
      <c r="T1367" s="158"/>
      <c r="AT1367" s="153" t="s">
        <v>226</v>
      </c>
      <c r="AU1367" s="153" t="s">
        <v>236</v>
      </c>
      <c r="AV1367" s="12" t="s">
        <v>79</v>
      </c>
      <c r="AW1367" s="12" t="s">
        <v>31</v>
      </c>
      <c r="AX1367" s="12" t="s">
        <v>69</v>
      </c>
      <c r="AY1367" s="153" t="s">
        <v>212</v>
      </c>
    </row>
    <row r="1368" spans="2:65" s="12" customFormat="1" x14ac:dyDescent="0.2">
      <c r="B1368" s="152"/>
      <c r="D1368" s="150" t="s">
        <v>226</v>
      </c>
      <c r="E1368" s="153" t="s">
        <v>19</v>
      </c>
      <c r="F1368" s="154" t="s">
        <v>7646</v>
      </c>
      <c r="H1368" s="155">
        <v>12.76</v>
      </c>
      <c r="I1368" s="156"/>
      <c r="L1368" s="152"/>
      <c r="M1368" s="157"/>
      <c r="T1368" s="158"/>
      <c r="AT1368" s="153" t="s">
        <v>226</v>
      </c>
      <c r="AU1368" s="153" t="s">
        <v>236</v>
      </c>
      <c r="AV1368" s="12" t="s">
        <v>79</v>
      </c>
      <c r="AW1368" s="12" t="s">
        <v>31</v>
      </c>
      <c r="AX1368" s="12" t="s">
        <v>69</v>
      </c>
      <c r="AY1368" s="153" t="s">
        <v>212</v>
      </c>
    </row>
    <row r="1369" spans="2:65" s="12" customFormat="1" x14ac:dyDescent="0.2">
      <c r="B1369" s="152"/>
      <c r="D1369" s="150" t="s">
        <v>226</v>
      </c>
      <c r="E1369" s="153" t="s">
        <v>19</v>
      </c>
      <c r="F1369" s="154" t="s">
        <v>7647</v>
      </c>
      <c r="H1369" s="155">
        <v>12.76</v>
      </c>
      <c r="I1369" s="156"/>
      <c r="L1369" s="152"/>
      <c r="M1369" s="157"/>
      <c r="T1369" s="158"/>
      <c r="AT1369" s="153" t="s">
        <v>226</v>
      </c>
      <c r="AU1369" s="153" t="s">
        <v>236</v>
      </c>
      <c r="AV1369" s="12" t="s">
        <v>79</v>
      </c>
      <c r="AW1369" s="12" t="s">
        <v>31</v>
      </c>
      <c r="AX1369" s="12" t="s">
        <v>69</v>
      </c>
      <c r="AY1369" s="153" t="s">
        <v>212</v>
      </c>
    </row>
    <row r="1370" spans="2:65" s="12" customFormat="1" x14ac:dyDescent="0.2">
      <c r="B1370" s="152"/>
      <c r="D1370" s="150" t="s">
        <v>226</v>
      </c>
      <c r="E1370" s="153" t="s">
        <v>19</v>
      </c>
      <c r="F1370" s="154" t="s">
        <v>7648</v>
      </c>
      <c r="H1370" s="155">
        <v>12.76</v>
      </c>
      <c r="I1370" s="156"/>
      <c r="L1370" s="152"/>
      <c r="M1370" s="157"/>
      <c r="T1370" s="158"/>
      <c r="AT1370" s="153" t="s">
        <v>226</v>
      </c>
      <c r="AU1370" s="153" t="s">
        <v>236</v>
      </c>
      <c r="AV1370" s="12" t="s">
        <v>79</v>
      </c>
      <c r="AW1370" s="12" t="s">
        <v>31</v>
      </c>
      <c r="AX1370" s="12" t="s">
        <v>69</v>
      </c>
      <c r="AY1370" s="153" t="s">
        <v>212</v>
      </c>
    </row>
    <row r="1371" spans="2:65" s="15" customFormat="1" x14ac:dyDescent="0.2">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x14ac:dyDescent="0.2">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x14ac:dyDescent="0.2">
      <c r="B1373" s="34"/>
      <c r="C1373" s="133" t="s">
        <v>2171</v>
      </c>
      <c r="D1373" s="133" t="s">
        <v>215</v>
      </c>
      <c r="E1373" s="134" t="s">
        <v>7649</v>
      </c>
      <c r="F1373" s="135" t="s">
        <v>7650</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7651</v>
      </c>
    </row>
    <row r="1374" spans="2:65" s="1" customFormat="1" x14ac:dyDescent="0.2">
      <c r="B1374" s="34"/>
      <c r="D1374" s="146" t="s">
        <v>222</v>
      </c>
      <c r="F1374" s="147" t="s">
        <v>7652</v>
      </c>
      <c r="I1374" s="148"/>
      <c r="L1374" s="34"/>
      <c r="M1374" s="149"/>
      <c r="T1374" s="55"/>
      <c r="AT1374" s="19" t="s">
        <v>222</v>
      </c>
      <c r="AU1374" s="19" t="s">
        <v>236</v>
      </c>
    </row>
    <row r="1375" spans="2:65" s="14" customFormat="1" x14ac:dyDescent="0.2">
      <c r="B1375" s="170"/>
      <c r="D1375" s="150" t="s">
        <v>226</v>
      </c>
      <c r="E1375" s="171" t="s">
        <v>19</v>
      </c>
      <c r="F1375" s="172" t="s">
        <v>7638</v>
      </c>
      <c r="H1375" s="171" t="s">
        <v>19</v>
      </c>
      <c r="I1375" s="173"/>
      <c r="L1375" s="170"/>
      <c r="M1375" s="174"/>
      <c r="T1375" s="175"/>
      <c r="AT1375" s="171" t="s">
        <v>226</v>
      </c>
      <c r="AU1375" s="171" t="s">
        <v>236</v>
      </c>
      <c r="AV1375" s="14" t="s">
        <v>77</v>
      </c>
      <c r="AW1375" s="14" t="s">
        <v>31</v>
      </c>
      <c r="AX1375" s="14" t="s">
        <v>69</v>
      </c>
      <c r="AY1375" s="171" t="s">
        <v>212</v>
      </c>
    </row>
    <row r="1376" spans="2:65" s="15" customFormat="1" x14ac:dyDescent="0.2">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x14ac:dyDescent="0.2">
      <c r="B1377" s="170"/>
      <c r="D1377" s="150" t="s">
        <v>226</v>
      </c>
      <c r="E1377" s="171" t="s">
        <v>19</v>
      </c>
      <c r="F1377" s="172" t="s">
        <v>7653</v>
      </c>
      <c r="H1377" s="171" t="s">
        <v>19</v>
      </c>
      <c r="I1377" s="173"/>
      <c r="L1377" s="170"/>
      <c r="M1377" s="174"/>
      <c r="T1377" s="175"/>
      <c r="AT1377" s="171" t="s">
        <v>226</v>
      </c>
      <c r="AU1377" s="171" t="s">
        <v>236</v>
      </c>
      <c r="AV1377" s="14" t="s">
        <v>77</v>
      </c>
      <c r="AW1377" s="14" t="s">
        <v>31</v>
      </c>
      <c r="AX1377" s="14" t="s">
        <v>69</v>
      </c>
      <c r="AY1377" s="171" t="s">
        <v>212</v>
      </c>
    </row>
    <row r="1378" spans="2:65" s="12" customFormat="1" x14ac:dyDescent="0.2">
      <c r="B1378" s="152"/>
      <c r="D1378" s="150" t="s">
        <v>226</v>
      </c>
      <c r="E1378" s="153" t="s">
        <v>19</v>
      </c>
      <c r="F1378" s="154" t="s">
        <v>7654</v>
      </c>
      <c r="H1378" s="155">
        <v>175.56</v>
      </c>
      <c r="I1378" s="156"/>
      <c r="L1378" s="152"/>
      <c r="M1378" s="157"/>
      <c r="T1378" s="158"/>
      <c r="AT1378" s="153" t="s">
        <v>226</v>
      </c>
      <c r="AU1378" s="153" t="s">
        <v>236</v>
      </c>
      <c r="AV1378" s="12" t="s">
        <v>79</v>
      </c>
      <c r="AW1378" s="12" t="s">
        <v>31</v>
      </c>
      <c r="AX1378" s="12" t="s">
        <v>69</v>
      </c>
      <c r="AY1378" s="153" t="s">
        <v>212</v>
      </c>
    </row>
    <row r="1379" spans="2:65" s="15" customFormat="1" x14ac:dyDescent="0.2">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x14ac:dyDescent="0.2">
      <c r="B1380" s="170"/>
      <c r="D1380" s="150" t="s">
        <v>226</v>
      </c>
      <c r="E1380" s="171" t="s">
        <v>19</v>
      </c>
      <c r="F1380" s="172" t="s">
        <v>7655</v>
      </c>
      <c r="H1380" s="171" t="s">
        <v>19</v>
      </c>
      <c r="I1380" s="173"/>
      <c r="L1380" s="170"/>
      <c r="M1380" s="174"/>
      <c r="T1380" s="175"/>
      <c r="AT1380" s="171" t="s">
        <v>226</v>
      </c>
      <c r="AU1380" s="171" t="s">
        <v>236</v>
      </c>
      <c r="AV1380" s="14" t="s">
        <v>77</v>
      </c>
      <c r="AW1380" s="14" t="s">
        <v>31</v>
      </c>
      <c r="AX1380" s="14" t="s">
        <v>69</v>
      </c>
      <c r="AY1380" s="171" t="s">
        <v>212</v>
      </c>
    </row>
    <row r="1381" spans="2:65" s="12" customFormat="1" x14ac:dyDescent="0.2">
      <c r="B1381" s="152"/>
      <c r="D1381" s="150" t="s">
        <v>226</v>
      </c>
      <c r="E1381" s="153" t="s">
        <v>19</v>
      </c>
      <c r="F1381" s="154" t="s">
        <v>7656</v>
      </c>
      <c r="H1381" s="155">
        <v>12.76</v>
      </c>
      <c r="I1381" s="156"/>
      <c r="L1381" s="152"/>
      <c r="M1381" s="157"/>
      <c r="T1381" s="158"/>
      <c r="AT1381" s="153" t="s">
        <v>226</v>
      </c>
      <c r="AU1381" s="153" t="s">
        <v>236</v>
      </c>
      <c r="AV1381" s="12" t="s">
        <v>79</v>
      </c>
      <c r="AW1381" s="12" t="s">
        <v>31</v>
      </c>
      <c r="AX1381" s="12" t="s">
        <v>69</v>
      </c>
      <c r="AY1381" s="153" t="s">
        <v>212</v>
      </c>
    </row>
    <row r="1382" spans="2:65" s="15" customFormat="1" x14ac:dyDescent="0.2">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x14ac:dyDescent="0.2">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x14ac:dyDescent="0.2">
      <c r="B1384" s="34"/>
      <c r="C1384" s="133" t="s">
        <v>2179</v>
      </c>
      <c r="D1384" s="133" t="s">
        <v>215</v>
      </c>
      <c r="E1384" s="134" t="s">
        <v>7657</v>
      </c>
      <c r="F1384" s="135" t="s">
        <v>7658</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7659</v>
      </c>
    </row>
    <row r="1385" spans="2:65" s="1" customFormat="1" x14ac:dyDescent="0.2">
      <c r="B1385" s="34"/>
      <c r="D1385" s="146" t="s">
        <v>222</v>
      </c>
      <c r="F1385" s="147" t="s">
        <v>7660</v>
      </c>
      <c r="I1385" s="148"/>
      <c r="L1385" s="34"/>
      <c r="M1385" s="149"/>
      <c r="T1385" s="55"/>
      <c r="AT1385" s="19" t="s">
        <v>222</v>
      </c>
      <c r="AU1385" s="19" t="s">
        <v>236</v>
      </c>
    </row>
    <row r="1386" spans="2:65" s="14" customFormat="1" x14ac:dyDescent="0.2">
      <c r="B1386" s="170"/>
      <c r="D1386" s="150" t="s">
        <v>226</v>
      </c>
      <c r="E1386" s="171" t="s">
        <v>19</v>
      </c>
      <c r="F1386" s="172" t="s">
        <v>7661</v>
      </c>
      <c r="H1386" s="171" t="s">
        <v>19</v>
      </c>
      <c r="I1386" s="173"/>
      <c r="L1386" s="170"/>
      <c r="M1386" s="174"/>
      <c r="T1386" s="175"/>
      <c r="AT1386" s="171" t="s">
        <v>226</v>
      </c>
      <c r="AU1386" s="171" t="s">
        <v>236</v>
      </c>
      <c r="AV1386" s="14" t="s">
        <v>77</v>
      </c>
      <c r="AW1386" s="14" t="s">
        <v>31</v>
      </c>
      <c r="AX1386" s="14" t="s">
        <v>69</v>
      </c>
      <c r="AY1386" s="171" t="s">
        <v>212</v>
      </c>
    </row>
    <row r="1387" spans="2:65" s="14" customFormat="1" x14ac:dyDescent="0.2">
      <c r="B1387" s="170"/>
      <c r="D1387" s="150" t="s">
        <v>226</v>
      </c>
      <c r="E1387" s="171" t="s">
        <v>19</v>
      </c>
      <c r="F1387" s="172" t="s">
        <v>7662</v>
      </c>
      <c r="H1387" s="171" t="s">
        <v>19</v>
      </c>
      <c r="I1387" s="173"/>
      <c r="L1387" s="170"/>
      <c r="M1387" s="174"/>
      <c r="T1387" s="175"/>
      <c r="AT1387" s="171" t="s">
        <v>226</v>
      </c>
      <c r="AU1387" s="171" t="s">
        <v>236</v>
      </c>
      <c r="AV1387" s="14" t="s">
        <v>77</v>
      </c>
      <c r="AW1387" s="14" t="s">
        <v>31</v>
      </c>
      <c r="AX1387" s="14" t="s">
        <v>69</v>
      </c>
      <c r="AY1387" s="171" t="s">
        <v>212</v>
      </c>
    </row>
    <row r="1388" spans="2:65" s="12" customFormat="1" x14ac:dyDescent="0.2">
      <c r="B1388" s="152"/>
      <c r="D1388" s="150" t="s">
        <v>226</v>
      </c>
      <c r="E1388" s="153" t="s">
        <v>19</v>
      </c>
      <c r="F1388" s="154" t="s">
        <v>7663</v>
      </c>
      <c r="H1388" s="155">
        <v>100</v>
      </c>
      <c r="I1388" s="156"/>
      <c r="L1388" s="152"/>
      <c r="M1388" s="157"/>
      <c r="T1388" s="158"/>
      <c r="AT1388" s="153" t="s">
        <v>226</v>
      </c>
      <c r="AU1388" s="153" t="s">
        <v>236</v>
      </c>
      <c r="AV1388" s="12" t="s">
        <v>79</v>
      </c>
      <c r="AW1388" s="12" t="s">
        <v>31</v>
      </c>
      <c r="AX1388" s="12" t="s">
        <v>69</v>
      </c>
      <c r="AY1388" s="153" t="s">
        <v>212</v>
      </c>
    </row>
    <row r="1389" spans="2:65" s="12" customFormat="1" ht="22.5" x14ac:dyDescent="0.2">
      <c r="B1389" s="152"/>
      <c r="D1389" s="150" t="s">
        <v>226</v>
      </c>
      <c r="E1389" s="153" t="s">
        <v>19</v>
      </c>
      <c r="F1389" s="154" t="s">
        <v>7664</v>
      </c>
      <c r="H1389" s="155">
        <v>579.5</v>
      </c>
      <c r="I1389" s="156"/>
      <c r="L1389" s="152"/>
      <c r="M1389" s="157"/>
      <c r="T1389" s="158"/>
      <c r="AT1389" s="153" t="s">
        <v>226</v>
      </c>
      <c r="AU1389" s="153" t="s">
        <v>236</v>
      </c>
      <c r="AV1389" s="12" t="s">
        <v>79</v>
      </c>
      <c r="AW1389" s="12" t="s">
        <v>31</v>
      </c>
      <c r="AX1389" s="12" t="s">
        <v>69</v>
      </c>
      <c r="AY1389" s="153" t="s">
        <v>212</v>
      </c>
    </row>
    <row r="1390" spans="2:65" s="15" customFormat="1" x14ac:dyDescent="0.2">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x14ac:dyDescent="0.2">
      <c r="B1391" s="170"/>
      <c r="D1391" s="150" t="s">
        <v>226</v>
      </c>
      <c r="E1391" s="171" t="s">
        <v>19</v>
      </c>
      <c r="F1391" s="172" t="s">
        <v>7665</v>
      </c>
      <c r="H1391" s="171" t="s">
        <v>19</v>
      </c>
      <c r="I1391" s="173"/>
      <c r="L1391" s="170"/>
      <c r="M1391" s="174"/>
      <c r="T1391" s="175"/>
      <c r="AT1391" s="171" t="s">
        <v>226</v>
      </c>
      <c r="AU1391" s="171" t="s">
        <v>236</v>
      </c>
      <c r="AV1391" s="14" t="s">
        <v>77</v>
      </c>
      <c r="AW1391" s="14" t="s">
        <v>31</v>
      </c>
      <c r="AX1391" s="14" t="s">
        <v>69</v>
      </c>
      <c r="AY1391" s="171" t="s">
        <v>212</v>
      </c>
    </row>
    <row r="1392" spans="2:65" s="12" customFormat="1" x14ac:dyDescent="0.2">
      <c r="B1392" s="152"/>
      <c r="D1392" s="150" t="s">
        <v>226</v>
      </c>
      <c r="E1392" s="153" t="s">
        <v>19</v>
      </c>
      <c r="F1392" s="154" t="s">
        <v>7666</v>
      </c>
      <c r="H1392" s="155">
        <v>7.8</v>
      </c>
      <c r="I1392" s="156"/>
      <c r="L1392" s="152"/>
      <c r="M1392" s="157"/>
      <c r="T1392" s="158"/>
      <c r="AT1392" s="153" t="s">
        <v>226</v>
      </c>
      <c r="AU1392" s="153" t="s">
        <v>236</v>
      </c>
      <c r="AV1392" s="12" t="s">
        <v>79</v>
      </c>
      <c r="AW1392" s="12" t="s">
        <v>31</v>
      </c>
      <c r="AX1392" s="12" t="s">
        <v>69</v>
      </c>
      <c r="AY1392" s="153" t="s">
        <v>212</v>
      </c>
    </row>
    <row r="1393" spans="2:65" s="12" customFormat="1" x14ac:dyDescent="0.2">
      <c r="B1393" s="152"/>
      <c r="D1393" s="150" t="s">
        <v>226</v>
      </c>
      <c r="E1393" s="153" t="s">
        <v>19</v>
      </c>
      <c r="F1393" s="154" t="s">
        <v>7667</v>
      </c>
      <c r="H1393" s="155">
        <v>39</v>
      </c>
      <c r="I1393" s="156"/>
      <c r="L1393" s="152"/>
      <c r="M1393" s="157"/>
      <c r="T1393" s="158"/>
      <c r="AT1393" s="153" t="s">
        <v>226</v>
      </c>
      <c r="AU1393" s="153" t="s">
        <v>236</v>
      </c>
      <c r="AV1393" s="12" t="s">
        <v>79</v>
      </c>
      <c r="AW1393" s="12" t="s">
        <v>31</v>
      </c>
      <c r="AX1393" s="12" t="s">
        <v>69</v>
      </c>
      <c r="AY1393" s="153" t="s">
        <v>212</v>
      </c>
    </row>
    <row r="1394" spans="2:65" s="15" customFormat="1" x14ac:dyDescent="0.2">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x14ac:dyDescent="0.2">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x14ac:dyDescent="0.2">
      <c r="B1396" s="34"/>
      <c r="C1396" s="186" t="s">
        <v>2192</v>
      </c>
      <c r="D1396" s="186" t="s">
        <v>3116</v>
      </c>
      <c r="E1396" s="187" t="s">
        <v>7349</v>
      </c>
      <c r="F1396" s="188" t="s">
        <v>7350</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3116</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7668</v>
      </c>
    </row>
    <row r="1397" spans="2:65" s="14" customFormat="1" x14ac:dyDescent="0.2">
      <c r="B1397" s="170"/>
      <c r="D1397" s="150" t="s">
        <v>226</v>
      </c>
      <c r="E1397" s="171" t="s">
        <v>19</v>
      </c>
      <c r="F1397" s="172" t="s">
        <v>7669</v>
      </c>
      <c r="H1397" s="171" t="s">
        <v>19</v>
      </c>
      <c r="I1397" s="173"/>
      <c r="L1397" s="170"/>
      <c r="M1397" s="174"/>
      <c r="T1397" s="175"/>
      <c r="AT1397" s="171" t="s">
        <v>226</v>
      </c>
      <c r="AU1397" s="171" t="s">
        <v>236</v>
      </c>
      <c r="AV1397" s="14" t="s">
        <v>77</v>
      </c>
      <c r="AW1397" s="14" t="s">
        <v>31</v>
      </c>
      <c r="AX1397" s="14" t="s">
        <v>69</v>
      </c>
      <c r="AY1397" s="171" t="s">
        <v>212</v>
      </c>
    </row>
    <row r="1398" spans="2:65" s="14" customFormat="1" x14ac:dyDescent="0.2">
      <c r="B1398" s="170"/>
      <c r="D1398" s="150" t="s">
        <v>226</v>
      </c>
      <c r="E1398" s="171" t="s">
        <v>19</v>
      </c>
      <c r="F1398" s="172" t="s">
        <v>7670</v>
      </c>
      <c r="H1398" s="171" t="s">
        <v>19</v>
      </c>
      <c r="I1398" s="173"/>
      <c r="L1398" s="170"/>
      <c r="M1398" s="174"/>
      <c r="T1398" s="175"/>
      <c r="AT1398" s="171" t="s">
        <v>226</v>
      </c>
      <c r="AU1398" s="171" t="s">
        <v>236</v>
      </c>
      <c r="AV1398" s="14" t="s">
        <v>77</v>
      </c>
      <c r="AW1398" s="14" t="s">
        <v>31</v>
      </c>
      <c r="AX1398" s="14" t="s">
        <v>69</v>
      </c>
      <c r="AY1398" s="171" t="s">
        <v>212</v>
      </c>
    </row>
    <row r="1399" spans="2:65" s="12" customFormat="1" x14ac:dyDescent="0.2">
      <c r="B1399" s="152"/>
      <c r="D1399" s="150" t="s">
        <v>226</v>
      </c>
      <c r="E1399" s="153" t="s">
        <v>19</v>
      </c>
      <c r="F1399" s="154" t="s">
        <v>7671</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x14ac:dyDescent="0.2">
      <c r="B1400" s="152"/>
      <c r="D1400" s="150" t="s">
        <v>226</v>
      </c>
      <c r="E1400" s="153" t="s">
        <v>19</v>
      </c>
      <c r="F1400" s="154" t="s">
        <v>7672</v>
      </c>
      <c r="H1400" s="155">
        <v>12.87</v>
      </c>
      <c r="I1400" s="156"/>
      <c r="L1400" s="152"/>
      <c r="M1400" s="157"/>
      <c r="T1400" s="158"/>
      <c r="AT1400" s="153" t="s">
        <v>226</v>
      </c>
      <c r="AU1400" s="153" t="s">
        <v>236</v>
      </c>
      <c r="AV1400" s="12" t="s">
        <v>79</v>
      </c>
      <c r="AW1400" s="12" t="s">
        <v>31</v>
      </c>
      <c r="AX1400" s="12" t="s">
        <v>69</v>
      </c>
      <c r="AY1400" s="153" t="s">
        <v>212</v>
      </c>
    </row>
    <row r="1401" spans="2:65" s="13" customFormat="1" x14ac:dyDescent="0.2">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x14ac:dyDescent="0.2">
      <c r="B1402" s="170"/>
      <c r="D1402" s="150" t="s">
        <v>226</v>
      </c>
      <c r="E1402" s="171" t="s">
        <v>19</v>
      </c>
      <c r="F1402" s="172" t="s">
        <v>7673</v>
      </c>
      <c r="H1402" s="171" t="s">
        <v>19</v>
      </c>
      <c r="I1402" s="173"/>
      <c r="L1402" s="170"/>
      <c r="M1402" s="174"/>
      <c r="T1402" s="175"/>
      <c r="AT1402" s="171" t="s">
        <v>226</v>
      </c>
      <c r="AU1402" s="171" t="s">
        <v>236</v>
      </c>
      <c r="AV1402" s="14" t="s">
        <v>77</v>
      </c>
      <c r="AW1402" s="14" t="s">
        <v>31</v>
      </c>
      <c r="AX1402" s="14" t="s">
        <v>69</v>
      </c>
      <c r="AY1402" s="171" t="s">
        <v>212</v>
      </c>
    </row>
    <row r="1403" spans="2:65" s="14" customFormat="1" x14ac:dyDescent="0.2">
      <c r="B1403" s="170"/>
      <c r="D1403" s="150" t="s">
        <v>226</v>
      </c>
      <c r="E1403" s="171" t="s">
        <v>19</v>
      </c>
      <c r="F1403" s="172" t="s">
        <v>7674</v>
      </c>
      <c r="H1403" s="171" t="s">
        <v>19</v>
      </c>
      <c r="I1403" s="173"/>
      <c r="L1403" s="170"/>
      <c r="M1403" s="174"/>
      <c r="T1403" s="175"/>
      <c r="AT1403" s="171" t="s">
        <v>226</v>
      </c>
      <c r="AU1403" s="171" t="s">
        <v>236</v>
      </c>
      <c r="AV1403" s="14" t="s">
        <v>77</v>
      </c>
      <c r="AW1403" s="14" t="s">
        <v>31</v>
      </c>
      <c r="AX1403" s="14" t="s">
        <v>69</v>
      </c>
      <c r="AY1403" s="171" t="s">
        <v>212</v>
      </c>
    </row>
    <row r="1404" spans="2:65" s="14" customFormat="1" x14ac:dyDescent="0.2">
      <c r="B1404" s="170"/>
      <c r="D1404" s="150" t="s">
        <v>226</v>
      </c>
      <c r="E1404" s="171" t="s">
        <v>19</v>
      </c>
      <c r="F1404" s="172" t="s">
        <v>7675</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x14ac:dyDescent="0.2">
      <c r="B1405" s="34"/>
      <c r="C1405" s="186" t="s">
        <v>2199</v>
      </c>
      <c r="D1405" s="186" t="s">
        <v>3116</v>
      </c>
      <c r="E1405" s="187" t="s">
        <v>7361</v>
      </c>
      <c r="F1405" s="188" t="s">
        <v>7362</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3116</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7676</v>
      </c>
    </row>
    <row r="1406" spans="2:65" s="14" customFormat="1" x14ac:dyDescent="0.2">
      <c r="B1406" s="170"/>
      <c r="D1406" s="150" t="s">
        <v>226</v>
      </c>
      <c r="E1406" s="171" t="s">
        <v>19</v>
      </c>
      <c r="F1406" s="172" t="s">
        <v>7669</v>
      </c>
      <c r="H1406" s="171" t="s">
        <v>19</v>
      </c>
      <c r="I1406" s="173"/>
      <c r="L1406" s="170"/>
      <c r="M1406" s="174"/>
      <c r="T1406" s="175"/>
      <c r="AT1406" s="171" t="s">
        <v>226</v>
      </c>
      <c r="AU1406" s="171" t="s">
        <v>236</v>
      </c>
      <c r="AV1406" s="14" t="s">
        <v>77</v>
      </c>
      <c r="AW1406" s="14" t="s">
        <v>31</v>
      </c>
      <c r="AX1406" s="14" t="s">
        <v>69</v>
      </c>
      <c r="AY1406" s="171" t="s">
        <v>212</v>
      </c>
    </row>
    <row r="1407" spans="2:65" s="14" customFormat="1" x14ac:dyDescent="0.2">
      <c r="B1407" s="170"/>
      <c r="D1407" s="150" t="s">
        <v>226</v>
      </c>
      <c r="E1407" s="171" t="s">
        <v>19</v>
      </c>
      <c r="F1407" s="172" t="s">
        <v>7677</v>
      </c>
      <c r="H1407" s="171" t="s">
        <v>19</v>
      </c>
      <c r="I1407" s="173"/>
      <c r="L1407" s="170"/>
      <c r="M1407" s="174"/>
      <c r="T1407" s="175"/>
      <c r="AT1407" s="171" t="s">
        <v>226</v>
      </c>
      <c r="AU1407" s="171" t="s">
        <v>236</v>
      </c>
      <c r="AV1407" s="14" t="s">
        <v>77</v>
      </c>
      <c r="AW1407" s="14" t="s">
        <v>31</v>
      </c>
      <c r="AX1407" s="14" t="s">
        <v>69</v>
      </c>
      <c r="AY1407" s="171" t="s">
        <v>212</v>
      </c>
    </row>
    <row r="1408" spans="2:65" s="12" customFormat="1" x14ac:dyDescent="0.2">
      <c r="B1408" s="152"/>
      <c r="D1408" s="150" t="s">
        <v>226</v>
      </c>
      <c r="E1408" s="153" t="s">
        <v>19</v>
      </c>
      <c r="F1408" s="154" t="s">
        <v>7678</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x14ac:dyDescent="0.2">
      <c r="B1409" s="152"/>
      <c r="D1409" s="150" t="s">
        <v>226</v>
      </c>
      <c r="E1409" s="153" t="s">
        <v>19</v>
      </c>
      <c r="F1409" s="154" t="s">
        <v>7679</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x14ac:dyDescent="0.2">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x14ac:dyDescent="0.2">
      <c r="B1411" s="170"/>
      <c r="D1411" s="150" t="s">
        <v>226</v>
      </c>
      <c r="E1411" s="171" t="s">
        <v>19</v>
      </c>
      <c r="F1411" s="172" t="s">
        <v>7680</v>
      </c>
      <c r="H1411" s="171" t="s">
        <v>19</v>
      </c>
      <c r="I1411" s="173"/>
      <c r="L1411" s="170"/>
      <c r="M1411" s="174"/>
      <c r="T1411" s="175"/>
      <c r="AT1411" s="171" t="s">
        <v>226</v>
      </c>
      <c r="AU1411" s="171" t="s">
        <v>236</v>
      </c>
      <c r="AV1411" s="14" t="s">
        <v>77</v>
      </c>
      <c r="AW1411" s="14" t="s">
        <v>31</v>
      </c>
      <c r="AX1411" s="14" t="s">
        <v>69</v>
      </c>
      <c r="AY1411" s="171" t="s">
        <v>212</v>
      </c>
    </row>
    <row r="1412" spans="2:65" s="14" customFormat="1" x14ac:dyDescent="0.2">
      <c r="B1412" s="170"/>
      <c r="D1412" s="150" t="s">
        <v>226</v>
      </c>
      <c r="E1412" s="171" t="s">
        <v>19</v>
      </c>
      <c r="F1412" s="172" t="s">
        <v>7674</v>
      </c>
      <c r="H1412" s="171" t="s">
        <v>19</v>
      </c>
      <c r="I1412" s="173"/>
      <c r="L1412" s="170"/>
      <c r="M1412" s="174"/>
      <c r="T1412" s="175"/>
      <c r="AT1412" s="171" t="s">
        <v>226</v>
      </c>
      <c r="AU1412" s="171" t="s">
        <v>236</v>
      </c>
      <c r="AV1412" s="14" t="s">
        <v>77</v>
      </c>
      <c r="AW1412" s="14" t="s">
        <v>31</v>
      </c>
      <c r="AX1412" s="14" t="s">
        <v>69</v>
      </c>
      <c r="AY1412" s="171" t="s">
        <v>212</v>
      </c>
    </row>
    <row r="1413" spans="2:65" s="14" customFormat="1" x14ac:dyDescent="0.2">
      <c r="B1413" s="170"/>
      <c r="D1413" s="150" t="s">
        <v>226</v>
      </c>
      <c r="E1413" s="171" t="s">
        <v>19</v>
      </c>
      <c r="F1413" s="172" t="s">
        <v>7681</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x14ac:dyDescent="0.2">
      <c r="B1414" s="34"/>
      <c r="C1414" s="133" t="s">
        <v>2207</v>
      </c>
      <c r="D1414" s="133" t="s">
        <v>215</v>
      </c>
      <c r="E1414" s="134" t="s">
        <v>7682</v>
      </c>
      <c r="F1414" s="135" t="s">
        <v>7683</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7684</v>
      </c>
    </row>
    <row r="1415" spans="2:65" s="1" customFormat="1" x14ac:dyDescent="0.2">
      <c r="B1415" s="34"/>
      <c r="D1415" s="146" t="s">
        <v>222</v>
      </c>
      <c r="F1415" s="147" t="s">
        <v>7685</v>
      </c>
      <c r="I1415" s="148"/>
      <c r="L1415" s="34"/>
      <c r="M1415" s="149"/>
      <c r="T1415" s="55"/>
      <c r="AT1415" s="19" t="s">
        <v>222</v>
      </c>
      <c r="AU1415" s="19" t="s">
        <v>236</v>
      </c>
    </row>
    <row r="1416" spans="2:65" s="14" customFormat="1" x14ac:dyDescent="0.2">
      <c r="B1416" s="170"/>
      <c r="D1416" s="150" t="s">
        <v>226</v>
      </c>
      <c r="E1416" s="171" t="s">
        <v>19</v>
      </c>
      <c r="F1416" s="172" t="s">
        <v>7686</v>
      </c>
      <c r="H1416" s="171" t="s">
        <v>19</v>
      </c>
      <c r="I1416" s="173"/>
      <c r="L1416" s="170"/>
      <c r="M1416" s="174"/>
      <c r="T1416" s="175"/>
      <c r="AT1416" s="171" t="s">
        <v>226</v>
      </c>
      <c r="AU1416" s="171" t="s">
        <v>236</v>
      </c>
      <c r="AV1416" s="14" t="s">
        <v>77</v>
      </c>
      <c r="AW1416" s="14" t="s">
        <v>31</v>
      </c>
      <c r="AX1416" s="14" t="s">
        <v>69</v>
      </c>
      <c r="AY1416" s="171" t="s">
        <v>212</v>
      </c>
    </row>
    <row r="1417" spans="2:65" s="12" customFormat="1" x14ac:dyDescent="0.2">
      <c r="B1417" s="152"/>
      <c r="D1417" s="150" t="s">
        <v>226</v>
      </c>
      <c r="E1417" s="153" t="s">
        <v>19</v>
      </c>
      <c r="F1417" s="154" t="s">
        <v>7687</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x14ac:dyDescent="0.2">
      <c r="B1418" s="152"/>
      <c r="D1418" s="150" t="s">
        <v>226</v>
      </c>
      <c r="E1418" s="153" t="s">
        <v>19</v>
      </c>
      <c r="F1418" s="154" t="s">
        <v>7688</v>
      </c>
      <c r="H1418" s="155">
        <v>12.5</v>
      </c>
      <c r="I1418" s="156"/>
      <c r="L1418" s="152"/>
      <c r="M1418" s="157"/>
      <c r="T1418" s="158"/>
      <c r="AT1418" s="153" t="s">
        <v>226</v>
      </c>
      <c r="AU1418" s="153" t="s">
        <v>236</v>
      </c>
      <c r="AV1418" s="12" t="s">
        <v>79</v>
      </c>
      <c r="AW1418" s="12" t="s">
        <v>31</v>
      </c>
      <c r="AX1418" s="12" t="s">
        <v>69</v>
      </c>
      <c r="AY1418" s="153" t="s">
        <v>212</v>
      </c>
    </row>
    <row r="1419" spans="2:65" s="12" customFormat="1" x14ac:dyDescent="0.2">
      <c r="B1419" s="152"/>
      <c r="D1419" s="150" t="s">
        <v>226</v>
      </c>
      <c r="E1419" s="153" t="s">
        <v>19</v>
      </c>
      <c r="F1419" s="154" t="s">
        <v>7689</v>
      </c>
      <c r="H1419" s="155">
        <v>3.84</v>
      </c>
      <c r="I1419" s="156"/>
      <c r="L1419" s="152"/>
      <c r="M1419" s="157"/>
      <c r="T1419" s="158"/>
      <c r="AT1419" s="153" t="s">
        <v>226</v>
      </c>
      <c r="AU1419" s="153" t="s">
        <v>236</v>
      </c>
      <c r="AV1419" s="12" t="s">
        <v>79</v>
      </c>
      <c r="AW1419" s="12" t="s">
        <v>31</v>
      </c>
      <c r="AX1419" s="12" t="s">
        <v>69</v>
      </c>
      <c r="AY1419" s="153" t="s">
        <v>212</v>
      </c>
    </row>
    <row r="1420" spans="2:65" s="12" customFormat="1" x14ac:dyDescent="0.2">
      <c r="B1420" s="152"/>
      <c r="D1420" s="150" t="s">
        <v>226</v>
      </c>
      <c r="E1420" s="153" t="s">
        <v>19</v>
      </c>
      <c r="F1420" s="154" t="s">
        <v>7690</v>
      </c>
      <c r="H1420" s="155">
        <v>1113.25</v>
      </c>
      <c r="I1420" s="156"/>
      <c r="L1420" s="152"/>
      <c r="M1420" s="157"/>
      <c r="T1420" s="158"/>
      <c r="AT1420" s="153" t="s">
        <v>226</v>
      </c>
      <c r="AU1420" s="153" t="s">
        <v>236</v>
      </c>
      <c r="AV1420" s="12" t="s">
        <v>79</v>
      </c>
      <c r="AW1420" s="12" t="s">
        <v>31</v>
      </c>
      <c r="AX1420" s="12" t="s">
        <v>69</v>
      </c>
      <c r="AY1420" s="153" t="s">
        <v>212</v>
      </c>
    </row>
    <row r="1421" spans="2:65" s="12" customFormat="1" x14ac:dyDescent="0.2">
      <c r="B1421" s="152"/>
      <c r="D1421" s="150" t="s">
        <v>226</v>
      </c>
      <c r="E1421" s="153" t="s">
        <v>19</v>
      </c>
      <c r="F1421" s="154" t="s">
        <v>7691</v>
      </c>
      <c r="H1421" s="155">
        <v>23.04</v>
      </c>
      <c r="I1421" s="156"/>
      <c r="L1421" s="152"/>
      <c r="M1421" s="157"/>
      <c r="T1421" s="158"/>
      <c r="AT1421" s="153" t="s">
        <v>226</v>
      </c>
      <c r="AU1421" s="153" t="s">
        <v>236</v>
      </c>
      <c r="AV1421" s="12" t="s">
        <v>79</v>
      </c>
      <c r="AW1421" s="12" t="s">
        <v>31</v>
      </c>
      <c r="AX1421" s="12" t="s">
        <v>69</v>
      </c>
      <c r="AY1421" s="153" t="s">
        <v>212</v>
      </c>
    </row>
    <row r="1422" spans="2:65" s="15" customFormat="1" x14ac:dyDescent="0.2">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x14ac:dyDescent="0.2">
      <c r="B1423" s="152"/>
      <c r="D1423" s="150" t="s">
        <v>226</v>
      </c>
      <c r="E1423" s="153" t="s">
        <v>19</v>
      </c>
      <c r="F1423" s="154" t="s">
        <v>7692</v>
      </c>
      <c r="H1423" s="155">
        <v>17.96</v>
      </c>
      <c r="I1423" s="156"/>
      <c r="L1423" s="152"/>
      <c r="M1423" s="157"/>
      <c r="T1423" s="158"/>
      <c r="AT1423" s="153" t="s">
        <v>226</v>
      </c>
      <c r="AU1423" s="153" t="s">
        <v>236</v>
      </c>
      <c r="AV1423" s="12" t="s">
        <v>79</v>
      </c>
      <c r="AW1423" s="12" t="s">
        <v>31</v>
      </c>
      <c r="AX1423" s="12" t="s">
        <v>69</v>
      </c>
      <c r="AY1423" s="153" t="s">
        <v>212</v>
      </c>
    </row>
    <row r="1424" spans="2:65" s="12" customFormat="1" x14ac:dyDescent="0.2">
      <c r="B1424" s="152"/>
      <c r="D1424" s="150" t="s">
        <v>226</v>
      </c>
      <c r="E1424" s="153" t="s">
        <v>19</v>
      </c>
      <c r="F1424" s="154" t="s">
        <v>7693</v>
      </c>
      <c r="H1424" s="155">
        <v>68.7</v>
      </c>
      <c r="I1424" s="156"/>
      <c r="L1424" s="152"/>
      <c r="M1424" s="157"/>
      <c r="T1424" s="158"/>
      <c r="AT1424" s="153" t="s">
        <v>226</v>
      </c>
      <c r="AU1424" s="153" t="s">
        <v>236</v>
      </c>
      <c r="AV1424" s="12" t="s">
        <v>79</v>
      </c>
      <c r="AW1424" s="12" t="s">
        <v>31</v>
      </c>
      <c r="AX1424" s="12" t="s">
        <v>69</v>
      </c>
      <c r="AY1424" s="153" t="s">
        <v>212</v>
      </c>
    </row>
    <row r="1425" spans="2:65" s="15" customFormat="1" x14ac:dyDescent="0.2">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x14ac:dyDescent="0.2">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x14ac:dyDescent="0.2">
      <c r="B1427" s="34"/>
      <c r="C1427" s="133" t="s">
        <v>2214</v>
      </c>
      <c r="D1427" s="133" t="s">
        <v>215</v>
      </c>
      <c r="E1427" s="134" t="s">
        <v>7694</v>
      </c>
      <c r="F1427" s="135" t="s">
        <v>7695</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7696</v>
      </c>
    </row>
    <row r="1428" spans="2:65" s="1" customFormat="1" x14ac:dyDescent="0.2">
      <c r="B1428" s="34"/>
      <c r="D1428" s="146" t="s">
        <v>222</v>
      </c>
      <c r="F1428" s="147" t="s">
        <v>7697</v>
      </c>
      <c r="I1428" s="148"/>
      <c r="L1428" s="34"/>
      <c r="M1428" s="149"/>
      <c r="T1428" s="55"/>
      <c r="AT1428" s="19" t="s">
        <v>222</v>
      </c>
      <c r="AU1428" s="19" t="s">
        <v>236</v>
      </c>
    </row>
    <row r="1429" spans="2:65" s="14" customFormat="1" x14ac:dyDescent="0.2">
      <c r="B1429" s="170"/>
      <c r="D1429" s="150" t="s">
        <v>226</v>
      </c>
      <c r="E1429" s="171" t="s">
        <v>19</v>
      </c>
      <c r="F1429" s="172" t="s">
        <v>7698</v>
      </c>
      <c r="H1429" s="171" t="s">
        <v>19</v>
      </c>
      <c r="I1429" s="173"/>
      <c r="L1429" s="170"/>
      <c r="M1429" s="174"/>
      <c r="T1429" s="175"/>
      <c r="AT1429" s="171" t="s">
        <v>226</v>
      </c>
      <c r="AU1429" s="171" t="s">
        <v>236</v>
      </c>
      <c r="AV1429" s="14" t="s">
        <v>77</v>
      </c>
      <c r="AW1429" s="14" t="s">
        <v>31</v>
      </c>
      <c r="AX1429" s="14" t="s">
        <v>69</v>
      </c>
      <c r="AY1429" s="171" t="s">
        <v>212</v>
      </c>
    </row>
    <row r="1430" spans="2:65" s="12" customFormat="1" x14ac:dyDescent="0.2">
      <c r="B1430" s="152"/>
      <c r="D1430" s="150" t="s">
        <v>226</v>
      </c>
      <c r="E1430" s="153" t="s">
        <v>19</v>
      </c>
      <c r="F1430" s="154" t="s">
        <v>7699</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x14ac:dyDescent="0.2">
      <c r="B1431" s="152"/>
      <c r="D1431" s="150" t="s">
        <v>226</v>
      </c>
      <c r="E1431" s="153" t="s">
        <v>19</v>
      </c>
      <c r="F1431" s="154" t="s">
        <v>7700</v>
      </c>
      <c r="H1431" s="155">
        <v>12.5</v>
      </c>
      <c r="I1431" s="156"/>
      <c r="L1431" s="152"/>
      <c r="M1431" s="157"/>
      <c r="T1431" s="158"/>
      <c r="AT1431" s="153" t="s">
        <v>226</v>
      </c>
      <c r="AU1431" s="153" t="s">
        <v>236</v>
      </c>
      <c r="AV1431" s="12" t="s">
        <v>79</v>
      </c>
      <c r="AW1431" s="12" t="s">
        <v>31</v>
      </c>
      <c r="AX1431" s="12" t="s">
        <v>69</v>
      </c>
      <c r="AY1431" s="153" t="s">
        <v>212</v>
      </c>
    </row>
    <row r="1432" spans="2:65" s="12" customFormat="1" x14ac:dyDescent="0.2">
      <c r="B1432" s="152"/>
      <c r="D1432" s="150" t="s">
        <v>226</v>
      </c>
      <c r="E1432" s="153" t="s">
        <v>19</v>
      </c>
      <c r="F1432" s="154" t="s">
        <v>7701</v>
      </c>
      <c r="H1432" s="155">
        <v>3.84</v>
      </c>
      <c r="I1432" s="156"/>
      <c r="L1432" s="152"/>
      <c r="M1432" s="157"/>
      <c r="T1432" s="158"/>
      <c r="AT1432" s="153" t="s">
        <v>226</v>
      </c>
      <c r="AU1432" s="153" t="s">
        <v>236</v>
      </c>
      <c r="AV1432" s="12" t="s">
        <v>79</v>
      </c>
      <c r="AW1432" s="12" t="s">
        <v>31</v>
      </c>
      <c r="AX1432" s="12" t="s">
        <v>69</v>
      </c>
      <c r="AY1432" s="153" t="s">
        <v>212</v>
      </c>
    </row>
    <row r="1433" spans="2:65" s="12" customFormat="1" x14ac:dyDescent="0.2">
      <c r="B1433" s="152"/>
      <c r="D1433" s="150" t="s">
        <v>226</v>
      </c>
      <c r="E1433" s="153" t="s">
        <v>19</v>
      </c>
      <c r="F1433" s="154" t="s">
        <v>7702</v>
      </c>
      <c r="H1433" s="155">
        <v>1113.25</v>
      </c>
      <c r="I1433" s="156"/>
      <c r="L1433" s="152"/>
      <c r="M1433" s="157"/>
      <c r="T1433" s="158"/>
      <c r="AT1433" s="153" t="s">
        <v>226</v>
      </c>
      <c r="AU1433" s="153" t="s">
        <v>236</v>
      </c>
      <c r="AV1433" s="12" t="s">
        <v>79</v>
      </c>
      <c r="AW1433" s="12" t="s">
        <v>31</v>
      </c>
      <c r="AX1433" s="12" t="s">
        <v>69</v>
      </c>
      <c r="AY1433" s="153" t="s">
        <v>212</v>
      </c>
    </row>
    <row r="1434" spans="2:65" s="12" customFormat="1" x14ac:dyDescent="0.2">
      <c r="B1434" s="152"/>
      <c r="D1434" s="150" t="s">
        <v>226</v>
      </c>
      <c r="E1434" s="153" t="s">
        <v>19</v>
      </c>
      <c r="F1434" s="154" t="s">
        <v>7703</v>
      </c>
      <c r="H1434" s="155">
        <v>23.04</v>
      </c>
      <c r="I1434" s="156"/>
      <c r="L1434" s="152"/>
      <c r="M1434" s="157"/>
      <c r="T1434" s="158"/>
      <c r="AT1434" s="153" t="s">
        <v>226</v>
      </c>
      <c r="AU1434" s="153" t="s">
        <v>236</v>
      </c>
      <c r="AV1434" s="12" t="s">
        <v>79</v>
      </c>
      <c r="AW1434" s="12" t="s">
        <v>31</v>
      </c>
      <c r="AX1434" s="12" t="s">
        <v>69</v>
      </c>
      <c r="AY1434" s="153" t="s">
        <v>212</v>
      </c>
    </row>
    <row r="1435" spans="2:65" s="15" customFormat="1" x14ac:dyDescent="0.2">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x14ac:dyDescent="0.2">
      <c r="B1436" s="152"/>
      <c r="D1436" s="150" t="s">
        <v>226</v>
      </c>
      <c r="E1436" s="153" t="s">
        <v>19</v>
      </c>
      <c r="F1436" s="154" t="s">
        <v>7704</v>
      </c>
      <c r="H1436" s="155">
        <v>17.96</v>
      </c>
      <c r="I1436" s="156"/>
      <c r="L1436" s="152"/>
      <c r="M1436" s="157"/>
      <c r="T1436" s="158"/>
      <c r="AT1436" s="153" t="s">
        <v>226</v>
      </c>
      <c r="AU1436" s="153" t="s">
        <v>236</v>
      </c>
      <c r="AV1436" s="12" t="s">
        <v>79</v>
      </c>
      <c r="AW1436" s="12" t="s">
        <v>31</v>
      </c>
      <c r="AX1436" s="12" t="s">
        <v>69</v>
      </c>
      <c r="AY1436" s="153" t="s">
        <v>212</v>
      </c>
    </row>
    <row r="1437" spans="2:65" s="12" customFormat="1" x14ac:dyDescent="0.2">
      <c r="B1437" s="152"/>
      <c r="D1437" s="150" t="s">
        <v>226</v>
      </c>
      <c r="E1437" s="153" t="s">
        <v>19</v>
      </c>
      <c r="F1437" s="154" t="s">
        <v>7705</v>
      </c>
      <c r="H1437" s="155">
        <v>68.7</v>
      </c>
      <c r="I1437" s="156"/>
      <c r="L1437" s="152"/>
      <c r="M1437" s="157"/>
      <c r="T1437" s="158"/>
      <c r="AT1437" s="153" t="s">
        <v>226</v>
      </c>
      <c r="AU1437" s="153" t="s">
        <v>236</v>
      </c>
      <c r="AV1437" s="12" t="s">
        <v>79</v>
      </c>
      <c r="AW1437" s="12" t="s">
        <v>31</v>
      </c>
      <c r="AX1437" s="12" t="s">
        <v>69</v>
      </c>
      <c r="AY1437" s="153" t="s">
        <v>212</v>
      </c>
    </row>
    <row r="1438" spans="2:65" s="15" customFormat="1" x14ac:dyDescent="0.2">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x14ac:dyDescent="0.2">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x14ac:dyDescent="0.2">
      <c r="B1440" s="34"/>
      <c r="C1440" s="133" t="s">
        <v>2227</v>
      </c>
      <c r="D1440" s="133" t="s">
        <v>215</v>
      </c>
      <c r="E1440" s="134" t="s">
        <v>7706</v>
      </c>
      <c r="F1440" s="135" t="s">
        <v>7707</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7708</v>
      </c>
    </row>
    <row r="1441" spans="2:51" s="1" customFormat="1" x14ac:dyDescent="0.2">
      <c r="B1441" s="34"/>
      <c r="D1441" s="146" t="s">
        <v>222</v>
      </c>
      <c r="F1441" s="147" t="s">
        <v>7709</v>
      </c>
      <c r="I1441" s="148"/>
      <c r="L1441" s="34"/>
      <c r="M1441" s="149"/>
      <c r="T1441" s="55"/>
      <c r="AT1441" s="19" t="s">
        <v>222</v>
      </c>
      <c r="AU1441" s="19" t="s">
        <v>236</v>
      </c>
    </row>
    <row r="1442" spans="2:51" s="14" customFormat="1" x14ac:dyDescent="0.2">
      <c r="B1442" s="170"/>
      <c r="D1442" s="150" t="s">
        <v>226</v>
      </c>
      <c r="E1442" s="171" t="s">
        <v>19</v>
      </c>
      <c r="F1442" s="172" t="s">
        <v>7710</v>
      </c>
      <c r="H1442" s="171" t="s">
        <v>19</v>
      </c>
      <c r="I1442" s="173"/>
      <c r="L1442" s="170"/>
      <c r="M1442" s="174"/>
      <c r="T1442" s="175"/>
      <c r="AT1442" s="171" t="s">
        <v>226</v>
      </c>
      <c r="AU1442" s="171" t="s">
        <v>236</v>
      </c>
      <c r="AV1442" s="14" t="s">
        <v>77</v>
      </c>
      <c r="AW1442" s="14" t="s">
        <v>31</v>
      </c>
      <c r="AX1442" s="14" t="s">
        <v>69</v>
      </c>
      <c r="AY1442" s="171" t="s">
        <v>212</v>
      </c>
    </row>
    <row r="1443" spans="2:51" s="14" customFormat="1" x14ac:dyDescent="0.2">
      <c r="B1443" s="170"/>
      <c r="D1443" s="150" t="s">
        <v>226</v>
      </c>
      <c r="E1443" s="171" t="s">
        <v>19</v>
      </c>
      <c r="F1443" s="172" t="s">
        <v>7711</v>
      </c>
      <c r="H1443" s="171" t="s">
        <v>19</v>
      </c>
      <c r="I1443" s="173"/>
      <c r="L1443" s="170"/>
      <c r="M1443" s="174"/>
      <c r="T1443" s="175"/>
      <c r="AT1443" s="171" t="s">
        <v>226</v>
      </c>
      <c r="AU1443" s="171" t="s">
        <v>236</v>
      </c>
      <c r="AV1443" s="14" t="s">
        <v>77</v>
      </c>
      <c r="AW1443" s="14" t="s">
        <v>31</v>
      </c>
      <c r="AX1443" s="14" t="s">
        <v>69</v>
      </c>
      <c r="AY1443" s="171" t="s">
        <v>212</v>
      </c>
    </row>
    <row r="1444" spans="2:51" s="12" customFormat="1" x14ac:dyDescent="0.2">
      <c r="B1444" s="152"/>
      <c r="D1444" s="150" t="s">
        <v>226</v>
      </c>
      <c r="E1444" s="153" t="s">
        <v>19</v>
      </c>
      <c r="F1444" s="154" t="s">
        <v>7712</v>
      </c>
      <c r="H1444" s="155">
        <v>10.86</v>
      </c>
      <c r="I1444" s="156"/>
      <c r="L1444" s="152"/>
      <c r="M1444" s="157"/>
      <c r="T1444" s="158"/>
      <c r="AT1444" s="153" t="s">
        <v>226</v>
      </c>
      <c r="AU1444" s="153" t="s">
        <v>236</v>
      </c>
      <c r="AV1444" s="12" t="s">
        <v>79</v>
      </c>
      <c r="AW1444" s="12" t="s">
        <v>31</v>
      </c>
      <c r="AX1444" s="12" t="s">
        <v>69</v>
      </c>
      <c r="AY1444" s="153" t="s">
        <v>212</v>
      </c>
    </row>
    <row r="1445" spans="2:51" s="15" customFormat="1" x14ac:dyDescent="0.2">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x14ac:dyDescent="0.2">
      <c r="B1446" s="170"/>
      <c r="D1446" s="150" t="s">
        <v>226</v>
      </c>
      <c r="E1446" s="171" t="s">
        <v>19</v>
      </c>
      <c r="F1446" s="172" t="s">
        <v>7713</v>
      </c>
      <c r="H1446" s="171" t="s">
        <v>19</v>
      </c>
      <c r="I1446" s="173"/>
      <c r="L1446" s="170"/>
      <c r="M1446" s="174"/>
      <c r="T1446" s="175"/>
      <c r="AT1446" s="171" t="s">
        <v>226</v>
      </c>
      <c r="AU1446" s="171" t="s">
        <v>236</v>
      </c>
      <c r="AV1446" s="14" t="s">
        <v>77</v>
      </c>
      <c r="AW1446" s="14" t="s">
        <v>31</v>
      </c>
      <c r="AX1446" s="14" t="s">
        <v>69</v>
      </c>
      <c r="AY1446" s="171" t="s">
        <v>212</v>
      </c>
    </row>
    <row r="1447" spans="2:51" s="12" customFormat="1" x14ac:dyDescent="0.2">
      <c r="B1447" s="152"/>
      <c r="D1447" s="150" t="s">
        <v>226</v>
      </c>
      <c r="E1447" s="153" t="s">
        <v>19</v>
      </c>
      <c r="F1447" s="154" t="s">
        <v>7413</v>
      </c>
      <c r="H1447" s="155">
        <v>3.84</v>
      </c>
      <c r="I1447" s="156"/>
      <c r="L1447" s="152"/>
      <c r="M1447" s="157"/>
      <c r="T1447" s="158"/>
      <c r="AT1447" s="153" t="s">
        <v>226</v>
      </c>
      <c r="AU1447" s="153" t="s">
        <v>236</v>
      </c>
      <c r="AV1447" s="12" t="s">
        <v>79</v>
      </c>
      <c r="AW1447" s="12" t="s">
        <v>31</v>
      </c>
      <c r="AX1447" s="12" t="s">
        <v>69</v>
      </c>
      <c r="AY1447" s="153" t="s">
        <v>212</v>
      </c>
    </row>
    <row r="1448" spans="2:51" s="15" customFormat="1" x14ac:dyDescent="0.2">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x14ac:dyDescent="0.2">
      <c r="B1449" s="170"/>
      <c r="D1449" s="150" t="s">
        <v>226</v>
      </c>
      <c r="E1449" s="171" t="s">
        <v>19</v>
      </c>
      <c r="F1449" s="172" t="s">
        <v>7604</v>
      </c>
      <c r="H1449" s="171" t="s">
        <v>19</v>
      </c>
      <c r="I1449" s="173"/>
      <c r="L1449" s="170"/>
      <c r="M1449" s="174"/>
      <c r="T1449" s="175"/>
      <c r="AT1449" s="171" t="s">
        <v>226</v>
      </c>
      <c r="AU1449" s="171" t="s">
        <v>236</v>
      </c>
      <c r="AV1449" s="14" t="s">
        <v>77</v>
      </c>
      <c r="AW1449" s="14" t="s">
        <v>31</v>
      </c>
      <c r="AX1449" s="14" t="s">
        <v>69</v>
      </c>
      <c r="AY1449" s="171" t="s">
        <v>212</v>
      </c>
    </row>
    <row r="1450" spans="2:51" s="12" customFormat="1" x14ac:dyDescent="0.2">
      <c r="B1450" s="152"/>
      <c r="D1450" s="150" t="s">
        <v>226</v>
      </c>
      <c r="E1450" s="153" t="s">
        <v>19</v>
      </c>
      <c r="F1450" s="154" t="s">
        <v>7714</v>
      </c>
      <c r="H1450" s="155">
        <v>10.82</v>
      </c>
      <c r="I1450" s="156"/>
      <c r="L1450" s="152"/>
      <c r="M1450" s="157"/>
      <c r="T1450" s="158"/>
      <c r="AT1450" s="153" t="s">
        <v>226</v>
      </c>
      <c r="AU1450" s="153" t="s">
        <v>236</v>
      </c>
      <c r="AV1450" s="12" t="s">
        <v>79</v>
      </c>
      <c r="AW1450" s="12" t="s">
        <v>31</v>
      </c>
      <c r="AX1450" s="12" t="s">
        <v>69</v>
      </c>
      <c r="AY1450" s="153" t="s">
        <v>212</v>
      </c>
    </row>
    <row r="1451" spans="2:51" s="12" customFormat="1" x14ac:dyDescent="0.2">
      <c r="B1451" s="152"/>
      <c r="D1451" s="150" t="s">
        <v>226</v>
      </c>
      <c r="E1451" s="153" t="s">
        <v>19</v>
      </c>
      <c r="F1451" s="154" t="s">
        <v>7715</v>
      </c>
      <c r="H1451" s="155">
        <v>10.88</v>
      </c>
      <c r="I1451" s="156"/>
      <c r="L1451" s="152"/>
      <c r="M1451" s="157"/>
      <c r="T1451" s="158"/>
      <c r="AT1451" s="153" t="s">
        <v>226</v>
      </c>
      <c r="AU1451" s="153" t="s">
        <v>236</v>
      </c>
      <c r="AV1451" s="12" t="s">
        <v>79</v>
      </c>
      <c r="AW1451" s="12" t="s">
        <v>31</v>
      </c>
      <c r="AX1451" s="12" t="s">
        <v>69</v>
      </c>
      <c r="AY1451" s="153" t="s">
        <v>212</v>
      </c>
    </row>
    <row r="1452" spans="2:51" s="12" customFormat="1" x14ac:dyDescent="0.2">
      <c r="B1452" s="152"/>
      <c r="D1452" s="150" t="s">
        <v>226</v>
      </c>
      <c r="E1452" s="153" t="s">
        <v>19</v>
      </c>
      <c r="F1452" s="154" t="s">
        <v>7716</v>
      </c>
      <c r="H1452" s="155">
        <v>10.85</v>
      </c>
      <c r="I1452" s="156"/>
      <c r="L1452" s="152"/>
      <c r="M1452" s="157"/>
      <c r="T1452" s="158"/>
      <c r="AT1452" s="153" t="s">
        <v>226</v>
      </c>
      <c r="AU1452" s="153" t="s">
        <v>236</v>
      </c>
      <c r="AV1452" s="12" t="s">
        <v>79</v>
      </c>
      <c r="AW1452" s="12" t="s">
        <v>31</v>
      </c>
      <c r="AX1452" s="12" t="s">
        <v>69</v>
      </c>
      <c r="AY1452" s="153" t="s">
        <v>212</v>
      </c>
    </row>
    <row r="1453" spans="2:51" s="12" customFormat="1" x14ac:dyDescent="0.2">
      <c r="B1453" s="152"/>
      <c r="D1453" s="150" t="s">
        <v>226</v>
      </c>
      <c r="E1453" s="153" t="s">
        <v>19</v>
      </c>
      <c r="F1453" s="154" t="s">
        <v>7717</v>
      </c>
      <c r="H1453" s="155">
        <v>10.85</v>
      </c>
      <c r="I1453" s="156"/>
      <c r="L1453" s="152"/>
      <c r="M1453" s="157"/>
      <c r="T1453" s="158"/>
      <c r="AT1453" s="153" t="s">
        <v>226</v>
      </c>
      <c r="AU1453" s="153" t="s">
        <v>236</v>
      </c>
      <c r="AV1453" s="12" t="s">
        <v>79</v>
      </c>
      <c r="AW1453" s="12" t="s">
        <v>31</v>
      </c>
      <c r="AX1453" s="12" t="s">
        <v>69</v>
      </c>
      <c r="AY1453" s="153" t="s">
        <v>212</v>
      </c>
    </row>
    <row r="1454" spans="2:51" s="12" customFormat="1" x14ac:dyDescent="0.2">
      <c r="B1454" s="152"/>
      <c r="D1454" s="150" t="s">
        <v>226</v>
      </c>
      <c r="E1454" s="153" t="s">
        <v>19</v>
      </c>
      <c r="F1454" s="154" t="s">
        <v>7718</v>
      </c>
      <c r="H1454" s="155">
        <v>10.85</v>
      </c>
      <c r="I1454" s="156"/>
      <c r="L1454" s="152"/>
      <c r="M1454" s="157"/>
      <c r="T1454" s="158"/>
      <c r="AT1454" s="153" t="s">
        <v>226</v>
      </c>
      <c r="AU1454" s="153" t="s">
        <v>236</v>
      </c>
      <c r="AV1454" s="12" t="s">
        <v>79</v>
      </c>
      <c r="AW1454" s="12" t="s">
        <v>31</v>
      </c>
      <c r="AX1454" s="12" t="s">
        <v>69</v>
      </c>
      <c r="AY1454" s="153" t="s">
        <v>212</v>
      </c>
    </row>
    <row r="1455" spans="2:51" s="15" customFormat="1" x14ac:dyDescent="0.2">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x14ac:dyDescent="0.2">
      <c r="B1456" s="170"/>
      <c r="D1456" s="150" t="s">
        <v>226</v>
      </c>
      <c r="E1456" s="171" t="s">
        <v>19</v>
      </c>
      <c r="F1456" s="172" t="s">
        <v>7611</v>
      </c>
      <c r="H1456" s="171" t="s">
        <v>19</v>
      </c>
      <c r="I1456" s="173"/>
      <c r="L1456" s="170"/>
      <c r="M1456" s="174"/>
      <c r="T1456" s="175"/>
      <c r="AT1456" s="171" t="s">
        <v>226</v>
      </c>
      <c r="AU1456" s="171" t="s">
        <v>236</v>
      </c>
      <c r="AV1456" s="14" t="s">
        <v>77</v>
      </c>
      <c r="AW1456" s="14" t="s">
        <v>31</v>
      </c>
      <c r="AX1456" s="14" t="s">
        <v>69</v>
      </c>
      <c r="AY1456" s="171" t="s">
        <v>212</v>
      </c>
    </row>
    <row r="1457" spans="2:65" s="12" customFormat="1" x14ac:dyDescent="0.2">
      <c r="B1457" s="152"/>
      <c r="D1457" s="150" t="s">
        <v>226</v>
      </c>
      <c r="E1457" s="153" t="s">
        <v>19</v>
      </c>
      <c r="F1457" s="154" t="s">
        <v>7506</v>
      </c>
      <c r="H1457" s="155">
        <v>3.84</v>
      </c>
      <c r="I1457" s="156"/>
      <c r="L1457" s="152"/>
      <c r="M1457" s="157"/>
      <c r="T1457" s="158"/>
      <c r="AT1457" s="153" t="s">
        <v>226</v>
      </c>
      <c r="AU1457" s="153" t="s">
        <v>236</v>
      </c>
      <c r="AV1457" s="12" t="s">
        <v>79</v>
      </c>
      <c r="AW1457" s="12" t="s">
        <v>31</v>
      </c>
      <c r="AX1457" s="12" t="s">
        <v>69</v>
      </c>
      <c r="AY1457" s="153" t="s">
        <v>212</v>
      </c>
    </row>
    <row r="1458" spans="2:65" s="12" customFormat="1" x14ac:dyDescent="0.2">
      <c r="B1458" s="152"/>
      <c r="D1458" s="150" t="s">
        <v>226</v>
      </c>
      <c r="E1458" s="153" t="s">
        <v>19</v>
      </c>
      <c r="F1458" s="154" t="s">
        <v>7507</v>
      </c>
      <c r="H1458" s="155">
        <v>3.84</v>
      </c>
      <c r="I1458" s="156"/>
      <c r="L1458" s="152"/>
      <c r="M1458" s="157"/>
      <c r="T1458" s="158"/>
      <c r="AT1458" s="153" t="s">
        <v>226</v>
      </c>
      <c r="AU1458" s="153" t="s">
        <v>236</v>
      </c>
      <c r="AV1458" s="12" t="s">
        <v>79</v>
      </c>
      <c r="AW1458" s="12" t="s">
        <v>31</v>
      </c>
      <c r="AX1458" s="12" t="s">
        <v>69</v>
      </c>
      <c r="AY1458" s="153" t="s">
        <v>212</v>
      </c>
    </row>
    <row r="1459" spans="2:65" s="12" customFormat="1" x14ac:dyDescent="0.2">
      <c r="B1459" s="152"/>
      <c r="D1459" s="150" t="s">
        <v>226</v>
      </c>
      <c r="E1459" s="153" t="s">
        <v>19</v>
      </c>
      <c r="F1459" s="154" t="s">
        <v>7508</v>
      </c>
      <c r="H1459" s="155">
        <v>3.84</v>
      </c>
      <c r="I1459" s="156"/>
      <c r="L1459" s="152"/>
      <c r="M1459" s="157"/>
      <c r="T1459" s="158"/>
      <c r="AT1459" s="153" t="s">
        <v>226</v>
      </c>
      <c r="AU1459" s="153" t="s">
        <v>236</v>
      </c>
      <c r="AV1459" s="12" t="s">
        <v>79</v>
      </c>
      <c r="AW1459" s="12" t="s">
        <v>31</v>
      </c>
      <c r="AX1459" s="12" t="s">
        <v>69</v>
      </c>
      <c r="AY1459" s="153" t="s">
        <v>212</v>
      </c>
    </row>
    <row r="1460" spans="2:65" s="12" customFormat="1" x14ac:dyDescent="0.2">
      <c r="B1460" s="152"/>
      <c r="D1460" s="150" t="s">
        <v>226</v>
      </c>
      <c r="E1460" s="153" t="s">
        <v>19</v>
      </c>
      <c r="F1460" s="154" t="s">
        <v>7509</v>
      </c>
      <c r="H1460" s="155">
        <v>3.84</v>
      </c>
      <c r="I1460" s="156"/>
      <c r="L1460" s="152"/>
      <c r="M1460" s="157"/>
      <c r="T1460" s="158"/>
      <c r="AT1460" s="153" t="s">
        <v>226</v>
      </c>
      <c r="AU1460" s="153" t="s">
        <v>236</v>
      </c>
      <c r="AV1460" s="12" t="s">
        <v>79</v>
      </c>
      <c r="AW1460" s="12" t="s">
        <v>31</v>
      </c>
      <c r="AX1460" s="12" t="s">
        <v>69</v>
      </c>
      <c r="AY1460" s="153" t="s">
        <v>212</v>
      </c>
    </row>
    <row r="1461" spans="2:65" s="12" customFormat="1" x14ac:dyDescent="0.2">
      <c r="B1461" s="152"/>
      <c r="D1461" s="150" t="s">
        <v>226</v>
      </c>
      <c r="E1461" s="153" t="s">
        <v>19</v>
      </c>
      <c r="F1461" s="154" t="s">
        <v>7510</v>
      </c>
      <c r="H1461" s="155">
        <v>3.84</v>
      </c>
      <c r="I1461" s="156"/>
      <c r="L1461" s="152"/>
      <c r="M1461" s="157"/>
      <c r="T1461" s="158"/>
      <c r="AT1461" s="153" t="s">
        <v>226</v>
      </c>
      <c r="AU1461" s="153" t="s">
        <v>236</v>
      </c>
      <c r="AV1461" s="12" t="s">
        <v>79</v>
      </c>
      <c r="AW1461" s="12" t="s">
        <v>31</v>
      </c>
      <c r="AX1461" s="12" t="s">
        <v>69</v>
      </c>
      <c r="AY1461" s="153" t="s">
        <v>212</v>
      </c>
    </row>
    <row r="1462" spans="2:65" s="12" customFormat="1" x14ac:dyDescent="0.2">
      <c r="B1462" s="152"/>
      <c r="D1462" s="150" t="s">
        <v>226</v>
      </c>
      <c r="E1462" s="153" t="s">
        <v>19</v>
      </c>
      <c r="F1462" s="154" t="s">
        <v>7511</v>
      </c>
      <c r="H1462" s="155">
        <v>3.84</v>
      </c>
      <c r="I1462" s="156"/>
      <c r="L1462" s="152"/>
      <c r="M1462" s="157"/>
      <c r="T1462" s="158"/>
      <c r="AT1462" s="153" t="s">
        <v>226</v>
      </c>
      <c r="AU1462" s="153" t="s">
        <v>236</v>
      </c>
      <c r="AV1462" s="12" t="s">
        <v>79</v>
      </c>
      <c r="AW1462" s="12" t="s">
        <v>31</v>
      </c>
      <c r="AX1462" s="12" t="s">
        <v>69</v>
      </c>
      <c r="AY1462" s="153" t="s">
        <v>212</v>
      </c>
    </row>
    <row r="1463" spans="2:65" s="15" customFormat="1" x14ac:dyDescent="0.2">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x14ac:dyDescent="0.2">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x14ac:dyDescent="0.2">
      <c r="B1465" s="34"/>
      <c r="C1465" s="133" t="s">
        <v>2234</v>
      </c>
      <c r="D1465" s="133" t="s">
        <v>215</v>
      </c>
      <c r="E1465" s="134" t="s">
        <v>7719</v>
      </c>
      <c r="F1465" s="135" t="s">
        <v>7720</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7721</v>
      </c>
    </row>
    <row r="1466" spans="2:65" s="1" customFormat="1" x14ac:dyDescent="0.2">
      <c r="B1466" s="34"/>
      <c r="D1466" s="146" t="s">
        <v>222</v>
      </c>
      <c r="F1466" s="147" t="s">
        <v>7722</v>
      </c>
      <c r="I1466" s="148"/>
      <c r="L1466" s="34"/>
      <c r="M1466" s="149"/>
      <c r="T1466" s="55"/>
      <c r="AT1466" s="19" t="s">
        <v>222</v>
      </c>
      <c r="AU1466" s="19" t="s">
        <v>236</v>
      </c>
    </row>
    <row r="1467" spans="2:65" s="1" customFormat="1" ht="29.25" x14ac:dyDescent="0.2">
      <c r="B1467" s="34"/>
      <c r="D1467" s="150" t="s">
        <v>224</v>
      </c>
      <c r="F1467" s="151" t="s">
        <v>7723</v>
      </c>
      <c r="I1467" s="148"/>
      <c r="L1467" s="34"/>
      <c r="M1467" s="149"/>
      <c r="T1467" s="55"/>
      <c r="AT1467" s="19" t="s">
        <v>224</v>
      </c>
      <c r="AU1467" s="19" t="s">
        <v>236</v>
      </c>
    </row>
    <row r="1468" spans="2:65" s="14" customFormat="1" x14ac:dyDescent="0.2">
      <c r="B1468" s="170"/>
      <c r="D1468" s="150" t="s">
        <v>226</v>
      </c>
      <c r="E1468" s="171" t="s">
        <v>19</v>
      </c>
      <c r="F1468" s="172" t="s">
        <v>7724</v>
      </c>
      <c r="H1468" s="171" t="s">
        <v>19</v>
      </c>
      <c r="I1468" s="173"/>
      <c r="L1468" s="170"/>
      <c r="M1468" s="174"/>
      <c r="T1468" s="175"/>
      <c r="AT1468" s="171" t="s">
        <v>226</v>
      </c>
      <c r="AU1468" s="171" t="s">
        <v>236</v>
      </c>
      <c r="AV1468" s="14" t="s">
        <v>77</v>
      </c>
      <c r="AW1468" s="14" t="s">
        <v>31</v>
      </c>
      <c r="AX1468" s="14" t="s">
        <v>69</v>
      </c>
      <c r="AY1468" s="171" t="s">
        <v>212</v>
      </c>
    </row>
    <row r="1469" spans="2:65" s="12" customFormat="1" x14ac:dyDescent="0.2">
      <c r="B1469" s="152"/>
      <c r="D1469" s="150" t="s">
        <v>226</v>
      </c>
      <c r="E1469" s="153" t="s">
        <v>19</v>
      </c>
      <c r="F1469" s="154" t="s">
        <v>7725</v>
      </c>
      <c r="H1469" s="155">
        <v>166.971</v>
      </c>
      <c r="I1469" s="156"/>
      <c r="L1469" s="152"/>
      <c r="M1469" s="157"/>
      <c r="T1469" s="158"/>
      <c r="AT1469" s="153" t="s">
        <v>226</v>
      </c>
      <c r="AU1469" s="153" t="s">
        <v>236</v>
      </c>
      <c r="AV1469" s="12" t="s">
        <v>79</v>
      </c>
      <c r="AW1469" s="12" t="s">
        <v>31</v>
      </c>
      <c r="AX1469" s="12" t="s">
        <v>69</v>
      </c>
      <c r="AY1469" s="153" t="s">
        <v>212</v>
      </c>
    </row>
    <row r="1470" spans="2:65" s="12" customFormat="1" x14ac:dyDescent="0.2">
      <c r="B1470" s="152"/>
      <c r="D1470" s="150" t="s">
        <v>226</v>
      </c>
      <c r="E1470" s="153" t="s">
        <v>19</v>
      </c>
      <c r="F1470" s="154" t="s">
        <v>7726</v>
      </c>
      <c r="H1470" s="155">
        <v>13.125</v>
      </c>
      <c r="I1470" s="156"/>
      <c r="L1470" s="152"/>
      <c r="M1470" s="157"/>
      <c r="T1470" s="158"/>
      <c r="AT1470" s="153" t="s">
        <v>226</v>
      </c>
      <c r="AU1470" s="153" t="s">
        <v>236</v>
      </c>
      <c r="AV1470" s="12" t="s">
        <v>79</v>
      </c>
      <c r="AW1470" s="12" t="s">
        <v>31</v>
      </c>
      <c r="AX1470" s="12" t="s">
        <v>69</v>
      </c>
      <c r="AY1470" s="153" t="s">
        <v>212</v>
      </c>
    </row>
    <row r="1471" spans="2:65" s="12" customFormat="1" x14ac:dyDescent="0.2">
      <c r="B1471" s="152"/>
      <c r="D1471" s="150" t="s">
        <v>226</v>
      </c>
      <c r="E1471" s="153" t="s">
        <v>19</v>
      </c>
      <c r="F1471" s="154" t="s">
        <v>7727</v>
      </c>
      <c r="H1471" s="155">
        <v>4.032</v>
      </c>
      <c r="I1471" s="156"/>
      <c r="L1471" s="152"/>
      <c r="M1471" s="157"/>
      <c r="T1471" s="158"/>
      <c r="AT1471" s="153" t="s">
        <v>226</v>
      </c>
      <c r="AU1471" s="153" t="s">
        <v>236</v>
      </c>
      <c r="AV1471" s="12" t="s">
        <v>79</v>
      </c>
      <c r="AW1471" s="12" t="s">
        <v>31</v>
      </c>
      <c r="AX1471" s="12" t="s">
        <v>69</v>
      </c>
      <c r="AY1471" s="153" t="s">
        <v>212</v>
      </c>
    </row>
    <row r="1472" spans="2:65" s="12" customFormat="1" x14ac:dyDescent="0.2">
      <c r="B1472" s="152"/>
      <c r="D1472" s="150" t="s">
        <v>226</v>
      </c>
      <c r="E1472" s="153" t="s">
        <v>19</v>
      </c>
      <c r="F1472" s="154" t="s">
        <v>7728</v>
      </c>
      <c r="H1472" s="155">
        <v>1168.913</v>
      </c>
      <c r="I1472" s="156"/>
      <c r="L1472" s="152"/>
      <c r="M1472" s="157"/>
      <c r="T1472" s="158"/>
      <c r="AT1472" s="153" t="s">
        <v>226</v>
      </c>
      <c r="AU1472" s="153" t="s">
        <v>236</v>
      </c>
      <c r="AV1472" s="12" t="s">
        <v>79</v>
      </c>
      <c r="AW1472" s="12" t="s">
        <v>31</v>
      </c>
      <c r="AX1472" s="12" t="s">
        <v>69</v>
      </c>
      <c r="AY1472" s="153" t="s">
        <v>212</v>
      </c>
    </row>
    <row r="1473" spans="2:65" s="12" customFormat="1" x14ac:dyDescent="0.2">
      <c r="B1473" s="152"/>
      <c r="D1473" s="150" t="s">
        <v>226</v>
      </c>
      <c r="E1473" s="153" t="s">
        <v>19</v>
      </c>
      <c r="F1473" s="154" t="s">
        <v>7729</v>
      </c>
      <c r="H1473" s="155">
        <v>24.192</v>
      </c>
      <c r="I1473" s="156"/>
      <c r="L1473" s="152"/>
      <c r="M1473" s="157"/>
      <c r="T1473" s="158"/>
      <c r="AT1473" s="153" t="s">
        <v>226</v>
      </c>
      <c r="AU1473" s="153" t="s">
        <v>236</v>
      </c>
      <c r="AV1473" s="12" t="s">
        <v>79</v>
      </c>
      <c r="AW1473" s="12" t="s">
        <v>31</v>
      </c>
      <c r="AX1473" s="12" t="s">
        <v>69</v>
      </c>
      <c r="AY1473" s="153" t="s">
        <v>212</v>
      </c>
    </row>
    <row r="1474" spans="2:65" s="13" customFormat="1" x14ac:dyDescent="0.2">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x14ac:dyDescent="0.2">
      <c r="B1475" s="34"/>
      <c r="C1475" s="133" t="s">
        <v>2242</v>
      </c>
      <c r="D1475" s="133" t="s">
        <v>215</v>
      </c>
      <c r="E1475" s="134" t="s">
        <v>7730</v>
      </c>
      <c r="F1475" s="135" t="s">
        <v>7731</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7732</v>
      </c>
    </row>
    <row r="1476" spans="2:65" s="1" customFormat="1" x14ac:dyDescent="0.2">
      <c r="B1476" s="34"/>
      <c r="D1476" s="146" t="s">
        <v>222</v>
      </c>
      <c r="F1476" s="147" t="s">
        <v>7733</v>
      </c>
      <c r="I1476" s="148"/>
      <c r="L1476" s="34"/>
      <c r="M1476" s="149"/>
      <c r="T1476" s="55"/>
      <c r="AT1476" s="19" t="s">
        <v>222</v>
      </c>
      <c r="AU1476" s="19" t="s">
        <v>236</v>
      </c>
    </row>
    <row r="1477" spans="2:65" s="14" customFormat="1" x14ac:dyDescent="0.2">
      <c r="B1477" s="170"/>
      <c r="D1477" s="150" t="s">
        <v>226</v>
      </c>
      <c r="E1477" s="171" t="s">
        <v>19</v>
      </c>
      <c r="F1477" s="172" t="s">
        <v>7734</v>
      </c>
      <c r="H1477" s="171" t="s">
        <v>19</v>
      </c>
      <c r="I1477" s="173"/>
      <c r="L1477" s="170"/>
      <c r="M1477" s="174"/>
      <c r="T1477" s="175"/>
      <c r="AT1477" s="171" t="s">
        <v>226</v>
      </c>
      <c r="AU1477" s="171" t="s">
        <v>236</v>
      </c>
      <c r="AV1477" s="14" t="s">
        <v>77</v>
      </c>
      <c r="AW1477" s="14" t="s">
        <v>31</v>
      </c>
      <c r="AX1477" s="14" t="s">
        <v>69</v>
      </c>
      <c r="AY1477" s="171" t="s">
        <v>212</v>
      </c>
    </row>
    <row r="1478" spans="2:65" s="12" customFormat="1" x14ac:dyDescent="0.2">
      <c r="B1478" s="152"/>
      <c r="D1478" s="150" t="s">
        <v>226</v>
      </c>
      <c r="E1478" s="153" t="s">
        <v>19</v>
      </c>
      <c r="F1478" s="154" t="s">
        <v>7735</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x14ac:dyDescent="0.2">
      <c r="B1479" s="152"/>
      <c r="D1479" s="150" t="s">
        <v>226</v>
      </c>
      <c r="E1479" s="153" t="s">
        <v>19</v>
      </c>
      <c r="F1479" s="154" t="s">
        <v>7736</v>
      </c>
      <c r="H1479" s="155">
        <v>12.5</v>
      </c>
      <c r="I1479" s="156"/>
      <c r="L1479" s="152"/>
      <c r="M1479" s="157"/>
      <c r="T1479" s="158"/>
      <c r="AT1479" s="153" t="s">
        <v>226</v>
      </c>
      <c r="AU1479" s="153" t="s">
        <v>236</v>
      </c>
      <c r="AV1479" s="12" t="s">
        <v>79</v>
      </c>
      <c r="AW1479" s="12" t="s">
        <v>31</v>
      </c>
      <c r="AX1479" s="12" t="s">
        <v>69</v>
      </c>
      <c r="AY1479" s="153" t="s">
        <v>212</v>
      </c>
    </row>
    <row r="1480" spans="2:65" s="12" customFormat="1" x14ac:dyDescent="0.2">
      <c r="B1480" s="152"/>
      <c r="D1480" s="150" t="s">
        <v>226</v>
      </c>
      <c r="E1480" s="153" t="s">
        <v>19</v>
      </c>
      <c r="F1480" s="154" t="s">
        <v>7737</v>
      </c>
      <c r="H1480" s="155">
        <v>3.84</v>
      </c>
      <c r="I1480" s="156"/>
      <c r="L1480" s="152"/>
      <c r="M1480" s="157"/>
      <c r="T1480" s="158"/>
      <c r="AT1480" s="153" t="s">
        <v>226</v>
      </c>
      <c r="AU1480" s="153" t="s">
        <v>236</v>
      </c>
      <c r="AV1480" s="12" t="s">
        <v>79</v>
      </c>
      <c r="AW1480" s="12" t="s">
        <v>31</v>
      </c>
      <c r="AX1480" s="12" t="s">
        <v>69</v>
      </c>
      <c r="AY1480" s="153" t="s">
        <v>212</v>
      </c>
    </row>
    <row r="1481" spans="2:65" s="12" customFormat="1" x14ac:dyDescent="0.2">
      <c r="B1481" s="152"/>
      <c r="D1481" s="150" t="s">
        <v>226</v>
      </c>
      <c r="E1481" s="153" t="s">
        <v>19</v>
      </c>
      <c r="F1481" s="154" t="s">
        <v>7738</v>
      </c>
      <c r="H1481" s="155">
        <v>1113.25</v>
      </c>
      <c r="I1481" s="156"/>
      <c r="L1481" s="152"/>
      <c r="M1481" s="157"/>
      <c r="T1481" s="158"/>
      <c r="AT1481" s="153" t="s">
        <v>226</v>
      </c>
      <c r="AU1481" s="153" t="s">
        <v>236</v>
      </c>
      <c r="AV1481" s="12" t="s">
        <v>79</v>
      </c>
      <c r="AW1481" s="12" t="s">
        <v>31</v>
      </c>
      <c r="AX1481" s="12" t="s">
        <v>69</v>
      </c>
      <c r="AY1481" s="153" t="s">
        <v>212</v>
      </c>
    </row>
    <row r="1482" spans="2:65" s="12" customFormat="1" x14ac:dyDescent="0.2">
      <c r="B1482" s="152"/>
      <c r="D1482" s="150" t="s">
        <v>226</v>
      </c>
      <c r="E1482" s="153" t="s">
        <v>19</v>
      </c>
      <c r="F1482" s="154" t="s">
        <v>7739</v>
      </c>
      <c r="H1482" s="155">
        <v>23.04</v>
      </c>
      <c r="I1482" s="156"/>
      <c r="L1482" s="152"/>
      <c r="M1482" s="157"/>
      <c r="T1482" s="158"/>
      <c r="AT1482" s="153" t="s">
        <v>226</v>
      </c>
      <c r="AU1482" s="153" t="s">
        <v>236</v>
      </c>
      <c r="AV1482" s="12" t="s">
        <v>79</v>
      </c>
      <c r="AW1482" s="12" t="s">
        <v>31</v>
      </c>
      <c r="AX1482" s="12" t="s">
        <v>69</v>
      </c>
      <c r="AY1482" s="153" t="s">
        <v>212</v>
      </c>
    </row>
    <row r="1483" spans="2:65" s="13" customFormat="1" x14ac:dyDescent="0.2">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x14ac:dyDescent="0.2">
      <c r="B1484" s="34"/>
      <c r="C1484" s="133" t="s">
        <v>2248</v>
      </c>
      <c r="D1484" s="133" t="s">
        <v>215</v>
      </c>
      <c r="E1484" s="134" t="s">
        <v>7740</v>
      </c>
      <c r="F1484" s="135" t="s">
        <v>7741</v>
      </c>
      <c r="G1484" s="136" t="s">
        <v>4242</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7742</v>
      </c>
    </row>
    <row r="1485" spans="2:65" s="1" customFormat="1" x14ac:dyDescent="0.2">
      <c r="B1485" s="34"/>
      <c r="D1485" s="146" t="s">
        <v>222</v>
      </c>
      <c r="F1485" s="147" t="s">
        <v>7743</v>
      </c>
      <c r="I1485" s="148"/>
      <c r="L1485" s="34"/>
      <c r="M1485" s="149"/>
      <c r="T1485" s="55"/>
      <c r="AT1485" s="19" t="s">
        <v>222</v>
      </c>
      <c r="AU1485" s="19" t="s">
        <v>236</v>
      </c>
    </row>
    <row r="1486" spans="2:65" s="1" customFormat="1" ht="29.25" x14ac:dyDescent="0.2">
      <c r="B1486" s="34"/>
      <c r="D1486" s="150" t="s">
        <v>224</v>
      </c>
      <c r="F1486" s="151" t="s">
        <v>7316</v>
      </c>
      <c r="I1486" s="148"/>
      <c r="L1486" s="34"/>
      <c r="M1486" s="149"/>
      <c r="T1486" s="55"/>
      <c r="AT1486" s="19" t="s">
        <v>224</v>
      </c>
      <c r="AU1486" s="19" t="s">
        <v>236</v>
      </c>
    </row>
    <row r="1487" spans="2:65" s="11" customFormat="1" ht="22.9" customHeight="1" x14ac:dyDescent="0.2">
      <c r="B1487" s="121"/>
      <c r="D1487" s="122" t="s">
        <v>68</v>
      </c>
      <c r="E1487" s="131" t="s">
        <v>7744</v>
      </c>
      <c r="F1487" s="131" t="s">
        <v>7745</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x14ac:dyDescent="0.2">
      <c r="B1488" s="121"/>
      <c r="D1488" s="122" t="s">
        <v>68</v>
      </c>
      <c r="E1488" s="131" t="s">
        <v>7746</v>
      </c>
      <c r="F1488" s="131" t="s">
        <v>7747</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x14ac:dyDescent="0.2">
      <c r="B1489" s="34"/>
      <c r="C1489" s="133" t="s">
        <v>2254</v>
      </c>
      <c r="D1489" s="133" t="s">
        <v>215</v>
      </c>
      <c r="E1489" s="134" t="s">
        <v>7748</v>
      </c>
      <c r="F1489" s="135" t="s">
        <v>7749</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7750</v>
      </c>
    </row>
    <row r="1490" spans="2:65" s="1" customFormat="1" x14ac:dyDescent="0.2">
      <c r="B1490" s="34"/>
      <c r="D1490" s="146" t="s">
        <v>222</v>
      </c>
      <c r="F1490" s="147" t="s">
        <v>7751</v>
      </c>
      <c r="I1490" s="148"/>
      <c r="L1490" s="34"/>
      <c r="M1490" s="149"/>
      <c r="T1490" s="55"/>
      <c r="AT1490" s="19" t="s">
        <v>222</v>
      </c>
      <c r="AU1490" s="19" t="s">
        <v>236</v>
      </c>
    </row>
    <row r="1491" spans="2:65" s="14" customFormat="1" x14ac:dyDescent="0.2">
      <c r="B1491" s="170"/>
      <c r="D1491" s="150" t="s">
        <v>226</v>
      </c>
      <c r="E1491" s="171" t="s">
        <v>19</v>
      </c>
      <c r="F1491" s="172" t="s">
        <v>7752</v>
      </c>
      <c r="H1491" s="171" t="s">
        <v>19</v>
      </c>
      <c r="I1491" s="173"/>
      <c r="L1491" s="170"/>
      <c r="M1491" s="174"/>
      <c r="T1491" s="175"/>
      <c r="AT1491" s="171" t="s">
        <v>226</v>
      </c>
      <c r="AU1491" s="171" t="s">
        <v>236</v>
      </c>
      <c r="AV1491" s="14" t="s">
        <v>77</v>
      </c>
      <c r="AW1491" s="14" t="s">
        <v>31</v>
      </c>
      <c r="AX1491" s="14" t="s">
        <v>69</v>
      </c>
      <c r="AY1491" s="171" t="s">
        <v>212</v>
      </c>
    </row>
    <row r="1492" spans="2:65" s="12" customFormat="1" x14ac:dyDescent="0.2">
      <c r="B1492" s="152"/>
      <c r="D1492" s="150" t="s">
        <v>226</v>
      </c>
      <c r="E1492" s="153" t="s">
        <v>19</v>
      </c>
      <c r="F1492" s="154" t="s">
        <v>7753</v>
      </c>
      <c r="H1492" s="155">
        <v>125.276</v>
      </c>
      <c r="I1492" s="156"/>
      <c r="L1492" s="152"/>
      <c r="M1492" s="157"/>
      <c r="T1492" s="158"/>
      <c r="AT1492" s="153" t="s">
        <v>226</v>
      </c>
      <c r="AU1492" s="153" t="s">
        <v>236</v>
      </c>
      <c r="AV1492" s="12" t="s">
        <v>79</v>
      </c>
      <c r="AW1492" s="12" t="s">
        <v>31</v>
      </c>
      <c r="AX1492" s="12" t="s">
        <v>69</v>
      </c>
      <c r="AY1492" s="153" t="s">
        <v>212</v>
      </c>
    </row>
    <row r="1493" spans="2:65" s="13" customFormat="1" x14ac:dyDescent="0.2">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x14ac:dyDescent="0.2">
      <c r="B1494" s="34"/>
      <c r="C1494" s="133" t="s">
        <v>2263</v>
      </c>
      <c r="D1494" s="133" t="s">
        <v>215</v>
      </c>
      <c r="E1494" s="134" t="s">
        <v>7366</v>
      </c>
      <c r="F1494" s="135" t="s">
        <v>7367</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7754</v>
      </c>
    </row>
    <row r="1495" spans="2:65" s="1" customFormat="1" x14ac:dyDescent="0.2">
      <c r="B1495" s="34"/>
      <c r="D1495" s="146" t="s">
        <v>222</v>
      </c>
      <c r="F1495" s="147" t="s">
        <v>7369</v>
      </c>
      <c r="I1495" s="148"/>
      <c r="L1495" s="34"/>
      <c r="M1495" s="149"/>
      <c r="T1495" s="55"/>
      <c r="AT1495" s="19" t="s">
        <v>222</v>
      </c>
      <c r="AU1495" s="19" t="s">
        <v>236</v>
      </c>
    </row>
    <row r="1496" spans="2:65" s="14" customFormat="1" x14ac:dyDescent="0.2">
      <c r="B1496" s="170"/>
      <c r="D1496" s="150" t="s">
        <v>226</v>
      </c>
      <c r="E1496" s="171" t="s">
        <v>19</v>
      </c>
      <c r="F1496" s="172" t="s">
        <v>7755</v>
      </c>
      <c r="H1496" s="171" t="s">
        <v>19</v>
      </c>
      <c r="I1496" s="173"/>
      <c r="L1496" s="170"/>
      <c r="M1496" s="174"/>
      <c r="T1496" s="175"/>
      <c r="AT1496" s="171" t="s">
        <v>226</v>
      </c>
      <c r="AU1496" s="171" t="s">
        <v>236</v>
      </c>
      <c r="AV1496" s="14" t="s">
        <v>77</v>
      </c>
      <c r="AW1496" s="14" t="s">
        <v>31</v>
      </c>
      <c r="AX1496" s="14" t="s">
        <v>69</v>
      </c>
      <c r="AY1496" s="171" t="s">
        <v>212</v>
      </c>
    </row>
    <row r="1497" spans="2:65" s="12" customFormat="1" x14ac:dyDescent="0.2">
      <c r="B1497" s="152"/>
      <c r="D1497" s="150" t="s">
        <v>226</v>
      </c>
      <c r="E1497" s="153" t="s">
        <v>19</v>
      </c>
      <c r="F1497" s="154" t="s">
        <v>7753</v>
      </c>
      <c r="H1497" s="155">
        <v>125.276</v>
      </c>
      <c r="I1497" s="156"/>
      <c r="L1497" s="152"/>
      <c r="M1497" s="157"/>
      <c r="T1497" s="158"/>
      <c r="AT1497" s="153" t="s">
        <v>226</v>
      </c>
      <c r="AU1497" s="153" t="s">
        <v>236</v>
      </c>
      <c r="AV1497" s="12" t="s">
        <v>79</v>
      </c>
      <c r="AW1497" s="12" t="s">
        <v>31</v>
      </c>
      <c r="AX1497" s="12" t="s">
        <v>69</v>
      </c>
      <c r="AY1497" s="153" t="s">
        <v>212</v>
      </c>
    </row>
    <row r="1498" spans="2:65" s="13" customFormat="1" x14ac:dyDescent="0.2">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x14ac:dyDescent="0.2">
      <c r="B1499" s="34"/>
      <c r="C1499" s="133" t="s">
        <v>2269</v>
      </c>
      <c r="D1499" s="133" t="s">
        <v>215</v>
      </c>
      <c r="E1499" s="134" t="s">
        <v>7378</v>
      </c>
      <c r="F1499" s="135" t="s">
        <v>7379</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7756</v>
      </c>
    </row>
    <row r="1500" spans="2:65" s="1" customFormat="1" x14ac:dyDescent="0.2">
      <c r="B1500" s="34"/>
      <c r="D1500" s="146" t="s">
        <v>222</v>
      </c>
      <c r="F1500" s="147" t="s">
        <v>7381</v>
      </c>
      <c r="I1500" s="148"/>
      <c r="L1500" s="34"/>
      <c r="M1500" s="149"/>
      <c r="T1500" s="55"/>
      <c r="AT1500" s="19" t="s">
        <v>222</v>
      </c>
      <c r="AU1500" s="19" t="s">
        <v>236</v>
      </c>
    </row>
    <row r="1501" spans="2:65" s="14" customFormat="1" x14ac:dyDescent="0.2">
      <c r="B1501" s="170"/>
      <c r="D1501" s="150" t="s">
        <v>226</v>
      </c>
      <c r="E1501" s="171" t="s">
        <v>19</v>
      </c>
      <c r="F1501" s="172" t="s">
        <v>7757</v>
      </c>
      <c r="H1501" s="171" t="s">
        <v>19</v>
      </c>
      <c r="I1501" s="173"/>
      <c r="L1501" s="170"/>
      <c r="M1501" s="174"/>
      <c r="T1501" s="175"/>
      <c r="AT1501" s="171" t="s">
        <v>226</v>
      </c>
      <c r="AU1501" s="171" t="s">
        <v>236</v>
      </c>
      <c r="AV1501" s="14" t="s">
        <v>77</v>
      </c>
      <c r="AW1501" s="14" t="s">
        <v>31</v>
      </c>
      <c r="AX1501" s="14" t="s">
        <v>69</v>
      </c>
      <c r="AY1501" s="171" t="s">
        <v>212</v>
      </c>
    </row>
    <row r="1502" spans="2:65" s="12" customFormat="1" x14ac:dyDescent="0.2">
      <c r="B1502" s="152"/>
      <c r="D1502" s="150" t="s">
        <v>226</v>
      </c>
      <c r="E1502" s="153" t="s">
        <v>19</v>
      </c>
      <c r="F1502" s="154" t="s">
        <v>7758</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x14ac:dyDescent="0.2">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x14ac:dyDescent="0.2">
      <c r="B1504" s="34"/>
      <c r="C1504" s="133" t="s">
        <v>2276</v>
      </c>
      <c r="D1504" s="133" t="s">
        <v>215</v>
      </c>
      <c r="E1504" s="134" t="s">
        <v>7384</v>
      </c>
      <c r="F1504" s="135" t="s">
        <v>7385</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7759</v>
      </c>
    </row>
    <row r="1505" spans="2:65" s="1" customFormat="1" x14ac:dyDescent="0.2">
      <c r="B1505" s="34"/>
      <c r="D1505" s="146" t="s">
        <v>222</v>
      </c>
      <c r="F1505" s="147" t="s">
        <v>7387</v>
      </c>
      <c r="I1505" s="148"/>
      <c r="L1505" s="34"/>
      <c r="M1505" s="149"/>
      <c r="T1505" s="55"/>
      <c r="AT1505" s="19" t="s">
        <v>222</v>
      </c>
      <c r="AU1505" s="19" t="s">
        <v>236</v>
      </c>
    </row>
    <row r="1506" spans="2:65" s="14" customFormat="1" ht="22.5" x14ac:dyDescent="0.2">
      <c r="B1506" s="170"/>
      <c r="D1506" s="150" t="s">
        <v>226</v>
      </c>
      <c r="E1506" s="171" t="s">
        <v>19</v>
      </c>
      <c r="F1506" s="172" t="s">
        <v>7760</v>
      </c>
      <c r="H1506" s="171" t="s">
        <v>19</v>
      </c>
      <c r="I1506" s="173"/>
      <c r="L1506" s="170"/>
      <c r="M1506" s="174"/>
      <c r="T1506" s="175"/>
      <c r="AT1506" s="171" t="s">
        <v>226</v>
      </c>
      <c r="AU1506" s="171" t="s">
        <v>236</v>
      </c>
      <c r="AV1506" s="14" t="s">
        <v>77</v>
      </c>
      <c r="AW1506" s="14" t="s">
        <v>31</v>
      </c>
      <c r="AX1506" s="14" t="s">
        <v>69</v>
      </c>
      <c r="AY1506" s="171" t="s">
        <v>212</v>
      </c>
    </row>
    <row r="1507" spans="2:65" s="12" customFormat="1" x14ac:dyDescent="0.2">
      <c r="B1507" s="152"/>
      <c r="D1507" s="150" t="s">
        <v>226</v>
      </c>
      <c r="E1507" s="153" t="s">
        <v>19</v>
      </c>
      <c r="F1507" s="154" t="s">
        <v>7761</v>
      </c>
      <c r="H1507" s="155">
        <v>119.31</v>
      </c>
      <c r="I1507" s="156"/>
      <c r="L1507" s="152"/>
      <c r="M1507" s="157"/>
      <c r="T1507" s="158"/>
      <c r="AT1507" s="153" t="s">
        <v>226</v>
      </c>
      <c r="AU1507" s="153" t="s">
        <v>236</v>
      </c>
      <c r="AV1507" s="12" t="s">
        <v>79</v>
      </c>
      <c r="AW1507" s="12" t="s">
        <v>31</v>
      </c>
      <c r="AX1507" s="12" t="s">
        <v>69</v>
      </c>
      <c r="AY1507" s="153" t="s">
        <v>212</v>
      </c>
    </row>
    <row r="1508" spans="2:65" s="13" customFormat="1" x14ac:dyDescent="0.2">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x14ac:dyDescent="0.2">
      <c r="B1509" s="34"/>
      <c r="C1509" s="186" t="s">
        <v>2283</v>
      </c>
      <c r="D1509" s="186" t="s">
        <v>3116</v>
      </c>
      <c r="E1509" s="187" t="s">
        <v>7492</v>
      </c>
      <c r="F1509" s="188" t="s">
        <v>7493</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3116</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7762</v>
      </c>
    </row>
    <row r="1510" spans="2:65" s="14" customFormat="1" ht="22.5" x14ac:dyDescent="0.2">
      <c r="B1510" s="170"/>
      <c r="D1510" s="150" t="s">
        <v>226</v>
      </c>
      <c r="E1510" s="171" t="s">
        <v>19</v>
      </c>
      <c r="F1510" s="172" t="s">
        <v>7763</v>
      </c>
      <c r="H1510" s="171" t="s">
        <v>19</v>
      </c>
      <c r="I1510" s="173"/>
      <c r="L1510" s="170"/>
      <c r="M1510" s="174"/>
      <c r="T1510" s="175"/>
      <c r="AT1510" s="171" t="s">
        <v>226</v>
      </c>
      <c r="AU1510" s="171" t="s">
        <v>236</v>
      </c>
      <c r="AV1510" s="14" t="s">
        <v>77</v>
      </c>
      <c r="AW1510" s="14" t="s">
        <v>31</v>
      </c>
      <c r="AX1510" s="14" t="s">
        <v>69</v>
      </c>
      <c r="AY1510" s="171" t="s">
        <v>212</v>
      </c>
    </row>
    <row r="1511" spans="2:65" s="12" customFormat="1" x14ac:dyDescent="0.2">
      <c r="B1511" s="152"/>
      <c r="D1511" s="150" t="s">
        <v>226</v>
      </c>
      <c r="E1511" s="153" t="s">
        <v>19</v>
      </c>
      <c r="F1511" s="154" t="s">
        <v>7764</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x14ac:dyDescent="0.2">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x14ac:dyDescent="0.2">
      <c r="B1513" s="121"/>
      <c r="D1513" s="122" t="s">
        <v>68</v>
      </c>
      <c r="E1513" s="131" t="s">
        <v>7765</v>
      </c>
      <c r="F1513" s="131" t="s">
        <v>7766</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x14ac:dyDescent="0.2">
      <c r="B1514" s="34"/>
      <c r="C1514" s="133" t="s">
        <v>2297</v>
      </c>
      <c r="D1514" s="133" t="s">
        <v>215</v>
      </c>
      <c r="E1514" s="134" t="s">
        <v>7767</v>
      </c>
      <c r="F1514" s="135" t="s">
        <v>7768</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7769</v>
      </c>
    </row>
    <row r="1515" spans="2:65" s="1" customFormat="1" ht="19.5" x14ac:dyDescent="0.2">
      <c r="B1515" s="34"/>
      <c r="D1515" s="150" t="s">
        <v>224</v>
      </c>
      <c r="F1515" s="151" t="s">
        <v>7770</v>
      </c>
      <c r="I1515" s="148"/>
      <c r="L1515" s="34"/>
      <c r="M1515" s="149"/>
      <c r="T1515" s="55"/>
      <c r="AT1515" s="19" t="s">
        <v>224</v>
      </c>
      <c r="AU1515" s="19" t="s">
        <v>236</v>
      </c>
    </row>
    <row r="1516" spans="2:65" s="14" customFormat="1" x14ac:dyDescent="0.2">
      <c r="B1516" s="170"/>
      <c r="D1516" s="150" t="s">
        <v>226</v>
      </c>
      <c r="E1516" s="171" t="s">
        <v>19</v>
      </c>
      <c r="F1516" s="172" t="s">
        <v>7579</v>
      </c>
      <c r="H1516" s="171" t="s">
        <v>19</v>
      </c>
      <c r="I1516" s="173"/>
      <c r="L1516" s="170"/>
      <c r="M1516" s="174"/>
      <c r="T1516" s="175"/>
      <c r="AT1516" s="171" t="s">
        <v>226</v>
      </c>
      <c r="AU1516" s="171" t="s">
        <v>236</v>
      </c>
      <c r="AV1516" s="14" t="s">
        <v>77</v>
      </c>
      <c r="AW1516" s="14" t="s">
        <v>31</v>
      </c>
      <c r="AX1516" s="14" t="s">
        <v>69</v>
      </c>
      <c r="AY1516" s="171" t="s">
        <v>212</v>
      </c>
    </row>
    <row r="1517" spans="2:65" s="12" customFormat="1" x14ac:dyDescent="0.2">
      <c r="B1517" s="152"/>
      <c r="D1517" s="150" t="s">
        <v>226</v>
      </c>
      <c r="E1517" s="153" t="s">
        <v>19</v>
      </c>
      <c r="F1517" s="154" t="s">
        <v>7771</v>
      </c>
      <c r="H1517" s="155">
        <v>119.31</v>
      </c>
      <c r="I1517" s="156"/>
      <c r="L1517" s="152"/>
      <c r="M1517" s="157"/>
      <c r="T1517" s="158"/>
      <c r="AT1517" s="153" t="s">
        <v>226</v>
      </c>
      <c r="AU1517" s="153" t="s">
        <v>236</v>
      </c>
      <c r="AV1517" s="12" t="s">
        <v>79</v>
      </c>
      <c r="AW1517" s="12" t="s">
        <v>31</v>
      </c>
      <c r="AX1517" s="12" t="s">
        <v>69</v>
      </c>
      <c r="AY1517" s="153" t="s">
        <v>212</v>
      </c>
    </row>
    <row r="1518" spans="2:65" s="13" customFormat="1" x14ac:dyDescent="0.2">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x14ac:dyDescent="0.2">
      <c r="B1519" s="34"/>
      <c r="C1519" s="133" t="s">
        <v>2303</v>
      </c>
      <c r="D1519" s="133" t="s">
        <v>215</v>
      </c>
      <c r="E1519" s="134" t="s">
        <v>7772</v>
      </c>
      <c r="F1519" s="135" t="s">
        <v>7773</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7774</v>
      </c>
    </row>
    <row r="1520" spans="2:65" s="1" customFormat="1" ht="68.25" x14ac:dyDescent="0.2">
      <c r="B1520" s="34"/>
      <c r="D1520" s="150" t="s">
        <v>224</v>
      </c>
      <c r="F1520" s="151" t="s">
        <v>7775</v>
      </c>
      <c r="I1520" s="148"/>
      <c r="L1520" s="34"/>
      <c r="M1520" s="149"/>
      <c r="T1520" s="55"/>
      <c r="AT1520" s="19" t="s">
        <v>224</v>
      </c>
      <c r="AU1520" s="19" t="s">
        <v>236</v>
      </c>
    </row>
    <row r="1521" spans="2:65" s="14" customFormat="1" x14ac:dyDescent="0.2">
      <c r="B1521" s="170"/>
      <c r="D1521" s="150" t="s">
        <v>226</v>
      </c>
      <c r="E1521" s="171" t="s">
        <v>19</v>
      </c>
      <c r="F1521" s="172" t="s">
        <v>7776</v>
      </c>
      <c r="H1521" s="171" t="s">
        <v>19</v>
      </c>
      <c r="I1521" s="173"/>
      <c r="L1521" s="170"/>
      <c r="M1521" s="174"/>
      <c r="T1521" s="175"/>
      <c r="AT1521" s="171" t="s">
        <v>226</v>
      </c>
      <c r="AU1521" s="171" t="s">
        <v>236</v>
      </c>
      <c r="AV1521" s="14" t="s">
        <v>77</v>
      </c>
      <c r="AW1521" s="14" t="s">
        <v>31</v>
      </c>
      <c r="AX1521" s="14" t="s">
        <v>69</v>
      </c>
      <c r="AY1521" s="171" t="s">
        <v>212</v>
      </c>
    </row>
    <row r="1522" spans="2:65" s="12" customFormat="1" x14ac:dyDescent="0.2">
      <c r="B1522" s="152"/>
      <c r="D1522" s="150" t="s">
        <v>226</v>
      </c>
      <c r="E1522" s="153" t="s">
        <v>19</v>
      </c>
      <c r="F1522" s="154" t="s">
        <v>7777</v>
      </c>
      <c r="H1522" s="155">
        <v>119.31</v>
      </c>
      <c r="I1522" s="156"/>
      <c r="L1522" s="152"/>
      <c r="M1522" s="157"/>
      <c r="T1522" s="158"/>
      <c r="AT1522" s="153" t="s">
        <v>226</v>
      </c>
      <c r="AU1522" s="153" t="s">
        <v>236</v>
      </c>
      <c r="AV1522" s="12" t="s">
        <v>79</v>
      </c>
      <c r="AW1522" s="12" t="s">
        <v>31</v>
      </c>
      <c r="AX1522" s="12" t="s">
        <v>69</v>
      </c>
      <c r="AY1522" s="153" t="s">
        <v>212</v>
      </c>
    </row>
    <row r="1523" spans="2:65" s="13" customFormat="1" x14ac:dyDescent="0.2">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x14ac:dyDescent="0.2">
      <c r="B1524" s="170"/>
      <c r="D1524" s="150" t="s">
        <v>226</v>
      </c>
      <c r="E1524" s="171" t="s">
        <v>19</v>
      </c>
      <c r="F1524" s="172" t="s">
        <v>7338</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x14ac:dyDescent="0.2">
      <c r="B1525" s="34"/>
      <c r="C1525" s="133" t="s">
        <v>2310</v>
      </c>
      <c r="D1525" s="133" t="s">
        <v>215</v>
      </c>
      <c r="E1525" s="134" t="s">
        <v>7599</v>
      </c>
      <c r="F1525" s="135" t="s">
        <v>7600</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7778</v>
      </c>
    </row>
    <row r="1526" spans="2:65" s="1" customFormat="1" x14ac:dyDescent="0.2">
      <c r="B1526" s="34"/>
      <c r="D1526" s="146" t="s">
        <v>222</v>
      </c>
      <c r="F1526" s="147" t="s">
        <v>7602</v>
      </c>
      <c r="I1526" s="148"/>
      <c r="L1526" s="34"/>
      <c r="M1526" s="149"/>
      <c r="T1526" s="55"/>
      <c r="AT1526" s="19" t="s">
        <v>222</v>
      </c>
      <c r="AU1526" s="19" t="s">
        <v>236</v>
      </c>
    </row>
    <row r="1527" spans="2:65" s="14" customFormat="1" x14ac:dyDescent="0.2">
      <c r="B1527" s="170"/>
      <c r="D1527" s="150" t="s">
        <v>226</v>
      </c>
      <c r="E1527" s="171" t="s">
        <v>19</v>
      </c>
      <c r="F1527" s="172" t="s">
        <v>7603</v>
      </c>
      <c r="H1527" s="171" t="s">
        <v>19</v>
      </c>
      <c r="I1527" s="173"/>
      <c r="L1527" s="170"/>
      <c r="M1527" s="174"/>
      <c r="T1527" s="175"/>
      <c r="AT1527" s="171" t="s">
        <v>226</v>
      </c>
      <c r="AU1527" s="171" t="s">
        <v>236</v>
      </c>
      <c r="AV1527" s="14" t="s">
        <v>77</v>
      </c>
      <c r="AW1527" s="14" t="s">
        <v>31</v>
      </c>
      <c r="AX1527" s="14" t="s">
        <v>69</v>
      </c>
      <c r="AY1527" s="171" t="s">
        <v>212</v>
      </c>
    </row>
    <row r="1528" spans="2:65" s="14" customFormat="1" x14ac:dyDescent="0.2">
      <c r="B1528" s="170"/>
      <c r="D1528" s="150" t="s">
        <v>226</v>
      </c>
      <c r="E1528" s="171" t="s">
        <v>19</v>
      </c>
      <c r="F1528" s="172" t="s">
        <v>7779</v>
      </c>
      <c r="H1528" s="171" t="s">
        <v>19</v>
      </c>
      <c r="I1528" s="173"/>
      <c r="L1528" s="170"/>
      <c r="M1528" s="174"/>
      <c r="T1528" s="175"/>
      <c r="AT1528" s="171" t="s">
        <v>226</v>
      </c>
      <c r="AU1528" s="171" t="s">
        <v>236</v>
      </c>
      <c r="AV1528" s="14" t="s">
        <v>77</v>
      </c>
      <c r="AW1528" s="14" t="s">
        <v>31</v>
      </c>
      <c r="AX1528" s="14" t="s">
        <v>69</v>
      </c>
      <c r="AY1528" s="171" t="s">
        <v>212</v>
      </c>
    </row>
    <row r="1529" spans="2:65" s="12" customFormat="1" x14ac:dyDescent="0.2">
      <c r="B1529" s="152"/>
      <c r="D1529" s="150" t="s">
        <v>226</v>
      </c>
      <c r="E1529" s="153" t="s">
        <v>19</v>
      </c>
      <c r="F1529" s="154" t="s">
        <v>7780</v>
      </c>
      <c r="H1529" s="155">
        <v>86.1</v>
      </c>
      <c r="I1529" s="156"/>
      <c r="L1529" s="152"/>
      <c r="M1529" s="157"/>
      <c r="T1529" s="158"/>
      <c r="AT1529" s="153" t="s">
        <v>226</v>
      </c>
      <c r="AU1529" s="153" t="s">
        <v>236</v>
      </c>
      <c r="AV1529" s="12" t="s">
        <v>79</v>
      </c>
      <c r="AW1529" s="12" t="s">
        <v>31</v>
      </c>
      <c r="AX1529" s="12" t="s">
        <v>69</v>
      </c>
      <c r="AY1529" s="153" t="s">
        <v>212</v>
      </c>
    </row>
    <row r="1530" spans="2:65" s="13" customFormat="1" x14ac:dyDescent="0.2">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86" t="s">
        <v>2317</v>
      </c>
      <c r="D1531" s="186" t="s">
        <v>3116</v>
      </c>
      <c r="E1531" s="187" t="s">
        <v>7618</v>
      </c>
      <c r="F1531" s="188" t="s">
        <v>7619</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3116</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7781</v>
      </c>
    </row>
    <row r="1532" spans="2:65" s="14" customFormat="1" x14ac:dyDescent="0.2">
      <c r="B1532" s="170"/>
      <c r="D1532" s="150" t="s">
        <v>226</v>
      </c>
      <c r="E1532" s="171" t="s">
        <v>19</v>
      </c>
      <c r="F1532" s="172" t="s">
        <v>7621</v>
      </c>
      <c r="H1532" s="171" t="s">
        <v>19</v>
      </c>
      <c r="I1532" s="173"/>
      <c r="L1532" s="170"/>
      <c r="M1532" s="174"/>
      <c r="T1532" s="175"/>
      <c r="AT1532" s="171" t="s">
        <v>226</v>
      </c>
      <c r="AU1532" s="171" t="s">
        <v>236</v>
      </c>
      <c r="AV1532" s="14" t="s">
        <v>77</v>
      </c>
      <c r="AW1532" s="14" t="s">
        <v>31</v>
      </c>
      <c r="AX1532" s="14" t="s">
        <v>69</v>
      </c>
      <c r="AY1532" s="171" t="s">
        <v>212</v>
      </c>
    </row>
    <row r="1533" spans="2:65" s="14" customFormat="1" x14ac:dyDescent="0.2">
      <c r="B1533" s="170"/>
      <c r="D1533" s="150" t="s">
        <v>226</v>
      </c>
      <c r="E1533" s="171" t="s">
        <v>19</v>
      </c>
      <c r="F1533" s="172" t="s">
        <v>7779</v>
      </c>
      <c r="H1533" s="171" t="s">
        <v>19</v>
      </c>
      <c r="I1533" s="173"/>
      <c r="L1533" s="170"/>
      <c r="M1533" s="174"/>
      <c r="T1533" s="175"/>
      <c r="AT1533" s="171" t="s">
        <v>226</v>
      </c>
      <c r="AU1533" s="171" t="s">
        <v>236</v>
      </c>
      <c r="AV1533" s="14" t="s">
        <v>77</v>
      </c>
      <c r="AW1533" s="14" t="s">
        <v>31</v>
      </c>
      <c r="AX1533" s="14" t="s">
        <v>69</v>
      </c>
      <c r="AY1533" s="171" t="s">
        <v>212</v>
      </c>
    </row>
    <row r="1534" spans="2:65" s="12" customFormat="1" x14ac:dyDescent="0.2">
      <c r="B1534" s="152"/>
      <c r="D1534" s="150" t="s">
        <v>226</v>
      </c>
      <c r="E1534" s="153" t="s">
        <v>19</v>
      </c>
      <c r="F1534" s="154" t="s">
        <v>7782</v>
      </c>
      <c r="H1534" s="155">
        <v>94.71</v>
      </c>
      <c r="I1534" s="156"/>
      <c r="L1534" s="152"/>
      <c r="M1534" s="157"/>
      <c r="T1534" s="158"/>
      <c r="AT1534" s="153" t="s">
        <v>226</v>
      </c>
      <c r="AU1534" s="153" t="s">
        <v>236</v>
      </c>
      <c r="AV1534" s="12" t="s">
        <v>79</v>
      </c>
      <c r="AW1534" s="12" t="s">
        <v>31</v>
      </c>
      <c r="AX1534" s="12" t="s">
        <v>69</v>
      </c>
      <c r="AY1534" s="153" t="s">
        <v>212</v>
      </c>
    </row>
    <row r="1535" spans="2:65" s="13" customFormat="1" x14ac:dyDescent="0.2">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x14ac:dyDescent="0.2">
      <c r="B1536" s="34"/>
      <c r="C1536" s="133" t="s">
        <v>2324</v>
      </c>
      <c r="D1536" s="133" t="s">
        <v>215</v>
      </c>
      <c r="E1536" s="134" t="s">
        <v>7634</v>
      </c>
      <c r="F1536" s="135" t="s">
        <v>7635</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7783</v>
      </c>
    </row>
    <row r="1537" spans="2:65" s="1" customFormat="1" x14ac:dyDescent="0.2">
      <c r="B1537" s="34"/>
      <c r="D1537" s="146" t="s">
        <v>222</v>
      </c>
      <c r="F1537" s="147" t="s">
        <v>7637</v>
      </c>
      <c r="I1537" s="148"/>
      <c r="L1537" s="34"/>
      <c r="M1537" s="149"/>
      <c r="T1537" s="55"/>
      <c r="AT1537" s="19" t="s">
        <v>222</v>
      </c>
      <c r="AU1537" s="19" t="s">
        <v>236</v>
      </c>
    </row>
    <row r="1538" spans="2:65" s="14" customFormat="1" x14ac:dyDescent="0.2">
      <c r="B1538" s="170"/>
      <c r="D1538" s="150" t="s">
        <v>226</v>
      </c>
      <c r="E1538" s="171" t="s">
        <v>19</v>
      </c>
      <c r="F1538" s="172" t="s">
        <v>7638</v>
      </c>
      <c r="H1538" s="171" t="s">
        <v>19</v>
      </c>
      <c r="I1538" s="173"/>
      <c r="L1538" s="170"/>
      <c r="M1538" s="174"/>
      <c r="T1538" s="175"/>
      <c r="AT1538" s="171" t="s">
        <v>226</v>
      </c>
      <c r="AU1538" s="171" t="s">
        <v>236</v>
      </c>
      <c r="AV1538" s="14" t="s">
        <v>77</v>
      </c>
      <c r="AW1538" s="14" t="s">
        <v>31</v>
      </c>
      <c r="AX1538" s="14" t="s">
        <v>69</v>
      </c>
      <c r="AY1538" s="171" t="s">
        <v>212</v>
      </c>
    </row>
    <row r="1539" spans="2:65" s="14" customFormat="1" x14ac:dyDescent="0.2">
      <c r="B1539" s="170"/>
      <c r="D1539" s="150" t="s">
        <v>226</v>
      </c>
      <c r="E1539" s="171" t="s">
        <v>19</v>
      </c>
      <c r="F1539" s="172" t="s">
        <v>7784</v>
      </c>
      <c r="H1539" s="171" t="s">
        <v>19</v>
      </c>
      <c r="I1539" s="173"/>
      <c r="L1539" s="170"/>
      <c r="M1539" s="174"/>
      <c r="T1539" s="175"/>
      <c r="AT1539" s="171" t="s">
        <v>226</v>
      </c>
      <c r="AU1539" s="171" t="s">
        <v>236</v>
      </c>
      <c r="AV1539" s="14" t="s">
        <v>77</v>
      </c>
      <c r="AW1539" s="14" t="s">
        <v>31</v>
      </c>
      <c r="AX1539" s="14" t="s">
        <v>69</v>
      </c>
      <c r="AY1539" s="171" t="s">
        <v>212</v>
      </c>
    </row>
    <row r="1540" spans="2:65" s="12" customFormat="1" x14ac:dyDescent="0.2">
      <c r="B1540" s="152"/>
      <c r="D1540" s="150" t="s">
        <v>226</v>
      </c>
      <c r="E1540" s="153" t="s">
        <v>19</v>
      </c>
      <c r="F1540" s="154" t="s">
        <v>7782</v>
      </c>
      <c r="H1540" s="155">
        <v>94.71</v>
      </c>
      <c r="I1540" s="156"/>
      <c r="L1540" s="152"/>
      <c r="M1540" s="157"/>
      <c r="T1540" s="158"/>
      <c r="AT1540" s="153" t="s">
        <v>226</v>
      </c>
      <c r="AU1540" s="153" t="s">
        <v>236</v>
      </c>
      <c r="AV1540" s="12" t="s">
        <v>79</v>
      </c>
      <c r="AW1540" s="12" t="s">
        <v>31</v>
      </c>
      <c r="AX1540" s="12" t="s">
        <v>69</v>
      </c>
      <c r="AY1540" s="153" t="s">
        <v>212</v>
      </c>
    </row>
    <row r="1541" spans="2:65" s="13" customFormat="1" x14ac:dyDescent="0.2">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x14ac:dyDescent="0.2">
      <c r="B1542" s="34"/>
      <c r="C1542" s="133" t="s">
        <v>2330</v>
      </c>
      <c r="D1542" s="133" t="s">
        <v>215</v>
      </c>
      <c r="E1542" s="134" t="s">
        <v>7785</v>
      </c>
      <c r="F1542" s="135" t="s">
        <v>7786</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7787</v>
      </c>
    </row>
    <row r="1543" spans="2:65" s="1" customFormat="1" x14ac:dyDescent="0.2">
      <c r="B1543" s="34"/>
      <c r="D1543" s="146" t="s">
        <v>222</v>
      </c>
      <c r="F1543" s="147" t="s">
        <v>7788</v>
      </c>
      <c r="I1543" s="148"/>
      <c r="L1543" s="34"/>
      <c r="M1543" s="149"/>
      <c r="T1543" s="55"/>
      <c r="AT1543" s="19" t="s">
        <v>222</v>
      </c>
      <c r="AU1543" s="19" t="s">
        <v>236</v>
      </c>
    </row>
    <row r="1544" spans="2:65" s="14" customFormat="1" x14ac:dyDescent="0.2">
      <c r="B1544" s="170"/>
      <c r="D1544" s="150" t="s">
        <v>226</v>
      </c>
      <c r="E1544" s="171" t="s">
        <v>19</v>
      </c>
      <c r="F1544" s="172" t="s">
        <v>7789</v>
      </c>
      <c r="H1544" s="171" t="s">
        <v>19</v>
      </c>
      <c r="I1544" s="173"/>
      <c r="L1544" s="170"/>
      <c r="M1544" s="174"/>
      <c r="T1544" s="175"/>
      <c r="AT1544" s="171" t="s">
        <v>226</v>
      </c>
      <c r="AU1544" s="171" t="s">
        <v>236</v>
      </c>
      <c r="AV1544" s="14" t="s">
        <v>77</v>
      </c>
      <c r="AW1544" s="14" t="s">
        <v>31</v>
      </c>
      <c r="AX1544" s="14" t="s">
        <v>69</v>
      </c>
      <c r="AY1544" s="171" t="s">
        <v>212</v>
      </c>
    </row>
    <row r="1545" spans="2:65" s="12" customFormat="1" x14ac:dyDescent="0.2">
      <c r="B1545" s="152"/>
      <c r="D1545" s="150" t="s">
        <v>226</v>
      </c>
      <c r="E1545" s="153" t="s">
        <v>19</v>
      </c>
      <c r="F1545" s="154" t="s">
        <v>7790</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x14ac:dyDescent="0.2">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x14ac:dyDescent="0.2">
      <c r="B1547" s="34"/>
      <c r="C1547" s="133" t="s">
        <v>2337</v>
      </c>
      <c r="D1547" s="133" t="s">
        <v>215</v>
      </c>
      <c r="E1547" s="134" t="s">
        <v>7791</v>
      </c>
      <c r="F1547" s="135" t="s">
        <v>7792</v>
      </c>
      <c r="G1547" s="136" t="s">
        <v>4242</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7793</v>
      </c>
    </row>
    <row r="1548" spans="2:65" s="1" customFormat="1" x14ac:dyDescent="0.2">
      <c r="B1548" s="34"/>
      <c r="D1548" s="146" t="s">
        <v>222</v>
      </c>
      <c r="F1548" s="147" t="s">
        <v>7794</v>
      </c>
      <c r="I1548" s="148"/>
      <c r="L1548" s="34"/>
      <c r="M1548" s="149"/>
      <c r="T1548" s="55"/>
      <c r="AT1548" s="19" t="s">
        <v>222</v>
      </c>
      <c r="AU1548" s="19" t="s">
        <v>236</v>
      </c>
    </row>
    <row r="1549" spans="2:65" s="1" customFormat="1" ht="29.25" x14ac:dyDescent="0.2">
      <c r="B1549" s="34"/>
      <c r="D1549" s="150" t="s">
        <v>224</v>
      </c>
      <c r="F1549" s="151" t="s">
        <v>7316</v>
      </c>
      <c r="I1549" s="148"/>
      <c r="L1549" s="34"/>
      <c r="M1549" s="149"/>
      <c r="T1549" s="55"/>
      <c r="AT1549" s="19" t="s">
        <v>224</v>
      </c>
      <c r="AU1549" s="19" t="s">
        <v>236</v>
      </c>
    </row>
    <row r="1550" spans="2:65" s="11" customFormat="1" ht="22.9" customHeight="1" x14ac:dyDescent="0.2">
      <c r="B1550" s="121"/>
      <c r="D1550" s="122" t="s">
        <v>68</v>
      </c>
      <c r="E1550" s="131" t="s">
        <v>2457</v>
      </c>
      <c r="F1550" s="131" t="s">
        <v>2458</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x14ac:dyDescent="0.2">
      <c r="B1551" s="121"/>
      <c r="D1551" s="122" t="s">
        <v>68</v>
      </c>
      <c r="E1551" s="131" t="s">
        <v>7795</v>
      </c>
      <c r="F1551" s="131" t="s">
        <v>7796</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x14ac:dyDescent="0.2">
      <c r="B1552" s="34"/>
      <c r="C1552" s="133" t="s">
        <v>2345</v>
      </c>
      <c r="D1552" s="133" t="s">
        <v>215</v>
      </c>
      <c r="E1552" s="134" t="s">
        <v>7797</v>
      </c>
      <c r="F1552" s="135" t="s">
        <v>7798</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7799</v>
      </c>
    </row>
    <row r="1553" spans="2:65" s="14" customFormat="1" x14ac:dyDescent="0.2">
      <c r="B1553" s="170"/>
      <c r="D1553" s="150" t="s">
        <v>226</v>
      </c>
      <c r="E1553" s="171" t="s">
        <v>19</v>
      </c>
      <c r="F1553" s="172" t="s">
        <v>7800</v>
      </c>
      <c r="H1553" s="171" t="s">
        <v>19</v>
      </c>
      <c r="I1553" s="173"/>
      <c r="L1553" s="170"/>
      <c r="M1553" s="174"/>
      <c r="T1553" s="175"/>
      <c r="AT1553" s="171" t="s">
        <v>226</v>
      </c>
      <c r="AU1553" s="171" t="s">
        <v>236</v>
      </c>
      <c r="AV1553" s="14" t="s">
        <v>77</v>
      </c>
      <c r="AW1553" s="14" t="s">
        <v>31</v>
      </c>
      <c r="AX1553" s="14" t="s">
        <v>69</v>
      </c>
      <c r="AY1553" s="171" t="s">
        <v>212</v>
      </c>
    </row>
    <row r="1554" spans="2:65" s="12" customFormat="1" x14ac:dyDescent="0.2">
      <c r="B1554" s="152"/>
      <c r="D1554" s="150" t="s">
        <v>226</v>
      </c>
      <c r="E1554" s="153" t="s">
        <v>19</v>
      </c>
      <c r="F1554" s="154" t="s">
        <v>7801</v>
      </c>
      <c r="H1554" s="155">
        <v>169.09</v>
      </c>
      <c r="I1554" s="156"/>
      <c r="L1554" s="152"/>
      <c r="M1554" s="157"/>
      <c r="T1554" s="158"/>
      <c r="AT1554" s="153" t="s">
        <v>226</v>
      </c>
      <c r="AU1554" s="153" t="s">
        <v>236</v>
      </c>
      <c r="AV1554" s="12" t="s">
        <v>79</v>
      </c>
      <c r="AW1554" s="12" t="s">
        <v>31</v>
      </c>
      <c r="AX1554" s="12" t="s">
        <v>69</v>
      </c>
      <c r="AY1554" s="153" t="s">
        <v>212</v>
      </c>
    </row>
    <row r="1555" spans="2:65" s="13" customFormat="1" x14ac:dyDescent="0.2">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x14ac:dyDescent="0.2">
      <c r="B1556" s="34"/>
      <c r="C1556" s="186" t="s">
        <v>2352</v>
      </c>
      <c r="D1556" s="186" t="s">
        <v>3116</v>
      </c>
      <c r="E1556" s="187" t="s">
        <v>7802</v>
      </c>
      <c r="F1556" s="188" t="s">
        <v>7803</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3116</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7804</v>
      </c>
    </row>
    <row r="1557" spans="2:65" s="14" customFormat="1" x14ac:dyDescent="0.2">
      <c r="B1557" s="170"/>
      <c r="D1557" s="150" t="s">
        <v>226</v>
      </c>
      <c r="E1557" s="171" t="s">
        <v>19</v>
      </c>
      <c r="F1557" s="172" t="s">
        <v>7805</v>
      </c>
      <c r="H1557" s="171" t="s">
        <v>19</v>
      </c>
      <c r="I1557" s="173"/>
      <c r="L1557" s="170"/>
      <c r="M1557" s="174"/>
      <c r="T1557" s="175"/>
      <c r="AT1557" s="171" t="s">
        <v>226</v>
      </c>
      <c r="AU1557" s="171" t="s">
        <v>236</v>
      </c>
      <c r="AV1557" s="14" t="s">
        <v>77</v>
      </c>
      <c r="AW1557" s="14" t="s">
        <v>31</v>
      </c>
      <c r="AX1557" s="14" t="s">
        <v>69</v>
      </c>
      <c r="AY1557" s="171" t="s">
        <v>212</v>
      </c>
    </row>
    <row r="1558" spans="2:65" s="12" customFormat="1" x14ac:dyDescent="0.2">
      <c r="B1558" s="152"/>
      <c r="D1558" s="150" t="s">
        <v>226</v>
      </c>
      <c r="E1558" s="153" t="s">
        <v>19</v>
      </c>
      <c r="F1558" s="154" t="s">
        <v>7806</v>
      </c>
      <c r="H1558" s="155">
        <v>185.999</v>
      </c>
      <c r="I1558" s="156"/>
      <c r="L1558" s="152"/>
      <c r="M1558" s="157"/>
      <c r="T1558" s="158"/>
      <c r="AT1558" s="153" t="s">
        <v>226</v>
      </c>
      <c r="AU1558" s="153" t="s">
        <v>236</v>
      </c>
      <c r="AV1558" s="12" t="s">
        <v>79</v>
      </c>
      <c r="AW1558" s="12" t="s">
        <v>31</v>
      </c>
      <c r="AX1558" s="12" t="s">
        <v>69</v>
      </c>
      <c r="AY1558" s="153" t="s">
        <v>212</v>
      </c>
    </row>
    <row r="1559" spans="2:65" s="13" customFormat="1" x14ac:dyDescent="0.2">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x14ac:dyDescent="0.2">
      <c r="B1560" s="34"/>
      <c r="C1560" s="133" t="s">
        <v>2359</v>
      </c>
      <c r="D1560" s="133" t="s">
        <v>215</v>
      </c>
      <c r="E1560" s="134" t="s">
        <v>7366</v>
      </c>
      <c r="F1560" s="135" t="s">
        <v>7367</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7807</v>
      </c>
    </row>
    <row r="1561" spans="2:65" s="1" customFormat="1" x14ac:dyDescent="0.2">
      <c r="B1561" s="34"/>
      <c r="D1561" s="146" t="s">
        <v>222</v>
      </c>
      <c r="F1561" s="147" t="s">
        <v>7369</v>
      </c>
      <c r="I1561" s="148"/>
      <c r="L1561" s="34"/>
      <c r="M1561" s="149"/>
      <c r="T1561" s="55"/>
      <c r="AT1561" s="19" t="s">
        <v>222</v>
      </c>
      <c r="AU1561" s="19" t="s">
        <v>236</v>
      </c>
    </row>
    <row r="1562" spans="2:65" s="14" customFormat="1" x14ac:dyDescent="0.2">
      <c r="B1562" s="170"/>
      <c r="D1562" s="150" t="s">
        <v>226</v>
      </c>
      <c r="E1562" s="171" t="s">
        <v>19</v>
      </c>
      <c r="F1562" s="172" t="s">
        <v>7808</v>
      </c>
      <c r="H1562" s="171" t="s">
        <v>19</v>
      </c>
      <c r="I1562" s="173"/>
      <c r="L1562" s="170"/>
      <c r="M1562" s="174"/>
      <c r="T1562" s="175"/>
      <c r="AT1562" s="171" t="s">
        <v>226</v>
      </c>
      <c r="AU1562" s="171" t="s">
        <v>236</v>
      </c>
      <c r="AV1562" s="14" t="s">
        <v>77</v>
      </c>
      <c r="AW1562" s="14" t="s">
        <v>31</v>
      </c>
      <c r="AX1562" s="14" t="s">
        <v>69</v>
      </c>
      <c r="AY1562" s="171" t="s">
        <v>212</v>
      </c>
    </row>
    <row r="1563" spans="2:65" s="12" customFormat="1" x14ac:dyDescent="0.2">
      <c r="B1563" s="152"/>
      <c r="D1563" s="150" t="s">
        <v>226</v>
      </c>
      <c r="E1563" s="153" t="s">
        <v>19</v>
      </c>
      <c r="F1563" s="154" t="s">
        <v>7809</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x14ac:dyDescent="0.2">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x14ac:dyDescent="0.2">
      <c r="B1565" s="34"/>
      <c r="C1565" s="133" t="s">
        <v>2367</v>
      </c>
      <c r="D1565" s="133" t="s">
        <v>215</v>
      </c>
      <c r="E1565" s="134" t="s">
        <v>7372</v>
      </c>
      <c r="F1565" s="135" t="s">
        <v>7373</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7810</v>
      </c>
    </row>
    <row r="1566" spans="2:65" s="1" customFormat="1" x14ac:dyDescent="0.2">
      <c r="B1566" s="34"/>
      <c r="D1566" s="146" t="s">
        <v>222</v>
      </c>
      <c r="F1566" s="147" t="s">
        <v>7375</v>
      </c>
      <c r="I1566" s="148"/>
      <c r="L1566" s="34"/>
      <c r="M1566" s="149"/>
      <c r="T1566" s="55"/>
      <c r="AT1566" s="19" t="s">
        <v>222</v>
      </c>
      <c r="AU1566" s="19" t="s">
        <v>236</v>
      </c>
    </row>
    <row r="1567" spans="2:65" s="14" customFormat="1" ht="22.5" x14ac:dyDescent="0.2">
      <c r="B1567" s="170"/>
      <c r="D1567" s="150" t="s">
        <v>226</v>
      </c>
      <c r="E1567" s="171" t="s">
        <v>19</v>
      </c>
      <c r="F1567" s="172" t="s">
        <v>7811</v>
      </c>
      <c r="H1567" s="171" t="s">
        <v>19</v>
      </c>
      <c r="I1567" s="173"/>
      <c r="L1567" s="170"/>
      <c r="M1567" s="174"/>
      <c r="T1567" s="175"/>
      <c r="AT1567" s="171" t="s">
        <v>226</v>
      </c>
      <c r="AU1567" s="171" t="s">
        <v>236</v>
      </c>
      <c r="AV1567" s="14" t="s">
        <v>77</v>
      </c>
      <c r="AW1567" s="14" t="s">
        <v>31</v>
      </c>
      <c r="AX1567" s="14" t="s">
        <v>69</v>
      </c>
      <c r="AY1567" s="171" t="s">
        <v>212</v>
      </c>
    </row>
    <row r="1568" spans="2:65" s="12" customFormat="1" x14ac:dyDescent="0.2">
      <c r="B1568" s="152"/>
      <c r="D1568" s="150" t="s">
        <v>226</v>
      </c>
      <c r="E1568" s="153" t="s">
        <v>19</v>
      </c>
      <c r="F1568" s="154" t="s">
        <v>7812</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x14ac:dyDescent="0.2">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x14ac:dyDescent="0.2">
      <c r="B1570" s="34"/>
      <c r="C1570" s="133" t="s">
        <v>2373</v>
      </c>
      <c r="D1570" s="133" t="s">
        <v>215</v>
      </c>
      <c r="E1570" s="134" t="s">
        <v>7378</v>
      </c>
      <c r="F1570" s="135" t="s">
        <v>7379</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7813</v>
      </c>
    </row>
    <row r="1571" spans="2:65" s="1" customFormat="1" x14ac:dyDescent="0.2">
      <c r="B1571" s="34"/>
      <c r="D1571" s="146" t="s">
        <v>222</v>
      </c>
      <c r="F1571" s="147" t="s">
        <v>7381</v>
      </c>
      <c r="I1571" s="148"/>
      <c r="L1571" s="34"/>
      <c r="M1571" s="149"/>
      <c r="T1571" s="55"/>
      <c r="AT1571" s="19" t="s">
        <v>222</v>
      </c>
      <c r="AU1571" s="19" t="s">
        <v>236</v>
      </c>
    </row>
    <row r="1572" spans="2:65" s="14" customFormat="1" x14ac:dyDescent="0.2">
      <c r="B1572" s="170"/>
      <c r="D1572" s="150" t="s">
        <v>226</v>
      </c>
      <c r="E1572" s="171" t="s">
        <v>19</v>
      </c>
      <c r="F1572" s="172" t="s">
        <v>7814</v>
      </c>
      <c r="H1572" s="171" t="s">
        <v>19</v>
      </c>
      <c r="I1572" s="173"/>
      <c r="L1572" s="170"/>
      <c r="M1572" s="174"/>
      <c r="T1572" s="175"/>
      <c r="AT1572" s="171" t="s">
        <v>226</v>
      </c>
      <c r="AU1572" s="171" t="s">
        <v>236</v>
      </c>
      <c r="AV1572" s="14" t="s">
        <v>77</v>
      </c>
      <c r="AW1572" s="14" t="s">
        <v>31</v>
      </c>
      <c r="AX1572" s="14" t="s">
        <v>69</v>
      </c>
      <c r="AY1572" s="171" t="s">
        <v>212</v>
      </c>
    </row>
    <row r="1573" spans="2:65" s="12" customFormat="1" x14ac:dyDescent="0.2">
      <c r="B1573" s="152"/>
      <c r="D1573" s="150" t="s">
        <v>226</v>
      </c>
      <c r="E1573" s="153" t="s">
        <v>19</v>
      </c>
      <c r="F1573" s="154" t="s">
        <v>7815</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x14ac:dyDescent="0.2">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x14ac:dyDescent="0.2">
      <c r="B1575" s="34"/>
      <c r="C1575" s="133" t="s">
        <v>2379</v>
      </c>
      <c r="D1575" s="133" t="s">
        <v>215</v>
      </c>
      <c r="E1575" s="134" t="s">
        <v>7384</v>
      </c>
      <c r="F1575" s="135" t="s">
        <v>7385</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7816</v>
      </c>
    </row>
    <row r="1576" spans="2:65" s="1" customFormat="1" x14ac:dyDescent="0.2">
      <c r="B1576" s="34"/>
      <c r="D1576" s="146" t="s">
        <v>222</v>
      </c>
      <c r="F1576" s="147" t="s">
        <v>7387</v>
      </c>
      <c r="I1576" s="148"/>
      <c r="L1576" s="34"/>
      <c r="M1576" s="149"/>
      <c r="T1576" s="55"/>
      <c r="AT1576" s="19" t="s">
        <v>222</v>
      </c>
      <c r="AU1576" s="19" t="s">
        <v>236</v>
      </c>
    </row>
    <row r="1577" spans="2:65" s="14" customFormat="1" ht="22.5" x14ac:dyDescent="0.2">
      <c r="B1577" s="170"/>
      <c r="D1577" s="150" t="s">
        <v>226</v>
      </c>
      <c r="E1577" s="171" t="s">
        <v>19</v>
      </c>
      <c r="F1577" s="172" t="s">
        <v>7817</v>
      </c>
      <c r="H1577" s="171" t="s">
        <v>19</v>
      </c>
      <c r="I1577" s="173"/>
      <c r="L1577" s="170"/>
      <c r="M1577" s="174"/>
      <c r="T1577" s="175"/>
      <c r="AT1577" s="171" t="s">
        <v>226</v>
      </c>
      <c r="AU1577" s="171" t="s">
        <v>236</v>
      </c>
      <c r="AV1577" s="14" t="s">
        <v>77</v>
      </c>
      <c r="AW1577" s="14" t="s">
        <v>31</v>
      </c>
      <c r="AX1577" s="14" t="s">
        <v>69</v>
      </c>
      <c r="AY1577" s="171" t="s">
        <v>212</v>
      </c>
    </row>
    <row r="1578" spans="2:65" s="12" customFormat="1" x14ac:dyDescent="0.2">
      <c r="B1578" s="152"/>
      <c r="D1578" s="150" t="s">
        <v>226</v>
      </c>
      <c r="E1578" s="153" t="s">
        <v>19</v>
      </c>
      <c r="F1578" s="154" t="s">
        <v>7801</v>
      </c>
      <c r="H1578" s="155">
        <v>169.09</v>
      </c>
      <c r="I1578" s="156"/>
      <c r="L1578" s="152"/>
      <c r="M1578" s="157"/>
      <c r="T1578" s="158"/>
      <c r="AT1578" s="153" t="s">
        <v>226</v>
      </c>
      <c r="AU1578" s="153" t="s">
        <v>236</v>
      </c>
      <c r="AV1578" s="12" t="s">
        <v>79</v>
      </c>
      <c r="AW1578" s="12" t="s">
        <v>31</v>
      </c>
      <c r="AX1578" s="12" t="s">
        <v>69</v>
      </c>
      <c r="AY1578" s="153" t="s">
        <v>212</v>
      </c>
    </row>
    <row r="1579" spans="2:65" s="13" customFormat="1" x14ac:dyDescent="0.2">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86" t="s">
        <v>2387</v>
      </c>
      <c r="D1580" s="186" t="s">
        <v>3116</v>
      </c>
      <c r="E1580" s="187" t="s">
        <v>7390</v>
      </c>
      <c r="F1580" s="188" t="s">
        <v>7391</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3116</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7818</v>
      </c>
    </row>
    <row r="1581" spans="2:65" s="14" customFormat="1" ht="22.5" x14ac:dyDescent="0.2">
      <c r="B1581" s="170"/>
      <c r="D1581" s="150" t="s">
        <v>226</v>
      </c>
      <c r="E1581" s="171" t="s">
        <v>19</v>
      </c>
      <c r="F1581" s="172" t="s">
        <v>7819</v>
      </c>
      <c r="H1581" s="171" t="s">
        <v>19</v>
      </c>
      <c r="I1581" s="173"/>
      <c r="L1581" s="170"/>
      <c r="M1581" s="174"/>
      <c r="T1581" s="175"/>
      <c r="AT1581" s="171" t="s">
        <v>226</v>
      </c>
      <c r="AU1581" s="171" t="s">
        <v>236</v>
      </c>
      <c r="AV1581" s="14" t="s">
        <v>77</v>
      </c>
      <c r="AW1581" s="14" t="s">
        <v>31</v>
      </c>
      <c r="AX1581" s="14" t="s">
        <v>69</v>
      </c>
      <c r="AY1581" s="171" t="s">
        <v>212</v>
      </c>
    </row>
    <row r="1582" spans="2:65" s="12" customFormat="1" x14ac:dyDescent="0.2">
      <c r="B1582" s="152"/>
      <c r="D1582" s="150" t="s">
        <v>226</v>
      </c>
      <c r="E1582" s="153" t="s">
        <v>19</v>
      </c>
      <c r="F1582" s="154" t="s">
        <v>7806</v>
      </c>
      <c r="H1582" s="155">
        <v>185.999</v>
      </c>
      <c r="I1582" s="156"/>
      <c r="L1582" s="152"/>
      <c r="M1582" s="157"/>
      <c r="T1582" s="158"/>
      <c r="AT1582" s="153" t="s">
        <v>226</v>
      </c>
      <c r="AU1582" s="153" t="s">
        <v>236</v>
      </c>
      <c r="AV1582" s="12" t="s">
        <v>79</v>
      </c>
      <c r="AW1582" s="12" t="s">
        <v>31</v>
      </c>
      <c r="AX1582" s="12" t="s">
        <v>69</v>
      </c>
      <c r="AY1582" s="153" t="s">
        <v>212</v>
      </c>
    </row>
    <row r="1583" spans="2:65" s="13" customFormat="1" x14ac:dyDescent="0.2">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x14ac:dyDescent="0.2">
      <c r="B1584" s="121"/>
      <c r="D1584" s="122" t="s">
        <v>68</v>
      </c>
      <c r="E1584" s="131" t="s">
        <v>7820</v>
      </c>
      <c r="F1584" s="131" t="s">
        <v>7821</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x14ac:dyDescent="0.2">
      <c r="B1585" s="34"/>
      <c r="C1585" s="133" t="s">
        <v>2409</v>
      </c>
      <c r="D1585" s="133" t="s">
        <v>215</v>
      </c>
      <c r="E1585" s="134" t="s">
        <v>7797</v>
      </c>
      <c r="F1585" s="135" t="s">
        <v>7798</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7822</v>
      </c>
    </row>
    <row r="1586" spans="2:65" s="14" customFormat="1" x14ac:dyDescent="0.2">
      <c r="B1586" s="170"/>
      <c r="D1586" s="150" t="s">
        <v>226</v>
      </c>
      <c r="E1586" s="171" t="s">
        <v>19</v>
      </c>
      <c r="F1586" s="172" t="s">
        <v>7823</v>
      </c>
      <c r="H1586" s="171" t="s">
        <v>19</v>
      </c>
      <c r="I1586" s="173"/>
      <c r="L1586" s="170"/>
      <c r="M1586" s="174"/>
      <c r="T1586" s="175"/>
      <c r="AT1586" s="171" t="s">
        <v>226</v>
      </c>
      <c r="AU1586" s="171" t="s">
        <v>236</v>
      </c>
      <c r="AV1586" s="14" t="s">
        <v>77</v>
      </c>
      <c r="AW1586" s="14" t="s">
        <v>31</v>
      </c>
      <c r="AX1586" s="14" t="s">
        <v>69</v>
      </c>
      <c r="AY1586" s="171" t="s">
        <v>212</v>
      </c>
    </row>
    <row r="1587" spans="2:65" s="12" customFormat="1" x14ac:dyDescent="0.2">
      <c r="B1587" s="152"/>
      <c r="D1587" s="150" t="s">
        <v>226</v>
      </c>
      <c r="E1587" s="153" t="s">
        <v>19</v>
      </c>
      <c r="F1587" s="154" t="s">
        <v>7824</v>
      </c>
      <c r="H1587" s="155">
        <v>20.22</v>
      </c>
      <c r="I1587" s="156"/>
      <c r="L1587" s="152"/>
      <c r="M1587" s="157"/>
      <c r="T1587" s="158"/>
      <c r="AT1587" s="153" t="s">
        <v>226</v>
      </c>
      <c r="AU1587" s="153" t="s">
        <v>236</v>
      </c>
      <c r="AV1587" s="12" t="s">
        <v>79</v>
      </c>
      <c r="AW1587" s="12" t="s">
        <v>31</v>
      </c>
      <c r="AX1587" s="12" t="s">
        <v>69</v>
      </c>
      <c r="AY1587" s="153" t="s">
        <v>212</v>
      </c>
    </row>
    <row r="1588" spans="2:65" s="13" customFormat="1" x14ac:dyDescent="0.2">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x14ac:dyDescent="0.2">
      <c r="B1589" s="34"/>
      <c r="C1589" s="186" t="s">
        <v>2417</v>
      </c>
      <c r="D1589" s="186" t="s">
        <v>3116</v>
      </c>
      <c r="E1589" s="187" t="s">
        <v>7802</v>
      </c>
      <c r="F1589" s="188" t="s">
        <v>7803</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3116</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7825</v>
      </c>
    </row>
    <row r="1590" spans="2:65" s="14" customFormat="1" x14ac:dyDescent="0.2">
      <c r="B1590" s="170"/>
      <c r="D1590" s="150" t="s">
        <v>226</v>
      </c>
      <c r="E1590" s="171" t="s">
        <v>19</v>
      </c>
      <c r="F1590" s="172" t="s">
        <v>7826</v>
      </c>
      <c r="H1590" s="171" t="s">
        <v>19</v>
      </c>
      <c r="I1590" s="173"/>
      <c r="L1590" s="170"/>
      <c r="M1590" s="174"/>
      <c r="T1590" s="175"/>
      <c r="AT1590" s="171" t="s">
        <v>226</v>
      </c>
      <c r="AU1590" s="171" t="s">
        <v>236</v>
      </c>
      <c r="AV1590" s="14" t="s">
        <v>77</v>
      </c>
      <c r="AW1590" s="14" t="s">
        <v>31</v>
      </c>
      <c r="AX1590" s="14" t="s">
        <v>69</v>
      </c>
      <c r="AY1590" s="171" t="s">
        <v>212</v>
      </c>
    </row>
    <row r="1591" spans="2:65" s="12" customFormat="1" x14ac:dyDescent="0.2">
      <c r="B1591" s="152"/>
      <c r="D1591" s="150" t="s">
        <v>226</v>
      </c>
      <c r="E1591" s="153" t="s">
        <v>19</v>
      </c>
      <c r="F1591" s="154" t="s">
        <v>7827</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x14ac:dyDescent="0.2">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x14ac:dyDescent="0.2">
      <c r="B1593" s="34"/>
      <c r="C1593" s="133" t="s">
        <v>2433</v>
      </c>
      <c r="D1593" s="133" t="s">
        <v>215</v>
      </c>
      <c r="E1593" s="134" t="s">
        <v>7366</v>
      </c>
      <c r="F1593" s="135" t="s">
        <v>7367</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7828</v>
      </c>
    </row>
    <row r="1594" spans="2:65" s="1" customFormat="1" x14ac:dyDescent="0.2">
      <c r="B1594" s="34"/>
      <c r="D1594" s="146" t="s">
        <v>222</v>
      </c>
      <c r="F1594" s="147" t="s">
        <v>7369</v>
      </c>
      <c r="I1594" s="148"/>
      <c r="L1594" s="34"/>
      <c r="M1594" s="149"/>
      <c r="T1594" s="55"/>
      <c r="AT1594" s="19" t="s">
        <v>222</v>
      </c>
      <c r="AU1594" s="19" t="s">
        <v>236</v>
      </c>
    </row>
    <row r="1595" spans="2:65" s="14" customFormat="1" x14ac:dyDescent="0.2">
      <c r="B1595" s="170"/>
      <c r="D1595" s="150" t="s">
        <v>226</v>
      </c>
      <c r="E1595" s="171" t="s">
        <v>19</v>
      </c>
      <c r="F1595" s="172" t="s">
        <v>7829</v>
      </c>
      <c r="H1595" s="171" t="s">
        <v>19</v>
      </c>
      <c r="I1595" s="173"/>
      <c r="L1595" s="170"/>
      <c r="M1595" s="174"/>
      <c r="T1595" s="175"/>
      <c r="AT1595" s="171" t="s">
        <v>226</v>
      </c>
      <c r="AU1595" s="171" t="s">
        <v>236</v>
      </c>
      <c r="AV1595" s="14" t="s">
        <v>77</v>
      </c>
      <c r="AW1595" s="14" t="s">
        <v>31</v>
      </c>
      <c r="AX1595" s="14" t="s">
        <v>69</v>
      </c>
      <c r="AY1595" s="171" t="s">
        <v>212</v>
      </c>
    </row>
    <row r="1596" spans="2:65" s="12" customFormat="1" x14ac:dyDescent="0.2">
      <c r="B1596" s="152"/>
      <c r="D1596" s="150" t="s">
        <v>226</v>
      </c>
      <c r="E1596" s="153" t="s">
        <v>19</v>
      </c>
      <c r="F1596" s="154" t="s">
        <v>7830</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x14ac:dyDescent="0.2">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x14ac:dyDescent="0.2">
      <c r="B1598" s="34"/>
      <c r="C1598" s="133" t="s">
        <v>2440</v>
      </c>
      <c r="D1598" s="133" t="s">
        <v>215</v>
      </c>
      <c r="E1598" s="134" t="s">
        <v>7372</v>
      </c>
      <c r="F1598" s="135" t="s">
        <v>7373</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7831</v>
      </c>
    </row>
    <row r="1599" spans="2:65" s="1" customFormat="1" x14ac:dyDescent="0.2">
      <c r="B1599" s="34"/>
      <c r="D1599" s="146" t="s">
        <v>222</v>
      </c>
      <c r="F1599" s="147" t="s">
        <v>7375</v>
      </c>
      <c r="I1599" s="148"/>
      <c r="L1599" s="34"/>
      <c r="M1599" s="149"/>
      <c r="T1599" s="55"/>
      <c r="AT1599" s="19" t="s">
        <v>222</v>
      </c>
      <c r="AU1599" s="19" t="s">
        <v>236</v>
      </c>
    </row>
    <row r="1600" spans="2:65" s="14" customFormat="1" ht="22.5" x14ac:dyDescent="0.2">
      <c r="B1600" s="170"/>
      <c r="D1600" s="150" t="s">
        <v>226</v>
      </c>
      <c r="E1600" s="171" t="s">
        <v>19</v>
      </c>
      <c r="F1600" s="172" t="s">
        <v>7811</v>
      </c>
      <c r="H1600" s="171" t="s">
        <v>19</v>
      </c>
      <c r="I1600" s="173"/>
      <c r="L1600" s="170"/>
      <c r="M1600" s="174"/>
      <c r="T1600" s="175"/>
      <c r="AT1600" s="171" t="s">
        <v>226</v>
      </c>
      <c r="AU1600" s="171" t="s">
        <v>236</v>
      </c>
      <c r="AV1600" s="14" t="s">
        <v>77</v>
      </c>
      <c r="AW1600" s="14" t="s">
        <v>31</v>
      </c>
      <c r="AX1600" s="14" t="s">
        <v>69</v>
      </c>
      <c r="AY1600" s="171" t="s">
        <v>212</v>
      </c>
    </row>
    <row r="1601" spans="2:65" s="12" customFormat="1" x14ac:dyDescent="0.2">
      <c r="B1601" s="152"/>
      <c r="D1601" s="150" t="s">
        <v>226</v>
      </c>
      <c r="E1601" s="153" t="s">
        <v>19</v>
      </c>
      <c r="F1601" s="154" t="s">
        <v>7832</v>
      </c>
      <c r="H1601" s="155">
        <v>212.31</v>
      </c>
      <c r="I1601" s="156"/>
      <c r="L1601" s="152"/>
      <c r="M1601" s="157"/>
      <c r="T1601" s="158"/>
      <c r="AT1601" s="153" t="s">
        <v>226</v>
      </c>
      <c r="AU1601" s="153" t="s">
        <v>236</v>
      </c>
      <c r="AV1601" s="12" t="s">
        <v>79</v>
      </c>
      <c r="AW1601" s="12" t="s">
        <v>31</v>
      </c>
      <c r="AX1601" s="12" t="s">
        <v>69</v>
      </c>
      <c r="AY1601" s="153" t="s">
        <v>212</v>
      </c>
    </row>
    <row r="1602" spans="2:65" s="13" customFormat="1" x14ac:dyDescent="0.2">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x14ac:dyDescent="0.2">
      <c r="B1603" s="34"/>
      <c r="C1603" s="133" t="s">
        <v>2450</v>
      </c>
      <c r="D1603" s="133" t="s">
        <v>215</v>
      </c>
      <c r="E1603" s="134" t="s">
        <v>7378</v>
      </c>
      <c r="F1603" s="135" t="s">
        <v>7379</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7833</v>
      </c>
    </row>
    <row r="1604" spans="2:65" s="1" customFormat="1" x14ac:dyDescent="0.2">
      <c r="B1604" s="34"/>
      <c r="D1604" s="146" t="s">
        <v>222</v>
      </c>
      <c r="F1604" s="147" t="s">
        <v>7381</v>
      </c>
      <c r="I1604" s="148"/>
      <c r="L1604" s="34"/>
      <c r="M1604" s="149"/>
      <c r="T1604" s="55"/>
      <c r="AT1604" s="19" t="s">
        <v>222</v>
      </c>
      <c r="AU1604" s="19" t="s">
        <v>236</v>
      </c>
    </row>
    <row r="1605" spans="2:65" s="14" customFormat="1" x14ac:dyDescent="0.2">
      <c r="B1605" s="170"/>
      <c r="D1605" s="150" t="s">
        <v>226</v>
      </c>
      <c r="E1605" s="171" t="s">
        <v>19</v>
      </c>
      <c r="F1605" s="172" t="s">
        <v>7834</v>
      </c>
      <c r="H1605" s="171" t="s">
        <v>19</v>
      </c>
      <c r="I1605" s="173"/>
      <c r="L1605" s="170"/>
      <c r="M1605" s="174"/>
      <c r="T1605" s="175"/>
      <c r="AT1605" s="171" t="s">
        <v>226</v>
      </c>
      <c r="AU1605" s="171" t="s">
        <v>236</v>
      </c>
      <c r="AV1605" s="14" t="s">
        <v>77</v>
      </c>
      <c r="AW1605" s="14" t="s">
        <v>31</v>
      </c>
      <c r="AX1605" s="14" t="s">
        <v>69</v>
      </c>
      <c r="AY1605" s="171" t="s">
        <v>212</v>
      </c>
    </row>
    <row r="1606" spans="2:65" s="12" customFormat="1" x14ac:dyDescent="0.2">
      <c r="B1606" s="152"/>
      <c r="D1606" s="150" t="s">
        <v>226</v>
      </c>
      <c r="E1606" s="153" t="s">
        <v>19</v>
      </c>
      <c r="F1606" s="154" t="s">
        <v>7835</v>
      </c>
      <c r="H1606" s="155">
        <v>23.253</v>
      </c>
      <c r="I1606" s="156"/>
      <c r="L1606" s="152"/>
      <c r="M1606" s="157"/>
      <c r="T1606" s="158"/>
      <c r="AT1606" s="153" t="s">
        <v>226</v>
      </c>
      <c r="AU1606" s="153" t="s">
        <v>236</v>
      </c>
      <c r="AV1606" s="12" t="s">
        <v>79</v>
      </c>
      <c r="AW1606" s="12" t="s">
        <v>31</v>
      </c>
      <c r="AX1606" s="12" t="s">
        <v>69</v>
      </c>
      <c r="AY1606" s="153" t="s">
        <v>212</v>
      </c>
    </row>
    <row r="1607" spans="2:65" s="13" customFormat="1" x14ac:dyDescent="0.2">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x14ac:dyDescent="0.2">
      <c r="B1608" s="121"/>
      <c r="D1608" s="122" t="s">
        <v>68</v>
      </c>
      <c r="E1608" s="131" t="s">
        <v>7836</v>
      </c>
      <c r="F1608" s="131" t="s">
        <v>7837</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x14ac:dyDescent="0.2">
      <c r="B1609" s="34"/>
      <c r="C1609" s="133" t="s">
        <v>2459</v>
      </c>
      <c r="D1609" s="133" t="s">
        <v>215</v>
      </c>
      <c r="E1609" s="134" t="s">
        <v>7838</v>
      </c>
      <c r="F1609" s="135" t="s">
        <v>7839</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7840</v>
      </c>
    </row>
    <row r="1610" spans="2:65" s="14" customFormat="1" x14ac:dyDescent="0.2">
      <c r="B1610" s="170"/>
      <c r="D1610" s="150" t="s">
        <v>226</v>
      </c>
      <c r="E1610" s="171" t="s">
        <v>19</v>
      </c>
      <c r="F1610" s="172" t="s">
        <v>7841</v>
      </c>
      <c r="H1610" s="171" t="s">
        <v>19</v>
      </c>
      <c r="I1610" s="173"/>
      <c r="L1610" s="170"/>
      <c r="M1610" s="174"/>
      <c r="T1610" s="175"/>
      <c r="AT1610" s="171" t="s">
        <v>226</v>
      </c>
      <c r="AU1610" s="171" t="s">
        <v>236</v>
      </c>
      <c r="AV1610" s="14" t="s">
        <v>77</v>
      </c>
      <c r="AW1610" s="14" t="s">
        <v>31</v>
      </c>
      <c r="AX1610" s="14" t="s">
        <v>69</v>
      </c>
      <c r="AY1610" s="171" t="s">
        <v>212</v>
      </c>
    </row>
    <row r="1611" spans="2:65" s="14" customFormat="1" x14ac:dyDescent="0.2">
      <c r="B1611" s="170"/>
      <c r="D1611" s="150" t="s">
        <v>226</v>
      </c>
      <c r="E1611" s="171" t="s">
        <v>19</v>
      </c>
      <c r="F1611" s="172" t="s">
        <v>7842</v>
      </c>
      <c r="H1611" s="171" t="s">
        <v>19</v>
      </c>
      <c r="I1611" s="173"/>
      <c r="L1611" s="170"/>
      <c r="M1611" s="174"/>
      <c r="T1611" s="175"/>
      <c r="AT1611" s="171" t="s">
        <v>226</v>
      </c>
      <c r="AU1611" s="171" t="s">
        <v>236</v>
      </c>
      <c r="AV1611" s="14" t="s">
        <v>77</v>
      </c>
      <c r="AW1611" s="14" t="s">
        <v>31</v>
      </c>
      <c r="AX1611" s="14" t="s">
        <v>69</v>
      </c>
      <c r="AY1611" s="171" t="s">
        <v>212</v>
      </c>
    </row>
    <row r="1612" spans="2:65" s="12" customFormat="1" x14ac:dyDescent="0.2">
      <c r="B1612" s="152"/>
      <c r="D1612" s="150" t="s">
        <v>226</v>
      </c>
      <c r="E1612" s="153" t="s">
        <v>19</v>
      </c>
      <c r="F1612" s="154" t="s">
        <v>7843</v>
      </c>
      <c r="H1612" s="155">
        <v>28.8</v>
      </c>
      <c r="I1612" s="156"/>
      <c r="L1612" s="152"/>
      <c r="M1612" s="157"/>
      <c r="T1612" s="158"/>
      <c r="AT1612" s="153" t="s">
        <v>226</v>
      </c>
      <c r="AU1612" s="153" t="s">
        <v>236</v>
      </c>
      <c r="AV1612" s="12" t="s">
        <v>79</v>
      </c>
      <c r="AW1612" s="12" t="s">
        <v>31</v>
      </c>
      <c r="AX1612" s="12" t="s">
        <v>69</v>
      </c>
      <c r="AY1612" s="153" t="s">
        <v>212</v>
      </c>
    </row>
    <row r="1613" spans="2:65" s="12" customFormat="1" x14ac:dyDescent="0.2">
      <c r="B1613" s="152"/>
      <c r="D1613" s="150" t="s">
        <v>226</v>
      </c>
      <c r="E1613" s="153" t="s">
        <v>19</v>
      </c>
      <c r="F1613" s="154" t="s">
        <v>7844</v>
      </c>
      <c r="H1613" s="155">
        <v>28.8</v>
      </c>
      <c r="I1613" s="156"/>
      <c r="L1613" s="152"/>
      <c r="M1613" s="157"/>
      <c r="T1613" s="158"/>
      <c r="AT1613" s="153" t="s">
        <v>226</v>
      </c>
      <c r="AU1613" s="153" t="s">
        <v>236</v>
      </c>
      <c r="AV1613" s="12" t="s">
        <v>79</v>
      </c>
      <c r="AW1613" s="12" t="s">
        <v>31</v>
      </c>
      <c r="AX1613" s="12" t="s">
        <v>69</v>
      </c>
      <c r="AY1613" s="153" t="s">
        <v>212</v>
      </c>
    </row>
    <row r="1614" spans="2:65" s="12" customFormat="1" x14ac:dyDescent="0.2">
      <c r="B1614" s="152"/>
      <c r="D1614" s="150" t="s">
        <v>226</v>
      </c>
      <c r="E1614" s="153" t="s">
        <v>19</v>
      </c>
      <c r="F1614" s="154" t="s">
        <v>7845</v>
      </c>
      <c r="H1614" s="155">
        <v>28.8</v>
      </c>
      <c r="I1614" s="156"/>
      <c r="L1614" s="152"/>
      <c r="M1614" s="157"/>
      <c r="T1614" s="158"/>
      <c r="AT1614" s="153" t="s">
        <v>226</v>
      </c>
      <c r="AU1614" s="153" t="s">
        <v>236</v>
      </c>
      <c r="AV1614" s="12" t="s">
        <v>79</v>
      </c>
      <c r="AW1614" s="12" t="s">
        <v>31</v>
      </c>
      <c r="AX1614" s="12" t="s">
        <v>69</v>
      </c>
      <c r="AY1614" s="153" t="s">
        <v>212</v>
      </c>
    </row>
    <row r="1615" spans="2:65" s="12" customFormat="1" x14ac:dyDescent="0.2">
      <c r="B1615" s="152"/>
      <c r="D1615" s="150" t="s">
        <v>226</v>
      </c>
      <c r="E1615" s="153" t="s">
        <v>19</v>
      </c>
      <c r="F1615" s="154" t="s">
        <v>7846</v>
      </c>
      <c r="H1615" s="155">
        <v>28.8</v>
      </c>
      <c r="I1615" s="156"/>
      <c r="L1615" s="152"/>
      <c r="M1615" s="157"/>
      <c r="T1615" s="158"/>
      <c r="AT1615" s="153" t="s">
        <v>226</v>
      </c>
      <c r="AU1615" s="153" t="s">
        <v>236</v>
      </c>
      <c r="AV1615" s="12" t="s">
        <v>79</v>
      </c>
      <c r="AW1615" s="12" t="s">
        <v>31</v>
      </c>
      <c r="AX1615" s="12" t="s">
        <v>69</v>
      </c>
      <c r="AY1615" s="153" t="s">
        <v>212</v>
      </c>
    </row>
    <row r="1616" spans="2:65" s="12" customFormat="1" x14ac:dyDescent="0.2">
      <c r="B1616" s="152"/>
      <c r="D1616" s="150" t="s">
        <v>226</v>
      </c>
      <c r="E1616" s="153" t="s">
        <v>19</v>
      </c>
      <c r="F1616" s="154" t="s">
        <v>7847</v>
      </c>
      <c r="H1616" s="155">
        <v>28.8</v>
      </c>
      <c r="I1616" s="156"/>
      <c r="L1616" s="152"/>
      <c r="M1616" s="157"/>
      <c r="T1616" s="158"/>
      <c r="AT1616" s="153" t="s">
        <v>226</v>
      </c>
      <c r="AU1616" s="153" t="s">
        <v>236</v>
      </c>
      <c r="AV1616" s="12" t="s">
        <v>79</v>
      </c>
      <c r="AW1616" s="12" t="s">
        <v>31</v>
      </c>
      <c r="AX1616" s="12" t="s">
        <v>69</v>
      </c>
      <c r="AY1616" s="153" t="s">
        <v>212</v>
      </c>
    </row>
    <row r="1617" spans="2:65" s="12" customFormat="1" x14ac:dyDescent="0.2">
      <c r="B1617" s="152"/>
      <c r="D1617" s="150" t="s">
        <v>226</v>
      </c>
      <c r="E1617" s="153" t="s">
        <v>19</v>
      </c>
      <c r="F1617" s="154" t="s">
        <v>7848</v>
      </c>
      <c r="H1617" s="155">
        <v>28.8</v>
      </c>
      <c r="I1617" s="156"/>
      <c r="L1617" s="152"/>
      <c r="M1617" s="157"/>
      <c r="T1617" s="158"/>
      <c r="AT1617" s="153" t="s">
        <v>226</v>
      </c>
      <c r="AU1617" s="153" t="s">
        <v>236</v>
      </c>
      <c r="AV1617" s="12" t="s">
        <v>79</v>
      </c>
      <c r="AW1617" s="12" t="s">
        <v>31</v>
      </c>
      <c r="AX1617" s="12" t="s">
        <v>69</v>
      </c>
      <c r="AY1617" s="153" t="s">
        <v>212</v>
      </c>
    </row>
    <row r="1618" spans="2:65" s="15" customFormat="1" x14ac:dyDescent="0.2">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x14ac:dyDescent="0.2">
      <c r="B1619" s="170"/>
      <c r="D1619" s="150" t="s">
        <v>226</v>
      </c>
      <c r="E1619" s="171" t="s">
        <v>19</v>
      </c>
      <c r="F1619" s="172" t="s">
        <v>7849</v>
      </c>
      <c r="H1619" s="171" t="s">
        <v>19</v>
      </c>
      <c r="I1619" s="173"/>
      <c r="L1619" s="170"/>
      <c r="M1619" s="174"/>
      <c r="T1619" s="175"/>
      <c r="AT1619" s="171" t="s">
        <v>226</v>
      </c>
      <c r="AU1619" s="171" t="s">
        <v>236</v>
      </c>
      <c r="AV1619" s="14" t="s">
        <v>77</v>
      </c>
      <c r="AW1619" s="14" t="s">
        <v>31</v>
      </c>
      <c r="AX1619" s="14" t="s">
        <v>69</v>
      </c>
      <c r="AY1619" s="171" t="s">
        <v>212</v>
      </c>
    </row>
    <row r="1620" spans="2:65" s="12" customFormat="1" x14ac:dyDescent="0.2">
      <c r="B1620" s="152"/>
      <c r="D1620" s="150" t="s">
        <v>226</v>
      </c>
      <c r="E1620" s="153" t="s">
        <v>19</v>
      </c>
      <c r="F1620" s="154" t="s">
        <v>7843</v>
      </c>
      <c r="H1620" s="155">
        <v>28.8</v>
      </c>
      <c r="I1620" s="156"/>
      <c r="L1620" s="152"/>
      <c r="M1620" s="157"/>
      <c r="T1620" s="158"/>
      <c r="AT1620" s="153" t="s">
        <v>226</v>
      </c>
      <c r="AU1620" s="153" t="s">
        <v>236</v>
      </c>
      <c r="AV1620" s="12" t="s">
        <v>79</v>
      </c>
      <c r="AW1620" s="12" t="s">
        <v>31</v>
      </c>
      <c r="AX1620" s="12" t="s">
        <v>69</v>
      </c>
      <c r="AY1620" s="153" t="s">
        <v>212</v>
      </c>
    </row>
    <row r="1621" spans="2:65" s="12" customFormat="1" x14ac:dyDescent="0.2">
      <c r="B1621" s="152"/>
      <c r="D1621" s="150" t="s">
        <v>226</v>
      </c>
      <c r="E1621" s="153" t="s">
        <v>19</v>
      </c>
      <c r="F1621" s="154" t="s">
        <v>7844</v>
      </c>
      <c r="H1621" s="155">
        <v>28.8</v>
      </c>
      <c r="I1621" s="156"/>
      <c r="L1621" s="152"/>
      <c r="M1621" s="157"/>
      <c r="T1621" s="158"/>
      <c r="AT1621" s="153" t="s">
        <v>226</v>
      </c>
      <c r="AU1621" s="153" t="s">
        <v>236</v>
      </c>
      <c r="AV1621" s="12" t="s">
        <v>79</v>
      </c>
      <c r="AW1621" s="12" t="s">
        <v>31</v>
      </c>
      <c r="AX1621" s="12" t="s">
        <v>69</v>
      </c>
      <c r="AY1621" s="153" t="s">
        <v>212</v>
      </c>
    </row>
    <row r="1622" spans="2:65" s="12" customFormat="1" x14ac:dyDescent="0.2">
      <c r="B1622" s="152"/>
      <c r="D1622" s="150" t="s">
        <v>226</v>
      </c>
      <c r="E1622" s="153" t="s">
        <v>19</v>
      </c>
      <c r="F1622" s="154" t="s">
        <v>7845</v>
      </c>
      <c r="H1622" s="155">
        <v>28.8</v>
      </c>
      <c r="I1622" s="156"/>
      <c r="L1622" s="152"/>
      <c r="M1622" s="157"/>
      <c r="T1622" s="158"/>
      <c r="AT1622" s="153" t="s">
        <v>226</v>
      </c>
      <c r="AU1622" s="153" t="s">
        <v>236</v>
      </c>
      <c r="AV1622" s="12" t="s">
        <v>79</v>
      </c>
      <c r="AW1622" s="12" t="s">
        <v>31</v>
      </c>
      <c r="AX1622" s="12" t="s">
        <v>69</v>
      </c>
      <c r="AY1622" s="153" t="s">
        <v>212</v>
      </c>
    </row>
    <row r="1623" spans="2:65" s="12" customFormat="1" x14ac:dyDescent="0.2">
      <c r="B1623" s="152"/>
      <c r="D1623" s="150" t="s">
        <v>226</v>
      </c>
      <c r="E1623" s="153" t="s">
        <v>19</v>
      </c>
      <c r="F1623" s="154" t="s">
        <v>7846</v>
      </c>
      <c r="H1623" s="155">
        <v>28.8</v>
      </c>
      <c r="I1623" s="156"/>
      <c r="L1623" s="152"/>
      <c r="M1623" s="157"/>
      <c r="T1623" s="158"/>
      <c r="AT1623" s="153" t="s">
        <v>226</v>
      </c>
      <c r="AU1623" s="153" t="s">
        <v>236</v>
      </c>
      <c r="AV1623" s="12" t="s">
        <v>79</v>
      </c>
      <c r="AW1623" s="12" t="s">
        <v>31</v>
      </c>
      <c r="AX1623" s="12" t="s">
        <v>69</v>
      </c>
      <c r="AY1623" s="153" t="s">
        <v>212</v>
      </c>
    </row>
    <row r="1624" spans="2:65" s="12" customFormat="1" x14ac:dyDescent="0.2">
      <c r="B1624" s="152"/>
      <c r="D1624" s="150" t="s">
        <v>226</v>
      </c>
      <c r="E1624" s="153" t="s">
        <v>19</v>
      </c>
      <c r="F1624" s="154" t="s">
        <v>7847</v>
      </c>
      <c r="H1624" s="155">
        <v>28.8</v>
      </c>
      <c r="I1624" s="156"/>
      <c r="L1624" s="152"/>
      <c r="M1624" s="157"/>
      <c r="T1624" s="158"/>
      <c r="AT1624" s="153" t="s">
        <v>226</v>
      </c>
      <c r="AU1624" s="153" t="s">
        <v>236</v>
      </c>
      <c r="AV1624" s="12" t="s">
        <v>79</v>
      </c>
      <c r="AW1624" s="12" t="s">
        <v>31</v>
      </c>
      <c r="AX1624" s="12" t="s">
        <v>69</v>
      </c>
      <c r="AY1624" s="153" t="s">
        <v>212</v>
      </c>
    </row>
    <row r="1625" spans="2:65" s="12" customFormat="1" x14ac:dyDescent="0.2">
      <c r="B1625" s="152"/>
      <c r="D1625" s="150" t="s">
        <v>226</v>
      </c>
      <c r="E1625" s="153" t="s">
        <v>19</v>
      </c>
      <c r="F1625" s="154" t="s">
        <v>7848</v>
      </c>
      <c r="H1625" s="155">
        <v>28.8</v>
      </c>
      <c r="I1625" s="156"/>
      <c r="L1625" s="152"/>
      <c r="M1625" s="157"/>
      <c r="T1625" s="158"/>
      <c r="AT1625" s="153" t="s">
        <v>226</v>
      </c>
      <c r="AU1625" s="153" t="s">
        <v>236</v>
      </c>
      <c r="AV1625" s="12" t="s">
        <v>79</v>
      </c>
      <c r="AW1625" s="12" t="s">
        <v>31</v>
      </c>
      <c r="AX1625" s="12" t="s">
        <v>69</v>
      </c>
      <c r="AY1625" s="153" t="s">
        <v>212</v>
      </c>
    </row>
    <row r="1626" spans="2:65" s="12" customFormat="1" x14ac:dyDescent="0.2">
      <c r="B1626" s="152"/>
      <c r="D1626" s="150" t="s">
        <v>226</v>
      </c>
      <c r="E1626" s="153" t="s">
        <v>19</v>
      </c>
      <c r="F1626" s="154" t="s">
        <v>7850</v>
      </c>
      <c r="H1626" s="155">
        <v>28.8</v>
      </c>
      <c r="I1626" s="156"/>
      <c r="L1626" s="152"/>
      <c r="M1626" s="157"/>
      <c r="T1626" s="158"/>
      <c r="AT1626" s="153" t="s">
        <v>226</v>
      </c>
      <c r="AU1626" s="153" t="s">
        <v>236</v>
      </c>
      <c r="AV1626" s="12" t="s">
        <v>79</v>
      </c>
      <c r="AW1626" s="12" t="s">
        <v>31</v>
      </c>
      <c r="AX1626" s="12" t="s">
        <v>69</v>
      </c>
      <c r="AY1626" s="153" t="s">
        <v>212</v>
      </c>
    </row>
    <row r="1627" spans="2:65" s="15" customFormat="1" x14ac:dyDescent="0.2">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x14ac:dyDescent="0.2">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x14ac:dyDescent="0.2">
      <c r="B1629" s="34"/>
      <c r="C1629" s="186" t="s">
        <v>2491</v>
      </c>
      <c r="D1629" s="186" t="s">
        <v>3116</v>
      </c>
      <c r="E1629" s="187" t="s">
        <v>7802</v>
      </c>
      <c r="F1629" s="188" t="s">
        <v>7803</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3116</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7851</v>
      </c>
    </row>
    <row r="1630" spans="2:65" s="14" customFormat="1" x14ac:dyDescent="0.2">
      <c r="B1630" s="170"/>
      <c r="D1630" s="150" t="s">
        <v>226</v>
      </c>
      <c r="E1630" s="171" t="s">
        <v>19</v>
      </c>
      <c r="F1630" s="172" t="s">
        <v>7852</v>
      </c>
      <c r="H1630" s="171" t="s">
        <v>19</v>
      </c>
      <c r="I1630" s="173"/>
      <c r="L1630" s="170"/>
      <c r="M1630" s="174"/>
      <c r="T1630" s="175"/>
      <c r="AT1630" s="171" t="s">
        <v>226</v>
      </c>
      <c r="AU1630" s="171" t="s">
        <v>236</v>
      </c>
      <c r="AV1630" s="14" t="s">
        <v>77</v>
      </c>
      <c r="AW1630" s="14" t="s">
        <v>31</v>
      </c>
      <c r="AX1630" s="14" t="s">
        <v>69</v>
      </c>
      <c r="AY1630" s="171" t="s">
        <v>212</v>
      </c>
    </row>
    <row r="1631" spans="2:65" s="14" customFormat="1" x14ac:dyDescent="0.2">
      <c r="B1631" s="170"/>
      <c r="D1631" s="150" t="s">
        <v>226</v>
      </c>
      <c r="E1631" s="171" t="s">
        <v>19</v>
      </c>
      <c r="F1631" s="172" t="s">
        <v>7842</v>
      </c>
      <c r="H1631" s="171" t="s">
        <v>19</v>
      </c>
      <c r="I1631" s="173"/>
      <c r="L1631" s="170"/>
      <c r="M1631" s="174"/>
      <c r="T1631" s="175"/>
      <c r="AT1631" s="171" t="s">
        <v>226</v>
      </c>
      <c r="AU1631" s="171" t="s">
        <v>236</v>
      </c>
      <c r="AV1631" s="14" t="s">
        <v>77</v>
      </c>
      <c r="AW1631" s="14" t="s">
        <v>31</v>
      </c>
      <c r="AX1631" s="14" t="s">
        <v>69</v>
      </c>
      <c r="AY1631" s="171" t="s">
        <v>212</v>
      </c>
    </row>
    <row r="1632" spans="2:65" s="12" customFormat="1" x14ac:dyDescent="0.2">
      <c r="B1632" s="152"/>
      <c r="D1632" s="150" t="s">
        <v>226</v>
      </c>
      <c r="E1632" s="153" t="s">
        <v>19</v>
      </c>
      <c r="F1632" s="154" t="s">
        <v>7853</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x14ac:dyDescent="0.2">
      <c r="B1633" s="152"/>
      <c r="D1633" s="150" t="s">
        <v>226</v>
      </c>
      <c r="E1633" s="153" t="s">
        <v>19</v>
      </c>
      <c r="F1633" s="154" t="s">
        <v>7854</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x14ac:dyDescent="0.2">
      <c r="B1634" s="152"/>
      <c r="D1634" s="150" t="s">
        <v>226</v>
      </c>
      <c r="E1634" s="153" t="s">
        <v>19</v>
      </c>
      <c r="F1634" s="154" t="s">
        <v>7855</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x14ac:dyDescent="0.2">
      <c r="B1635" s="152"/>
      <c r="D1635" s="150" t="s">
        <v>226</v>
      </c>
      <c r="E1635" s="153" t="s">
        <v>19</v>
      </c>
      <c r="F1635" s="154" t="s">
        <v>7856</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x14ac:dyDescent="0.2">
      <c r="B1636" s="152"/>
      <c r="D1636" s="150" t="s">
        <v>226</v>
      </c>
      <c r="E1636" s="153" t="s">
        <v>19</v>
      </c>
      <c r="F1636" s="154" t="s">
        <v>7857</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x14ac:dyDescent="0.2">
      <c r="B1637" s="152"/>
      <c r="D1637" s="150" t="s">
        <v>226</v>
      </c>
      <c r="E1637" s="153" t="s">
        <v>19</v>
      </c>
      <c r="F1637" s="154" t="s">
        <v>7858</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x14ac:dyDescent="0.2">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x14ac:dyDescent="0.2">
      <c r="B1639" s="170"/>
      <c r="D1639" s="150" t="s">
        <v>226</v>
      </c>
      <c r="E1639" s="171" t="s">
        <v>19</v>
      </c>
      <c r="F1639" s="172" t="s">
        <v>7849</v>
      </c>
      <c r="H1639" s="171" t="s">
        <v>19</v>
      </c>
      <c r="I1639" s="173"/>
      <c r="L1639" s="170"/>
      <c r="M1639" s="174"/>
      <c r="T1639" s="175"/>
      <c r="AT1639" s="171" t="s">
        <v>226</v>
      </c>
      <c r="AU1639" s="171" t="s">
        <v>236</v>
      </c>
      <c r="AV1639" s="14" t="s">
        <v>77</v>
      </c>
      <c r="AW1639" s="14" t="s">
        <v>31</v>
      </c>
      <c r="AX1639" s="14" t="s">
        <v>69</v>
      </c>
      <c r="AY1639" s="171" t="s">
        <v>212</v>
      </c>
    </row>
    <row r="1640" spans="2:51" s="12" customFormat="1" x14ac:dyDescent="0.2">
      <c r="B1640" s="152"/>
      <c r="D1640" s="150" t="s">
        <v>226</v>
      </c>
      <c r="E1640" s="153" t="s">
        <v>19</v>
      </c>
      <c r="F1640" s="154" t="s">
        <v>7853</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x14ac:dyDescent="0.2">
      <c r="B1641" s="152"/>
      <c r="D1641" s="150" t="s">
        <v>226</v>
      </c>
      <c r="E1641" s="153" t="s">
        <v>19</v>
      </c>
      <c r="F1641" s="154" t="s">
        <v>7854</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x14ac:dyDescent="0.2">
      <c r="B1642" s="152"/>
      <c r="D1642" s="150" t="s">
        <v>226</v>
      </c>
      <c r="E1642" s="153" t="s">
        <v>19</v>
      </c>
      <c r="F1642" s="154" t="s">
        <v>7855</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x14ac:dyDescent="0.2">
      <c r="B1643" s="152"/>
      <c r="D1643" s="150" t="s">
        <v>226</v>
      </c>
      <c r="E1643" s="153" t="s">
        <v>19</v>
      </c>
      <c r="F1643" s="154" t="s">
        <v>7856</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x14ac:dyDescent="0.2">
      <c r="B1644" s="152"/>
      <c r="D1644" s="150" t="s">
        <v>226</v>
      </c>
      <c r="E1644" s="153" t="s">
        <v>19</v>
      </c>
      <c r="F1644" s="154" t="s">
        <v>7857</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x14ac:dyDescent="0.2">
      <c r="B1645" s="152"/>
      <c r="D1645" s="150" t="s">
        <v>226</v>
      </c>
      <c r="E1645" s="153" t="s">
        <v>19</v>
      </c>
      <c r="F1645" s="154" t="s">
        <v>7858</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x14ac:dyDescent="0.2">
      <c r="B1646" s="152"/>
      <c r="D1646" s="150" t="s">
        <v>226</v>
      </c>
      <c r="E1646" s="153" t="s">
        <v>19</v>
      </c>
      <c r="F1646" s="154" t="s">
        <v>7859</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x14ac:dyDescent="0.2">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x14ac:dyDescent="0.2">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x14ac:dyDescent="0.2">
      <c r="B1649" s="34"/>
      <c r="C1649" s="133" t="s">
        <v>2498</v>
      </c>
      <c r="D1649" s="133" t="s">
        <v>215</v>
      </c>
      <c r="E1649" s="134" t="s">
        <v>7860</v>
      </c>
      <c r="F1649" s="135" t="s">
        <v>7861</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7862</v>
      </c>
    </row>
    <row r="1650" spans="2:65" s="14" customFormat="1" x14ac:dyDescent="0.2">
      <c r="B1650" s="170"/>
      <c r="D1650" s="150" t="s">
        <v>226</v>
      </c>
      <c r="E1650" s="171" t="s">
        <v>19</v>
      </c>
      <c r="F1650" s="172" t="s">
        <v>7863</v>
      </c>
      <c r="H1650" s="171" t="s">
        <v>19</v>
      </c>
      <c r="I1650" s="173"/>
      <c r="L1650" s="170"/>
      <c r="M1650" s="174"/>
      <c r="T1650" s="175"/>
      <c r="AT1650" s="171" t="s">
        <v>226</v>
      </c>
      <c r="AU1650" s="171" t="s">
        <v>236</v>
      </c>
      <c r="AV1650" s="14" t="s">
        <v>77</v>
      </c>
      <c r="AW1650" s="14" t="s">
        <v>31</v>
      </c>
      <c r="AX1650" s="14" t="s">
        <v>69</v>
      </c>
      <c r="AY1650" s="171" t="s">
        <v>212</v>
      </c>
    </row>
    <row r="1651" spans="2:65" s="14" customFormat="1" x14ac:dyDescent="0.2">
      <c r="B1651" s="170"/>
      <c r="D1651" s="150" t="s">
        <v>226</v>
      </c>
      <c r="E1651" s="171" t="s">
        <v>19</v>
      </c>
      <c r="F1651" s="172" t="s">
        <v>7842</v>
      </c>
      <c r="H1651" s="171" t="s">
        <v>19</v>
      </c>
      <c r="I1651" s="173"/>
      <c r="L1651" s="170"/>
      <c r="M1651" s="174"/>
      <c r="T1651" s="175"/>
      <c r="AT1651" s="171" t="s">
        <v>226</v>
      </c>
      <c r="AU1651" s="171" t="s">
        <v>236</v>
      </c>
      <c r="AV1651" s="14" t="s">
        <v>77</v>
      </c>
      <c r="AW1651" s="14" t="s">
        <v>31</v>
      </c>
      <c r="AX1651" s="14" t="s">
        <v>69</v>
      </c>
      <c r="AY1651" s="171" t="s">
        <v>212</v>
      </c>
    </row>
    <row r="1652" spans="2:65" s="12" customFormat="1" x14ac:dyDescent="0.2">
      <c r="B1652" s="152"/>
      <c r="D1652" s="150" t="s">
        <v>226</v>
      </c>
      <c r="E1652" s="153" t="s">
        <v>19</v>
      </c>
      <c r="F1652" s="154" t="s">
        <v>7864</v>
      </c>
      <c r="H1652" s="155">
        <v>28.8</v>
      </c>
      <c r="I1652" s="156"/>
      <c r="L1652" s="152"/>
      <c r="M1652" s="157"/>
      <c r="T1652" s="158"/>
      <c r="AT1652" s="153" t="s">
        <v>226</v>
      </c>
      <c r="AU1652" s="153" t="s">
        <v>236</v>
      </c>
      <c r="AV1652" s="12" t="s">
        <v>79</v>
      </c>
      <c r="AW1652" s="12" t="s">
        <v>31</v>
      </c>
      <c r="AX1652" s="12" t="s">
        <v>69</v>
      </c>
      <c r="AY1652" s="153" t="s">
        <v>212</v>
      </c>
    </row>
    <row r="1653" spans="2:65" s="12" customFormat="1" x14ac:dyDescent="0.2">
      <c r="B1653" s="152"/>
      <c r="D1653" s="150" t="s">
        <v>226</v>
      </c>
      <c r="E1653" s="153" t="s">
        <v>19</v>
      </c>
      <c r="F1653" s="154" t="s">
        <v>7844</v>
      </c>
      <c r="H1653" s="155">
        <v>28.8</v>
      </c>
      <c r="I1653" s="156"/>
      <c r="L1653" s="152"/>
      <c r="M1653" s="157"/>
      <c r="T1653" s="158"/>
      <c r="AT1653" s="153" t="s">
        <v>226</v>
      </c>
      <c r="AU1653" s="153" t="s">
        <v>236</v>
      </c>
      <c r="AV1653" s="12" t="s">
        <v>79</v>
      </c>
      <c r="AW1653" s="12" t="s">
        <v>31</v>
      </c>
      <c r="AX1653" s="12" t="s">
        <v>69</v>
      </c>
      <c r="AY1653" s="153" t="s">
        <v>212</v>
      </c>
    </row>
    <row r="1654" spans="2:65" s="12" customFormat="1" x14ac:dyDescent="0.2">
      <c r="B1654" s="152"/>
      <c r="D1654" s="150" t="s">
        <v>226</v>
      </c>
      <c r="E1654" s="153" t="s">
        <v>19</v>
      </c>
      <c r="F1654" s="154" t="s">
        <v>7845</v>
      </c>
      <c r="H1654" s="155">
        <v>28.8</v>
      </c>
      <c r="I1654" s="156"/>
      <c r="L1654" s="152"/>
      <c r="M1654" s="157"/>
      <c r="T1654" s="158"/>
      <c r="AT1654" s="153" t="s">
        <v>226</v>
      </c>
      <c r="AU1654" s="153" t="s">
        <v>236</v>
      </c>
      <c r="AV1654" s="12" t="s">
        <v>79</v>
      </c>
      <c r="AW1654" s="12" t="s">
        <v>31</v>
      </c>
      <c r="AX1654" s="12" t="s">
        <v>69</v>
      </c>
      <c r="AY1654" s="153" t="s">
        <v>212</v>
      </c>
    </row>
    <row r="1655" spans="2:65" s="12" customFormat="1" x14ac:dyDescent="0.2">
      <c r="B1655" s="152"/>
      <c r="D1655" s="150" t="s">
        <v>226</v>
      </c>
      <c r="E1655" s="153" t="s">
        <v>19</v>
      </c>
      <c r="F1655" s="154" t="s">
        <v>7846</v>
      </c>
      <c r="H1655" s="155">
        <v>28.8</v>
      </c>
      <c r="I1655" s="156"/>
      <c r="L1655" s="152"/>
      <c r="M1655" s="157"/>
      <c r="T1655" s="158"/>
      <c r="AT1655" s="153" t="s">
        <v>226</v>
      </c>
      <c r="AU1655" s="153" t="s">
        <v>236</v>
      </c>
      <c r="AV1655" s="12" t="s">
        <v>79</v>
      </c>
      <c r="AW1655" s="12" t="s">
        <v>31</v>
      </c>
      <c r="AX1655" s="12" t="s">
        <v>69</v>
      </c>
      <c r="AY1655" s="153" t="s">
        <v>212</v>
      </c>
    </row>
    <row r="1656" spans="2:65" s="12" customFormat="1" x14ac:dyDescent="0.2">
      <c r="B1656" s="152"/>
      <c r="D1656" s="150" t="s">
        <v>226</v>
      </c>
      <c r="E1656" s="153" t="s">
        <v>19</v>
      </c>
      <c r="F1656" s="154" t="s">
        <v>7847</v>
      </c>
      <c r="H1656" s="155">
        <v>28.8</v>
      </c>
      <c r="I1656" s="156"/>
      <c r="L1656" s="152"/>
      <c r="M1656" s="157"/>
      <c r="T1656" s="158"/>
      <c r="AT1656" s="153" t="s">
        <v>226</v>
      </c>
      <c r="AU1656" s="153" t="s">
        <v>236</v>
      </c>
      <c r="AV1656" s="12" t="s">
        <v>79</v>
      </c>
      <c r="AW1656" s="12" t="s">
        <v>31</v>
      </c>
      <c r="AX1656" s="12" t="s">
        <v>69</v>
      </c>
      <c r="AY1656" s="153" t="s">
        <v>212</v>
      </c>
    </row>
    <row r="1657" spans="2:65" s="12" customFormat="1" x14ac:dyDescent="0.2">
      <c r="B1657" s="152"/>
      <c r="D1657" s="150" t="s">
        <v>226</v>
      </c>
      <c r="E1657" s="153" t="s">
        <v>19</v>
      </c>
      <c r="F1657" s="154" t="s">
        <v>7848</v>
      </c>
      <c r="H1657" s="155">
        <v>28.8</v>
      </c>
      <c r="I1657" s="156"/>
      <c r="L1657" s="152"/>
      <c r="M1657" s="157"/>
      <c r="T1657" s="158"/>
      <c r="AT1657" s="153" t="s">
        <v>226</v>
      </c>
      <c r="AU1657" s="153" t="s">
        <v>236</v>
      </c>
      <c r="AV1657" s="12" t="s">
        <v>79</v>
      </c>
      <c r="AW1657" s="12" t="s">
        <v>31</v>
      </c>
      <c r="AX1657" s="12" t="s">
        <v>69</v>
      </c>
      <c r="AY1657" s="153" t="s">
        <v>212</v>
      </c>
    </row>
    <row r="1658" spans="2:65" s="15" customFormat="1" x14ac:dyDescent="0.2">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x14ac:dyDescent="0.2">
      <c r="B1659" s="170"/>
      <c r="D1659" s="150" t="s">
        <v>226</v>
      </c>
      <c r="E1659" s="171" t="s">
        <v>19</v>
      </c>
      <c r="F1659" s="172" t="s">
        <v>7849</v>
      </c>
      <c r="H1659" s="171" t="s">
        <v>19</v>
      </c>
      <c r="I1659" s="173"/>
      <c r="L1659" s="170"/>
      <c r="M1659" s="174"/>
      <c r="T1659" s="175"/>
      <c r="AT1659" s="171" t="s">
        <v>226</v>
      </c>
      <c r="AU1659" s="171" t="s">
        <v>236</v>
      </c>
      <c r="AV1659" s="14" t="s">
        <v>77</v>
      </c>
      <c r="AW1659" s="14" t="s">
        <v>31</v>
      </c>
      <c r="AX1659" s="14" t="s">
        <v>69</v>
      </c>
      <c r="AY1659" s="171" t="s">
        <v>212</v>
      </c>
    </row>
    <row r="1660" spans="2:65" s="12" customFormat="1" x14ac:dyDescent="0.2">
      <c r="B1660" s="152"/>
      <c r="D1660" s="150" t="s">
        <v>226</v>
      </c>
      <c r="E1660" s="153" t="s">
        <v>19</v>
      </c>
      <c r="F1660" s="154" t="s">
        <v>7864</v>
      </c>
      <c r="H1660" s="155">
        <v>28.8</v>
      </c>
      <c r="I1660" s="156"/>
      <c r="L1660" s="152"/>
      <c r="M1660" s="157"/>
      <c r="T1660" s="158"/>
      <c r="AT1660" s="153" t="s">
        <v>226</v>
      </c>
      <c r="AU1660" s="153" t="s">
        <v>236</v>
      </c>
      <c r="AV1660" s="12" t="s">
        <v>79</v>
      </c>
      <c r="AW1660" s="12" t="s">
        <v>31</v>
      </c>
      <c r="AX1660" s="12" t="s">
        <v>69</v>
      </c>
      <c r="AY1660" s="153" t="s">
        <v>212</v>
      </c>
    </row>
    <row r="1661" spans="2:65" s="12" customFormat="1" x14ac:dyDescent="0.2">
      <c r="B1661" s="152"/>
      <c r="D1661" s="150" t="s">
        <v>226</v>
      </c>
      <c r="E1661" s="153" t="s">
        <v>19</v>
      </c>
      <c r="F1661" s="154" t="s">
        <v>7865</v>
      </c>
      <c r="H1661" s="155">
        <v>28.8</v>
      </c>
      <c r="I1661" s="156"/>
      <c r="L1661" s="152"/>
      <c r="M1661" s="157"/>
      <c r="T1661" s="158"/>
      <c r="AT1661" s="153" t="s">
        <v>226</v>
      </c>
      <c r="AU1661" s="153" t="s">
        <v>236</v>
      </c>
      <c r="AV1661" s="12" t="s">
        <v>79</v>
      </c>
      <c r="AW1661" s="12" t="s">
        <v>31</v>
      </c>
      <c r="AX1661" s="12" t="s">
        <v>69</v>
      </c>
      <c r="AY1661" s="153" t="s">
        <v>212</v>
      </c>
    </row>
    <row r="1662" spans="2:65" s="12" customFormat="1" x14ac:dyDescent="0.2">
      <c r="B1662" s="152"/>
      <c r="D1662" s="150" t="s">
        <v>226</v>
      </c>
      <c r="E1662" s="153" t="s">
        <v>19</v>
      </c>
      <c r="F1662" s="154" t="s">
        <v>7866</v>
      </c>
      <c r="H1662" s="155">
        <v>28.8</v>
      </c>
      <c r="I1662" s="156"/>
      <c r="L1662" s="152"/>
      <c r="M1662" s="157"/>
      <c r="T1662" s="158"/>
      <c r="AT1662" s="153" t="s">
        <v>226</v>
      </c>
      <c r="AU1662" s="153" t="s">
        <v>236</v>
      </c>
      <c r="AV1662" s="12" t="s">
        <v>79</v>
      </c>
      <c r="AW1662" s="12" t="s">
        <v>31</v>
      </c>
      <c r="AX1662" s="12" t="s">
        <v>69</v>
      </c>
      <c r="AY1662" s="153" t="s">
        <v>212</v>
      </c>
    </row>
    <row r="1663" spans="2:65" s="12" customFormat="1" x14ac:dyDescent="0.2">
      <c r="B1663" s="152"/>
      <c r="D1663" s="150" t="s">
        <v>226</v>
      </c>
      <c r="E1663" s="153" t="s">
        <v>19</v>
      </c>
      <c r="F1663" s="154" t="s">
        <v>7867</v>
      </c>
      <c r="H1663" s="155">
        <v>28.8</v>
      </c>
      <c r="I1663" s="156"/>
      <c r="L1663" s="152"/>
      <c r="M1663" s="157"/>
      <c r="T1663" s="158"/>
      <c r="AT1663" s="153" t="s">
        <v>226</v>
      </c>
      <c r="AU1663" s="153" t="s">
        <v>236</v>
      </c>
      <c r="AV1663" s="12" t="s">
        <v>79</v>
      </c>
      <c r="AW1663" s="12" t="s">
        <v>31</v>
      </c>
      <c r="AX1663" s="12" t="s">
        <v>69</v>
      </c>
      <c r="AY1663" s="153" t="s">
        <v>212</v>
      </c>
    </row>
    <row r="1664" spans="2:65" s="12" customFormat="1" x14ac:dyDescent="0.2">
      <c r="B1664" s="152"/>
      <c r="D1664" s="150" t="s">
        <v>226</v>
      </c>
      <c r="E1664" s="153" t="s">
        <v>19</v>
      </c>
      <c r="F1664" s="154" t="s">
        <v>7868</v>
      </c>
      <c r="H1664" s="155">
        <v>28.8</v>
      </c>
      <c r="I1664" s="156"/>
      <c r="L1664" s="152"/>
      <c r="M1664" s="157"/>
      <c r="T1664" s="158"/>
      <c r="AT1664" s="153" t="s">
        <v>226</v>
      </c>
      <c r="AU1664" s="153" t="s">
        <v>236</v>
      </c>
      <c r="AV1664" s="12" t="s">
        <v>79</v>
      </c>
      <c r="AW1664" s="12" t="s">
        <v>31</v>
      </c>
      <c r="AX1664" s="12" t="s">
        <v>69</v>
      </c>
      <c r="AY1664" s="153" t="s">
        <v>212</v>
      </c>
    </row>
    <row r="1665" spans="2:65" s="12" customFormat="1" x14ac:dyDescent="0.2">
      <c r="B1665" s="152"/>
      <c r="D1665" s="150" t="s">
        <v>226</v>
      </c>
      <c r="E1665" s="153" t="s">
        <v>19</v>
      </c>
      <c r="F1665" s="154" t="s">
        <v>7869</v>
      </c>
      <c r="H1665" s="155">
        <v>28.8</v>
      </c>
      <c r="I1665" s="156"/>
      <c r="L1665" s="152"/>
      <c r="M1665" s="157"/>
      <c r="T1665" s="158"/>
      <c r="AT1665" s="153" t="s">
        <v>226</v>
      </c>
      <c r="AU1665" s="153" t="s">
        <v>236</v>
      </c>
      <c r="AV1665" s="12" t="s">
        <v>79</v>
      </c>
      <c r="AW1665" s="12" t="s">
        <v>31</v>
      </c>
      <c r="AX1665" s="12" t="s">
        <v>69</v>
      </c>
      <c r="AY1665" s="153" t="s">
        <v>212</v>
      </c>
    </row>
    <row r="1666" spans="2:65" s="12" customFormat="1" x14ac:dyDescent="0.2">
      <c r="B1666" s="152"/>
      <c r="D1666" s="150" t="s">
        <v>226</v>
      </c>
      <c r="E1666" s="153" t="s">
        <v>19</v>
      </c>
      <c r="F1666" s="154" t="s">
        <v>7870</v>
      </c>
      <c r="H1666" s="155">
        <v>28.8</v>
      </c>
      <c r="I1666" s="156"/>
      <c r="L1666" s="152"/>
      <c r="M1666" s="157"/>
      <c r="T1666" s="158"/>
      <c r="AT1666" s="153" t="s">
        <v>226</v>
      </c>
      <c r="AU1666" s="153" t="s">
        <v>236</v>
      </c>
      <c r="AV1666" s="12" t="s">
        <v>79</v>
      </c>
      <c r="AW1666" s="12" t="s">
        <v>31</v>
      </c>
      <c r="AX1666" s="12" t="s">
        <v>69</v>
      </c>
      <c r="AY1666" s="153" t="s">
        <v>212</v>
      </c>
    </row>
    <row r="1667" spans="2:65" s="15" customFormat="1" x14ac:dyDescent="0.2">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x14ac:dyDescent="0.2">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86" t="s">
        <v>2514</v>
      </c>
      <c r="D1669" s="186" t="s">
        <v>3116</v>
      </c>
      <c r="E1669" s="187" t="s">
        <v>7802</v>
      </c>
      <c r="F1669" s="188" t="s">
        <v>7803</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3116</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7871</v>
      </c>
    </row>
    <row r="1670" spans="2:65" s="14" customFormat="1" x14ac:dyDescent="0.2">
      <c r="B1670" s="170"/>
      <c r="D1670" s="150" t="s">
        <v>226</v>
      </c>
      <c r="E1670" s="171" t="s">
        <v>19</v>
      </c>
      <c r="F1670" s="172" t="s">
        <v>7872</v>
      </c>
      <c r="H1670" s="171" t="s">
        <v>19</v>
      </c>
      <c r="I1670" s="173"/>
      <c r="L1670" s="170"/>
      <c r="M1670" s="174"/>
      <c r="T1670" s="175"/>
      <c r="AT1670" s="171" t="s">
        <v>226</v>
      </c>
      <c r="AU1670" s="171" t="s">
        <v>236</v>
      </c>
      <c r="AV1670" s="14" t="s">
        <v>77</v>
      </c>
      <c r="AW1670" s="14" t="s">
        <v>31</v>
      </c>
      <c r="AX1670" s="14" t="s">
        <v>69</v>
      </c>
      <c r="AY1670" s="171" t="s">
        <v>212</v>
      </c>
    </row>
    <row r="1671" spans="2:65" s="14" customFormat="1" x14ac:dyDescent="0.2">
      <c r="B1671" s="170"/>
      <c r="D1671" s="150" t="s">
        <v>226</v>
      </c>
      <c r="E1671" s="171" t="s">
        <v>19</v>
      </c>
      <c r="F1671" s="172" t="s">
        <v>7842</v>
      </c>
      <c r="H1671" s="171" t="s">
        <v>19</v>
      </c>
      <c r="I1671" s="173"/>
      <c r="L1671" s="170"/>
      <c r="M1671" s="174"/>
      <c r="T1671" s="175"/>
      <c r="AT1671" s="171" t="s">
        <v>226</v>
      </c>
      <c r="AU1671" s="171" t="s">
        <v>236</v>
      </c>
      <c r="AV1671" s="14" t="s">
        <v>77</v>
      </c>
      <c r="AW1671" s="14" t="s">
        <v>31</v>
      </c>
      <c r="AX1671" s="14" t="s">
        <v>69</v>
      </c>
      <c r="AY1671" s="171" t="s">
        <v>212</v>
      </c>
    </row>
    <row r="1672" spans="2:65" s="12" customFormat="1" x14ac:dyDescent="0.2">
      <c r="B1672" s="152"/>
      <c r="D1672" s="150" t="s">
        <v>226</v>
      </c>
      <c r="E1672" s="153" t="s">
        <v>19</v>
      </c>
      <c r="F1672" s="154" t="s">
        <v>7873</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x14ac:dyDescent="0.2">
      <c r="B1673" s="152"/>
      <c r="D1673" s="150" t="s">
        <v>226</v>
      </c>
      <c r="E1673" s="153" t="s">
        <v>19</v>
      </c>
      <c r="F1673" s="154" t="s">
        <v>7874</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x14ac:dyDescent="0.2">
      <c r="B1674" s="152"/>
      <c r="D1674" s="150" t="s">
        <v>226</v>
      </c>
      <c r="E1674" s="153" t="s">
        <v>19</v>
      </c>
      <c r="F1674" s="154" t="s">
        <v>7875</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x14ac:dyDescent="0.2">
      <c r="B1675" s="152"/>
      <c r="D1675" s="150" t="s">
        <v>226</v>
      </c>
      <c r="E1675" s="153" t="s">
        <v>19</v>
      </c>
      <c r="F1675" s="154" t="s">
        <v>7876</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x14ac:dyDescent="0.2">
      <c r="B1676" s="152"/>
      <c r="D1676" s="150" t="s">
        <v>226</v>
      </c>
      <c r="E1676" s="153" t="s">
        <v>19</v>
      </c>
      <c r="F1676" s="154" t="s">
        <v>7877</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x14ac:dyDescent="0.2">
      <c r="B1677" s="152"/>
      <c r="D1677" s="150" t="s">
        <v>226</v>
      </c>
      <c r="E1677" s="153" t="s">
        <v>19</v>
      </c>
      <c r="F1677" s="154" t="s">
        <v>7878</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x14ac:dyDescent="0.2">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x14ac:dyDescent="0.2">
      <c r="B1679" s="170"/>
      <c r="D1679" s="150" t="s">
        <v>226</v>
      </c>
      <c r="E1679" s="171" t="s">
        <v>19</v>
      </c>
      <c r="F1679" s="172" t="s">
        <v>7849</v>
      </c>
      <c r="H1679" s="171" t="s">
        <v>19</v>
      </c>
      <c r="I1679" s="173"/>
      <c r="L1679" s="170"/>
      <c r="M1679" s="174"/>
      <c r="T1679" s="175"/>
      <c r="AT1679" s="171" t="s">
        <v>226</v>
      </c>
      <c r="AU1679" s="171" t="s">
        <v>236</v>
      </c>
      <c r="AV1679" s="14" t="s">
        <v>77</v>
      </c>
      <c r="AW1679" s="14" t="s">
        <v>31</v>
      </c>
      <c r="AX1679" s="14" t="s">
        <v>69</v>
      </c>
      <c r="AY1679" s="171" t="s">
        <v>212</v>
      </c>
    </row>
    <row r="1680" spans="2:65" s="12" customFormat="1" x14ac:dyDescent="0.2">
      <c r="B1680" s="152"/>
      <c r="D1680" s="150" t="s">
        <v>226</v>
      </c>
      <c r="E1680" s="153" t="s">
        <v>19</v>
      </c>
      <c r="F1680" s="154" t="s">
        <v>7873</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x14ac:dyDescent="0.2">
      <c r="B1681" s="152"/>
      <c r="D1681" s="150" t="s">
        <v>226</v>
      </c>
      <c r="E1681" s="153" t="s">
        <v>19</v>
      </c>
      <c r="F1681" s="154" t="s">
        <v>7874</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x14ac:dyDescent="0.2">
      <c r="B1682" s="152"/>
      <c r="D1682" s="150" t="s">
        <v>226</v>
      </c>
      <c r="E1682" s="153" t="s">
        <v>19</v>
      </c>
      <c r="F1682" s="154" t="s">
        <v>7875</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x14ac:dyDescent="0.2">
      <c r="B1683" s="152"/>
      <c r="D1683" s="150" t="s">
        <v>226</v>
      </c>
      <c r="E1683" s="153" t="s">
        <v>19</v>
      </c>
      <c r="F1683" s="154" t="s">
        <v>7876</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x14ac:dyDescent="0.2">
      <c r="B1684" s="152"/>
      <c r="D1684" s="150" t="s">
        <v>226</v>
      </c>
      <c r="E1684" s="153" t="s">
        <v>19</v>
      </c>
      <c r="F1684" s="154" t="s">
        <v>7877</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x14ac:dyDescent="0.2">
      <c r="B1685" s="152"/>
      <c r="D1685" s="150" t="s">
        <v>226</v>
      </c>
      <c r="E1685" s="153" t="s">
        <v>19</v>
      </c>
      <c r="F1685" s="154" t="s">
        <v>7878</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x14ac:dyDescent="0.2">
      <c r="B1686" s="152"/>
      <c r="D1686" s="150" t="s">
        <v>226</v>
      </c>
      <c r="E1686" s="153" t="s">
        <v>19</v>
      </c>
      <c r="F1686" s="154" t="s">
        <v>7879</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x14ac:dyDescent="0.2">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x14ac:dyDescent="0.2">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x14ac:dyDescent="0.2">
      <c r="B1689" s="121"/>
      <c r="D1689" s="122" t="s">
        <v>68</v>
      </c>
      <c r="E1689" s="131" t="s">
        <v>7880</v>
      </c>
      <c r="F1689" s="131" t="s">
        <v>7881</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x14ac:dyDescent="0.2">
      <c r="B1690" s="34"/>
      <c r="C1690" s="133" t="s">
        <v>2548</v>
      </c>
      <c r="D1690" s="133" t="s">
        <v>215</v>
      </c>
      <c r="E1690" s="134" t="s">
        <v>7797</v>
      </c>
      <c r="F1690" s="135" t="s">
        <v>7798</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7882</v>
      </c>
    </row>
    <row r="1691" spans="2:65" s="14" customFormat="1" x14ac:dyDescent="0.2">
      <c r="B1691" s="170"/>
      <c r="D1691" s="150" t="s">
        <v>226</v>
      </c>
      <c r="E1691" s="171" t="s">
        <v>19</v>
      </c>
      <c r="F1691" s="172" t="s">
        <v>7883</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x14ac:dyDescent="0.2">
      <c r="B1692" s="152"/>
      <c r="D1692" s="150" t="s">
        <v>226</v>
      </c>
      <c r="E1692" s="153" t="s">
        <v>19</v>
      </c>
      <c r="F1692" s="154" t="s">
        <v>7884</v>
      </c>
      <c r="H1692" s="155">
        <v>481.51</v>
      </c>
      <c r="I1692" s="156"/>
      <c r="L1692" s="152"/>
      <c r="M1692" s="157"/>
      <c r="T1692" s="158"/>
      <c r="AT1692" s="153" t="s">
        <v>226</v>
      </c>
      <c r="AU1692" s="153" t="s">
        <v>236</v>
      </c>
      <c r="AV1692" s="12" t="s">
        <v>79</v>
      </c>
      <c r="AW1692" s="12" t="s">
        <v>31</v>
      </c>
      <c r="AX1692" s="12" t="s">
        <v>69</v>
      </c>
      <c r="AY1692" s="153" t="s">
        <v>212</v>
      </c>
    </row>
    <row r="1693" spans="2:65" s="12" customFormat="1" x14ac:dyDescent="0.2">
      <c r="B1693" s="152"/>
      <c r="D1693" s="150" t="s">
        <v>226</v>
      </c>
      <c r="E1693" s="153" t="s">
        <v>19</v>
      </c>
      <c r="F1693" s="154" t="s">
        <v>7885</v>
      </c>
      <c r="H1693" s="155">
        <v>380.23</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7886</v>
      </c>
      <c r="H1694" s="155">
        <v>243.15</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7887</v>
      </c>
      <c r="H1695" s="155">
        <v>272.51</v>
      </c>
      <c r="I1695" s="156"/>
      <c r="L1695" s="152"/>
      <c r="M1695" s="157"/>
      <c r="T1695" s="158"/>
      <c r="AT1695" s="153" t="s">
        <v>226</v>
      </c>
      <c r="AU1695" s="153" t="s">
        <v>236</v>
      </c>
      <c r="AV1695" s="12" t="s">
        <v>79</v>
      </c>
      <c r="AW1695" s="12" t="s">
        <v>31</v>
      </c>
      <c r="AX1695" s="12" t="s">
        <v>69</v>
      </c>
      <c r="AY1695" s="153" t="s">
        <v>212</v>
      </c>
    </row>
    <row r="1696" spans="2:65" s="12" customFormat="1" x14ac:dyDescent="0.2">
      <c r="B1696" s="152"/>
      <c r="D1696" s="150" t="s">
        <v>226</v>
      </c>
      <c r="E1696" s="153" t="s">
        <v>19</v>
      </c>
      <c r="F1696" s="154" t="s">
        <v>7888</v>
      </c>
      <c r="H1696" s="155">
        <v>531.13</v>
      </c>
      <c r="I1696" s="156"/>
      <c r="L1696" s="152"/>
      <c r="M1696" s="157"/>
      <c r="T1696" s="158"/>
      <c r="AT1696" s="153" t="s">
        <v>226</v>
      </c>
      <c r="AU1696" s="153" t="s">
        <v>236</v>
      </c>
      <c r="AV1696" s="12" t="s">
        <v>79</v>
      </c>
      <c r="AW1696" s="12" t="s">
        <v>31</v>
      </c>
      <c r="AX1696" s="12" t="s">
        <v>69</v>
      </c>
      <c r="AY1696" s="153" t="s">
        <v>212</v>
      </c>
    </row>
    <row r="1697" spans="2:65" s="12" customFormat="1" x14ac:dyDescent="0.2">
      <c r="B1697" s="152"/>
      <c r="D1697" s="150" t="s">
        <v>226</v>
      </c>
      <c r="E1697" s="153" t="s">
        <v>19</v>
      </c>
      <c r="F1697" s="154" t="s">
        <v>7889</v>
      </c>
      <c r="H1697" s="155">
        <v>247.25</v>
      </c>
      <c r="I1697" s="156"/>
      <c r="L1697" s="152"/>
      <c r="M1697" s="157"/>
      <c r="T1697" s="158"/>
      <c r="AT1697" s="153" t="s">
        <v>226</v>
      </c>
      <c r="AU1697" s="153" t="s">
        <v>236</v>
      </c>
      <c r="AV1697" s="12" t="s">
        <v>79</v>
      </c>
      <c r="AW1697" s="12" t="s">
        <v>31</v>
      </c>
      <c r="AX1697" s="12" t="s">
        <v>69</v>
      </c>
      <c r="AY1697" s="153" t="s">
        <v>212</v>
      </c>
    </row>
    <row r="1698" spans="2:65" s="12" customFormat="1" x14ac:dyDescent="0.2">
      <c r="B1698" s="152"/>
      <c r="D1698" s="150" t="s">
        <v>226</v>
      </c>
      <c r="E1698" s="153" t="s">
        <v>19</v>
      </c>
      <c r="F1698" s="154" t="s">
        <v>7890</v>
      </c>
      <c r="H1698" s="155">
        <v>4.92</v>
      </c>
      <c r="I1698" s="156"/>
      <c r="L1698" s="152"/>
      <c r="M1698" s="157"/>
      <c r="T1698" s="158"/>
      <c r="AT1698" s="153" t="s">
        <v>226</v>
      </c>
      <c r="AU1698" s="153" t="s">
        <v>236</v>
      </c>
      <c r="AV1698" s="12" t="s">
        <v>79</v>
      </c>
      <c r="AW1698" s="12" t="s">
        <v>31</v>
      </c>
      <c r="AX1698" s="12" t="s">
        <v>69</v>
      </c>
      <c r="AY1698" s="153" t="s">
        <v>212</v>
      </c>
    </row>
    <row r="1699" spans="2:65" s="13" customFormat="1" x14ac:dyDescent="0.2">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x14ac:dyDescent="0.2">
      <c r="B1700" s="34"/>
      <c r="C1700" s="186" t="s">
        <v>2563</v>
      </c>
      <c r="D1700" s="186" t="s">
        <v>3116</v>
      </c>
      <c r="E1700" s="187" t="s">
        <v>7802</v>
      </c>
      <c r="F1700" s="188" t="s">
        <v>7803</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3116</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7891</v>
      </c>
    </row>
    <row r="1701" spans="2:65" s="14" customFormat="1" x14ac:dyDescent="0.2">
      <c r="B1701" s="170"/>
      <c r="D1701" s="150" t="s">
        <v>226</v>
      </c>
      <c r="E1701" s="171" t="s">
        <v>19</v>
      </c>
      <c r="F1701" s="172" t="s">
        <v>7892</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x14ac:dyDescent="0.2">
      <c r="B1702" s="152"/>
      <c r="D1702" s="150" t="s">
        <v>226</v>
      </c>
      <c r="E1702" s="153" t="s">
        <v>19</v>
      </c>
      <c r="F1702" s="154" t="s">
        <v>7893</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x14ac:dyDescent="0.2">
      <c r="B1703" s="152"/>
      <c r="D1703" s="150" t="s">
        <v>226</v>
      </c>
      <c r="E1703" s="153" t="s">
        <v>19</v>
      </c>
      <c r="F1703" s="154" t="s">
        <v>7894</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x14ac:dyDescent="0.2">
      <c r="B1704" s="152"/>
      <c r="D1704" s="150" t="s">
        <v>226</v>
      </c>
      <c r="E1704" s="153" t="s">
        <v>19</v>
      </c>
      <c r="F1704" s="154" t="s">
        <v>7895</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x14ac:dyDescent="0.2">
      <c r="B1705" s="152"/>
      <c r="D1705" s="150" t="s">
        <v>226</v>
      </c>
      <c r="E1705" s="153" t="s">
        <v>19</v>
      </c>
      <c r="F1705" s="154" t="s">
        <v>7896</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x14ac:dyDescent="0.2">
      <c r="B1706" s="152"/>
      <c r="D1706" s="150" t="s">
        <v>226</v>
      </c>
      <c r="E1706" s="153" t="s">
        <v>19</v>
      </c>
      <c r="F1706" s="154" t="s">
        <v>7897</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x14ac:dyDescent="0.2">
      <c r="B1707" s="152"/>
      <c r="D1707" s="150" t="s">
        <v>226</v>
      </c>
      <c r="E1707" s="153" t="s">
        <v>19</v>
      </c>
      <c r="F1707" s="154" t="s">
        <v>7898</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x14ac:dyDescent="0.2">
      <c r="B1708" s="152"/>
      <c r="D1708" s="150" t="s">
        <v>226</v>
      </c>
      <c r="E1708" s="153" t="s">
        <v>19</v>
      </c>
      <c r="F1708" s="154" t="s">
        <v>7899</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x14ac:dyDescent="0.2">
      <c r="B1710" s="34"/>
      <c r="C1710" s="133" t="s">
        <v>2569</v>
      </c>
      <c r="D1710" s="133" t="s">
        <v>215</v>
      </c>
      <c r="E1710" s="134" t="s">
        <v>7366</v>
      </c>
      <c r="F1710" s="135" t="s">
        <v>7367</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7900</v>
      </c>
    </row>
    <row r="1711" spans="2:65" s="1" customFormat="1" x14ac:dyDescent="0.2">
      <c r="B1711" s="34"/>
      <c r="D1711" s="146" t="s">
        <v>222</v>
      </c>
      <c r="F1711" s="147" t="s">
        <v>7369</v>
      </c>
      <c r="I1711" s="148"/>
      <c r="L1711" s="34"/>
      <c r="M1711" s="149"/>
      <c r="T1711" s="55"/>
      <c r="AT1711" s="19" t="s">
        <v>222</v>
      </c>
      <c r="AU1711" s="19" t="s">
        <v>236</v>
      </c>
    </row>
    <row r="1712" spans="2:65" s="14" customFormat="1" x14ac:dyDescent="0.2">
      <c r="B1712" s="170"/>
      <c r="D1712" s="150" t="s">
        <v>226</v>
      </c>
      <c r="E1712" s="171" t="s">
        <v>19</v>
      </c>
      <c r="F1712" s="172" t="s">
        <v>7901</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x14ac:dyDescent="0.2">
      <c r="B1713" s="152"/>
      <c r="D1713" s="150" t="s">
        <v>226</v>
      </c>
      <c r="E1713" s="153" t="s">
        <v>19</v>
      </c>
      <c r="F1713" s="154" t="s">
        <v>7902</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x14ac:dyDescent="0.2">
      <c r="B1714" s="152"/>
      <c r="D1714" s="150" t="s">
        <v>226</v>
      </c>
      <c r="E1714" s="153" t="s">
        <v>19</v>
      </c>
      <c r="F1714" s="154" t="s">
        <v>7903</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x14ac:dyDescent="0.2">
      <c r="B1715" s="152"/>
      <c r="D1715" s="150" t="s">
        <v>226</v>
      </c>
      <c r="E1715" s="153" t="s">
        <v>19</v>
      </c>
      <c r="F1715" s="154" t="s">
        <v>7904</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x14ac:dyDescent="0.2">
      <c r="B1716" s="152"/>
      <c r="D1716" s="150" t="s">
        <v>226</v>
      </c>
      <c r="E1716" s="153" t="s">
        <v>19</v>
      </c>
      <c r="F1716" s="154" t="s">
        <v>7905</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x14ac:dyDescent="0.2">
      <c r="B1717" s="152"/>
      <c r="D1717" s="150" t="s">
        <v>226</v>
      </c>
      <c r="E1717" s="153" t="s">
        <v>19</v>
      </c>
      <c r="F1717" s="154" t="s">
        <v>7906</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x14ac:dyDescent="0.2">
      <c r="B1718" s="152"/>
      <c r="D1718" s="150" t="s">
        <v>226</v>
      </c>
      <c r="E1718" s="153" t="s">
        <v>19</v>
      </c>
      <c r="F1718" s="154" t="s">
        <v>7907</v>
      </c>
      <c r="H1718" s="155">
        <v>259.613</v>
      </c>
      <c r="I1718" s="156"/>
      <c r="L1718" s="152"/>
      <c r="M1718" s="157"/>
      <c r="T1718" s="158"/>
      <c r="AT1718" s="153" t="s">
        <v>226</v>
      </c>
      <c r="AU1718" s="153" t="s">
        <v>236</v>
      </c>
      <c r="AV1718" s="12" t="s">
        <v>79</v>
      </c>
      <c r="AW1718" s="12" t="s">
        <v>31</v>
      </c>
      <c r="AX1718" s="12" t="s">
        <v>69</v>
      </c>
      <c r="AY1718" s="153" t="s">
        <v>212</v>
      </c>
    </row>
    <row r="1719" spans="2:65" s="12" customFormat="1" x14ac:dyDescent="0.2">
      <c r="B1719" s="152"/>
      <c r="D1719" s="150" t="s">
        <v>226</v>
      </c>
      <c r="E1719" s="153" t="s">
        <v>19</v>
      </c>
      <c r="F1719" s="154" t="s">
        <v>7908</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x14ac:dyDescent="0.2">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x14ac:dyDescent="0.2">
      <c r="B1721" s="34"/>
      <c r="C1721" s="133" t="s">
        <v>2577</v>
      </c>
      <c r="D1721" s="133" t="s">
        <v>215</v>
      </c>
      <c r="E1721" s="134" t="s">
        <v>7372</v>
      </c>
      <c r="F1721" s="135" t="s">
        <v>7373</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7909</v>
      </c>
    </row>
    <row r="1722" spans="2:65" s="1" customFormat="1" x14ac:dyDescent="0.2">
      <c r="B1722" s="34"/>
      <c r="D1722" s="146" t="s">
        <v>222</v>
      </c>
      <c r="F1722" s="147" t="s">
        <v>7375</v>
      </c>
      <c r="I1722" s="148"/>
      <c r="L1722" s="34"/>
      <c r="M1722" s="149"/>
      <c r="T1722" s="55"/>
      <c r="AT1722" s="19" t="s">
        <v>222</v>
      </c>
      <c r="AU1722" s="19" t="s">
        <v>236</v>
      </c>
    </row>
    <row r="1723" spans="2:65" s="14" customFormat="1" ht="22.5" x14ac:dyDescent="0.2">
      <c r="B1723" s="170"/>
      <c r="D1723" s="150" t="s">
        <v>226</v>
      </c>
      <c r="E1723" s="171" t="s">
        <v>19</v>
      </c>
      <c r="F1723" s="172" t="s">
        <v>7910</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x14ac:dyDescent="0.2">
      <c r="B1724" s="152"/>
      <c r="D1724" s="150" t="s">
        <v>226</v>
      </c>
      <c r="E1724" s="153" t="s">
        <v>19</v>
      </c>
      <c r="F1724" s="154" t="s">
        <v>7911</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x14ac:dyDescent="0.2">
      <c r="B1725" s="152"/>
      <c r="D1725" s="150" t="s">
        <v>226</v>
      </c>
      <c r="E1725" s="153" t="s">
        <v>19</v>
      </c>
      <c r="F1725" s="154" t="s">
        <v>7912</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x14ac:dyDescent="0.2">
      <c r="B1726" s="152"/>
      <c r="D1726" s="150" t="s">
        <v>226</v>
      </c>
      <c r="E1726" s="153" t="s">
        <v>19</v>
      </c>
      <c r="F1726" s="154" t="s">
        <v>7913</v>
      </c>
      <c r="H1726" s="155">
        <v>1021.23</v>
      </c>
      <c r="I1726" s="156"/>
      <c r="L1726" s="152"/>
      <c r="M1726" s="157"/>
      <c r="T1726" s="158"/>
      <c r="AT1726" s="153" t="s">
        <v>226</v>
      </c>
      <c r="AU1726" s="153" t="s">
        <v>236</v>
      </c>
      <c r="AV1726" s="12" t="s">
        <v>79</v>
      </c>
      <c r="AW1726" s="12" t="s">
        <v>31</v>
      </c>
      <c r="AX1726" s="12" t="s">
        <v>69</v>
      </c>
      <c r="AY1726" s="153" t="s">
        <v>212</v>
      </c>
    </row>
    <row r="1727" spans="2:65" s="12" customFormat="1" x14ac:dyDescent="0.2">
      <c r="B1727" s="152"/>
      <c r="D1727" s="150" t="s">
        <v>226</v>
      </c>
      <c r="E1727" s="153" t="s">
        <v>19</v>
      </c>
      <c r="F1727" s="154" t="s">
        <v>7914</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x14ac:dyDescent="0.2">
      <c r="B1728" s="152"/>
      <c r="D1728" s="150" t="s">
        <v>226</v>
      </c>
      <c r="E1728" s="153" t="s">
        <v>19</v>
      </c>
      <c r="F1728" s="154" t="s">
        <v>7915</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x14ac:dyDescent="0.2">
      <c r="B1729" s="152"/>
      <c r="D1729" s="150" t="s">
        <v>226</v>
      </c>
      <c r="E1729" s="153" t="s">
        <v>19</v>
      </c>
      <c r="F1729" s="154" t="s">
        <v>7916</v>
      </c>
      <c r="H1729" s="155">
        <v>1038.45</v>
      </c>
      <c r="I1729" s="156"/>
      <c r="L1729" s="152"/>
      <c r="M1729" s="157"/>
      <c r="T1729" s="158"/>
      <c r="AT1729" s="153" t="s">
        <v>226</v>
      </c>
      <c r="AU1729" s="153" t="s">
        <v>236</v>
      </c>
      <c r="AV1729" s="12" t="s">
        <v>79</v>
      </c>
      <c r="AW1729" s="12" t="s">
        <v>31</v>
      </c>
      <c r="AX1729" s="12" t="s">
        <v>69</v>
      </c>
      <c r="AY1729" s="153" t="s">
        <v>212</v>
      </c>
    </row>
    <row r="1730" spans="2:65" s="12" customFormat="1" x14ac:dyDescent="0.2">
      <c r="B1730" s="152"/>
      <c r="D1730" s="150" t="s">
        <v>226</v>
      </c>
      <c r="E1730" s="153" t="s">
        <v>19</v>
      </c>
      <c r="F1730" s="154" t="s">
        <v>7917</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x14ac:dyDescent="0.2">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x14ac:dyDescent="0.2">
      <c r="B1732" s="34"/>
      <c r="C1732" s="133" t="s">
        <v>2583</v>
      </c>
      <c r="D1732" s="133" t="s">
        <v>215</v>
      </c>
      <c r="E1732" s="134" t="s">
        <v>7378</v>
      </c>
      <c r="F1732" s="135" t="s">
        <v>7379</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7918</v>
      </c>
    </row>
    <row r="1733" spans="2:65" s="1" customFormat="1" x14ac:dyDescent="0.2">
      <c r="B1733" s="34"/>
      <c r="D1733" s="146" t="s">
        <v>222</v>
      </c>
      <c r="F1733" s="147" t="s">
        <v>7381</v>
      </c>
      <c r="I1733" s="148"/>
      <c r="L1733" s="34"/>
      <c r="M1733" s="149"/>
      <c r="T1733" s="55"/>
      <c r="AT1733" s="19" t="s">
        <v>222</v>
      </c>
      <c r="AU1733" s="19" t="s">
        <v>236</v>
      </c>
    </row>
    <row r="1734" spans="2:65" s="14" customFormat="1" x14ac:dyDescent="0.2">
      <c r="B1734" s="170"/>
      <c r="D1734" s="150" t="s">
        <v>226</v>
      </c>
      <c r="E1734" s="171" t="s">
        <v>19</v>
      </c>
      <c r="F1734" s="172" t="s">
        <v>7919</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x14ac:dyDescent="0.2">
      <c r="B1735" s="152"/>
      <c r="D1735" s="150" t="s">
        <v>226</v>
      </c>
      <c r="E1735" s="153" t="s">
        <v>19</v>
      </c>
      <c r="F1735" s="154" t="s">
        <v>7920</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x14ac:dyDescent="0.2">
      <c r="B1736" s="152"/>
      <c r="D1736" s="150" t="s">
        <v>226</v>
      </c>
      <c r="E1736" s="153" t="s">
        <v>19</v>
      </c>
      <c r="F1736" s="154" t="s">
        <v>7921</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x14ac:dyDescent="0.2">
      <c r="B1737" s="152"/>
      <c r="D1737" s="150" t="s">
        <v>226</v>
      </c>
      <c r="E1737" s="153" t="s">
        <v>19</v>
      </c>
      <c r="F1737" s="154" t="s">
        <v>7922</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x14ac:dyDescent="0.2">
      <c r="B1738" s="152"/>
      <c r="D1738" s="150" t="s">
        <v>226</v>
      </c>
      <c r="E1738" s="153" t="s">
        <v>19</v>
      </c>
      <c r="F1738" s="154" t="s">
        <v>7923</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x14ac:dyDescent="0.2">
      <c r="B1739" s="152"/>
      <c r="D1739" s="150" t="s">
        <v>226</v>
      </c>
      <c r="E1739" s="153" t="s">
        <v>19</v>
      </c>
      <c r="F1739" s="154" t="s">
        <v>7924</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x14ac:dyDescent="0.2">
      <c r="B1740" s="152"/>
      <c r="D1740" s="150" t="s">
        <v>226</v>
      </c>
      <c r="E1740" s="153" t="s">
        <v>19</v>
      </c>
      <c r="F1740" s="154" t="s">
        <v>7925</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x14ac:dyDescent="0.2">
      <c r="B1741" s="152"/>
      <c r="D1741" s="150" t="s">
        <v>226</v>
      </c>
      <c r="E1741" s="153" t="s">
        <v>19</v>
      </c>
      <c r="F1741" s="154" t="s">
        <v>7926</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x14ac:dyDescent="0.2">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x14ac:dyDescent="0.2">
      <c r="B1743" s="34"/>
      <c r="C1743" s="133" t="s">
        <v>2590</v>
      </c>
      <c r="D1743" s="133" t="s">
        <v>215</v>
      </c>
      <c r="E1743" s="134" t="s">
        <v>7384</v>
      </c>
      <c r="F1743" s="135" t="s">
        <v>7385</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7927</v>
      </c>
    </row>
    <row r="1744" spans="2:65" s="1" customFormat="1" x14ac:dyDescent="0.2">
      <c r="B1744" s="34"/>
      <c r="D1744" s="146" t="s">
        <v>222</v>
      </c>
      <c r="F1744" s="147" t="s">
        <v>7387</v>
      </c>
      <c r="I1744" s="148"/>
      <c r="L1744" s="34"/>
      <c r="M1744" s="149"/>
      <c r="T1744" s="55"/>
      <c r="AT1744" s="19" t="s">
        <v>222</v>
      </c>
      <c r="AU1744" s="19" t="s">
        <v>236</v>
      </c>
    </row>
    <row r="1745" spans="2:65" s="14" customFormat="1" ht="22.5" x14ac:dyDescent="0.2">
      <c r="B1745" s="170"/>
      <c r="D1745" s="150" t="s">
        <v>226</v>
      </c>
      <c r="E1745" s="171" t="s">
        <v>19</v>
      </c>
      <c r="F1745" s="172" t="s">
        <v>7928</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x14ac:dyDescent="0.2">
      <c r="B1746" s="152"/>
      <c r="D1746" s="150" t="s">
        <v>226</v>
      </c>
      <c r="E1746" s="153" t="s">
        <v>19</v>
      </c>
      <c r="F1746" s="154" t="s">
        <v>7884</v>
      </c>
      <c r="H1746" s="155">
        <v>481.51</v>
      </c>
      <c r="I1746" s="156"/>
      <c r="L1746" s="152"/>
      <c r="M1746" s="157"/>
      <c r="T1746" s="158"/>
      <c r="AT1746" s="153" t="s">
        <v>226</v>
      </c>
      <c r="AU1746" s="153" t="s">
        <v>236</v>
      </c>
      <c r="AV1746" s="12" t="s">
        <v>79</v>
      </c>
      <c r="AW1746" s="12" t="s">
        <v>31</v>
      </c>
      <c r="AX1746" s="12" t="s">
        <v>69</v>
      </c>
      <c r="AY1746" s="153" t="s">
        <v>212</v>
      </c>
    </row>
    <row r="1747" spans="2:65" s="12" customFormat="1" x14ac:dyDescent="0.2">
      <c r="B1747" s="152"/>
      <c r="D1747" s="150" t="s">
        <v>226</v>
      </c>
      <c r="E1747" s="153" t="s">
        <v>19</v>
      </c>
      <c r="F1747" s="154" t="s">
        <v>7885</v>
      </c>
      <c r="H1747" s="155">
        <v>380.23</v>
      </c>
      <c r="I1747" s="156"/>
      <c r="L1747" s="152"/>
      <c r="M1747" s="157"/>
      <c r="T1747" s="158"/>
      <c r="AT1747" s="153" t="s">
        <v>226</v>
      </c>
      <c r="AU1747" s="153" t="s">
        <v>236</v>
      </c>
      <c r="AV1747" s="12" t="s">
        <v>79</v>
      </c>
      <c r="AW1747" s="12" t="s">
        <v>31</v>
      </c>
      <c r="AX1747" s="12" t="s">
        <v>69</v>
      </c>
      <c r="AY1747" s="153" t="s">
        <v>212</v>
      </c>
    </row>
    <row r="1748" spans="2:65" s="12" customFormat="1" x14ac:dyDescent="0.2">
      <c r="B1748" s="152"/>
      <c r="D1748" s="150" t="s">
        <v>226</v>
      </c>
      <c r="E1748" s="153" t="s">
        <v>19</v>
      </c>
      <c r="F1748" s="154" t="s">
        <v>7886</v>
      </c>
      <c r="H1748" s="155">
        <v>243.15</v>
      </c>
      <c r="I1748" s="156"/>
      <c r="L1748" s="152"/>
      <c r="M1748" s="157"/>
      <c r="T1748" s="158"/>
      <c r="AT1748" s="153" t="s">
        <v>226</v>
      </c>
      <c r="AU1748" s="153" t="s">
        <v>236</v>
      </c>
      <c r="AV1748" s="12" t="s">
        <v>79</v>
      </c>
      <c r="AW1748" s="12" t="s">
        <v>31</v>
      </c>
      <c r="AX1748" s="12" t="s">
        <v>69</v>
      </c>
      <c r="AY1748" s="153" t="s">
        <v>212</v>
      </c>
    </row>
    <row r="1749" spans="2:65" s="12" customFormat="1" x14ac:dyDescent="0.2">
      <c r="B1749" s="152"/>
      <c r="D1749" s="150" t="s">
        <v>226</v>
      </c>
      <c r="E1749" s="153" t="s">
        <v>19</v>
      </c>
      <c r="F1749" s="154" t="s">
        <v>7887</v>
      </c>
      <c r="H1749" s="155">
        <v>272.51</v>
      </c>
      <c r="I1749" s="156"/>
      <c r="L1749" s="152"/>
      <c r="M1749" s="157"/>
      <c r="T1749" s="158"/>
      <c r="AT1749" s="153" t="s">
        <v>226</v>
      </c>
      <c r="AU1749" s="153" t="s">
        <v>236</v>
      </c>
      <c r="AV1749" s="12" t="s">
        <v>79</v>
      </c>
      <c r="AW1749" s="12" t="s">
        <v>31</v>
      </c>
      <c r="AX1749" s="12" t="s">
        <v>69</v>
      </c>
      <c r="AY1749" s="153" t="s">
        <v>212</v>
      </c>
    </row>
    <row r="1750" spans="2:65" s="12" customFormat="1" x14ac:dyDescent="0.2">
      <c r="B1750" s="152"/>
      <c r="D1750" s="150" t="s">
        <v>226</v>
      </c>
      <c r="E1750" s="153" t="s">
        <v>19</v>
      </c>
      <c r="F1750" s="154" t="s">
        <v>7888</v>
      </c>
      <c r="H1750" s="155">
        <v>531.13</v>
      </c>
      <c r="I1750" s="156"/>
      <c r="L1750" s="152"/>
      <c r="M1750" s="157"/>
      <c r="T1750" s="158"/>
      <c r="AT1750" s="153" t="s">
        <v>226</v>
      </c>
      <c r="AU1750" s="153" t="s">
        <v>236</v>
      </c>
      <c r="AV1750" s="12" t="s">
        <v>79</v>
      </c>
      <c r="AW1750" s="12" t="s">
        <v>31</v>
      </c>
      <c r="AX1750" s="12" t="s">
        <v>69</v>
      </c>
      <c r="AY1750" s="153" t="s">
        <v>212</v>
      </c>
    </row>
    <row r="1751" spans="2:65" s="12" customFormat="1" x14ac:dyDescent="0.2">
      <c r="B1751" s="152"/>
      <c r="D1751" s="150" t="s">
        <v>226</v>
      </c>
      <c r="E1751" s="153" t="s">
        <v>19</v>
      </c>
      <c r="F1751" s="154" t="s">
        <v>7889</v>
      </c>
      <c r="H1751" s="155">
        <v>247.25</v>
      </c>
      <c r="I1751" s="156"/>
      <c r="L1751" s="152"/>
      <c r="M1751" s="157"/>
      <c r="T1751" s="158"/>
      <c r="AT1751" s="153" t="s">
        <v>226</v>
      </c>
      <c r="AU1751" s="153" t="s">
        <v>236</v>
      </c>
      <c r="AV1751" s="12" t="s">
        <v>79</v>
      </c>
      <c r="AW1751" s="12" t="s">
        <v>31</v>
      </c>
      <c r="AX1751" s="12" t="s">
        <v>69</v>
      </c>
      <c r="AY1751" s="153" t="s">
        <v>212</v>
      </c>
    </row>
    <row r="1752" spans="2:65" s="12" customFormat="1" x14ac:dyDescent="0.2">
      <c r="B1752" s="152"/>
      <c r="D1752" s="150" t="s">
        <v>226</v>
      </c>
      <c r="E1752" s="153" t="s">
        <v>19</v>
      </c>
      <c r="F1752" s="154" t="s">
        <v>7890</v>
      </c>
      <c r="H1752" s="155">
        <v>4.92</v>
      </c>
      <c r="I1752" s="156"/>
      <c r="L1752" s="152"/>
      <c r="M1752" s="157"/>
      <c r="T1752" s="158"/>
      <c r="AT1752" s="153" t="s">
        <v>226</v>
      </c>
      <c r="AU1752" s="153" t="s">
        <v>236</v>
      </c>
      <c r="AV1752" s="12" t="s">
        <v>79</v>
      </c>
      <c r="AW1752" s="12" t="s">
        <v>31</v>
      </c>
      <c r="AX1752" s="12" t="s">
        <v>69</v>
      </c>
      <c r="AY1752" s="153" t="s">
        <v>212</v>
      </c>
    </row>
    <row r="1753" spans="2:65" s="13" customFormat="1" x14ac:dyDescent="0.2">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x14ac:dyDescent="0.2">
      <c r="B1754" s="34"/>
      <c r="C1754" s="186" t="s">
        <v>2605</v>
      </c>
      <c r="D1754" s="186" t="s">
        <v>3116</v>
      </c>
      <c r="E1754" s="187" t="s">
        <v>7492</v>
      </c>
      <c r="F1754" s="188" t="s">
        <v>7493</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3116</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7929</v>
      </c>
    </row>
    <row r="1755" spans="2:65" s="14" customFormat="1" ht="22.5" x14ac:dyDescent="0.2">
      <c r="B1755" s="170"/>
      <c r="D1755" s="150" t="s">
        <v>226</v>
      </c>
      <c r="E1755" s="171" t="s">
        <v>19</v>
      </c>
      <c r="F1755" s="172" t="s">
        <v>7930</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x14ac:dyDescent="0.2">
      <c r="B1756" s="152"/>
      <c r="D1756" s="150" t="s">
        <v>226</v>
      </c>
      <c r="E1756" s="153" t="s">
        <v>19</v>
      </c>
      <c r="F1756" s="154" t="s">
        <v>7893</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x14ac:dyDescent="0.2">
      <c r="B1757" s="152"/>
      <c r="D1757" s="150" t="s">
        <v>226</v>
      </c>
      <c r="E1757" s="153" t="s">
        <v>19</v>
      </c>
      <c r="F1757" s="154" t="s">
        <v>7894</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x14ac:dyDescent="0.2">
      <c r="B1758" s="152"/>
      <c r="D1758" s="150" t="s">
        <v>226</v>
      </c>
      <c r="E1758" s="153" t="s">
        <v>19</v>
      </c>
      <c r="F1758" s="154" t="s">
        <v>7895</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x14ac:dyDescent="0.2">
      <c r="B1759" s="152"/>
      <c r="D1759" s="150" t="s">
        <v>226</v>
      </c>
      <c r="E1759" s="153" t="s">
        <v>19</v>
      </c>
      <c r="F1759" s="154" t="s">
        <v>7896</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x14ac:dyDescent="0.2">
      <c r="B1760" s="152"/>
      <c r="D1760" s="150" t="s">
        <v>226</v>
      </c>
      <c r="E1760" s="153" t="s">
        <v>19</v>
      </c>
      <c r="F1760" s="154" t="s">
        <v>7897</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x14ac:dyDescent="0.2">
      <c r="B1761" s="152"/>
      <c r="D1761" s="150" t="s">
        <v>226</v>
      </c>
      <c r="E1761" s="153" t="s">
        <v>19</v>
      </c>
      <c r="F1761" s="154" t="s">
        <v>7898</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x14ac:dyDescent="0.2">
      <c r="B1762" s="152"/>
      <c r="D1762" s="150" t="s">
        <v>226</v>
      </c>
      <c r="E1762" s="153" t="s">
        <v>19</v>
      </c>
      <c r="F1762" s="154" t="s">
        <v>7899</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x14ac:dyDescent="0.2">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x14ac:dyDescent="0.2">
      <c r="B1764" s="121"/>
      <c r="D1764" s="122" t="s">
        <v>68</v>
      </c>
      <c r="E1764" s="131" t="s">
        <v>7931</v>
      </c>
      <c r="F1764" s="131" t="s">
        <v>7932</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x14ac:dyDescent="0.2">
      <c r="B1765" s="34"/>
      <c r="C1765" s="133" t="s">
        <v>2618</v>
      </c>
      <c r="D1765" s="133" t="s">
        <v>215</v>
      </c>
      <c r="E1765" s="134" t="s">
        <v>7797</v>
      </c>
      <c r="F1765" s="135" t="s">
        <v>7798</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7933</v>
      </c>
    </row>
    <row r="1766" spans="2:65" s="14" customFormat="1" x14ac:dyDescent="0.2">
      <c r="B1766" s="170"/>
      <c r="D1766" s="150" t="s">
        <v>226</v>
      </c>
      <c r="E1766" s="171" t="s">
        <v>19</v>
      </c>
      <c r="F1766" s="172" t="s">
        <v>7934</v>
      </c>
      <c r="H1766" s="171" t="s">
        <v>19</v>
      </c>
      <c r="I1766" s="173"/>
      <c r="L1766" s="170"/>
      <c r="M1766" s="174"/>
      <c r="T1766" s="175"/>
      <c r="AT1766" s="171" t="s">
        <v>226</v>
      </c>
      <c r="AU1766" s="171" t="s">
        <v>236</v>
      </c>
      <c r="AV1766" s="14" t="s">
        <v>77</v>
      </c>
      <c r="AW1766" s="14" t="s">
        <v>31</v>
      </c>
      <c r="AX1766" s="14" t="s">
        <v>69</v>
      </c>
      <c r="AY1766" s="171" t="s">
        <v>212</v>
      </c>
    </row>
    <row r="1767" spans="2:65" s="12" customFormat="1" x14ac:dyDescent="0.2">
      <c r="B1767" s="152"/>
      <c r="D1767" s="150" t="s">
        <v>226</v>
      </c>
      <c r="E1767" s="153" t="s">
        <v>19</v>
      </c>
      <c r="F1767" s="154" t="s">
        <v>7935</v>
      </c>
      <c r="H1767" s="155">
        <v>6.89</v>
      </c>
      <c r="I1767" s="156"/>
      <c r="L1767" s="152"/>
      <c r="M1767" s="157"/>
      <c r="T1767" s="158"/>
      <c r="AT1767" s="153" t="s">
        <v>226</v>
      </c>
      <c r="AU1767" s="153" t="s">
        <v>236</v>
      </c>
      <c r="AV1767" s="12" t="s">
        <v>79</v>
      </c>
      <c r="AW1767" s="12" t="s">
        <v>31</v>
      </c>
      <c r="AX1767" s="12" t="s">
        <v>69</v>
      </c>
      <c r="AY1767" s="153" t="s">
        <v>212</v>
      </c>
    </row>
    <row r="1768" spans="2:65" s="13" customFormat="1" x14ac:dyDescent="0.2">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x14ac:dyDescent="0.2">
      <c r="B1769" s="34"/>
      <c r="C1769" s="186" t="s">
        <v>2626</v>
      </c>
      <c r="D1769" s="186" t="s">
        <v>3116</v>
      </c>
      <c r="E1769" s="187" t="s">
        <v>7802</v>
      </c>
      <c r="F1769" s="188" t="s">
        <v>7803</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3116</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7936</v>
      </c>
    </row>
    <row r="1770" spans="2:65" s="14" customFormat="1" x14ac:dyDescent="0.2">
      <c r="B1770" s="170"/>
      <c r="D1770" s="150" t="s">
        <v>226</v>
      </c>
      <c r="E1770" s="171" t="s">
        <v>19</v>
      </c>
      <c r="F1770" s="172" t="s">
        <v>7937</v>
      </c>
      <c r="H1770" s="171" t="s">
        <v>19</v>
      </c>
      <c r="I1770" s="173"/>
      <c r="L1770" s="170"/>
      <c r="M1770" s="174"/>
      <c r="T1770" s="175"/>
      <c r="AT1770" s="171" t="s">
        <v>226</v>
      </c>
      <c r="AU1770" s="171" t="s">
        <v>236</v>
      </c>
      <c r="AV1770" s="14" t="s">
        <v>77</v>
      </c>
      <c r="AW1770" s="14" t="s">
        <v>31</v>
      </c>
      <c r="AX1770" s="14" t="s">
        <v>69</v>
      </c>
      <c r="AY1770" s="171" t="s">
        <v>212</v>
      </c>
    </row>
    <row r="1771" spans="2:65" s="12" customFormat="1" x14ac:dyDescent="0.2">
      <c r="B1771" s="152"/>
      <c r="D1771" s="150" t="s">
        <v>226</v>
      </c>
      <c r="E1771" s="153" t="s">
        <v>19</v>
      </c>
      <c r="F1771" s="154" t="s">
        <v>7938</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x14ac:dyDescent="0.2">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x14ac:dyDescent="0.2">
      <c r="B1773" s="34"/>
      <c r="C1773" s="133" t="s">
        <v>2641</v>
      </c>
      <c r="D1773" s="133" t="s">
        <v>215</v>
      </c>
      <c r="E1773" s="134" t="s">
        <v>7939</v>
      </c>
      <c r="F1773" s="135" t="s">
        <v>7940</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7941</v>
      </c>
    </row>
    <row r="1774" spans="2:65" s="1" customFormat="1" x14ac:dyDescent="0.2">
      <c r="B1774" s="34"/>
      <c r="D1774" s="146" t="s">
        <v>222</v>
      </c>
      <c r="F1774" s="147" t="s">
        <v>7942</v>
      </c>
      <c r="I1774" s="148"/>
      <c r="L1774" s="34"/>
      <c r="M1774" s="149"/>
      <c r="T1774" s="55"/>
      <c r="AT1774" s="19" t="s">
        <v>222</v>
      </c>
      <c r="AU1774" s="19" t="s">
        <v>236</v>
      </c>
    </row>
    <row r="1775" spans="2:65" s="14" customFormat="1" x14ac:dyDescent="0.2">
      <c r="B1775" s="170"/>
      <c r="D1775" s="150" t="s">
        <v>226</v>
      </c>
      <c r="E1775" s="171" t="s">
        <v>19</v>
      </c>
      <c r="F1775" s="172" t="s">
        <v>7943</v>
      </c>
      <c r="H1775" s="171" t="s">
        <v>19</v>
      </c>
      <c r="I1775" s="173"/>
      <c r="L1775" s="170"/>
      <c r="M1775" s="174"/>
      <c r="T1775" s="175"/>
      <c r="AT1775" s="171" t="s">
        <v>226</v>
      </c>
      <c r="AU1775" s="171" t="s">
        <v>236</v>
      </c>
      <c r="AV1775" s="14" t="s">
        <v>77</v>
      </c>
      <c r="AW1775" s="14" t="s">
        <v>31</v>
      </c>
      <c r="AX1775" s="14" t="s">
        <v>69</v>
      </c>
      <c r="AY1775" s="171" t="s">
        <v>212</v>
      </c>
    </row>
    <row r="1776" spans="2:65" s="12" customFormat="1" x14ac:dyDescent="0.2">
      <c r="B1776" s="152"/>
      <c r="D1776" s="150" t="s">
        <v>226</v>
      </c>
      <c r="E1776" s="153" t="s">
        <v>19</v>
      </c>
      <c r="F1776" s="154" t="s">
        <v>7944</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x14ac:dyDescent="0.2">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x14ac:dyDescent="0.2">
      <c r="B1778" s="121"/>
      <c r="D1778" s="122" t="s">
        <v>68</v>
      </c>
      <c r="E1778" s="131" t="s">
        <v>7945</v>
      </c>
      <c r="F1778" s="131" t="s">
        <v>7946</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x14ac:dyDescent="0.2">
      <c r="B1779" s="34"/>
      <c r="C1779" s="133" t="s">
        <v>2649</v>
      </c>
      <c r="D1779" s="133" t="s">
        <v>215</v>
      </c>
      <c r="E1779" s="134" t="s">
        <v>7947</v>
      </c>
      <c r="F1779" s="135" t="s">
        <v>7948</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7949</v>
      </c>
    </row>
    <row r="1780" spans="2:65" s="14" customFormat="1" x14ac:dyDescent="0.2">
      <c r="B1780" s="170"/>
      <c r="D1780" s="150" t="s">
        <v>226</v>
      </c>
      <c r="E1780" s="171" t="s">
        <v>19</v>
      </c>
      <c r="F1780" s="172" t="s">
        <v>7950</v>
      </c>
      <c r="H1780" s="171" t="s">
        <v>19</v>
      </c>
      <c r="I1780" s="173"/>
      <c r="L1780" s="170"/>
      <c r="M1780" s="174"/>
      <c r="T1780" s="175"/>
      <c r="AT1780" s="171" t="s">
        <v>226</v>
      </c>
      <c r="AU1780" s="171" t="s">
        <v>236</v>
      </c>
      <c r="AV1780" s="14" t="s">
        <v>77</v>
      </c>
      <c r="AW1780" s="14" t="s">
        <v>31</v>
      </c>
      <c r="AX1780" s="14" t="s">
        <v>69</v>
      </c>
      <c r="AY1780" s="171" t="s">
        <v>212</v>
      </c>
    </row>
    <row r="1781" spans="2:65" s="12" customFormat="1" x14ac:dyDescent="0.2">
      <c r="B1781" s="152"/>
      <c r="D1781" s="150" t="s">
        <v>226</v>
      </c>
      <c r="E1781" s="153" t="s">
        <v>19</v>
      </c>
      <c r="F1781" s="154" t="s">
        <v>7951</v>
      </c>
      <c r="H1781" s="155">
        <v>18.18</v>
      </c>
      <c r="I1781" s="156"/>
      <c r="L1781" s="152"/>
      <c r="M1781" s="157"/>
      <c r="T1781" s="158"/>
      <c r="AT1781" s="153" t="s">
        <v>226</v>
      </c>
      <c r="AU1781" s="153" t="s">
        <v>236</v>
      </c>
      <c r="AV1781" s="12" t="s">
        <v>79</v>
      </c>
      <c r="AW1781" s="12" t="s">
        <v>31</v>
      </c>
      <c r="AX1781" s="12" t="s">
        <v>69</v>
      </c>
      <c r="AY1781" s="153" t="s">
        <v>212</v>
      </c>
    </row>
    <row r="1782" spans="2:65" s="12" customFormat="1" x14ac:dyDescent="0.2">
      <c r="B1782" s="152"/>
      <c r="D1782" s="150" t="s">
        <v>226</v>
      </c>
      <c r="E1782" s="153" t="s">
        <v>19</v>
      </c>
      <c r="F1782" s="154" t="s">
        <v>7952</v>
      </c>
      <c r="H1782" s="155">
        <v>235.58</v>
      </c>
      <c r="I1782" s="156"/>
      <c r="L1782" s="152"/>
      <c r="M1782" s="157"/>
      <c r="T1782" s="158"/>
      <c r="AT1782" s="153" t="s">
        <v>226</v>
      </c>
      <c r="AU1782" s="153" t="s">
        <v>236</v>
      </c>
      <c r="AV1782" s="12" t="s">
        <v>79</v>
      </c>
      <c r="AW1782" s="12" t="s">
        <v>31</v>
      </c>
      <c r="AX1782" s="12" t="s">
        <v>69</v>
      </c>
      <c r="AY1782" s="153" t="s">
        <v>212</v>
      </c>
    </row>
    <row r="1783" spans="2:65" s="12" customFormat="1" x14ac:dyDescent="0.2">
      <c r="B1783" s="152"/>
      <c r="D1783" s="150" t="s">
        <v>226</v>
      </c>
      <c r="E1783" s="153" t="s">
        <v>19</v>
      </c>
      <c r="F1783" s="154" t="s">
        <v>7953</v>
      </c>
      <c r="H1783" s="155">
        <v>110.12</v>
      </c>
      <c r="I1783" s="156"/>
      <c r="L1783" s="152"/>
      <c r="M1783" s="157"/>
      <c r="T1783" s="158"/>
      <c r="AT1783" s="153" t="s">
        <v>226</v>
      </c>
      <c r="AU1783" s="153" t="s">
        <v>236</v>
      </c>
      <c r="AV1783" s="12" t="s">
        <v>79</v>
      </c>
      <c r="AW1783" s="12" t="s">
        <v>31</v>
      </c>
      <c r="AX1783" s="12" t="s">
        <v>69</v>
      </c>
      <c r="AY1783" s="153" t="s">
        <v>212</v>
      </c>
    </row>
    <row r="1784" spans="2:65" s="13" customFormat="1" x14ac:dyDescent="0.2">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x14ac:dyDescent="0.2">
      <c r="B1785" s="34"/>
      <c r="C1785" s="186" t="s">
        <v>4586</v>
      </c>
      <c r="D1785" s="186" t="s">
        <v>3116</v>
      </c>
      <c r="E1785" s="187" t="s">
        <v>7954</v>
      </c>
      <c r="F1785" s="188" t="s">
        <v>7955</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3116</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7956</v>
      </c>
    </row>
    <row r="1786" spans="2:65" s="14" customFormat="1" x14ac:dyDescent="0.2">
      <c r="B1786" s="170"/>
      <c r="D1786" s="150" t="s">
        <v>226</v>
      </c>
      <c r="E1786" s="171" t="s">
        <v>19</v>
      </c>
      <c r="F1786" s="172" t="s">
        <v>7957</v>
      </c>
      <c r="H1786" s="171" t="s">
        <v>19</v>
      </c>
      <c r="I1786" s="173"/>
      <c r="L1786" s="170"/>
      <c r="M1786" s="174"/>
      <c r="T1786" s="175"/>
      <c r="AT1786" s="171" t="s">
        <v>226</v>
      </c>
      <c r="AU1786" s="171" t="s">
        <v>236</v>
      </c>
      <c r="AV1786" s="14" t="s">
        <v>77</v>
      </c>
      <c r="AW1786" s="14" t="s">
        <v>31</v>
      </c>
      <c r="AX1786" s="14" t="s">
        <v>69</v>
      </c>
      <c r="AY1786" s="171" t="s">
        <v>212</v>
      </c>
    </row>
    <row r="1787" spans="2:65" s="12" customFormat="1" x14ac:dyDescent="0.2">
      <c r="B1787" s="152"/>
      <c r="D1787" s="150" t="s">
        <v>226</v>
      </c>
      <c r="E1787" s="153" t="s">
        <v>19</v>
      </c>
      <c r="F1787" s="154" t="s">
        <v>7958</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x14ac:dyDescent="0.2">
      <c r="B1788" s="152"/>
      <c r="D1788" s="150" t="s">
        <v>226</v>
      </c>
      <c r="E1788" s="153" t="s">
        <v>19</v>
      </c>
      <c r="F1788" s="154" t="s">
        <v>7959</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x14ac:dyDescent="0.2">
      <c r="B1789" s="152"/>
      <c r="D1789" s="150" t="s">
        <v>226</v>
      </c>
      <c r="E1789" s="153" t="s">
        <v>19</v>
      </c>
      <c r="F1789" s="154" t="s">
        <v>7960</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x14ac:dyDescent="0.2">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x14ac:dyDescent="0.2">
      <c r="B1791" s="34"/>
      <c r="C1791" s="133" t="s">
        <v>4592</v>
      </c>
      <c r="D1791" s="133" t="s">
        <v>215</v>
      </c>
      <c r="E1791" s="134" t="s">
        <v>7366</v>
      </c>
      <c r="F1791" s="135" t="s">
        <v>7367</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7961</v>
      </c>
    </row>
    <row r="1792" spans="2:65" s="1" customFormat="1" x14ac:dyDescent="0.2">
      <c r="B1792" s="34"/>
      <c r="D1792" s="146" t="s">
        <v>222</v>
      </c>
      <c r="F1792" s="147" t="s">
        <v>7369</v>
      </c>
      <c r="I1792" s="148"/>
      <c r="L1792" s="34"/>
      <c r="M1792" s="149"/>
      <c r="T1792" s="55"/>
      <c r="AT1792" s="19" t="s">
        <v>222</v>
      </c>
      <c r="AU1792" s="19" t="s">
        <v>236</v>
      </c>
    </row>
    <row r="1793" spans="2:65" s="14" customFormat="1" x14ac:dyDescent="0.2">
      <c r="B1793" s="170"/>
      <c r="D1793" s="150" t="s">
        <v>226</v>
      </c>
      <c r="E1793" s="171" t="s">
        <v>19</v>
      </c>
      <c r="F1793" s="172" t="s">
        <v>7962</v>
      </c>
      <c r="H1793" s="171" t="s">
        <v>19</v>
      </c>
      <c r="I1793" s="173"/>
      <c r="L1793" s="170"/>
      <c r="M1793" s="174"/>
      <c r="T1793" s="175"/>
      <c r="AT1793" s="171" t="s">
        <v>226</v>
      </c>
      <c r="AU1793" s="171" t="s">
        <v>236</v>
      </c>
      <c r="AV1793" s="14" t="s">
        <v>77</v>
      </c>
      <c r="AW1793" s="14" t="s">
        <v>31</v>
      </c>
      <c r="AX1793" s="14" t="s">
        <v>69</v>
      </c>
      <c r="AY1793" s="171" t="s">
        <v>212</v>
      </c>
    </row>
    <row r="1794" spans="2:65" s="12" customFormat="1" x14ac:dyDescent="0.2">
      <c r="B1794" s="152"/>
      <c r="D1794" s="150" t="s">
        <v>226</v>
      </c>
      <c r="E1794" s="153" t="s">
        <v>19</v>
      </c>
      <c r="F1794" s="154" t="s">
        <v>7963</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x14ac:dyDescent="0.2">
      <c r="B1795" s="152"/>
      <c r="D1795" s="150" t="s">
        <v>226</v>
      </c>
      <c r="E1795" s="153" t="s">
        <v>19</v>
      </c>
      <c r="F1795" s="154" t="s">
        <v>7964</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x14ac:dyDescent="0.2">
      <c r="B1796" s="152"/>
      <c r="D1796" s="150" t="s">
        <v>226</v>
      </c>
      <c r="E1796" s="153" t="s">
        <v>19</v>
      </c>
      <c r="F1796" s="154" t="s">
        <v>7965</v>
      </c>
      <c r="H1796" s="155">
        <v>115.626</v>
      </c>
      <c r="I1796" s="156"/>
      <c r="L1796" s="152"/>
      <c r="M1796" s="157"/>
      <c r="T1796" s="158"/>
      <c r="AT1796" s="153" t="s">
        <v>226</v>
      </c>
      <c r="AU1796" s="153" t="s">
        <v>236</v>
      </c>
      <c r="AV1796" s="12" t="s">
        <v>79</v>
      </c>
      <c r="AW1796" s="12" t="s">
        <v>31</v>
      </c>
      <c r="AX1796" s="12" t="s">
        <v>69</v>
      </c>
      <c r="AY1796" s="153" t="s">
        <v>212</v>
      </c>
    </row>
    <row r="1797" spans="2:65" s="13" customFormat="1" x14ac:dyDescent="0.2">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x14ac:dyDescent="0.2">
      <c r="B1798" s="34"/>
      <c r="C1798" s="133" t="s">
        <v>4597</v>
      </c>
      <c r="D1798" s="133" t="s">
        <v>215</v>
      </c>
      <c r="E1798" s="134" t="s">
        <v>7372</v>
      </c>
      <c r="F1798" s="135" t="s">
        <v>7373</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7966</v>
      </c>
    </row>
    <row r="1799" spans="2:65" s="1" customFormat="1" x14ac:dyDescent="0.2">
      <c r="B1799" s="34"/>
      <c r="D1799" s="146" t="s">
        <v>222</v>
      </c>
      <c r="F1799" s="147" t="s">
        <v>7375</v>
      </c>
      <c r="I1799" s="148"/>
      <c r="L1799" s="34"/>
      <c r="M1799" s="149"/>
      <c r="T1799" s="55"/>
      <c r="AT1799" s="19" t="s">
        <v>222</v>
      </c>
      <c r="AU1799" s="19" t="s">
        <v>236</v>
      </c>
    </row>
    <row r="1800" spans="2:65" s="14" customFormat="1" ht="22.5" x14ac:dyDescent="0.2">
      <c r="B1800" s="170"/>
      <c r="D1800" s="150" t="s">
        <v>226</v>
      </c>
      <c r="E1800" s="171" t="s">
        <v>19</v>
      </c>
      <c r="F1800" s="172" t="s">
        <v>7910</v>
      </c>
      <c r="H1800" s="171" t="s">
        <v>19</v>
      </c>
      <c r="I1800" s="173"/>
      <c r="L1800" s="170"/>
      <c r="M1800" s="174"/>
      <c r="T1800" s="175"/>
      <c r="AT1800" s="171" t="s">
        <v>226</v>
      </c>
      <c r="AU1800" s="171" t="s">
        <v>236</v>
      </c>
      <c r="AV1800" s="14" t="s">
        <v>77</v>
      </c>
      <c r="AW1800" s="14" t="s">
        <v>31</v>
      </c>
      <c r="AX1800" s="14" t="s">
        <v>69</v>
      </c>
      <c r="AY1800" s="171" t="s">
        <v>212</v>
      </c>
    </row>
    <row r="1801" spans="2:65" s="12" customFormat="1" x14ac:dyDescent="0.2">
      <c r="B1801" s="152"/>
      <c r="D1801" s="150" t="s">
        <v>226</v>
      </c>
      <c r="E1801" s="153" t="s">
        <v>19</v>
      </c>
      <c r="F1801" s="154" t="s">
        <v>7967</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x14ac:dyDescent="0.2">
      <c r="B1802" s="152"/>
      <c r="D1802" s="150" t="s">
        <v>226</v>
      </c>
      <c r="E1802" s="153" t="s">
        <v>19</v>
      </c>
      <c r="F1802" s="154" t="s">
        <v>7968</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x14ac:dyDescent="0.2">
      <c r="B1803" s="152"/>
      <c r="D1803" s="150" t="s">
        <v>226</v>
      </c>
      <c r="E1803" s="153" t="s">
        <v>19</v>
      </c>
      <c r="F1803" s="154" t="s">
        <v>7969</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x14ac:dyDescent="0.2">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x14ac:dyDescent="0.2">
      <c r="B1805" s="34"/>
      <c r="C1805" s="133" t="s">
        <v>4604</v>
      </c>
      <c r="D1805" s="133" t="s">
        <v>215</v>
      </c>
      <c r="E1805" s="134" t="s">
        <v>7378</v>
      </c>
      <c r="F1805" s="135" t="s">
        <v>7379</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7970</v>
      </c>
    </row>
    <row r="1806" spans="2:65" s="1" customFormat="1" x14ac:dyDescent="0.2">
      <c r="B1806" s="34"/>
      <c r="D1806" s="146" t="s">
        <v>222</v>
      </c>
      <c r="F1806" s="147" t="s">
        <v>7381</v>
      </c>
      <c r="I1806" s="148"/>
      <c r="L1806" s="34"/>
      <c r="M1806" s="149"/>
      <c r="T1806" s="55"/>
      <c r="AT1806" s="19" t="s">
        <v>222</v>
      </c>
      <c r="AU1806" s="19" t="s">
        <v>236</v>
      </c>
    </row>
    <row r="1807" spans="2:65" s="14" customFormat="1" x14ac:dyDescent="0.2">
      <c r="B1807" s="170"/>
      <c r="D1807" s="150" t="s">
        <v>226</v>
      </c>
      <c r="E1807" s="171" t="s">
        <v>19</v>
      </c>
      <c r="F1807" s="172" t="s">
        <v>7971</v>
      </c>
      <c r="H1807" s="171" t="s">
        <v>19</v>
      </c>
      <c r="I1807" s="173"/>
      <c r="L1807" s="170"/>
      <c r="M1807" s="174"/>
      <c r="T1807" s="175"/>
      <c r="AT1807" s="171" t="s">
        <v>226</v>
      </c>
      <c r="AU1807" s="171" t="s">
        <v>236</v>
      </c>
      <c r="AV1807" s="14" t="s">
        <v>77</v>
      </c>
      <c r="AW1807" s="14" t="s">
        <v>31</v>
      </c>
      <c r="AX1807" s="14" t="s">
        <v>69</v>
      </c>
      <c r="AY1807" s="171" t="s">
        <v>212</v>
      </c>
    </row>
    <row r="1808" spans="2:65" s="12" customFormat="1" x14ac:dyDescent="0.2">
      <c r="B1808" s="152"/>
      <c r="D1808" s="150" t="s">
        <v>226</v>
      </c>
      <c r="E1808" s="153" t="s">
        <v>19</v>
      </c>
      <c r="F1808" s="154" t="s">
        <v>7972</v>
      </c>
      <c r="H1808" s="155">
        <v>20.907</v>
      </c>
      <c r="I1808" s="156"/>
      <c r="L1808" s="152"/>
      <c r="M1808" s="157"/>
      <c r="T1808" s="158"/>
      <c r="AT1808" s="153" t="s">
        <v>226</v>
      </c>
      <c r="AU1808" s="153" t="s">
        <v>236</v>
      </c>
      <c r="AV1808" s="12" t="s">
        <v>79</v>
      </c>
      <c r="AW1808" s="12" t="s">
        <v>31</v>
      </c>
      <c r="AX1808" s="12" t="s">
        <v>69</v>
      </c>
      <c r="AY1808" s="153" t="s">
        <v>212</v>
      </c>
    </row>
    <row r="1809" spans="2:65" s="12" customFormat="1" x14ac:dyDescent="0.2">
      <c r="B1809" s="152"/>
      <c r="D1809" s="150" t="s">
        <v>226</v>
      </c>
      <c r="E1809" s="153" t="s">
        <v>19</v>
      </c>
      <c r="F1809" s="154" t="s">
        <v>7973</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x14ac:dyDescent="0.2">
      <c r="B1810" s="152"/>
      <c r="D1810" s="150" t="s">
        <v>226</v>
      </c>
      <c r="E1810" s="153" t="s">
        <v>19</v>
      </c>
      <c r="F1810" s="154" t="s">
        <v>7974</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x14ac:dyDescent="0.2">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x14ac:dyDescent="0.2">
      <c r="B1812" s="34"/>
      <c r="C1812" s="133" t="s">
        <v>4610</v>
      </c>
      <c r="D1812" s="133" t="s">
        <v>215</v>
      </c>
      <c r="E1812" s="134" t="s">
        <v>7384</v>
      </c>
      <c r="F1812" s="135" t="s">
        <v>7385</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7975</v>
      </c>
    </row>
    <row r="1813" spans="2:65" s="1" customFormat="1" x14ac:dyDescent="0.2">
      <c r="B1813" s="34"/>
      <c r="D1813" s="146" t="s">
        <v>222</v>
      </c>
      <c r="F1813" s="147" t="s">
        <v>7387</v>
      </c>
      <c r="I1813" s="148"/>
      <c r="L1813" s="34"/>
      <c r="M1813" s="149"/>
      <c r="T1813" s="55"/>
      <c r="AT1813" s="19" t="s">
        <v>222</v>
      </c>
      <c r="AU1813" s="19" t="s">
        <v>236</v>
      </c>
    </row>
    <row r="1814" spans="2:65" s="14" customFormat="1" ht="22.5" x14ac:dyDescent="0.2">
      <c r="B1814" s="170"/>
      <c r="D1814" s="150" t="s">
        <v>226</v>
      </c>
      <c r="E1814" s="171" t="s">
        <v>19</v>
      </c>
      <c r="F1814" s="172" t="s">
        <v>7976</v>
      </c>
      <c r="H1814" s="171" t="s">
        <v>19</v>
      </c>
      <c r="I1814" s="173"/>
      <c r="L1814" s="170"/>
      <c r="M1814" s="174"/>
      <c r="T1814" s="175"/>
      <c r="AT1814" s="171" t="s">
        <v>226</v>
      </c>
      <c r="AU1814" s="171" t="s">
        <v>236</v>
      </c>
      <c r="AV1814" s="14" t="s">
        <v>77</v>
      </c>
      <c r="AW1814" s="14" t="s">
        <v>31</v>
      </c>
      <c r="AX1814" s="14" t="s">
        <v>69</v>
      </c>
      <c r="AY1814" s="171" t="s">
        <v>212</v>
      </c>
    </row>
    <row r="1815" spans="2:65" s="12" customFormat="1" x14ac:dyDescent="0.2">
      <c r="B1815" s="152"/>
      <c r="D1815" s="150" t="s">
        <v>226</v>
      </c>
      <c r="E1815" s="153" t="s">
        <v>19</v>
      </c>
      <c r="F1815" s="154" t="s">
        <v>7951</v>
      </c>
      <c r="H1815" s="155">
        <v>18.18</v>
      </c>
      <c r="I1815" s="156"/>
      <c r="L1815" s="152"/>
      <c r="M1815" s="157"/>
      <c r="T1815" s="158"/>
      <c r="AT1815" s="153" t="s">
        <v>226</v>
      </c>
      <c r="AU1815" s="153" t="s">
        <v>236</v>
      </c>
      <c r="AV1815" s="12" t="s">
        <v>79</v>
      </c>
      <c r="AW1815" s="12" t="s">
        <v>31</v>
      </c>
      <c r="AX1815" s="12" t="s">
        <v>69</v>
      </c>
      <c r="AY1815" s="153" t="s">
        <v>212</v>
      </c>
    </row>
    <row r="1816" spans="2:65" s="12" customFormat="1" x14ac:dyDescent="0.2">
      <c r="B1816" s="152"/>
      <c r="D1816" s="150" t="s">
        <v>226</v>
      </c>
      <c r="E1816" s="153" t="s">
        <v>19</v>
      </c>
      <c r="F1816" s="154" t="s">
        <v>7952</v>
      </c>
      <c r="H1816" s="155">
        <v>235.58</v>
      </c>
      <c r="I1816" s="156"/>
      <c r="L1816" s="152"/>
      <c r="M1816" s="157"/>
      <c r="T1816" s="158"/>
      <c r="AT1816" s="153" t="s">
        <v>226</v>
      </c>
      <c r="AU1816" s="153" t="s">
        <v>236</v>
      </c>
      <c r="AV1816" s="12" t="s">
        <v>79</v>
      </c>
      <c r="AW1816" s="12" t="s">
        <v>31</v>
      </c>
      <c r="AX1816" s="12" t="s">
        <v>69</v>
      </c>
      <c r="AY1816" s="153" t="s">
        <v>212</v>
      </c>
    </row>
    <row r="1817" spans="2:65" s="12" customFormat="1" x14ac:dyDescent="0.2">
      <c r="B1817" s="152"/>
      <c r="D1817" s="150" t="s">
        <v>226</v>
      </c>
      <c r="E1817" s="153" t="s">
        <v>19</v>
      </c>
      <c r="F1817" s="154" t="s">
        <v>7953</v>
      </c>
      <c r="H1817" s="155">
        <v>110.12</v>
      </c>
      <c r="I1817" s="156"/>
      <c r="L1817" s="152"/>
      <c r="M1817" s="157"/>
      <c r="T1817" s="158"/>
      <c r="AT1817" s="153" t="s">
        <v>226</v>
      </c>
      <c r="AU1817" s="153" t="s">
        <v>236</v>
      </c>
      <c r="AV1817" s="12" t="s">
        <v>79</v>
      </c>
      <c r="AW1817" s="12" t="s">
        <v>31</v>
      </c>
      <c r="AX1817" s="12" t="s">
        <v>69</v>
      </c>
      <c r="AY1817" s="153" t="s">
        <v>212</v>
      </c>
    </row>
    <row r="1818" spans="2:65" s="13" customFormat="1" x14ac:dyDescent="0.2">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x14ac:dyDescent="0.2">
      <c r="B1819" s="34"/>
      <c r="C1819" s="186" t="s">
        <v>4618</v>
      </c>
      <c r="D1819" s="186" t="s">
        <v>3116</v>
      </c>
      <c r="E1819" s="187" t="s">
        <v>7492</v>
      </c>
      <c r="F1819" s="188" t="s">
        <v>7493</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3116</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7977</v>
      </c>
    </row>
    <row r="1820" spans="2:65" s="14" customFormat="1" ht="22.5" x14ac:dyDescent="0.2">
      <c r="B1820" s="170"/>
      <c r="D1820" s="150" t="s">
        <v>226</v>
      </c>
      <c r="E1820" s="171" t="s">
        <v>19</v>
      </c>
      <c r="F1820" s="172" t="s">
        <v>7978</v>
      </c>
      <c r="H1820" s="171" t="s">
        <v>19</v>
      </c>
      <c r="I1820" s="173"/>
      <c r="L1820" s="170"/>
      <c r="M1820" s="174"/>
      <c r="T1820" s="175"/>
      <c r="AT1820" s="171" t="s">
        <v>226</v>
      </c>
      <c r="AU1820" s="171" t="s">
        <v>236</v>
      </c>
      <c r="AV1820" s="14" t="s">
        <v>77</v>
      </c>
      <c r="AW1820" s="14" t="s">
        <v>31</v>
      </c>
      <c r="AX1820" s="14" t="s">
        <v>69</v>
      </c>
      <c r="AY1820" s="171" t="s">
        <v>212</v>
      </c>
    </row>
    <row r="1821" spans="2:65" s="12" customFormat="1" x14ac:dyDescent="0.2">
      <c r="B1821" s="152"/>
      <c r="D1821" s="150" t="s">
        <v>226</v>
      </c>
      <c r="E1821" s="153" t="s">
        <v>19</v>
      </c>
      <c r="F1821" s="154" t="s">
        <v>7958</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x14ac:dyDescent="0.2">
      <c r="B1822" s="152"/>
      <c r="D1822" s="150" t="s">
        <v>226</v>
      </c>
      <c r="E1822" s="153" t="s">
        <v>19</v>
      </c>
      <c r="F1822" s="154" t="s">
        <v>7959</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x14ac:dyDescent="0.2">
      <c r="B1823" s="152"/>
      <c r="D1823" s="150" t="s">
        <v>226</v>
      </c>
      <c r="E1823" s="153" t="s">
        <v>19</v>
      </c>
      <c r="F1823" s="154" t="s">
        <v>7960</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x14ac:dyDescent="0.2">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x14ac:dyDescent="0.2">
      <c r="B1825" s="121"/>
      <c r="D1825" s="122" t="s">
        <v>68</v>
      </c>
      <c r="E1825" s="131" t="s">
        <v>7979</v>
      </c>
      <c r="F1825" s="131" t="s">
        <v>7980</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x14ac:dyDescent="0.2">
      <c r="B1826" s="34"/>
      <c r="C1826" s="133" t="s">
        <v>4629</v>
      </c>
      <c r="D1826" s="133" t="s">
        <v>215</v>
      </c>
      <c r="E1826" s="134" t="s">
        <v>7947</v>
      </c>
      <c r="F1826" s="135" t="s">
        <v>7948</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7981</v>
      </c>
    </row>
    <row r="1827" spans="2:65" s="14" customFormat="1" x14ac:dyDescent="0.2">
      <c r="B1827" s="170"/>
      <c r="D1827" s="150" t="s">
        <v>226</v>
      </c>
      <c r="E1827" s="171" t="s">
        <v>19</v>
      </c>
      <c r="F1827" s="172" t="s">
        <v>7982</v>
      </c>
      <c r="H1827" s="171" t="s">
        <v>19</v>
      </c>
      <c r="I1827" s="173"/>
      <c r="L1827" s="170"/>
      <c r="M1827" s="174"/>
      <c r="T1827" s="175"/>
      <c r="AT1827" s="171" t="s">
        <v>226</v>
      </c>
      <c r="AU1827" s="171" t="s">
        <v>236</v>
      </c>
      <c r="AV1827" s="14" t="s">
        <v>77</v>
      </c>
      <c r="AW1827" s="14" t="s">
        <v>31</v>
      </c>
      <c r="AX1827" s="14" t="s">
        <v>69</v>
      </c>
      <c r="AY1827" s="171" t="s">
        <v>212</v>
      </c>
    </row>
    <row r="1828" spans="2:65" s="12" customFormat="1" x14ac:dyDescent="0.2">
      <c r="B1828" s="152"/>
      <c r="D1828" s="150" t="s">
        <v>226</v>
      </c>
      <c r="E1828" s="153" t="s">
        <v>19</v>
      </c>
      <c r="F1828" s="154" t="s">
        <v>7983</v>
      </c>
      <c r="H1828" s="155">
        <v>6.99</v>
      </c>
      <c r="I1828" s="156"/>
      <c r="L1828" s="152"/>
      <c r="M1828" s="157"/>
      <c r="T1828" s="158"/>
      <c r="AT1828" s="153" t="s">
        <v>226</v>
      </c>
      <c r="AU1828" s="153" t="s">
        <v>236</v>
      </c>
      <c r="AV1828" s="12" t="s">
        <v>79</v>
      </c>
      <c r="AW1828" s="12" t="s">
        <v>31</v>
      </c>
      <c r="AX1828" s="12" t="s">
        <v>69</v>
      </c>
      <c r="AY1828" s="153" t="s">
        <v>212</v>
      </c>
    </row>
    <row r="1829" spans="2:65" s="12" customFormat="1" x14ac:dyDescent="0.2">
      <c r="B1829" s="152"/>
      <c r="D1829" s="150" t="s">
        <v>226</v>
      </c>
      <c r="E1829" s="153" t="s">
        <v>19</v>
      </c>
      <c r="F1829" s="154" t="s">
        <v>7984</v>
      </c>
      <c r="H1829" s="155">
        <v>6.89</v>
      </c>
      <c r="I1829" s="156"/>
      <c r="L1829" s="152"/>
      <c r="M1829" s="157"/>
      <c r="T1829" s="158"/>
      <c r="AT1829" s="153" t="s">
        <v>226</v>
      </c>
      <c r="AU1829" s="153" t="s">
        <v>236</v>
      </c>
      <c r="AV1829" s="12" t="s">
        <v>79</v>
      </c>
      <c r="AW1829" s="12" t="s">
        <v>31</v>
      </c>
      <c r="AX1829" s="12" t="s">
        <v>69</v>
      </c>
      <c r="AY1829" s="153" t="s">
        <v>212</v>
      </c>
    </row>
    <row r="1830" spans="2:65" s="12" customFormat="1" x14ac:dyDescent="0.2">
      <c r="B1830" s="152"/>
      <c r="D1830" s="150" t="s">
        <v>226</v>
      </c>
      <c r="E1830" s="153" t="s">
        <v>19</v>
      </c>
      <c r="F1830" s="154" t="s">
        <v>7985</v>
      </c>
      <c r="H1830" s="155">
        <v>6.89</v>
      </c>
      <c r="I1830" s="156"/>
      <c r="L1830" s="152"/>
      <c r="M1830" s="157"/>
      <c r="T1830" s="158"/>
      <c r="AT1830" s="153" t="s">
        <v>226</v>
      </c>
      <c r="AU1830" s="153" t="s">
        <v>236</v>
      </c>
      <c r="AV1830" s="12" t="s">
        <v>79</v>
      </c>
      <c r="AW1830" s="12" t="s">
        <v>31</v>
      </c>
      <c r="AX1830" s="12" t="s">
        <v>69</v>
      </c>
      <c r="AY1830" s="153" t="s">
        <v>212</v>
      </c>
    </row>
    <row r="1831" spans="2:65" s="13" customFormat="1" x14ac:dyDescent="0.2">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x14ac:dyDescent="0.2">
      <c r="B1832" s="34"/>
      <c r="C1832" s="186" t="s">
        <v>4643</v>
      </c>
      <c r="D1832" s="186" t="s">
        <v>3116</v>
      </c>
      <c r="E1832" s="187" t="s">
        <v>7954</v>
      </c>
      <c r="F1832" s="188" t="s">
        <v>7955</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3116</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7986</v>
      </c>
    </row>
    <row r="1833" spans="2:65" s="14" customFormat="1" x14ac:dyDescent="0.2">
      <c r="B1833" s="170"/>
      <c r="D1833" s="150" t="s">
        <v>226</v>
      </c>
      <c r="E1833" s="171" t="s">
        <v>19</v>
      </c>
      <c r="F1833" s="172" t="s">
        <v>7987</v>
      </c>
      <c r="H1833" s="171" t="s">
        <v>19</v>
      </c>
      <c r="I1833" s="173"/>
      <c r="L1833" s="170"/>
      <c r="M1833" s="174"/>
      <c r="T1833" s="175"/>
      <c r="AT1833" s="171" t="s">
        <v>226</v>
      </c>
      <c r="AU1833" s="171" t="s">
        <v>236</v>
      </c>
      <c r="AV1833" s="14" t="s">
        <v>77</v>
      </c>
      <c r="AW1833" s="14" t="s">
        <v>31</v>
      </c>
      <c r="AX1833" s="14" t="s">
        <v>69</v>
      </c>
      <c r="AY1833" s="171" t="s">
        <v>212</v>
      </c>
    </row>
    <row r="1834" spans="2:65" s="12" customFormat="1" x14ac:dyDescent="0.2">
      <c r="B1834" s="152"/>
      <c r="D1834" s="150" t="s">
        <v>226</v>
      </c>
      <c r="E1834" s="153" t="s">
        <v>19</v>
      </c>
      <c r="F1834" s="154" t="s">
        <v>7988</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x14ac:dyDescent="0.2">
      <c r="B1835" s="152"/>
      <c r="D1835" s="150" t="s">
        <v>226</v>
      </c>
      <c r="E1835" s="153" t="s">
        <v>19</v>
      </c>
      <c r="F1835" s="154" t="s">
        <v>7989</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x14ac:dyDescent="0.2">
      <c r="B1836" s="152"/>
      <c r="D1836" s="150" t="s">
        <v>226</v>
      </c>
      <c r="E1836" s="153" t="s">
        <v>19</v>
      </c>
      <c r="F1836" s="154" t="s">
        <v>7990</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x14ac:dyDescent="0.2">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x14ac:dyDescent="0.2">
      <c r="B1838" s="34"/>
      <c r="C1838" s="133" t="s">
        <v>4649</v>
      </c>
      <c r="D1838" s="133" t="s">
        <v>215</v>
      </c>
      <c r="E1838" s="134" t="s">
        <v>7939</v>
      </c>
      <c r="F1838" s="135" t="s">
        <v>7940</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7991</v>
      </c>
    </row>
    <row r="1839" spans="2:65" s="1" customFormat="1" x14ac:dyDescent="0.2">
      <c r="B1839" s="34"/>
      <c r="D1839" s="146" t="s">
        <v>222</v>
      </c>
      <c r="F1839" s="147" t="s">
        <v>7942</v>
      </c>
      <c r="I1839" s="148"/>
      <c r="L1839" s="34"/>
      <c r="M1839" s="149"/>
      <c r="T1839" s="55"/>
      <c r="AT1839" s="19" t="s">
        <v>222</v>
      </c>
      <c r="AU1839" s="19" t="s">
        <v>236</v>
      </c>
    </row>
    <row r="1840" spans="2:65" s="14" customFormat="1" x14ac:dyDescent="0.2">
      <c r="B1840" s="170"/>
      <c r="D1840" s="150" t="s">
        <v>226</v>
      </c>
      <c r="E1840" s="171" t="s">
        <v>19</v>
      </c>
      <c r="F1840" s="172" t="s">
        <v>7992</v>
      </c>
      <c r="H1840" s="171" t="s">
        <v>19</v>
      </c>
      <c r="I1840" s="173"/>
      <c r="L1840" s="170"/>
      <c r="M1840" s="174"/>
      <c r="T1840" s="175"/>
      <c r="AT1840" s="171" t="s">
        <v>226</v>
      </c>
      <c r="AU1840" s="171" t="s">
        <v>236</v>
      </c>
      <c r="AV1840" s="14" t="s">
        <v>77</v>
      </c>
      <c r="AW1840" s="14" t="s">
        <v>31</v>
      </c>
      <c r="AX1840" s="14" t="s">
        <v>69</v>
      </c>
      <c r="AY1840" s="171" t="s">
        <v>212</v>
      </c>
    </row>
    <row r="1841" spans="2:65" s="12" customFormat="1" x14ac:dyDescent="0.2">
      <c r="B1841" s="152"/>
      <c r="D1841" s="150" t="s">
        <v>226</v>
      </c>
      <c r="E1841" s="153" t="s">
        <v>19</v>
      </c>
      <c r="F1841" s="154" t="s">
        <v>7993</v>
      </c>
      <c r="H1841" s="155">
        <v>7.34</v>
      </c>
      <c r="I1841" s="156"/>
      <c r="L1841" s="152"/>
      <c r="M1841" s="157"/>
      <c r="T1841" s="158"/>
      <c r="AT1841" s="153" t="s">
        <v>226</v>
      </c>
      <c r="AU1841" s="153" t="s">
        <v>236</v>
      </c>
      <c r="AV1841" s="12" t="s">
        <v>79</v>
      </c>
      <c r="AW1841" s="12" t="s">
        <v>31</v>
      </c>
      <c r="AX1841" s="12" t="s">
        <v>69</v>
      </c>
      <c r="AY1841" s="153" t="s">
        <v>212</v>
      </c>
    </row>
    <row r="1842" spans="2:65" s="12" customFormat="1" x14ac:dyDescent="0.2">
      <c r="B1842" s="152"/>
      <c r="D1842" s="150" t="s">
        <v>226</v>
      </c>
      <c r="E1842" s="153" t="s">
        <v>19</v>
      </c>
      <c r="F1842" s="154" t="s">
        <v>7994</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x14ac:dyDescent="0.2">
      <c r="B1843" s="152"/>
      <c r="D1843" s="150" t="s">
        <v>226</v>
      </c>
      <c r="E1843" s="153" t="s">
        <v>19</v>
      </c>
      <c r="F1843" s="154" t="s">
        <v>7995</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x14ac:dyDescent="0.2">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x14ac:dyDescent="0.2">
      <c r="B1845" s="121"/>
      <c r="D1845" s="122" t="s">
        <v>68</v>
      </c>
      <c r="E1845" s="131" t="s">
        <v>7996</v>
      </c>
      <c r="F1845" s="131" t="s">
        <v>7997</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x14ac:dyDescent="0.2">
      <c r="B1846" s="34"/>
      <c r="C1846" s="133" t="s">
        <v>4656</v>
      </c>
      <c r="D1846" s="133" t="s">
        <v>215</v>
      </c>
      <c r="E1846" s="134" t="s">
        <v>7998</v>
      </c>
      <c r="F1846" s="135" t="s">
        <v>7999</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8000</v>
      </c>
    </row>
    <row r="1847" spans="2:65" s="1" customFormat="1" x14ac:dyDescent="0.2">
      <c r="B1847" s="34"/>
      <c r="D1847" s="146" t="s">
        <v>222</v>
      </c>
      <c r="F1847" s="147" t="s">
        <v>8001</v>
      </c>
      <c r="I1847" s="148"/>
      <c r="L1847" s="34"/>
      <c r="M1847" s="149"/>
      <c r="T1847" s="55"/>
      <c r="AT1847" s="19" t="s">
        <v>222</v>
      </c>
      <c r="AU1847" s="19" t="s">
        <v>236</v>
      </c>
    </row>
    <row r="1848" spans="2:65" s="14" customFormat="1" x14ac:dyDescent="0.2">
      <c r="B1848" s="170"/>
      <c r="D1848" s="150" t="s">
        <v>226</v>
      </c>
      <c r="E1848" s="171" t="s">
        <v>19</v>
      </c>
      <c r="F1848" s="172" t="s">
        <v>8002</v>
      </c>
      <c r="H1848" s="171" t="s">
        <v>19</v>
      </c>
      <c r="I1848" s="173"/>
      <c r="L1848" s="170"/>
      <c r="M1848" s="174"/>
      <c r="T1848" s="175"/>
      <c r="AT1848" s="171" t="s">
        <v>226</v>
      </c>
      <c r="AU1848" s="171" t="s">
        <v>236</v>
      </c>
      <c r="AV1848" s="14" t="s">
        <v>77</v>
      </c>
      <c r="AW1848" s="14" t="s">
        <v>31</v>
      </c>
      <c r="AX1848" s="14" t="s">
        <v>69</v>
      </c>
      <c r="AY1848" s="171" t="s">
        <v>212</v>
      </c>
    </row>
    <row r="1849" spans="2:65" s="12" customFormat="1" x14ac:dyDescent="0.2">
      <c r="B1849" s="152"/>
      <c r="D1849" s="150" t="s">
        <v>226</v>
      </c>
      <c r="E1849" s="153" t="s">
        <v>19</v>
      </c>
      <c r="F1849" s="154" t="s">
        <v>8003</v>
      </c>
      <c r="H1849" s="155">
        <v>119.75</v>
      </c>
      <c r="I1849" s="156"/>
      <c r="L1849" s="152"/>
      <c r="M1849" s="157"/>
      <c r="T1849" s="158"/>
      <c r="AT1849" s="153" t="s">
        <v>226</v>
      </c>
      <c r="AU1849" s="153" t="s">
        <v>236</v>
      </c>
      <c r="AV1849" s="12" t="s">
        <v>79</v>
      </c>
      <c r="AW1849" s="12" t="s">
        <v>31</v>
      </c>
      <c r="AX1849" s="12" t="s">
        <v>69</v>
      </c>
      <c r="AY1849" s="153" t="s">
        <v>212</v>
      </c>
    </row>
    <row r="1850" spans="2:65" s="13" customFormat="1" x14ac:dyDescent="0.2">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x14ac:dyDescent="0.2">
      <c r="B1851" s="34"/>
      <c r="C1851" s="186" t="s">
        <v>4664</v>
      </c>
      <c r="D1851" s="186" t="s">
        <v>3116</v>
      </c>
      <c r="E1851" s="187" t="s">
        <v>8004</v>
      </c>
      <c r="F1851" s="188" t="s">
        <v>8005</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3116</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8006</v>
      </c>
    </row>
    <row r="1852" spans="2:65" s="14" customFormat="1" x14ac:dyDescent="0.2">
      <c r="B1852" s="170"/>
      <c r="D1852" s="150" t="s">
        <v>226</v>
      </c>
      <c r="E1852" s="171" t="s">
        <v>19</v>
      </c>
      <c r="F1852" s="172" t="s">
        <v>8007</v>
      </c>
      <c r="H1852" s="171" t="s">
        <v>19</v>
      </c>
      <c r="I1852" s="173"/>
      <c r="L1852" s="170"/>
      <c r="M1852" s="174"/>
      <c r="T1852" s="175"/>
      <c r="AT1852" s="171" t="s">
        <v>226</v>
      </c>
      <c r="AU1852" s="171" t="s">
        <v>236</v>
      </c>
      <c r="AV1852" s="14" t="s">
        <v>77</v>
      </c>
      <c r="AW1852" s="14" t="s">
        <v>31</v>
      </c>
      <c r="AX1852" s="14" t="s">
        <v>69</v>
      </c>
      <c r="AY1852" s="171" t="s">
        <v>212</v>
      </c>
    </row>
    <row r="1853" spans="2:65" s="12" customFormat="1" x14ac:dyDescent="0.2">
      <c r="B1853" s="152"/>
      <c r="D1853" s="150" t="s">
        <v>226</v>
      </c>
      <c r="E1853" s="153" t="s">
        <v>19</v>
      </c>
      <c r="F1853" s="154" t="s">
        <v>8008</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x14ac:dyDescent="0.2">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x14ac:dyDescent="0.2">
      <c r="B1855" s="34"/>
      <c r="C1855" s="133" t="s">
        <v>4676</v>
      </c>
      <c r="D1855" s="133" t="s">
        <v>215</v>
      </c>
      <c r="E1855" s="134" t="s">
        <v>7366</v>
      </c>
      <c r="F1855" s="135" t="s">
        <v>7367</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8009</v>
      </c>
    </row>
    <row r="1856" spans="2:65" s="1" customFormat="1" x14ac:dyDescent="0.2">
      <c r="B1856" s="34"/>
      <c r="D1856" s="146" t="s">
        <v>222</v>
      </c>
      <c r="F1856" s="147" t="s">
        <v>7369</v>
      </c>
      <c r="I1856" s="148"/>
      <c r="L1856" s="34"/>
      <c r="M1856" s="149"/>
      <c r="T1856" s="55"/>
      <c r="AT1856" s="19" t="s">
        <v>222</v>
      </c>
      <c r="AU1856" s="19" t="s">
        <v>236</v>
      </c>
    </row>
    <row r="1857" spans="2:65" s="14" customFormat="1" x14ac:dyDescent="0.2">
      <c r="B1857" s="170"/>
      <c r="D1857" s="150" t="s">
        <v>226</v>
      </c>
      <c r="E1857" s="171" t="s">
        <v>19</v>
      </c>
      <c r="F1857" s="172" t="s">
        <v>8010</v>
      </c>
      <c r="H1857" s="171" t="s">
        <v>19</v>
      </c>
      <c r="I1857" s="173"/>
      <c r="L1857" s="170"/>
      <c r="M1857" s="174"/>
      <c r="T1857" s="175"/>
      <c r="AT1857" s="171" t="s">
        <v>226</v>
      </c>
      <c r="AU1857" s="171" t="s">
        <v>236</v>
      </c>
      <c r="AV1857" s="14" t="s">
        <v>77</v>
      </c>
      <c r="AW1857" s="14" t="s">
        <v>31</v>
      </c>
      <c r="AX1857" s="14" t="s">
        <v>69</v>
      </c>
      <c r="AY1857" s="171" t="s">
        <v>212</v>
      </c>
    </row>
    <row r="1858" spans="2:65" s="12" customFormat="1" x14ac:dyDescent="0.2">
      <c r="B1858" s="152"/>
      <c r="D1858" s="150" t="s">
        <v>226</v>
      </c>
      <c r="E1858" s="153" t="s">
        <v>19</v>
      </c>
      <c r="F1858" s="154" t="s">
        <v>8011</v>
      </c>
      <c r="H1858" s="155">
        <v>125.738</v>
      </c>
      <c r="I1858" s="156"/>
      <c r="L1858" s="152"/>
      <c r="M1858" s="157"/>
      <c r="T1858" s="158"/>
      <c r="AT1858" s="153" t="s">
        <v>226</v>
      </c>
      <c r="AU1858" s="153" t="s">
        <v>236</v>
      </c>
      <c r="AV1858" s="12" t="s">
        <v>79</v>
      </c>
      <c r="AW1858" s="12" t="s">
        <v>31</v>
      </c>
      <c r="AX1858" s="12" t="s">
        <v>69</v>
      </c>
      <c r="AY1858" s="153" t="s">
        <v>212</v>
      </c>
    </row>
    <row r="1859" spans="2:65" s="13" customFormat="1" x14ac:dyDescent="0.2">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x14ac:dyDescent="0.2">
      <c r="B1860" s="34"/>
      <c r="C1860" s="133" t="s">
        <v>4688</v>
      </c>
      <c r="D1860" s="133" t="s">
        <v>215</v>
      </c>
      <c r="E1860" s="134" t="s">
        <v>7372</v>
      </c>
      <c r="F1860" s="135" t="s">
        <v>7373</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8012</v>
      </c>
    </row>
    <row r="1861" spans="2:65" s="1" customFormat="1" x14ac:dyDescent="0.2">
      <c r="B1861" s="34"/>
      <c r="D1861" s="146" t="s">
        <v>222</v>
      </c>
      <c r="F1861" s="147" t="s">
        <v>7375</v>
      </c>
      <c r="I1861" s="148"/>
      <c r="L1861" s="34"/>
      <c r="M1861" s="149"/>
      <c r="T1861" s="55"/>
      <c r="AT1861" s="19" t="s">
        <v>222</v>
      </c>
      <c r="AU1861" s="19" t="s">
        <v>236</v>
      </c>
    </row>
    <row r="1862" spans="2:65" s="14" customFormat="1" ht="22.5" x14ac:dyDescent="0.2">
      <c r="B1862" s="170"/>
      <c r="D1862" s="150" t="s">
        <v>226</v>
      </c>
      <c r="E1862" s="171" t="s">
        <v>19</v>
      </c>
      <c r="F1862" s="172" t="s">
        <v>8013</v>
      </c>
      <c r="H1862" s="171" t="s">
        <v>19</v>
      </c>
      <c r="I1862" s="173"/>
      <c r="L1862" s="170"/>
      <c r="M1862" s="174"/>
      <c r="T1862" s="175"/>
      <c r="AT1862" s="171" t="s">
        <v>226</v>
      </c>
      <c r="AU1862" s="171" t="s">
        <v>236</v>
      </c>
      <c r="AV1862" s="14" t="s">
        <v>77</v>
      </c>
      <c r="AW1862" s="14" t="s">
        <v>31</v>
      </c>
      <c r="AX1862" s="14" t="s">
        <v>69</v>
      </c>
      <c r="AY1862" s="171" t="s">
        <v>212</v>
      </c>
    </row>
    <row r="1863" spans="2:65" s="12" customFormat="1" x14ac:dyDescent="0.2">
      <c r="B1863" s="152"/>
      <c r="D1863" s="150" t="s">
        <v>226</v>
      </c>
      <c r="E1863" s="153" t="s">
        <v>19</v>
      </c>
      <c r="F1863" s="154" t="s">
        <v>8014</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x14ac:dyDescent="0.2">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x14ac:dyDescent="0.2">
      <c r="B1865" s="34"/>
      <c r="C1865" s="133" t="s">
        <v>4743</v>
      </c>
      <c r="D1865" s="133" t="s">
        <v>215</v>
      </c>
      <c r="E1865" s="134" t="s">
        <v>7378</v>
      </c>
      <c r="F1865" s="135" t="s">
        <v>7379</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8015</v>
      </c>
    </row>
    <row r="1866" spans="2:65" s="1" customFormat="1" x14ac:dyDescent="0.2">
      <c r="B1866" s="34"/>
      <c r="D1866" s="146" t="s">
        <v>222</v>
      </c>
      <c r="F1866" s="147" t="s">
        <v>7381</v>
      </c>
      <c r="I1866" s="148"/>
      <c r="L1866" s="34"/>
      <c r="M1866" s="149"/>
      <c r="T1866" s="55"/>
      <c r="AT1866" s="19" t="s">
        <v>222</v>
      </c>
      <c r="AU1866" s="19" t="s">
        <v>236</v>
      </c>
    </row>
    <row r="1867" spans="2:65" s="14" customFormat="1" x14ac:dyDescent="0.2">
      <c r="B1867" s="170"/>
      <c r="D1867" s="150" t="s">
        <v>226</v>
      </c>
      <c r="E1867" s="171" t="s">
        <v>19</v>
      </c>
      <c r="F1867" s="172" t="s">
        <v>8016</v>
      </c>
      <c r="H1867" s="171" t="s">
        <v>19</v>
      </c>
      <c r="I1867" s="173"/>
      <c r="L1867" s="170"/>
      <c r="M1867" s="174"/>
      <c r="T1867" s="175"/>
      <c r="AT1867" s="171" t="s">
        <v>226</v>
      </c>
      <c r="AU1867" s="171" t="s">
        <v>236</v>
      </c>
      <c r="AV1867" s="14" t="s">
        <v>77</v>
      </c>
      <c r="AW1867" s="14" t="s">
        <v>31</v>
      </c>
      <c r="AX1867" s="14" t="s">
        <v>69</v>
      </c>
      <c r="AY1867" s="171" t="s">
        <v>212</v>
      </c>
    </row>
    <row r="1868" spans="2:65" s="12" customFormat="1" x14ac:dyDescent="0.2">
      <c r="B1868" s="152"/>
      <c r="D1868" s="150" t="s">
        <v>226</v>
      </c>
      <c r="E1868" s="153" t="s">
        <v>19</v>
      </c>
      <c r="F1868" s="154" t="s">
        <v>8017</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x14ac:dyDescent="0.2">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x14ac:dyDescent="0.2">
      <c r="B1870" s="34"/>
      <c r="C1870" s="133" t="s">
        <v>4762</v>
      </c>
      <c r="D1870" s="133" t="s">
        <v>215</v>
      </c>
      <c r="E1870" s="134" t="s">
        <v>7384</v>
      </c>
      <c r="F1870" s="135" t="s">
        <v>7385</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8018</v>
      </c>
    </row>
    <row r="1871" spans="2:65" s="1" customFormat="1" x14ac:dyDescent="0.2">
      <c r="B1871" s="34"/>
      <c r="D1871" s="146" t="s">
        <v>222</v>
      </c>
      <c r="F1871" s="147" t="s">
        <v>7387</v>
      </c>
      <c r="I1871" s="148"/>
      <c r="L1871" s="34"/>
      <c r="M1871" s="149"/>
      <c r="T1871" s="55"/>
      <c r="AT1871" s="19" t="s">
        <v>222</v>
      </c>
      <c r="AU1871" s="19" t="s">
        <v>236</v>
      </c>
    </row>
    <row r="1872" spans="2:65" s="14" customFormat="1" ht="22.5" x14ac:dyDescent="0.2">
      <c r="B1872" s="170"/>
      <c r="D1872" s="150" t="s">
        <v>226</v>
      </c>
      <c r="E1872" s="171" t="s">
        <v>19</v>
      </c>
      <c r="F1872" s="172" t="s">
        <v>8019</v>
      </c>
      <c r="H1872" s="171" t="s">
        <v>19</v>
      </c>
      <c r="I1872" s="173"/>
      <c r="L1872" s="170"/>
      <c r="M1872" s="174"/>
      <c r="T1872" s="175"/>
      <c r="AT1872" s="171" t="s">
        <v>226</v>
      </c>
      <c r="AU1872" s="171" t="s">
        <v>236</v>
      </c>
      <c r="AV1872" s="14" t="s">
        <v>77</v>
      </c>
      <c r="AW1872" s="14" t="s">
        <v>31</v>
      </c>
      <c r="AX1872" s="14" t="s">
        <v>69</v>
      </c>
      <c r="AY1872" s="171" t="s">
        <v>212</v>
      </c>
    </row>
    <row r="1873" spans="2:65" s="12" customFormat="1" x14ac:dyDescent="0.2">
      <c r="B1873" s="152"/>
      <c r="D1873" s="150" t="s">
        <v>226</v>
      </c>
      <c r="E1873" s="153" t="s">
        <v>19</v>
      </c>
      <c r="F1873" s="154" t="s">
        <v>8003</v>
      </c>
      <c r="H1873" s="155">
        <v>119.75</v>
      </c>
      <c r="I1873" s="156"/>
      <c r="L1873" s="152"/>
      <c r="M1873" s="157"/>
      <c r="T1873" s="158"/>
      <c r="AT1873" s="153" t="s">
        <v>226</v>
      </c>
      <c r="AU1873" s="153" t="s">
        <v>236</v>
      </c>
      <c r="AV1873" s="12" t="s">
        <v>79</v>
      </c>
      <c r="AW1873" s="12" t="s">
        <v>31</v>
      </c>
      <c r="AX1873" s="12" t="s">
        <v>69</v>
      </c>
      <c r="AY1873" s="153" t="s">
        <v>212</v>
      </c>
    </row>
    <row r="1874" spans="2:65" s="13" customFormat="1" x14ac:dyDescent="0.2">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x14ac:dyDescent="0.2">
      <c r="B1875" s="34"/>
      <c r="C1875" s="186" t="s">
        <v>4773</v>
      </c>
      <c r="D1875" s="186" t="s">
        <v>3116</v>
      </c>
      <c r="E1875" s="187" t="s">
        <v>7492</v>
      </c>
      <c r="F1875" s="188" t="s">
        <v>7493</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3116</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8020</v>
      </c>
    </row>
    <row r="1876" spans="2:65" s="14" customFormat="1" ht="22.5" x14ac:dyDescent="0.2">
      <c r="B1876" s="170"/>
      <c r="D1876" s="150" t="s">
        <v>226</v>
      </c>
      <c r="E1876" s="171" t="s">
        <v>19</v>
      </c>
      <c r="F1876" s="172" t="s">
        <v>8021</v>
      </c>
      <c r="H1876" s="171" t="s">
        <v>19</v>
      </c>
      <c r="I1876" s="173"/>
      <c r="L1876" s="170"/>
      <c r="M1876" s="174"/>
      <c r="T1876" s="175"/>
      <c r="AT1876" s="171" t="s">
        <v>226</v>
      </c>
      <c r="AU1876" s="171" t="s">
        <v>236</v>
      </c>
      <c r="AV1876" s="14" t="s">
        <v>77</v>
      </c>
      <c r="AW1876" s="14" t="s">
        <v>31</v>
      </c>
      <c r="AX1876" s="14" t="s">
        <v>69</v>
      </c>
      <c r="AY1876" s="171" t="s">
        <v>212</v>
      </c>
    </row>
    <row r="1877" spans="2:65" s="12" customFormat="1" x14ac:dyDescent="0.2">
      <c r="B1877" s="152"/>
      <c r="D1877" s="150" t="s">
        <v>226</v>
      </c>
      <c r="E1877" s="153" t="s">
        <v>19</v>
      </c>
      <c r="F1877" s="154" t="s">
        <v>8008</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x14ac:dyDescent="0.2">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x14ac:dyDescent="0.2">
      <c r="B1879" s="121"/>
      <c r="D1879" s="122" t="s">
        <v>68</v>
      </c>
      <c r="E1879" s="131" t="s">
        <v>8022</v>
      </c>
      <c r="F1879" s="131" t="s">
        <v>8023</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x14ac:dyDescent="0.2">
      <c r="B1880" s="34"/>
      <c r="C1880" s="133" t="s">
        <v>4795</v>
      </c>
      <c r="D1880" s="133" t="s">
        <v>215</v>
      </c>
      <c r="E1880" s="134" t="s">
        <v>7366</v>
      </c>
      <c r="F1880" s="135" t="s">
        <v>7367</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8024</v>
      </c>
    </row>
    <row r="1881" spans="2:65" s="1" customFormat="1" x14ac:dyDescent="0.2">
      <c r="B1881" s="34"/>
      <c r="D1881" s="146" t="s">
        <v>222</v>
      </c>
      <c r="F1881" s="147" t="s">
        <v>7369</v>
      </c>
      <c r="I1881" s="148"/>
      <c r="L1881" s="34"/>
      <c r="M1881" s="149"/>
      <c r="T1881" s="55"/>
      <c r="AT1881" s="19" t="s">
        <v>222</v>
      </c>
      <c r="AU1881" s="19" t="s">
        <v>236</v>
      </c>
    </row>
    <row r="1882" spans="2:65" s="1" customFormat="1" ht="19.5" x14ac:dyDescent="0.2">
      <c r="B1882" s="34"/>
      <c r="D1882" s="150" t="s">
        <v>224</v>
      </c>
      <c r="F1882" s="151" t="s">
        <v>8025</v>
      </c>
      <c r="I1882" s="148"/>
      <c r="L1882" s="34"/>
      <c r="M1882" s="149"/>
      <c r="T1882" s="55"/>
      <c r="AT1882" s="19" t="s">
        <v>224</v>
      </c>
      <c r="AU1882" s="19" t="s">
        <v>236</v>
      </c>
    </row>
    <row r="1883" spans="2:65" s="14" customFormat="1" x14ac:dyDescent="0.2">
      <c r="B1883" s="170"/>
      <c r="D1883" s="150" t="s">
        <v>226</v>
      </c>
      <c r="E1883" s="171" t="s">
        <v>19</v>
      </c>
      <c r="F1883" s="172" t="s">
        <v>8026</v>
      </c>
      <c r="H1883" s="171" t="s">
        <v>19</v>
      </c>
      <c r="I1883" s="173"/>
      <c r="L1883" s="170"/>
      <c r="M1883" s="174"/>
      <c r="T1883" s="175"/>
      <c r="AT1883" s="171" t="s">
        <v>226</v>
      </c>
      <c r="AU1883" s="171" t="s">
        <v>236</v>
      </c>
      <c r="AV1883" s="14" t="s">
        <v>77</v>
      </c>
      <c r="AW1883" s="14" t="s">
        <v>31</v>
      </c>
      <c r="AX1883" s="14" t="s">
        <v>69</v>
      </c>
      <c r="AY1883" s="171" t="s">
        <v>212</v>
      </c>
    </row>
    <row r="1884" spans="2:65" s="12" customFormat="1" x14ac:dyDescent="0.2">
      <c r="B1884" s="152"/>
      <c r="D1884" s="150" t="s">
        <v>226</v>
      </c>
      <c r="E1884" s="153" t="s">
        <v>19</v>
      </c>
      <c r="F1884" s="154" t="s">
        <v>8027</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x14ac:dyDescent="0.2">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x14ac:dyDescent="0.2">
      <c r="B1886" s="34"/>
      <c r="C1886" s="133" t="s">
        <v>4808</v>
      </c>
      <c r="D1886" s="133" t="s">
        <v>215</v>
      </c>
      <c r="E1886" s="134" t="s">
        <v>7372</v>
      </c>
      <c r="F1886" s="135" t="s">
        <v>7373</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8028</v>
      </c>
    </row>
    <row r="1887" spans="2:65" s="1" customFormat="1" x14ac:dyDescent="0.2">
      <c r="B1887" s="34"/>
      <c r="D1887" s="146" t="s">
        <v>222</v>
      </c>
      <c r="F1887" s="147" t="s">
        <v>7375</v>
      </c>
      <c r="I1887" s="148"/>
      <c r="L1887" s="34"/>
      <c r="M1887" s="149"/>
      <c r="T1887" s="55"/>
      <c r="AT1887" s="19" t="s">
        <v>222</v>
      </c>
      <c r="AU1887" s="19" t="s">
        <v>236</v>
      </c>
    </row>
    <row r="1888" spans="2:65" s="1" customFormat="1" ht="19.5" x14ac:dyDescent="0.2">
      <c r="B1888" s="34"/>
      <c r="D1888" s="150" t="s">
        <v>224</v>
      </c>
      <c r="F1888" s="151" t="s">
        <v>8025</v>
      </c>
      <c r="I1888" s="148"/>
      <c r="L1888" s="34"/>
      <c r="M1888" s="149"/>
      <c r="T1888" s="55"/>
      <c r="AT1888" s="19" t="s">
        <v>224</v>
      </c>
      <c r="AU1888" s="19" t="s">
        <v>236</v>
      </c>
    </row>
    <row r="1889" spans="2:65" s="14" customFormat="1" ht="22.5" x14ac:dyDescent="0.2">
      <c r="B1889" s="170"/>
      <c r="D1889" s="150" t="s">
        <v>226</v>
      </c>
      <c r="E1889" s="171" t="s">
        <v>19</v>
      </c>
      <c r="F1889" s="172" t="s">
        <v>8029</v>
      </c>
      <c r="H1889" s="171" t="s">
        <v>19</v>
      </c>
      <c r="I1889" s="173"/>
      <c r="L1889" s="170"/>
      <c r="M1889" s="174"/>
      <c r="T1889" s="175"/>
      <c r="AT1889" s="171" t="s">
        <v>226</v>
      </c>
      <c r="AU1889" s="171" t="s">
        <v>236</v>
      </c>
      <c r="AV1889" s="14" t="s">
        <v>77</v>
      </c>
      <c r="AW1889" s="14" t="s">
        <v>31</v>
      </c>
      <c r="AX1889" s="14" t="s">
        <v>69</v>
      </c>
      <c r="AY1889" s="171" t="s">
        <v>212</v>
      </c>
    </row>
    <row r="1890" spans="2:65" s="12" customFormat="1" x14ac:dyDescent="0.2">
      <c r="B1890" s="152"/>
      <c r="D1890" s="150" t="s">
        <v>226</v>
      </c>
      <c r="E1890" s="153" t="s">
        <v>19</v>
      </c>
      <c r="F1890" s="154" t="s">
        <v>8030</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x14ac:dyDescent="0.2">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x14ac:dyDescent="0.2">
      <c r="B1892" s="34"/>
      <c r="C1892" s="133" t="s">
        <v>4818</v>
      </c>
      <c r="D1892" s="133" t="s">
        <v>215</v>
      </c>
      <c r="E1892" s="134" t="s">
        <v>7378</v>
      </c>
      <c r="F1892" s="135" t="s">
        <v>7379</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8031</v>
      </c>
    </row>
    <row r="1893" spans="2:65" s="1" customFormat="1" x14ac:dyDescent="0.2">
      <c r="B1893" s="34"/>
      <c r="D1893" s="146" t="s">
        <v>222</v>
      </c>
      <c r="F1893" s="147" t="s">
        <v>7381</v>
      </c>
      <c r="I1893" s="148"/>
      <c r="L1893" s="34"/>
      <c r="M1893" s="149"/>
      <c r="T1893" s="55"/>
      <c r="AT1893" s="19" t="s">
        <v>222</v>
      </c>
      <c r="AU1893" s="19" t="s">
        <v>236</v>
      </c>
    </row>
    <row r="1894" spans="2:65" s="1" customFormat="1" ht="19.5" x14ac:dyDescent="0.2">
      <c r="B1894" s="34"/>
      <c r="D1894" s="150" t="s">
        <v>224</v>
      </c>
      <c r="F1894" s="151" t="s">
        <v>8025</v>
      </c>
      <c r="I1894" s="148"/>
      <c r="L1894" s="34"/>
      <c r="M1894" s="149"/>
      <c r="T1894" s="55"/>
      <c r="AT1894" s="19" t="s">
        <v>224</v>
      </c>
      <c r="AU1894" s="19" t="s">
        <v>236</v>
      </c>
    </row>
    <row r="1895" spans="2:65" s="14" customFormat="1" x14ac:dyDescent="0.2">
      <c r="B1895" s="170"/>
      <c r="D1895" s="150" t="s">
        <v>226</v>
      </c>
      <c r="E1895" s="171" t="s">
        <v>19</v>
      </c>
      <c r="F1895" s="172" t="s">
        <v>8032</v>
      </c>
      <c r="H1895" s="171" t="s">
        <v>19</v>
      </c>
      <c r="I1895" s="173"/>
      <c r="L1895" s="170"/>
      <c r="M1895" s="174"/>
      <c r="T1895" s="175"/>
      <c r="AT1895" s="171" t="s">
        <v>226</v>
      </c>
      <c r="AU1895" s="171" t="s">
        <v>236</v>
      </c>
      <c r="AV1895" s="14" t="s">
        <v>77</v>
      </c>
      <c r="AW1895" s="14" t="s">
        <v>31</v>
      </c>
      <c r="AX1895" s="14" t="s">
        <v>69</v>
      </c>
      <c r="AY1895" s="171" t="s">
        <v>212</v>
      </c>
    </row>
    <row r="1896" spans="2:65" s="12" customFormat="1" x14ac:dyDescent="0.2">
      <c r="B1896" s="152"/>
      <c r="D1896" s="150" t="s">
        <v>226</v>
      </c>
      <c r="E1896" s="153" t="s">
        <v>19</v>
      </c>
      <c r="F1896" s="154" t="s">
        <v>8033</v>
      </c>
      <c r="H1896" s="155">
        <v>12.432</v>
      </c>
      <c r="I1896" s="156"/>
      <c r="L1896" s="152"/>
      <c r="M1896" s="157"/>
      <c r="T1896" s="158"/>
      <c r="AT1896" s="153" t="s">
        <v>226</v>
      </c>
      <c r="AU1896" s="153" t="s">
        <v>236</v>
      </c>
      <c r="AV1896" s="12" t="s">
        <v>79</v>
      </c>
      <c r="AW1896" s="12" t="s">
        <v>31</v>
      </c>
      <c r="AX1896" s="12" t="s">
        <v>69</v>
      </c>
      <c r="AY1896" s="153" t="s">
        <v>212</v>
      </c>
    </row>
    <row r="1897" spans="2:65" s="13" customFormat="1" x14ac:dyDescent="0.2">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x14ac:dyDescent="0.2">
      <c r="B1898" s="34"/>
      <c r="C1898" s="133" t="s">
        <v>4824</v>
      </c>
      <c r="D1898" s="133" t="s">
        <v>215</v>
      </c>
      <c r="E1898" s="134" t="s">
        <v>7384</v>
      </c>
      <c r="F1898" s="135" t="s">
        <v>7385</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8034</v>
      </c>
    </row>
    <row r="1899" spans="2:65" s="1" customFormat="1" x14ac:dyDescent="0.2">
      <c r="B1899" s="34"/>
      <c r="D1899" s="146" t="s">
        <v>222</v>
      </c>
      <c r="F1899" s="147" t="s">
        <v>7387</v>
      </c>
      <c r="I1899" s="148"/>
      <c r="L1899" s="34"/>
      <c r="M1899" s="149"/>
      <c r="T1899" s="55"/>
      <c r="AT1899" s="19" t="s">
        <v>222</v>
      </c>
      <c r="AU1899" s="19" t="s">
        <v>236</v>
      </c>
    </row>
    <row r="1900" spans="2:65" s="1" customFormat="1" ht="19.5" x14ac:dyDescent="0.2">
      <c r="B1900" s="34"/>
      <c r="D1900" s="150" t="s">
        <v>224</v>
      </c>
      <c r="F1900" s="151" t="s">
        <v>8025</v>
      </c>
      <c r="I1900" s="148"/>
      <c r="L1900" s="34"/>
      <c r="M1900" s="149"/>
      <c r="T1900" s="55"/>
      <c r="AT1900" s="19" t="s">
        <v>224</v>
      </c>
      <c r="AU1900" s="19" t="s">
        <v>236</v>
      </c>
    </row>
    <row r="1901" spans="2:65" s="14" customFormat="1" ht="22.5" x14ac:dyDescent="0.2">
      <c r="B1901" s="170"/>
      <c r="D1901" s="150" t="s">
        <v>226</v>
      </c>
      <c r="E1901" s="171" t="s">
        <v>19</v>
      </c>
      <c r="F1901" s="172" t="s">
        <v>8035</v>
      </c>
      <c r="H1901" s="171" t="s">
        <v>19</v>
      </c>
      <c r="I1901" s="173"/>
      <c r="L1901" s="170"/>
      <c r="M1901" s="174"/>
      <c r="T1901" s="175"/>
      <c r="AT1901" s="171" t="s">
        <v>226</v>
      </c>
      <c r="AU1901" s="171" t="s">
        <v>236</v>
      </c>
      <c r="AV1901" s="14" t="s">
        <v>77</v>
      </c>
      <c r="AW1901" s="14" t="s">
        <v>31</v>
      </c>
      <c r="AX1901" s="14" t="s">
        <v>69</v>
      </c>
      <c r="AY1901" s="171" t="s">
        <v>212</v>
      </c>
    </row>
    <row r="1902" spans="2:65" s="12" customFormat="1" x14ac:dyDescent="0.2">
      <c r="B1902" s="152"/>
      <c r="D1902" s="150" t="s">
        <v>226</v>
      </c>
      <c r="E1902" s="153" t="s">
        <v>19</v>
      </c>
      <c r="F1902" s="154" t="s">
        <v>8036</v>
      </c>
      <c r="H1902" s="155">
        <v>10.81</v>
      </c>
      <c r="I1902" s="156"/>
      <c r="L1902" s="152"/>
      <c r="M1902" s="157"/>
      <c r="T1902" s="158"/>
      <c r="AT1902" s="153" t="s">
        <v>226</v>
      </c>
      <c r="AU1902" s="153" t="s">
        <v>236</v>
      </c>
      <c r="AV1902" s="12" t="s">
        <v>79</v>
      </c>
      <c r="AW1902" s="12" t="s">
        <v>31</v>
      </c>
      <c r="AX1902" s="12" t="s">
        <v>69</v>
      </c>
      <c r="AY1902" s="153" t="s">
        <v>212</v>
      </c>
    </row>
    <row r="1903" spans="2:65" s="13" customFormat="1" x14ac:dyDescent="0.2">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x14ac:dyDescent="0.2">
      <c r="B1904" s="34"/>
      <c r="C1904" s="186" t="s">
        <v>4831</v>
      </c>
      <c r="D1904" s="186" t="s">
        <v>3116</v>
      </c>
      <c r="E1904" s="187" t="s">
        <v>7492</v>
      </c>
      <c r="F1904" s="188" t="s">
        <v>7493</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3116</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8037</v>
      </c>
    </row>
    <row r="1905" spans="2:65" s="1" customFormat="1" ht="19.5" x14ac:dyDescent="0.2">
      <c r="B1905" s="34"/>
      <c r="D1905" s="150" t="s">
        <v>224</v>
      </c>
      <c r="F1905" s="151" t="s">
        <v>8025</v>
      </c>
      <c r="I1905" s="148"/>
      <c r="L1905" s="34"/>
      <c r="M1905" s="149"/>
      <c r="T1905" s="55"/>
      <c r="AT1905" s="19" t="s">
        <v>224</v>
      </c>
      <c r="AU1905" s="19" t="s">
        <v>236</v>
      </c>
    </row>
    <row r="1906" spans="2:65" s="14" customFormat="1" ht="22.5" x14ac:dyDescent="0.2">
      <c r="B1906" s="170"/>
      <c r="D1906" s="150" t="s">
        <v>226</v>
      </c>
      <c r="E1906" s="171" t="s">
        <v>19</v>
      </c>
      <c r="F1906" s="172" t="s">
        <v>8038</v>
      </c>
      <c r="H1906" s="171" t="s">
        <v>19</v>
      </c>
      <c r="I1906" s="173"/>
      <c r="L1906" s="170"/>
      <c r="M1906" s="174"/>
      <c r="T1906" s="175"/>
      <c r="AT1906" s="171" t="s">
        <v>226</v>
      </c>
      <c r="AU1906" s="171" t="s">
        <v>236</v>
      </c>
      <c r="AV1906" s="14" t="s">
        <v>77</v>
      </c>
      <c r="AW1906" s="14" t="s">
        <v>31</v>
      </c>
      <c r="AX1906" s="14" t="s">
        <v>69</v>
      </c>
      <c r="AY1906" s="171" t="s">
        <v>212</v>
      </c>
    </row>
    <row r="1907" spans="2:65" s="12" customFormat="1" x14ac:dyDescent="0.2">
      <c r="B1907" s="152"/>
      <c r="D1907" s="150" t="s">
        <v>226</v>
      </c>
      <c r="E1907" s="153" t="s">
        <v>19</v>
      </c>
      <c r="F1907" s="154" t="s">
        <v>8039</v>
      </c>
      <c r="H1907" s="155">
        <v>11.891</v>
      </c>
      <c r="I1907" s="156"/>
      <c r="L1907" s="152"/>
      <c r="M1907" s="157"/>
      <c r="T1907" s="158"/>
      <c r="AT1907" s="153" t="s">
        <v>226</v>
      </c>
      <c r="AU1907" s="153" t="s">
        <v>236</v>
      </c>
      <c r="AV1907" s="12" t="s">
        <v>79</v>
      </c>
      <c r="AW1907" s="12" t="s">
        <v>31</v>
      </c>
      <c r="AX1907" s="12" t="s">
        <v>69</v>
      </c>
      <c r="AY1907" s="153" t="s">
        <v>212</v>
      </c>
    </row>
    <row r="1908" spans="2:65" s="13" customFormat="1" x14ac:dyDescent="0.2">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x14ac:dyDescent="0.2">
      <c r="B1909" s="121"/>
      <c r="D1909" s="122" t="s">
        <v>68</v>
      </c>
      <c r="E1909" s="131" t="s">
        <v>8040</v>
      </c>
      <c r="F1909" s="131" t="s">
        <v>8041</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x14ac:dyDescent="0.2">
      <c r="B1910" s="34"/>
      <c r="C1910" s="133" t="s">
        <v>4837</v>
      </c>
      <c r="D1910" s="133" t="s">
        <v>215</v>
      </c>
      <c r="E1910" s="134" t="s">
        <v>8042</v>
      </c>
      <c r="F1910" s="135" t="s">
        <v>8043</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8044</v>
      </c>
    </row>
    <row r="1911" spans="2:65" s="1" customFormat="1" ht="29.25" x14ac:dyDescent="0.2">
      <c r="B1911" s="34"/>
      <c r="D1911" s="150" t="s">
        <v>224</v>
      </c>
      <c r="F1911" s="151" t="s">
        <v>8045</v>
      </c>
      <c r="I1911" s="148"/>
      <c r="L1911" s="34"/>
      <c r="M1911" s="149"/>
      <c r="T1911" s="55"/>
      <c r="AT1911" s="19" t="s">
        <v>224</v>
      </c>
      <c r="AU1911" s="19" t="s">
        <v>236</v>
      </c>
    </row>
    <row r="1912" spans="2:65" s="14" customFormat="1" x14ac:dyDescent="0.2">
      <c r="B1912" s="170"/>
      <c r="D1912" s="150" t="s">
        <v>226</v>
      </c>
      <c r="E1912" s="171" t="s">
        <v>19</v>
      </c>
      <c r="F1912" s="172" t="s">
        <v>7579</v>
      </c>
      <c r="H1912" s="171" t="s">
        <v>19</v>
      </c>
      <c r="I1912" s="173"/>
      <c r="L1912" s="170"/>
      <c r="M1912" s="174"/>
      <c r="T1912" s="175"/>
      <c r="AT1912" s="171" t="s">
        <v>226</v>
      </c>
      <c r="AU1912" s="171" t="s">
        <v>236</v>
      </c>
      <c r="AV1912" s="14" t="s">
        <v>77</v>
      </c>
      <c r="AW1912" s="14" t="s">
        <v>31</v>
      </c>
      <c r="AX1912" s="14" t="s">
        <v>69</v>
      </c>
      <c r="AY1912" s="171" t="s">
        <v>212</v>
      </c>
    </row>
    <row r="1913" spans="2:65" s="14" customFormat="1" x14ac:dyDescent="0.2">
      <c r="B1913" s="170"/>
      <c r="D1913" s="150" t="s">
        <v>226</v>
      </c>
      <c r="E1913" s="171" t="s">
        <v>19</v>
      </c>
      <c r="F1913" s="172" t="s">
        <v>8046</v>
      </c>
      <c r="H1913" s="171" t="s">
        <v>19</v>
      </c>
      <c r="I1913" s="173"/>
      <c r="L1913" s="170"/>
      <c r="M1913" s="174"/>
      <c r="T1913" s="175"/>
      <c r="AT1913" s="171" t="s">
        <v>226</v>
      </c>
      <c r="AU1913" s="171" t="s">
        <v>236</v>
      </c>
      <c r="AV1913" s="14" t="s">
        <v>77</v>
      </c>
      <c r="AW1913" s="14" t="s">
        <v>31</v>
      </c>
      <c r="AX1913" s="14" t="s">
        <v>69</v>
      </c>
      <c r="AY1913" s="171" t="s">
        <v>212</v>
      </c>
    </row>
    <row r="1914" spans="2:65" s="12" customFormat="1" x14ac:dyDescent="0.2">
      <c r="B1914" s="152"/>
      <c r="D1914" s="150" t="s">
        <v>226</v>
      </c>
      <c r="E1914" s="153" t="s">
        <v>19</v>
      </c>
      <c r="F1914" s="154" t="s">
        <v>8047</v>
      </c>
      <c r="H1914" s="155">
        <v>169.09</v>
      </c>
      <c r="I1914" s="156"/>
      <c r="L1914" s="152"/>
      <c r="M1914" s="157"/>
      <c r="T1914" s="158"/>
      <c r="AT1914" s="153" t="s">
        <v>226</v>
      </c>
      <c r="AU1914" s="153" t="s">
        <v>236</v>
      </c>
      <c r="AV1914" s="12" t="s">
        <v>79</v>
      </c>
      <c r="AW1914" s="12" t="s">
        <v>31</v>
      </c>
      <c r="AX1914" s="12" t="s">
        <v>69</v>
      </c>
      <c r="AY1914" s="153" t="s">
        <v>212</v>
      </c>
    </row>
    <row r="1915" spans="2:65" s="12" customFormat="1" x14ac:dyDescent="0.2">
      <c r="B1915" s="152"/>
      <c r="D1915" s="150" t="s">
        <v>226</v>
      </c>
      <c r="E1915" s="153" t="s">
        <v>19</v>
      </c>
      <c r="F1915" s="154" t="s">
        <v>8048</v>
      </c>
      <c r="H1915" s="155">
        <v>20.22</v>
      </c>
      <c r="I1915" s="156"/>
      <c r="L1915" s="152"/>
      <c r="M1915" s="157"/>
      <c r="T1915" s="158"/>
      <c r="AT1915" s="153" t="s">
        <v>226</v>
      </c>
      <c r="AU1915" s="153" t="s">
        <v>236</v>
      </c>
      <c r="AV1915" s="12" t="s">
        <v>79</v>
      </c>
      <c r="AW1915" s="12" t="s">
        <v>31</v>
      </c>
      <c r="AX1915" s="12" t="s">
        <v>69</v>
      </c>
      <c r="AY1915" s="153" t="s">
        <v>212</v>
      </c>
    </row>
    <row r="1916" spans="2:65" s="12" customFormat="1" x14ac:dyDescent="0.2">
      <c r="B1916" s="152"/>
      <c r="D1916" s="150" t="s">
        <v>226</v>
      </c>
      <c r="E1916" s="153" t="s">
        <v>19</v>
      </c>
      <c r="F1916" s="154" t="s">
        <v>8049</v>
      </c>
      <c r="H1916" s="155">
        <v>168.48</v>
      </c>
      <c r="I1916" s="156"/>
      <c r="L1916" s="152"/>
      <c r="M1916" s="157"/>
      <c r="T1916" s="158"/>
      <c r="AT1916" s="153" t="s">
        <v>226</v>
      </c>
      <c r="AU1916" s="153" t="s">
        <v>236</v>
      </c>
      <c r="AV1916" s="12" t="s">
        <v>79</v>
      </c>
      <c r="AW1916" s="12" t="s">
        <v>31</v>
      </c>
      <c r="AX1916" s="12" t="s">
        <v>69</v>
      </c>
      <c r="AY1916" s="153" t="s">
        <v>212</v>
      </c>
    </row>
    <row r="1917" spans="2:65" s="12" customFormat="1" x14ac:dyDescent="0.2">
      <c r="B1917" s="152"/>
      <c r="D1917" s="150" t="s">
        <v>226</v>
      </c>
      <c r="E1917" s="153" t="s">
        <v>19</v>
      </c>
      <c r="F1917" s="154" t="s">
        <v>8050</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x14ac:dyDescent="0.2">
      <c r="B1918" s="152"/>
      <c r="D1918" s="150" t="s">
        <v>226</v>
      </c>
      <c r="E1918" s="153" t="s">
        <v>19</v>
      </c>
      <c r="F1918" s="154" t="s">
        <v>8051</v>
      </c>
      <c r="H1918" s="155">
        <v>6.89</v>
      </c>
      <c r="I1918" s="156"/>
      <c r="L1918" s="152"/>
      <c r="M1918" s="157"/>
      <c r="T1918" s="158"/>
      <c r="AT1918" s="153" t="s">
        <v>226</v>
      </c>
      <c r="AU1918" s="153" t="s">
        <v>236</v>
      </c>
      <c r="AV1918" s="12" t="s">
        <v>79</v>
      </c>
      <c r="AW1918" s="12" t="s">
        <v>31</v>
      </c>
      <c r="AX1918" s="12" t="s">
        <v>69</v>
      </c>
      <c r="AY1918" s="153" t="s">
        <v>212</v>
      </c>
    </row>
    <row r="1919" spans="2:65" s="15" customFormat="1" x14ac:dyDescent="0.2">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x14ac:dyDescent="0.2">
      <c r="B1920" s="170"/>
      <c r="D1920" s="150" t="s">
        <v>226</v>
      </c>
      <c r="E1920" s="171" t="s">
        <v>19</v>
      </c>
      <c r="F1920" s="172" t="s">
        <v>8052</v>
      </c>
      <c r="H1920" s="171" t="s">
        <v>19</v>
      </c>
      <c r="I1920" s="173"/>
      <c r="L1920" s="170"/>
      <c r="M1920" s="174"/>
      <c r="T1920" s="175"/>
      <c r="AT1920" s="171" t="s">
        <v>226</v>
      </c>
      <c r="AU1920" s="171" t="s">
        <v>236</v>
      </c>
      <c r="AV1920" s="14" t="s">
        <v>77</v>
      </c>
      <c r="AW1920" s="14" t="s">
        <v>31</v>
      </c>
      <c r="AX1920" s="14" t="s">
        <v>69</v>
      </c>
      <c r="AY1920" s="171" t="s">
        <v>212</v>
      </c>
    </row>
    <row r="1921" spans="2:65" s="12" customFormat="1" x14ac:dyDescent="0.2">
      <c r="B1921" s="152"/>
      <c r="D1921" s="150" t="s">
        <v>226</v>
      </c>
      <c r="E1921" s="153" t="s">
        <v>19</v>
      </c>
      <c r="F1921" s="154" t="s">
        <v>8053</v>
      </c>
      <c r="H1921" s="155">
        <v>363.88</v>
      </c>
      <c r="I1921" s="156"/>
      <c r="L1921" s="152"/>
      <c r="M1921" s="157"/>
      <c r="T1921" s="158"/>
      <c r="AT1921" s="153" t="s">
        <v>226</v>
      </c>
      <c r="AU1921" s="153" t="s">
        <v>236</v>
      </c>
      <c r="AV1921" s="12" t="s">
        <v>79</v>
      </c>
      <c r="AW1921" s="12" t="s">
        <v>31</v>
      </c>
      <c r="AX1921" s="12" t="s">
        <v>69</v>
      </c>
      <c r="AY1921" s="153" t="s">
        <v>212</v>
      </c>
    </row>
    <row r="1922" spans="2:65" s="12" customFormat="1" x14ac:dyDescent="0.2">
      <c r="B1922" s="152"/>
      <c r="D1922" s="150" t="s">
        <v>226</v>
      </c>
      <c r="E1922" s="153" t="s">
        <v>19</v>
      </c>
      <c r="F1922" s="154" t="s">
        <v>8054</v>
      </c>
      <c r="H1922" s="155">
        <v>20.77</v>
      </c>
      <c r="I1922" s="156"/>
      <c r="L1922" s="152"/>
      <c r="M1922" s="157"/>
      <c r="T1922" s="158"/>
      <c r="AT1922" s="153" t="s">
        <v>226</v>
      </c>
      <c r="AU1922" s="153" t="s">
        <v>236</v>
      </c>
      <c r="AV1922" s="12" t="s">
        <v>79</v>
      </c>
      <c r="AW1922" s="12" t="s">
        <v>31</v>
      </c>
      <c r="AX1922" s="12" t="s">
        <v>69</v>
      </c>
      <c r="AY1922" s="153" t="s">
        <v>212</v>
      </c>
    </row>
    <row r="1923" spans="2:65" s="15" customFormat="1" x14ac:dyDescent="0.2">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x14ac:dyDescent="0.2">
      <c r="B1924" s="170"/>
      <c r="D1924" s="150" t="s">
        <v>226</v>
      </c>
      <c r="E1924" s="171" t="s">
        <v>19</v>
      </c>
      <c r="F1924" s="172" t="s">
        <v>8055</v>
      </c>
      <c r="H1924" s="171" t="s">
        <v>19</v>
      </c>
      <c r="I1924" s="173"/>
      <c r="L1924" s="170"/>
      <c r="M1924" s="174"/>
      <c r="T1924" s="175"/>
      <c r="AT1924" s="171" t="s">
        <v>226</v>
      </c>
      <c r="AU1924" s="171" t="s">
        <v>236</v>
      </c>
      <c r="AV1924" s="14" t="s">
        <v>77</v>
      </c>
      <c r="AW1924" s="14" t="s">
        <v>31</v>
      </c>
      <c r="AX1924" s="14" t="s">
        <v>69</v>
      </c>
      <c r="AY1924" s="171" t="s">
        <v>212</v>
      </c>
    </row>
    <row r="1925" spans="2:65" s="12" customFormat="1" x14ac:dyDescent="0.2">
      <c r="B1925" s="152"/>
      <c r="D1925" s="150" t="s">
        <v>226</v>
      </c>
      <c r="E1925" s="153" t="s">
        <v>19</v>
      </c>
      <c r="F1925" s="154" t="s">
        <v>8056</v>
      </c>
      <c r="H1925" s="155">
        <v>10.81</v>
      </c>
      <c r="I1925" s="156"/>
      <c r="L1925" s="152"/>
      <c r="M1925" s="157"/>
      <c r="T1925" s="158"/>
      <c r="AT1925" s="153" t="s">
        <v>226</v>
      </c>
      <c r="AU1925" s="153" t="s">
        <v>236</v>
      </c>
      <c r="AV1925" s="12" t="s">
        <v>79</v>
      </c>
      <c r="AW1925" s="12" t="s">
        <v>31</v>
      </c>
      <c r="AX1925" s="12" t="s">
        <v>69</v>
      </c>
      <c r="AY1925" s="153" t="s">
        <v>212</v>
      </c>
    </row>
    <row r="1926" spans="2:65" s="15" customFormat="1" x14ac:dyDescent="0.2">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x14ac:dyDescent="0.2">
      <c r="B1927" s="170"/>
      <c r="D1927" s="150" t="s">
        <v>226</v>
      </c>
      <c r="E1927" s="171" t="s">
        <v>19</v>
      </c>
      <c r="F1927" s="172" t="s">
        <v>8057</v>
      </c>
      <c r="H1927" s="171" t="s">
        <v>19</v>
      </c>
      <c r="I1927" s="173"/>
      <c r="L1927" s="170"/>
      <c r="M1927" s="174"/>
      <c r="T1927" s="175"/>
      <c r="AT1927" s="171" t="s">
        <v>226</v>
      </c>
      <c r="AU1927" s="171" t="s">
        <v>236</v>
      </c>
      <c r="AV1927" s="14" t="s">
        <v>77</v>
      </c>
      <c r="AW1927" s="14" t="s">
        <v>31</v>
      </c>
      <c r="AX1927" s="14" t="s">
        <v>69</v>
      </c>
      <c r="AY1927" s="171" t="s">
        <v>212</v>
      </c>
    </row>
    <row r="1928" spans="2:65" s="12" customFormat="1" x14ac:dyDescent="0.2">
      <c r="B1928" s="152"/>
      <c r="D1928" s="150" t="s">
        <v>226</v>
      </c>
      <c r="E1928" s="153" t="s">
        <v>19</v>
      </c>
      <c r="F1928" s="154" t="s">
        <v>8058</v>
      </c>
      <c r="H1928" s="155">
        <v>119.75</v>
      </c>
      <c r="I1928" s="156"/>
      <c r="L1928" s="152"/>
      <c r="M1928" s="157"/>
      <c r="T1928" s="158"/>
      <c r="AT1928" s="153" t="s">
        <v>226</v>
      </c>
      <c r="AU1928" s="153" t="s">
        <v>236</v>
      </c>
      <c r="AV1928" s="12" t="s">
        <v>79</v>
      </c>
      <c r="AW1928" s="12" t="s">
        <v>31</v>
      </c>
      <c r="AX1928" s="12" t="s">
        <v>69</v>
      </c>
      <c r="AY1928" s="153" t="s">
        <v>212</v>
      </c>
    </row>
    <row r="1929" spans="2:65" s="15" customFormat="1" x14ac:dyDescent="0.2">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x14ac:dyDescent="0.2">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x14ac:dyDescent="0.2">
      <c r="B1931" s="34"/>
      <c r="C1931" s="133" t="s">
        <v>4842</v>
      </c>
      <c r="D1931" s="133" t="s">
        <v>215</v>
      </c>
      <c r="E1931" s="134" t="s">
        <v>8059</v>
      </c>
      <c r="F1931" s="135" t="s">
        <v>8060</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8061</v>
      </c>
    </row>
    <row r="1932" spans="2:65" s="1" customFormat="1" ht="97.5" x14ac:dyDescent="0.2">
      <c r="B1932" s="34"/>
      <c r="D1932" s="150" t="s">
        <v>224</v>
      </c>
      <c r="F1932" s="151" t="s">
        <v>8062</v>
      </c>
      <c r="I1932" s="148"/>
      <c r="L1932" s="34"/>
      <c r="M1932" s="149"/>
      <c r="T1932" s="55"/>
      <c r="AT1932" s="19" t="s">
        <v>224</v>
      </c>
      <c r="AU1932" s="19" t="s">
        <v>236</v>
      </c>
    </row>
    <row r="1933" spans="2:65" s="14" customFormat="1" x14ac:dyDescent="0.2">
      <c r="B1933" s="170"/>
      <c r="D1933" s="150" t="s">
        <v>226</v>
      </c>
      <c r="E1933" s="171" t="s">
        <v>19</v>
      </c>
      <c r="F1933" s="172" t="s">
        <v>8063</v>
      </c>
      <c r="H1933" s="171" t="s">
        <v>19</v>
      </c>
      <c r="I1933" s="173"/>
      <c r="L1933" s="170"/>
      <c r="M1933" s="174"/>
      <c r="T1933" s="175"/>
      <c r="AT1933" s="171" t="s">
        <v>226</v>
      </c>
      <c r="AU1933" s="171" t="s">
        <v>236</v>
      </c>
      <c r="AV1933" s="14" t="s">
        <v>77</v>
      </c>
      <c r="AW1933" s="14" t="s">
        <v>31</v>
      </c>
      <c r="AX1933" s="14" t="s">
        <v>69</v>
      </c>
      <c r="AY1933" s="171" t="s">
        <v>212</v>
      </c>
    </row>
    <row r="1934" spans="2:65" s="14" customFormat="1" x14ac:dyDescent="0.2">
      <c r="B1934" s="170"/>
      <c r="D1934" s="150" t="s">
        <v>226</v>
      </c>
      <c r="E1934" s="171" t="s">
        <v>19</v>
      </c>
      <c r="F1934" s="172" t="s">
        <v>8064</v>
      </c>
      <c r="H1934" s="171" t="s">
        <v>19</v>
      </c>
      <c r="I1934" s="173"/>
      <c r="L1934" s="170"/>
      <c r="M1934" s="174"/>
      <c r="T1934" s="175"/>
      <c r="AT1934" s="171" t="s">
        <v>226</v>
      </c>
      <c r="AU1934" s="171" t="s">
        <v>236</v>
      </c>
      <c r="AV1934" s="14" t="s">
        <v>77</v>
      </c>
      <c r="AW1934" s="14" t="s">
        <v>31</v>
      </c>
      <c r="AX1934" s="14" t="s">
        <v>69</v>
      </c>
      <c r="AY1934" s="171" t="s">
        <v>212</v>
      </c>
    </row>
    <row r="1935" spans="2:65" s="12" customFormat="1" x14ac:dyDescent="0.2">
      <c r="B1935" s="152"/>
      <c r="D1935" s="150" t="s">
        <v>226</v>
      </c>
      <c r="E1935" s="153" t="s">
        <v>19</v>
      </c>
      <c r="F1935" s="154" t="s">
        <v>8065</v>
      </c>
      <c r="H1935" s="155">
        <v>169.09</v>
      </c>
      <c r="I1935" s="156"/>
      <c r="L1935" s="152"/>
      <c r="M1935" s="157"/>
      <c r="T1935" s="158"/>
      <c r="AT1935" s="153" t="s">
        <v>226</v>
      </c>
      <c r="AU1935" s="153" t="s">
        <v>236</v>
      </c>
      <c r="AV1935" s="12" t="s">
        <v>79</v>
      </c>
      <c r="AW1935" s="12" t="s">
        <v>31</v>
      </c>
      <c r="AX1935" s="12" t="s">
        <v>69</v>
      </c>
      <c r="AY1935" s="153" t="s">
        <v>212</v>
      </c>
    </row>
    <row r="1936" spans="2:65" s="12" customFormat="1" x14ac:dyDescent="0.2">
      <c r="B1936" s="152"/>
      <c r="D1936" s="150" t="s">
        <v>226</v>
      </c>
      <c r="E1936" s="153" t="s">
        <v>19</v>
      </c>
      <c r="F1936" s="154" t="s">
        <v>8066</v>
      </c>
      <c r="H1936" s="155">
        <v>20.22</v>
      </c>
      <c r="I1936" s="156"/>
      <c r="L1936" s="152"/>
      <c r="M1936" s="157"/>
      <c r="T1936" s="158"/>
      <c r="AT1936" s="153" t="s">
        <v>226</v>
      </c>
      <c r="AU1936" s="153" t="s">
        <v>236</v>
      </c>
      <c r="AV1936" s="12" t="s">
        <v>79</v>
      </c>
      <c r="AW1936" s="12" t="s">
        <v>31</v>
      </c>
      <c r="AX1936" s="12" t="s">
        <v>69</v>
      </c>
      <c r="AY1936" s="153" t="s">
        <v>212</v>
      </c>
    </row>
    <row r="1937" spans="2:51" s="12" customFormat="1" x14ac:dyDescent="0.2">
      <c r="B1937" s="152"/>
      <c r="D1937" s="150" t="s">
        <v>226</v>
      </c>
      <c r="E1937" s="153" t="s">
        <v>19</v>
      </c>
      <c r="F1937" s="154" t="s">
        <v>8067</v>
      </c>
      <c r="H1937" s="155">
        <v>168.48</v>
      </c>
      <c r="I1937" s="156"/>
      <c r="L1937" s="152"/>
      <c r="M1937" s="157"/>
      <c r="T1937" s="158"/>
      <c r="AT1937" s="153" t="s">
        <v>226</v>
      </c>
      <c r="AU1937" s="153" t="s">
        <v>236</v>
      </c>
      <c r="AV1937" s="12" t="s">
        <v>79</v>
      </c>
      <c r="AW1937" s="12" t="s">
        <v>31</v>
      </c>
      <c r="AX1937" s="12" t="s">
        <v>69</v>
      </c>
      <c r="AY1937" s="153" t="s">
        <v>212</v>
      </c>
    </row>
    <row r="1938" spans="2:51" s="12" customFormat="1" x14ac:dyDescent="0.2">
      <c r="B1938" s="152"/>
      <c r="D1938" s="150" t="s">
        <v>226</v>
      </c>
      <c r="E1938" s="153" t="s">
        <v>19</v>
      </c>
      <c r="F1938" s="154" t="s">
        <v>8068</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x14ac:dyDescent="0.2">
      <c r="B1939" s="152"/>
      <c r="D1939" s="150" t="s">
        <v>226</v>
      </c>
      <c r="E1939" s="153" t="s">
        <v>19</v>
      </c>
      <c r="F1939" s="154" t="s">
        <v>8069</v>
      </c>
      <c r="H1939" s="155">
        <v>6.89</v>
      </c>
      <c r="I1939" s="156"/>
      <c r="L1939" s="152"/>
      <c r="M1939" s="157"/>
      <c r="T1939" s="158"/>
      <c r="AT1939" s="153" t="s">
        <v>226</v>
      </c>
      <c r="AU1939" s="153" t="s">
        <v>236</v>
      </c>
      <c r="AV1939" s="12" t="s">
        <v>79</v>
      </c>
      <c r="AW1939" s="12" t="s">
        <v>31</v>
      </c>
      <c r="AX1939" s="12" t="s">
        <v>69</v>
      </c>
      <c r="AY1939" s="153" t="s">
        <v>212</v>
      </c>
    </row>
    <row r="1940" spans="2:51" s="15" customFormat="1" x14ac:dyDescent="0.2">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x14ac:dyDescent="0.2">
      <c r="B1941" s="170"/>
      <c r="D1941" s="150" t="s">
        <v>226</v>
      </c>
      <c r="E1941" s="171" t="s">
        <v>19</v>
      </c>
      <c r="F1941" s="172" t="s">
        <v>8070</v>
      </c>
      <c r="H1941" s="171" t="s">
        <v>19</v>
      </c>
      <c r="I1941" s="173"/>
      <c r="L1941" s="170"/>
      <c r="M1941" s="174"/>
      <c r="T1941" s="175"/>
      <c r="AT1941" s="171" t="s">
        <v>226</v>
      </c>
      <c r="AU1941" s="171" t="s">
        <v>236</v>
      </c>
      <c r="AV1941" s="14" t="s">
        <v>77</v>
      </c>
      <c r="AW1941" s="14" t="s">
        <v>31</v>
      </c>
      <c r="AX1941" s="14" t="s">
        <v>69</v>
      </c>
      <c r="AY1941" s="171" t="s">
        <v>212</v>
      </c>
    </row>
    <row r="1942" spans="2:51" s="12" customFormat="1" x14ac:dyDescent="0.2">
      <c r="B1942" s="152"/>
      <c r="D1942" s="150" t="s">
        <v>226</v>
      </c>
      <c r="E1942" s="153" t="s">
        <v>19</v>
      </c>
      <c r="F1942" s="154" t="s">
        <v>8071</v>
      </c>
      <c r="H1942" s="155">
        <v>363.88</v>
      </c>
      <c r="I1942" s="156"/>
      <c r="L1942" s="152"/>
      <c r="M1942" s="157"/>
      <c r="T1942" s="158"/>
      <c r="AT1942" s="153" t="s">
        <v>226</v>
      </c>
      <c r="AU1942" s="153" t="s">
        <v>236</v>
      </c>
      <c r="AV1942" s="12" t="s">
        <v>79</v>
      </c>
      <c r="AW1942" s="12" t="s">
        <v>31</v>
      </c>
      <c r="AX1942" s="12" t="s">
        <v>69</v>
      </c>
      <c r="AY1942" s="153" t="s">
        <v>212</v>
      </c>
    </row>
    <row r="1943" spans="2:51" s="12" customFormat="1" x14ac:dyDescent="0.2">
      <c r="B1943" s="152"/>
      <c r="D1943" s="150" t="s">
        <v>226</v>
      </c>
      <c r="E1943" s="153" t="s">
        <v>19</v>
      </c>
      <c r="F1943" s="154" t="s">
        <v>8072</v>
      </c>
      <c r="H1943" s="155">
        <v>20.77</v>
      </c>
      <c r="I1943" s="156"/>
      <c r="L1943" s="152"/>
      <c r="M1943" s="157"/>
      <c r="T1943" s="158"/>
      <c r="AT1943" s="153" t="s">
        <v>226</v>
      </c>
      <c r="AU1943" s="153" t="s">
        <v>236</v>
      </c>
      <c r="AV1943" s="12" t="s">
        <v>79</v>
      </c>
      <c r="AW1943" s="12" t="s">
        <v>31</v>
      </c>
      <c r="AX1943" s="12" t="s">
        <v>69</v>
      </c>
      <c r="AY1943" s="153" t="s">
        <v>212</v>
      </c>
    </row>
    <row r="1944" spans="2:51" s="15" customFormat="1" x14ac:dyDescent="0.2">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x14ac:dyDescent="0.2">
      <c r="B1945" s="170"/>
      <c r="D1945" s="150" t="s">
        <v>226</v>
      </c>
      <c r="E1945" s="171" t="s">
        <v>19</v>
      </c>
      <c r="F1945" s="172" t="s">
        <v>8073</v>
      </c>
      <c r="H1945" s="171" t="s">
        <v>19</v>
      </c>
      <c r="I1945" s="173"/>
      <c r="L1945" s="170"/>
      <c r="M1945" s="174"/>
      <c r="T1945" s="175"/>
      <c r="AT1945" s="171" t="s">
        <v>226</v>
      </c>
      <c r="AU1945" s="171" t="s">
        <v>236</v>
      </c>
      <c r="AV1945" s="14" t="s">
        <v>77</v>
      </c>
      <c r="AW1945" s="14" t="s">
        <v>31</v>
      </c>
      <c r="AX1945" s="14" t="s">
        <v>69</v>
      </c>
      <c r="AY1945" s="171" t="s">
        <v>212</v>
      </c>
    </row>
    <row r="1946" spans="2:51" s="12" customFormat="1" x14ac:dyDescent="0.2">
      <c r="B1946" s="152"/>
      <c r="D1946" s="150" t="s">
        <v>226</v>
      </c>
      <c r="E1946" s="153" t="s">
        <v>19</v>
      </c>
      <c r="F1946" s="154" t="s">
        <v>8074</v>
      </c>
      <c r="H1946" s="155">
        <v>10.81</v>
      </c>
      <c r="I1946" s="156"/>
      <c r="L1946" s="152"/>
      <c r="M1946" s="157"/>
      <c r="T1946" s="158"/>
      <c r="AT1946" s="153" t="s">
        <v>226</v>
      </c>
      <c r="AU1946" s="153" t="s">
        <v>236</v>
      </c>
      <c r="AV1946" s="12" t="s">
        <v>79</v>
      </c>
      <c r="AW1946" s="12" t="s">
        <v>31</v>
      </c>
      <c r="AX1946" s="12" t="s">
        <v>69</v>
      </c>
      <c r="AY1946" s="153" t="s">
        <v>212</v>
      </c>
    </row>
    <row r="1947" spans="2:51" s="15" customFormat="1" x14ac:dyDescent="0.2">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x14ac:dyDescent="0.2">
      <c r="B1948" s="170"/>
      <c r="D1948" s="150" t="s">
        <v>226</v>
      </c>
      <c r="E1948" s="171" t="s">
        <v>19</v>
      </c>
      <c r="F1948" s="172" t="s">
        <v>8075</v>
      </c>
      <c r="H1948" s="171" t="s">
        <v>19</v>
      </c>
      <c r="I1948" s="173"/>
      <c r="L1948" s="170"/>
      <c r="M1948" s="174"/>
      <c r="T1948" s="175"/>
      <c r="AT1948" s="171" t="s">
        <v>226</v>
      </c>
      <c r="AU1948" s="171" t="s">
        <v>236</v>
      </c>
      <c r="AV1948" s="14" t="s">
        <v>77</v>
      </c>
      <c r="AW1948" s="14" t="s">
        <v>31</v>
      </c>
      <c r="AX1948" s="14" t="s">
        <v>69</v>
      </c>
      <c r="AY1948" s="171" t="s">
        <v>212</v>
      </c>
    </row>
    <row r="1949" spans="2:51" s="12" customFormat="1" x14ac:dyDescent="0.2">
      <c r="B1949" s="152"/>
      <c r="D1949" s="150" t="s">
        <v>226</v>
      </c>
      <c r="E1949" s="153" t="s">
        <v>19</v>
      </c>
      <c r="F1949" s="154" t="s">
        <v>8076</v>
      </c>
      <c r="H1949" s="155">
        <v>119.75</v>
      </c>
      <c r="I1949" s="156"/>
      <c r="L1949" s="152"/>
      <c r="M1949" s="157"/>
      <c r="T1949" s="158"/>
      <c r="AT1949" s="153" t="s">
        <v>226</v>
      </c>
      <c r="AU1949" s="153" t="s">
        <v>236</v>
      </c>
      <c r="AV1949" s="12" t="s">
        <v>79</v>
      </c>
      <c r="AW1949" s="12" t="s">
        <v>31</v>
      </c>
      <c r="AX1949" s="12" t="s">
        <v>69</v>
      </c>
      <c r="AY1949" s="153" t="s">
        <v>212</v>
      </c>
    </row>
    <row r="1950" spans="2:51" s="15" customFormat="1" x14ac:dyDescent="0.2">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x14ac:dyDescent="0.2">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x14ac:dyDescent="0.2">
      <c r="B1952" s="170"/>
      <c r="D1952" s="150" t="s">
        <v>226</v>
      </c>
      <c r="E1952" s="171" t="s">
        <v>19</v>
      </c>
      <c r="F1952" s="172" t="s">
        <v>7338</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x14ac:dyDescent="0.2">
      <c r="B1953" s="34"/>
      <c r="C1953" s="133" t="s">
        <v>4848</v>
      </c>
      <c r="D1953" s="133" t="s">
        <v>215</v>
      </c>
      <c r="E1953" s="134" t="s">
        <v>7599</v>
      </c>
      <c r="F1953" s="135" t="s">
        <v>7600</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8077</v>
      </c>
    </row>
    <row r="1954" spans="2:65" s="1" customFormat="1" x14ac:dyDescent="0.2">
      <c r="B1954" s="34"/>
      <c r="D1954" s="146" t="s">
        <v>222</v>
      </c>
      <c r="F1954" s="147" t="s">
        <v>7602</v>
      </c>
      <c r="I1954" s="148"/>
      <c r="L1954" s="34"/>
      <c r="M1954" s="149"/>
      <c r="T1954" s="55"/>
      <c r="AT1954" s="19" t="s">
        <v>222</v>
      </c>
      <c r="AU1954" s="19" t="s">
        <v>236</v>
      </c>
    </row>
    <row r="1955" spans="2:65" s="14" customFormat="1" x14ac:dyDescent="0.2">
      <c r="B1955" s="170"/>
      <c r="D1955" s="150" t="s">
        <v>226</v>
      </c>
      <c r="E1955" s="171" t="s">
        <v>19</v>
      </c>
      <c r="F1955" s="172" t="s">
        <v>7603</v>
      </c>
      <c r="H1955" s="171" t="s">
        <v>19</v>
      </c>
      <c r="I1955" s="173"/>
      <c r="L1955" s="170"/>
      <c r="M1955" s="174"/>
      <c r="T1955" s="175"/>
      <c r="AT1955" s="171" t="s">
        <v>226</v>
      </c>
      <c r="AU1955" s="171" t="s">
        <v>236</v>
      </c>
      <c r="AV1955" s="14" t="s">
        <v>77</v>
      </c>
      <c r="AW1955" s="14" t="s">
        <v>31</v>
      </c>
      <c r="AX1955" s="14" t="s">
        <v>69</v>
      </c>
      <c r="AY1955" s="171" t="s">
        <v>212</v>
      </c>
    </row>
    <row r="1956" spans="2:65" s="14" customFormat="1" x14ac:dyDescent="0.2">
      <c r="B1956" s="170"/>
      <c r="D1956" s="150" t="s">
        <v>226</v>
      </c>
      <c r="E1956" s="171" t="s">
        <v>19</v>
      </c>
      <c r="F1956" s="172" t="s">
        <v>8078</v>
      </c>
      <c r="H1956" s="171" t="s">
        <v>19</v>
      </c>
      <c r="I1956" s="173"/>
      <c r="L1956" s="170"/>
      <c r="M1956" s="174"/>
      <c r="T1956" s="175"/>
      <c r="AT1956" s="171" t="s">
        <v>226</v>
      </c>
      <c r="AU1956" s="171" t="s">
        <v>236</v>
      </c>
      <c r="AV1956" s="14" t="s">
        <v>77</v>
      </c>
      <c r="AW1956" s="14" t="s">
        <v>31</v>
      </c>
      <c r="AX1956" s="14" t="s">
        <v>69</v>
      </c>
      <c r="AY1956" s="171" t="s">
        <v>212</v>
      </c>
    </row>
    <row r="1957" spans="2:65" s="12" customFormat="1" x14ac:dyDescent="0.2">
      <c r="B1957" s="152"/>
      <c r="D1957" s="150" t="s">
        <v>226</v>
      </c>
      <c r="E1957" s="153" t="s">
        <v>19</v>
      </c>
      <c r="F1957" s="154" t="s">
        <v>8079</v>
      </c>
      <c r="H1957" s="155">
        <v>14</v>
      </c>
      <c r="I1957" s="156"/>
      <c r="L1957" s="152"/>
      <c r="M1957" s="157"/>
      <c r="T1957" s="158"/>
      <c r="AT1957" s="153" t="s">
        <v>226</v>
      </c>
      <c r="AU1957" s="153" t="s">
        <v>236</v>
      </c>
      <c r="AV1957" s="12" t="s">
        <v>79</v>
      </c>
      <c r="AW1957" s="12" t="s">
        <v>31</v>
      </c>
      <c r="AX1957" s="12" t="s">
        <v>69</v>
      </c>
      <c r="AY1957" s="153" t="s">
        <v>212</v>
      </c>
    </row>
    <row r="1958" spans="2:65" s="15" customFormat="1" x14ac:dyDescent="0.2">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x14ac:dyDescent="0.2">
      <c r="B1959" s="170"/>
      <c r="D1959" s="150" t="s">
        <v>226</v>
      </c>
      <c r="E1959" s="171" t="s">
        <v>19</v>
      </c>
      <c r="F1959" s="172" t="s">
        <v>8080</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x14ac:dyDescent="0.2">
      <c r="B1960" s="152"/>
      <c r="D1960" s="150" t="s">
        <v>226</v>
      </c>
      <c r="E1960" s="153" t="s">
        <v>19</v>
      </c>
      <c r="F1960" s="154" t="s">
        <v>8081</v>
      </c>
      <c r="H1960" s="155">
        <v>424.1</v>
      </c>
      <c r="I1960" s="156"/>
      <c r="L1960" s="152"/>
      <c r="M1960" s="157"/>
      <c r="T1960" s="158"/>
      <c r="AT1960" s="153" t="s">
        <v>226</v>
      </c>
      <c r="AU1960" s="153" t="s">
        <v>236</v>
      </c>
      <c r="AV1960" s="12" t="s">
        <v>79</v>
      </c>
      <c r="AW1960" s="12" t="s">
        <v>31</v>
      </c>
      <c r="AX1960" s="12" t="s">
        <v>69</v>
      </c>
      <c r="AY1960" s="153" t="s">
        <v>212</v>
      </c>
    </row>
    <row r="1961" spans="2:65" s="12" customFormat="1" x14ac:dyDescent="0.2">
      <c r="B1961" s="152"/>
      <c r="D1961" s="150" t="s">
        <v>226</v>
      </c>
      <c r="E1961" s="153" t="s">
        <v>19</v>
      </c>
      <c r="F1961" s="154" t="s">
        <v>8082</v>
      </c>
      <c r="H1961" s="155">
        <v>340.3</v>
      </c>
      <c r="I1961" s="156"/>
      <c r="L1961" s="152"/>
      <c r="M1961" s="157"/>
      <c r="T1961" s="158"/>
      <c r="AT1961" s="153" t="s">
        <v>226</v>
      </c>
      <c r="AU1961" s="153" t="s">
        <v>236</v>
      </c>
      <c r="AV1961" s="12" t="s">
        <v>79</v>
      </c>
      <c r="AW1961" s="12" t="s">
        <v>31</v>
      </c>
      <c r="AX1961" s="12" t="s">
        <v>69</v>
      </c>
      <c r="AY1961" s="153" t="s">
        <v>212</v>
      </c>
    </row>
    <row r="1962" spans="2:65" s="12" customFormat="1" x14ac:dyDescent="0.2">
      <c r="B1962" s="152"/>
      <c r="D1962" s="150" t="s">
        <v>226</v>
      </c>
      <c r="E1962" s="153" t="s">
        <v>19</v>
      </c>
      <c r="F1962" s="154" t="s">
        <v>8083</v>
      </c>
      <c r="H1962" s="155">
        <v>250.8</v>
      </c>
      <c r="I1962" s="156"/>
      <c r="L1962" s="152"/>
      <c r="M1962" s="157"/>
      <c r="T1962" s="158"/>
      <c r="AT1962" s="153" t="s">
        <v>226</v>
      </c>
      <c r="AU1962" s="153" t="s">
        <v>236</v>
      </c>
      <c r="AV1962" s="12" t="s">
        <v>79</v>
      </c>
      <c r="AW1962" s="12" t="s">
        <v>31</v>
      </c>
      <c r="AX1962" s="12" t="s">
        <v>69</v>
      </c>
      <c r="AY1962" s="153" t="s">
        <v>212</v>
      </c>
    </row>
    <row r="1963" spans="2:65" s="12" customFormat="1" x14ac:dyDescent="0.2">
      <c r="B1963" s="152"/>
      <c r="D1963" s="150" t="s">
        <v>226</v>
      </c>
      <c r="E1963" s="153" t="s">
        <v>19</v>
      </c>
      <c r="F1963" s="154" t="s">
        <v>8084</v>
      </c>
      <c r="H1963" s="155">
        <v>284.3</v>
      </c>
      <c r="I1963" s="156"/>
      <c r="L1963" s="152"/>
      <c r="M1963" s="157"/>
      <c r="T1963" s="158"/>
      <c r="AT1963" s="153" t="s">
        <v>226</v>
      </c>
      <c r="AU1963" s="153" t="s">
        <v>236</v>
      </c>
      <c r="AV1963" s="12" t="s">
        <v>79</v>
      </c>
      <c r="AW1963" s="12" t="s">
        <v>31</v>
      </c>
      <c r="AX1963" s="12" t="s">
        <v>69</v>
      </c>
      <c r="AY1963" s="153" t="s">
        <v>212</v>
      </c>
    </row>
    <row r="1964" spans="2:65" s="12" customFormat="1" x14ac:dyDescent="0.2">
      <c r="B1964" s="152"/>
      <c r="D1964" s="150" t="s">
        <v>226</v>
      </c>
      <c r="E1964" s="153" t="s">
        <v>19</v>
      </c>
      <c r="F1964" s="154" t="s">
        <v>8085</v>
      </c>
      <c r="H1964" s="155">
        <v>439.4</v>
      </c>
      <c r="I1964" s="156"/>
      <c r="L1964" s="152"/>
      <c r="M1964" s="157"/>
      <c r="T1964" s="158"/>
      <c r="AT1964" s="153" t="s">
        <v>226</v>
      </c>
      <c r="AU1964" s="153" t="s">
        <v>236</v>
      </c>
      <c r="AV1964" s="12" t="s">
        <v>79</v>
      </c>
      <c r="AW1964" s="12" t="s">
        <v>31</v>
      </c>
      <c r="AX1964" s="12" t="s">
        <v>69</v>
      </c>
      <c r="AY1964" s="153" t="s">
        <v>212</v>
      </c>
    </row>
    <row r="1965" spans="2:65" s="12" customFormat="1" x14ac:dyDescent="0.2">
      <c r="B1965" s="152"/>
      <c r="D1965" s="150" t="s">
        <v>226</v>
      </c>
      <c r="E1965" s="153" t="s">
        <v>19</v>
      </c>
      <c r="F1965" s="154" t="s">
        <v>8086</v>
      </c>
      <c r="H1965" s="155">
        <v>253.3</v>
      </c>
      <c r="I1965" s="156"/>
      <c r="L1965" s="152"/>
      <c r="M1965" s="157"/>
      <c r="T1965" s="158"/>
      <c r="AT1965" s="153" t="s">
        <v>226</v>
      </c>
      <c r="AU1965" s="153" t="s">
        <v>236</v>
      </c>
      <c r="AV1965" s="12" t="s">
        <v>79</v>
      </c>
      <c r="AW1965" s="12" t="s">
        <v>31</v>
      </c>
      <c r="AX1965" s="12" t="s">
        <v>69</v>
      </c>
      <c r="AY1965" s="153" t="s">
        <v>212</v>
      </c>
    </row>
    <row r="1966" spans="2:65" s="12" customFormat="1" x14ac:dyDescent="0.2">
      <c r="B1966" s="152"/>
      <c r="D1966" s="150" t="s">
        <v>226</v>
      </c>
      <c r="E1966" s="153" t="s">
        <v>19</v>
      </c>
      <c r="F1966" s="154" t="s">
        <v>8087</v>
      </c>
      <c r="H1966" s="155">
        <v>5.4</v>
      </c>
      <c r="I1966" s="156"/>
      <c r="L1966" s="152"/>
      <c r="M1966" s="157"/>
      <c r="T1966" s="158"/>
      <c r="AT1966" s="153" t="s">
        <v>226</v>
      </c>
      <c r="AU1966" s="153" t="s">
        <v>236</v>
      </c>
      <c r="AV1966" s="12" t="s">
        <v>79</v>
      </c>
      <c r="AW1966" s="12" t="s">
        <v>31</v>
      </c>
      <c r="AX1966" s="12" t="s">
        <v>69</v>
      </c>
      <c r="AY1966" s="153" t="s">
        <v>212</v>
      </c>
    </row>
    <row r="1967" spans="2:65" s="15" customFormat="1" x14ac:dyDescent="0.2">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x14ac:dyDescent="0.2">
      <c r="B1968" s="170"/>
      <c r="D1968" s="150" t="s">
        <v>226</v>
      </c>
      <c r="E1968" s="171" t="s">
        <v>19</v>
      </c>
      <c r="F1968" s="172" t="s">
        <v>8088</v>
      </c>
      <c r="H1968" s="171" t="s">
        <v>19</v>
      </c>
      <c r="I1968" s="173"/>
      <c r="L1968" s="170"/>
      <c r="M1968" s="174"/>
      <c r="T1968" s="175"/>
      <c r="AT1968" s="171" t="s">
        <v>226</v>
      </c>
      <c r="AU1968" s="171" t="s">
        <v>236</v>
      </c>
      <c r="AV1968" s="14" t="s">
        <v>77</v>
      </c>
      <c r="AW1968" s="14" t="s">
        <v>31</v>
      </c>
      <c r="AX1968" s="14" t="s">
        <v>69</v>
      </c>
      <c r="AY1968" s="171" t="s">
        <v>212</v>
      </c>
    </row>
    <row r="1969" spans="2:65" s="12" customFormat="1" x14ac:dyDescent="0.2">
      <c r="B1969" s="152"/>
      <c r="D1969" s="150" t="s">
        <v>226</v>
      </c>
      <c r="E1969" s="153" t="s">
        <v>19</v>
      </c>
      <c r="F1969" s="154" t="s">
        <v>8089</v>
      </c>
      <c r="H1969" s="155">
        <v>26.4</v>
      </c>
      <c r="I1969" s="156"/>
      <c r="L1969" s="152"/>
      <c r="M1969" s="157"/>
      <c r="T1969" s="158"/>
      <c r="AT1969" s="153" t="s">
        <v>226</v>
      </c>
      <c r="AU1969" s="153" t="s">
        <v>236</v>
      </c>
      <c r="AV1969" s="12" t="s">
        <v>79</v>
      </c>
      <c r="AW1969" s="12" t="s">
        <v>31</v>
      </c>
      <c r="AX1969" s="12" t="s">
        <v>69</v>
      </c>
      <c r="AY1969" s="153" t="s">
        <v>212</v>
      </c>
    </row>
    <row r="1970" spans="2:65" s="12" customFormat="1" x14ac:dyDescent="0.2">
      <c r="B1970" s="152"/>
      <c r="D1970" s="150" t="s">
        <v>226</v>
      </c>
      <c r="E1970" s="153" t="s">
        <v>19</v>
      </c>
      <c r="F1970" s="154" t="s">
        <v>8090</v>
      </c>
      <c r="H1970" s="155">
        <v>170.4</v>
      </c>
      <c r="I1970" s="156"/>
      <c r="L1970" s="152"/>
      <c r="M1970" s="157"/>
      <c r="T1970" s="158"/>
      <c r="AT1970" s="153" t="s">
        <v>226</v>
      </c>
      <c r="AU1970" s="153" t="s">
        <v>236</v>
      </c>
      <c r="AV1970" s="12" t="s">
        <v>79</v>
      </c>
      <c r="AW1970" s="12" t="s">
        <v>31</v>
      </c>
      <c r="AX1970" s="12" t="s">
        <v>69</v>
      </c>
      <c r="AY1970" s="153" t="s">
        <v>212</v>
      </c>
    </row>
    <row r="1971" spans="2:65" s="12" customFormat="1" x14ac:dyDescent="0.2">
      <c r="B1971" s="152"/>
      <c r="D1971" s="150" t="s">
        <v>226</v>
      </c>
      <c r="E1971" s="153" t="s">
        <v>19</v>
      </c>
      <c r="F1971" s="154" t="s">
        <v>8091</v>
      </c>
      <c r="H1971" s="155">
        <v>54.6</v>
      </c>
      <c r="I1971" s="156"/>
      <c r="L1971" s="152"/>
      <c r="M1971" s="157"/>
      <c r="T1971" s="158"/>
      <c r="AT1971" s="153" t="s">
        <v>226</v>
      </c>
      <c r="AU1971" s="153" t="s">
        <v>236</v>
      </c>
      <c r="AV1971" s="12" t="s">
        <v>79</v>
      </c>
      <c r="AW1971" s="12" t="s">
        <v>31</v>
      </c>
      <c r="AX1971" s="12" t="s">
        <v>69</v>
      </c>
      <c r="AY1971" s="153" t="s">
        <v>212</v>
      </c>
    </row>
    <row r="1972" spans="2:65" s="15" customFormat="1" x14ac:dyDescent="0.2">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x14ac:dyDescent="0.2">
      <c r="B1973" s="170"/>
      <c r="D1973" s="150" t="s">
        <v>226</v>
      </c>
      <c r="E1973" s="171" t="s">
        <v>19</v>
      </c>
      <c r="F1973" s="172" t="s">
        <v>8092</v>
      </c>
      <c r="H1973" s="171" t="s">
        <v>19</v>
      </c>
      <c r="I1973" s="173"/>
      <c r="L1973" s="170"/>
      <c r="M1973" s="174"/>
      <c r="T1973" s="175"/>
      <c r="AT1973" s="171" t="s">
        <v>226</v>
      </c>
      <c r="AU1973" s="171" t="s">
        <v>236</v>
      </c>
      <c r="AV1973" s="14" t="s">
        <v>77</v>
      </c>
      <c r="AW1973" s="14" t="s">
        <v>31</v>
      </c>
      <c r="AX1973" s="14" t="s">
        <v>69</v>
      </c>
      <c r="AY1973" s="171" t="s">
        <v>212</v>
      </c>
    </row>
    <row r="1974" spans="2:65" s="12" customFormat="1" x14ac:dyDescent="0.2">
      <c r="B1974" s="152"/>
      <c r="D1974" s="150" t="s">
        <v>226</v>
      </c>
      <c r="E1974" s="153" t="s">
        <v>19</v>
      </c>
      <c r="F1974" s="154" t="s">
        <v>8093</v>
      </c>
      <c r="H1974" s="155">
        <v>135.4</v>
      </c>
      <c r="I1974" s="156"/>
      <c r="L1974" s="152"/>
      <c r="M1974" s="157"/>
      <c r="T1974" s="158"/>
      <c r="AT1974" s="153" t="s">
        <v>226</v>
      </c>
      <c r="AU1974" s="153" t="s">
        <v>236</v>
      </c>
      <c r="AV1974" s="12" t="s">
        <v>79</v>
      </c>
      <c r="AW1974" s="12" t="s">
        <v>31</v>
      </c>
      <c r="AX1974" s="12" t="s">
        <v>69</v>
      </c>
      <c r="AY1974" s="153" t="s">
        <v>212</v>
      </c>
    </row>
    <row r="1975" spans="2:65" s="15" customFormat="1" x14ac:dyDescent="0.2">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x14ac:dyDescent="0.2">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x14ac:dyDescent="0.2">
      <c r="B1977" s="34"/>
      <c r="C1977" s="186" t="s">
        <v>4854</v>
      </c>
      <c r="D1977" s="186" t="s">
        <v>3116</v>
      </c>
      <c r="E1977" s="187" t="s">
        <v>7618</v>
      </c>
      <c r="F1977" s="188" t="s">
        <v>7619</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3116</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8094</v>
      </c>
    </row>
    <row r="1978" spans="2:65" s="14" customFormat="1" x14ac:dyDescent="0.2">
      <c r="B1978" s="170"/>
      <c r="D1978" s="150" t="s">
        <v>226</v>
      </c>
      <c r="E1978" s="171" t="s">
        <v>19</v>
      </c>
      <c r="F1978" s="172" t="s">
        <v>7621</v>
      </c>
      <c r="H1978" s="171" t="s">
        <v>19</v>
      </c>
      <c r="I1978" s="173"/>
      <c r="L1978" s="170"/>
      <c r="M1978" s="174"/>
      <c r="T1978" s="175"/>
      <c r="AT1978" s="171" t="s">
        <v>226</v>
      </c>
      <c r="AU1978" s="171" t="s">
        <v>236</v>
      </c>
      <c r="AV1978" s="14" t="s">
        <v>77</v>
      </c>
      <c r="AW1978" s="14" t="s">
        <v>31</v>
      </c>
      <c r="AX1978" s="14" t="s">
        <v>69</v>
      </c>
      <c r="AY1978" s="171" t="s">
        <v>212</v>
      </c>
    </row>
    <row r="1979" spans="2:65" s="14" customFormat="1" x14ac:dyDescent="0.2">
      <c r="B1979" s="170"/>
      <c r="D1979" s="150" t="s">
        <v>226</v>
      </c>
      <c r="E1979" s="171" t="s">
        <v>19</v>
      </c>
      <c r="F1979" s="172" t="s">
        <v>8078</v>
      </c>
      <c r="H1979" s="171" t="s">
        <v>19</v>
      </c>
      <c r="I1979" s="173"/>
      <c r="L1979" s="170"/>
      <c r="M1979" s="174"/>
      <c r="T1979" s="175"/>
      <c r="AT1979" s="171" t="s">
        <v>226</v>
      </c>
      <c r="AU1979" s="171" t="s">
        <v>236</v>
      </c>
      <c r="AV1979" s="14" t="s">
        <v>77</v>
      </c>
      <c r="AW1979" s="14" t="s">
        <v>31</v>
      </c>
      <c r="AX1979" s="14" t="s">
        <v>69</v>
      </c>
      <c r="AY1979" s="171" t="s">
        <v>212</v>
      </c>
    </row>
    <row r="1980" spans="2:65" s="12" customFormat="1" x14ac:dyDescent="0.2">
      <c r="B1980" s="152"/>
      <c r="D1980" s="150" t="s">
        <v>226</v>
      </c>
      <c r="E1980" s="153" t="s">
        <v>19</v>
      </c>
      <c r="F1980" s="154" t="s">
        <v>8095</v>
      </c>
      <c r="H1980" s="155">
        <v>15.4</v>
      </c>
      <c r="I1980" s="156"/>
      <c r="L1980" s="152"/>
      <c r="M1980" s="157"/>
      <c r="T1980" s="158"/>
      <c r="AT1980" s="153" t="s">
        <v>226</v>
      </c>
      <c r="AU1980" s="153" t="s">
        <v>236</v>
      </c>
      <c r="AV1980" s="12" t="s">
        <v>79</v>
      </c>
      <c r="AW1980" s="12" t="s">
        <v>31</v>
      </c>
      <c r="AX1980" s="12" t="s">
        <v>69</v>
      </c>
      <c r="AY1980" s="153" t="s">
        <v>212</v>
      </c>
    </row>
    <row r="1981" spans="2:65" s="15" customFormat="1" x14ac:dyDescent="0.2">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x14ac:dyDescent="0.2">
      <c r="B1982" s="170"/>
      <c r="D1982" s="150" t="s">
        <v>226</v>
      </c>
      <c r="E1982" s="171" t="s">
        <v>19</v>
      </c>
      <c r="F1982" s="172" t="s">
        <v>8080</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x14ac:dyDescent="0.2">
      <c r="B1983" s="152"/>
      <c r="D1983" s="150" t="s">
        <v>226</v>
      </c>
      <c r="E1983" s="153" t="s">
        <v>19</v>
      </c>
      <c r="F1983" s="154" t="s">
        <v>8096</v>
      </c>
      <c r="H1983" s="155">
        <v>466.51</v>
      </c>
      <c r="I1983" s="156"/>
      <c r="L1983" s="152"/>
      <c r="M1983" s="157"/>
      <c r="T1983" s="158"/>
      <c r="AT1983" s="153" t="s">
        <v>226</v>
      </c>
      <c r="AU1983" s="153" t="s">
        <v>236</v>
      </c>
      <c r="AV1983" s="12" t="s">
        <v>79</v>
      </c>
      <c r="AW1983" s="12" t="s">
        <v>31</v>
      </c>
      <c r="AX1983" s="12" t="s">
        <v>69</v>
      </c>
      <c r="AY1983" s="153" t="s">
        <v>212</v>
      </c>
    </row>
    <row r="1984" spans="2:65" s="12" customFormat="1" x14ac:dyDescent="0.2">
      <c r="B1984" s="152"/>
      <c r="D1984" s="150" t="s">
        <v>226</v>
      </c>
      <c r="E1984" s="153" t="s">
        <v>19</v>
      </c>
      <c r="F1984" s="154" t="s">
        <v>8097</v>
      </c>
      <c r="H1984" s="155">
        <v>374.33</v>
      </c>
      <c r="I1984" s="156"/>
      <c r="L1984" s="152"/>
      <c r="M1984" s="157"/>
      <c r="T1984" s="158"/>
      <c r="AT1984" s="153" t="s">
        <v>226</v>
      </c>
      <c r="AU1984" s="153" t="s">
        <v>236</v>
      </c>
      <c r="AV1984" s="12" t="s">
        <v>79</v>
      </c>
      <c r="AW1984" s="12" t="s">
        <v>31</v>
      </c>
      <c r="AX1984" s="12" t="s">
        <v>69</v>
      </c>
      <c r="AY1984" s="153" t="s">
        <v>212</v>
      </c>
    </row>
    <row r="1985" spans="2:65" s="12" customFormat="1" x14ac:dyDescent="0.2">
      <c r="B1985" s="152"/>
      <c r="D1985" s="150" t="s">
        <v>226</v>
      </c>
      <c r="E1985" s="153" t="s">
        <v>19</v>
      </c>
      <c r="F1985" s="154" t="s">
        <v>8098</v>
      </c>
      <c r="H1985" s="155">
        <v>275.88</v>
      </c>
      <c r="I1985" s="156"/>
      <c r="L1985" s="152"/>
      <c r="M1985" s="157"/>
      <c r="T1985" s="158"/>
      <c r="AT1985" s="153" t="s">
        <v>226</v>
      </c>
      <c r="AU1985" s="153" t="s">
        <v>236</v>
      </c>
      <c r="AV1985" s="12" t="s">
        <v>79</v>
      </c>
      <c r="AW1985" s="12" t="s">
        <v>31</v>
      </c>
      <c r="AX1985" s="12" t="s">
        <v>69</v>
      </c>
      <c r="AY1985" s="153" t="s">
        <v>212</v>
      </c>
    </row>
    <row r="1986" spans="2:65" s="12" customFormat="1" x14ac:dyDescent="0.2">
      <c r="B1986" s="152"/>
      <c r="D1986" s="150" t="s">
        <v>226</v>
      </c>
      <c r="E1986" s="153" t="s">
        <v>19</v>
      </c>
      <c r="F1986" s="154" t="s">
        <v>8099</v>
      </c>
      <c r="H1986" s="155">
        <v>312.73</v>
      </c>
      <c r="I1986" s="156"/>
      <c r="L1986" s="152"/>
      <c r="M1986" s="157"/>
      <c r="T1986" s="158"/>
      <c r="AT1986" s="153" t="s">
        <v>226</v>
      </c>
      <c r="AU1986" s="153" t="s">
        <v>236</v>
      </c>
      <c r="AV1986" s="12" t="s">
        <v>79</v>
      </c>
      <c r="AW1986" s="12" t="s">
        <v>31</v>
      </c>
      <c r="AX1986" s="12" t="s">
        <v>69</v>
      </c>
      <c r="AY1986" s="153" t="s">
        <v>212</v>
      </c>
    </row>
    <row r="1987" spans="2:65" s="12" customFormat="1" x14ac:dyDescent="0.2">
      <c r="B1987" s="152"/>
      <c r="D1987" s="150" t="s">
        <v>226</v>
      </c>
      <c r="E1987" s="153" t="s">
        <v>19</v>
      </c>
      <c r="F1987" s="154" t="s">
        <v>8100</v>
      </c>
      <c r="H1987" s="155">
        <v>483.34</v>
      </c>
      <c r="I1987" s="156"/>
      <c r="L1987" s="152"/>
      <c r="M1987" s="157"/>
      <c r="T1987" s="158"/>
      <c r="AT1987" s="153" t="s">
        <v>226</v>
      </c>
      <c r="AU1987" s="153" t="s">
        <v>236</v>
      </c>
      <c r="AV1987" s="12" t="s">
        <v>79</v>
      </c>
      <c r="AW1987" s="12" t="s">
        <v>31</v>
      </c>
      <c r="AX1987" s="12" t="s">
        <v>69</v>
      </c>
      <c r="AY1987" s="153" t="s">
        <v>212</v>
      </c>
    </row>
    <row r="1988" spans="2:65" s="12" customFormat="1" x14ac:dyDescent="0.2">
      <c r="B1988" s="152"/>
      <c r="D1988" s="150" t="s">
        <v>226</v>
      </c>
      <c r="E1988" s="153" t="s">
        <v>19</v>
      </c>
      <c r="F1988" s="154" t="s">
        <v>8101</v>
      </c>
      <c r="H1988" s="155">
        <v>278.63</v>
      </c>
      <c r="I1988" s="156"/>
      <c r="L1988" s="152"/>
      <c r="M1988" s="157"/>
      <c r="T1988" s="158"/>
      <c r="AT1988" s="153" t="s">
        <v>226</v>
      </c>
      <c r="AU1988" s="153" t="s">
        <v>236</v>
      </c>
      <c r="AV1988" s="12" t="s">
        <v>79</v>
      </c>
      <c r="AW1988" s="12" t="s">
        <v>31</v>
      </c>
      <c r="AX1988" s="12" t="s">
        <v>69</v>
      </c>
      <c r="AY1988" s="153" t="s">
        <v>212</v>
      </c>
    </row>
    <row r="1989" spans="2:65" s="12" customFormat="1" x14ac:dyDescent="0.2">
      <c r="B1989" s="152"/>
      <c r="D1989" s="150" t="s">
        <v>226</v>
      </c>
      <c r="E1989" s="153" t="s">
        <v>19</v>
      </c>
      <c r="F1989" s="154" t="s">
        <v>8102</v>
      </c>
      <c r="H1989" s="155">
        <v>5.94</v>
      </c>
      <c r="I1989" s="156"/>
      <c r="L1989" s="152"/>
      <c r="M1989" s="157"/>
      <c r="T1989" s="158"/>
      <c r="AT1989" s="153" t="s">
        <v>226</v>
      </c>
      <c r="AU1989" s="153" t="s">
        <v>236</v>
      </c>
      <c r="AV1989" s="12" t="s">
        <v>79</v>
      </c>
      <c r="AW1989" s="12" t="s">
        <v>31</v>
      </c>
      <c r="AX1989" s="12" t="s">
        <v>69</v>
      </c>
      <c r="AY1989" s="153" t="s">
        <v>212</v>
      </c>
    </row>
    <row r="1990" spans="2:65" s="15" customFormat="1" x14ac:dyDescent="0.2">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x14ac:dyDescent="0.2">
      <c r="B1991" s="170"/>
      <c r="D1991" s="150" t="s">
        <v>226</v>
      </c>
      <c r="E1991" s="171" t="s">
        <v>19</v>
      </c>
      <c r="F1991" s="172" t="s">
        <v>8088</v>
      </c>
      <c r="H1991" s="171" t="s">
        <v>19</v>
      </c>
      <c r="I1991" s="173"/>
      <c r="L1991" s="170"/>
      <c r="M1991" s="174"/>
      <c r="T1991" s="175"/>
      <c r="AT1991" s="171" t="s">
        <v>226</v>
      </c>
      <c r="AU1991" s="171" t="s">
        <v>236</v>
      </c>
      <c r="AV1991" s="14" t="s">
        <v>77</v>
      </c>
      <c r="AW1991" s="14" t="s">
        <v>31</v>
      </c>
      <c r="AX1991" s="14" t="s">
        <v>69</v>
      </c>
      <c r="AY1991" s="171" t="s">
        <v>212</v>
      </c>
    </row>
    <row r="1992" spans="2:65" s="12" customFormat="1" x14ac:dyDescent="0.2">
      <c r="B1992" s="152"/>
      <c r="D1992" s="150" t="s">
        <v>226</v>
      </c>
      <c r="E1992" s="153" t="s">
        <v>19</v>
      </c>
      <c r="F1992" s="154" t="s">
        <v>8103</v>
      </c>
      <c r="H1992" s="155">
        <v>29.04</v>
      </c>
      <c r="I1992" s="156"/>
      <c r="L1992" s="152"/>
      <c r="M1992" s="157"/>
      <c r="T1992" s="158"/>
      <c r="AT1992" s="153" t="s">
        <v>226</v>
      </c>
      <c r="AU1992" s="153" t="s">
        <v>236</v>
      </c>
      <c r="AV1992" s="12" t="s">
        <v>79</v>
      </c>
      <c r="AW1992" s="12" t="s">
        <v>31</v>
      </c>
      <c r="AX1992" s="12" t="s">
        <v>69</v>
      </c>
      <c r="AY1992" s="153" t="s">
        <v>212</v>
      </c>
    </row>
    <row r="1993" spans="2:65" s="12" customFormat="1" x14ac:dyDescent="0.2">
      <c r="B1993" s="152"/>
      <c r="D1993" s="150" t="s">
        <v>226</v>
      </c>
      <c r="E1993" s="153" t="s">
        <v>19</v>
      </c>
      <c r="F1993" s="154" t="s">
        <v>8104</v>
      </c>
      <c r="H1993" s="155">
        <v>187.44</v>
      </c>
      <c r="I1993" s="156"/>
      <c r="L1993" s="152"/>
      <c r="M1993" s="157"/>
      <c r="T1993" s="158"/>
      <c r="AT1993" s="153" t="s">
        <v>226</v>
      </c>
      <c r="AU1993" s="153" t="s">
        <v>236</v>
      </c>
      <c r="AV1993" s="12" t="s">
        <v>79</v>
      </c>
      <c r="AW1993" s="12" t="s">
        <v>31</v>
      </c>
      <c r="AX1993" s="12" t="s">
        <v>69</v>
      </c>
      <c r="AY1993" s="153" t="s">
        <v>212</v>
      </c>
    </row>
    <row r="1994" spans="2:65" s="12" customFormat="1" x14ac:dyDescent="0.2">
      <c r="B1994" s="152"/>
      <c r="D1994" s="150" t="s">
        <v>226</v>
      </c>
      <c r="E1994" s="153" t="s">
        <v>19</v>
      </c>
      <c r="F1994" s="154" t="s">
        <v>8105</v>
      </c>
      <c r="H1994" s="155">
        <v>60.06</v>
      </c>
      <c r="I1994" s="156"/>
      <c r="L1994" s="152"/>
      <c r="M1994" s="157"/>
      <c r="T1994" s="158"/>
      <c r="AT1994" s="153" t="s">
        <v>226</v>
      </c>
      <c r="AU1994" s="153" t="s">
        <v>236</v>
      </c>
      <c r="AV1994" s="12" t="s">
        <v>79</v>
      </c>
      <c r="AW1994" s="12" t="s">
        <v>31</v>
      </c>
      <c r="AX1994" s="12" t="s">
        <v>69</v>
      </c>
      <c r="AY1994" s="153" t="s">
        <v>212</v>
      </c>
    </row>
    <row r="1995" spans="2:65" s="15" customFormat="1" x14ac:dyDescent="0.2">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x14ac:dyDescent="0.2">
      <c r="B1996" s="170"/>
      <c r="D1996" s="150" t="s">
        <v>226</v>
      </c>
      <c r="E1996" s="171" t="s">
        <v>19</v>
      </c>
      <c r="F1996" s="172" t="s">
        <v>8092</v>
      </c>
      <c r="H1996" s="171" t="s">
        <v>19</v>
      </c>
      <c r="I1996" s="173"/>
      <c r="L1996" s="170"/>
      <c r="M1996" s="174"/>
      <c r="T1996" s="175"/>
      <c r="AT1996" s="171" t="s">
        <v>226</v>
      </c>
      <c r="AU1996" s="171" t="s">
        <v>236</v>
      </c>
      <c r="AV1996" s="14" t="s">
        <v>77</v>
      </c>
      <c r="AW1996" s="14" t="s">
        <v>31</v>
      </c>
      <c r="AX1996" s="14" t="s">
        <v>69</v>
      </c>
      <c r="AY1996" s="171" t="s">
        <v>212</v>
      </c>
    </row>
    <row r="1997" spans="2:65" s="12" customFormat="1" x14ac:dyDescent="0.2">
      <c r="B1997" s="152"/>
      <c r="D1997" s="150" t="s">
        <v>226</v>
      </c>
      <c r="E1997" s="153" t="s">
        <v>19</v>
      </c>
      <c r="F1997" s="154" t="s">
        <v>8106</v>
      </c>
      <c r="H1997" s="155">
        <v>148.94</v>
      </c>
      <c r="I1997" s="156"/>
      <c r="L1997" s="152"/>
      <c r="M1997" s="157"/>
      <c r="T1997" s="158"/>
      <c r="AT1997" s="153" t="s">
        <v>226</v>
      </c>
      <c r="AU1997" s="153" t="s">
        <v>236</v>
      </c>
      <c r="AV1997" s="12" t="s">
        <v>79</v>
      </c>
      <c r="AW1997" s="12" t="s">
        <v>31</v>
      </c>
      <c r="AX1997" s="12" t="s">
        <v>69</v>
      </c>
      <c r="AY1997" s="153" t="s">
        <v>212</v>
      </c>
    </row>
    <row r="1998" spans="2:65" s="15" customFormat="1" x14ac:dyDescent="0.2">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x14ac:dyDescent="0.2">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x14ac:dyDescent="0.2">
      <c r="B2000" s="34"/>
      <c r="C2000" s="133" t="s">
        <v>4868</v>
      </c>
      <c r="D2000" s="133" t="s">
        <v>215</v>
      </c>
      <c r="E2000" s="134" t="s">
        <v>7634</v>
      </c>
      <c r="F2000" s="135" t="s">
        <v>7635</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8107</v>
      </c>
    </row>
    <row r="2001" spans="2:51" s="1" customFormat="1" x14ac:dyDescent="0.2">
      <c r="B2001" s="34"/>
      <c r="D2001" s="146" t="s">
        <v>222</v>
      </c>
      <c r="F2001" s="147" t="s">
        <v>7637</v>
      </c>
      <c r="I2001" s="148"/>
      <c r="L2001" s="34"/>
      <c r="M2001" s="149"/>
      <c r="T2001" s="55"/>
      <c r="AT2001" s="19" t="s">
        <v>222</v>
      </c>
      <c r="AU2001" s="19" t="s">
        <v>236</v>
      </c>
    </row>
    <row r="2002" spans="2:51" s="14" customFormat="1" x14ac:dyDescent="0.2">
      <c r="B2002" s="170"/>
      <c r="D2002" s="150" t="s">
        <v>226</v>
      </c>
      <c r="E2002" s="171" t="s">
        <v>19</v>
      </c>
      <c r="F2002" s="172" t="s">
        <v>7638</v>
      </c>
      <c r="H2002" s="171" t="s">
        <v>19</v>
      </c>
      <c r="I2002" s="173"/>
      <c r="L2002" s="170"/>
      <c r="M2002" s="174"/>
      <c r="T2002" s="175"/>
      <c r="AT2002" s="171" t="s">
        <v>226</v>
      </c>
      <c r="AU2002" s="171" t="s">
        <v>236</v>
      </c>
      <c r="AV2002" s="14" t="s">
        <v>77</v>
      </c>
      <c r="AW2002" s="14" t="s">
        <v>31</v>
      </c>
      <c r="AX2002" s="14" t="s">
        <v>69</v>
      </c>
      <c r="AY2002" s="171" t="s">
        <v>212</v>
      </c>
    </row>
    <row r="2003" spans="2:51" s="14" customFormat="1" x14ac:dyDescent="0.2">
      <c r="B2003" s="170"/>
      <c r="D2003" s="150" t="s">
        <v>226</v>
      </c>
      <c r="E2003" s="171" t="s">
        <v>19</v>
      </c>
      <c r="F2003" s="172" t="s">
        <v>8108</v>
      </c>
      <c r="H2003" s="171" t="s">
        <v>19</v>
      </c>
      <c r="I2003" s="173"/>
      <c r="L2003" s="170"/>
      <c r="M2003" s="174"/>
      <c r="T2003" s="175"/>
      <c r="AT2003" s="171" t="s">
        <v>226</v>
      </c>
      <c r="AU2003" s="171" t="s">
        <v>236</v>
      </c>
      <c r="AV2003" s="14" t="s">
        <v>77</v>
      </c>
      <c r="AW2003" s="14" t="s">
        <v>31</v>
      </c>
      <c r="AX2003" s="14" t="s">
        <v>69</v>
      </c>
      <c r="AY2003" s="171" t="s">
        <v>212</v>
      </c>
    </row>
    <row r="2004" spans="2:51" s="12" customFormat="1" x14ac:dyDescent="0.2">
      <c r="B2004" s="152"/>
      <c r="D2004" s="150" t="s">
        <v>226</v>
      </c>
      <c r="E2004" s="153" t="s">
        <v>19</v>
      </c>
      <c r="F2004" s="154" t="s">
        <v>8095</v>
      </c>
      <c r="H2004" s="155">
        <v>15.4</v>
      </c>
      <c r="I2004" s="156"/>
      <c r="L2004" s="152"/>
      <c r="M2004" s="157"/>
      <c r="T2004" s="158"/>
      <c r="AT2004" s="153" t="s">
        <v>226</v>
      </c>
      <c r="AU2004" s="153" t="s">
        <v>236</v>
      </c>
      <c r="AV2004" s="12" t="s">
        <v>79</v>
      </c>
      <c r="AW2004" s="12" t="s">
        <v>31</v>
      </c>
      <c r="AX2004" s="12" t="s">
        <v>69</v>
      </c>
      <c r="AY2004" s="153" t="s">
        <v>212</v>
      </c>
    </row>
    <row r="2005" spans="2:51" s="15" customFormat="1" x14ac:dyDescent="0.2">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x14ac:dyDescent="0.2">
      <c r="B2006" s="170"/>
      <c r="D2006" s="150" t="s">
        <v>226</v>
      </c>
      <c r="E2006" s="171" t="s">
        <v>19</v>
      </c>
      <c r="F2006" s="172" t="s">
        <v>8109</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x14ac:dyDescent="0.2">
      <c r="B2007" s="152"/>
      <c r="D2007" s="150" t="s">
        <v>226</v>
      </c>
      <c r="E2007" s="153" t="s">
        <v>19</v>
      </c>
      <c r="F2007" s="154" t="s">
        <v>8096</v>
      </c>
      <c r="H2007" s="155">
        <v>466.51</v>
      </c>
      <c r="I2007" s="156"/>
      <c r="L2007" s="152"/>
      <c r="M2007" s="157"/>
      <c r="T2007" s="158"/>
      <c r="AT2007" s="153" t="s">
        <v>226</v>
      </c>
      <c r="AU2007" s="153" t="s">
        <v>236</v>
      </c>
      <c r="AV2007" s="12" t="s">
        <v>79</v>
      </c>
      <c r="AW2007" s="12" t="s">
        <v>31</v>
      </c>
      <c r="AX2007" s="12" t="s">
        <v>69</v>
      </c>
      <c r="AY2007" s="153" t="s">
        <v>212</v>
      </c>
    </row>
    <row r="2008" spans="2:51" s="12" customFormat="1" x14ac:dyDescent="0.2">
      <c r="B2008" s="152"/>
      <c r="D2008" s="150" t="s">
        <v>226</v>
      </c>
      <c r="E2008" s="153" t="s">
        <v>19</v>
      </c>
      <c r="F2008" s="154" t="s">
        <v>8097</v>
      </c>
      <c r="H2008" s="155">
        <v>374.33</v>
      </c>
      <c r="I2008" s="156"/>
      <c r="L2008" s="152"/>
      <c r="M2008" s="157"/>
      <c r="T2008" s="158"/>
      <c r="AT2008" s="153" t="s">
        <v>226</v>
      </c>
      <c r="AU2008" s="153" t="s">
        <v>236</v>
      </c>
      <c r="AV2008" s="12" t="s">
        <v>79</v>
      </c>
      <c r="AW2008" s="12" t="s">
        <v>31</v>
      </c>
      <c r="AX2008" s="12" t="s">
        <v>69</v>
      </c>
      <c r="AY2008" s="153" t="s">
        <v>212</v>
      </c>
    </row>
    <row r="2009" spans="2:51" s="12" customFormat="1" x14ac:dyDescent="0.2">
      <c r="B2009" s="152"/>
      <c r="D2009" s="150" t="s">
        <v>226</v>
      </c>
      <c r="E2009" s="153" t="s">
        <v>19</v>
      </c>
      <c r="F2009" s="154" t="s">
        <v>8098</v>
      </c>
      <c r="H2009" s="155">
        <v>275.88</v>
      </c>
      <c r="I2009" s="156"/>
      <c r="L2009" s="152"/>
      <c r="M2009" s="157"/>
      <c r="T2009" s="158"/>
      <c r="AT2009" s="153" t="s">
        <v>226</v>
      </c>
      <c r="AU2009" s="153" t="s">
        <v>236</v>
      </c>
      <c r="AV2009" s="12" t="s">
        <v>79</v>
      </c>
      <c r="AW2009" s="12" t="s">
        <v>31</v>
      </c>
      <c r="AX2009" s="12" t="s">
        <v>69</v>
      </c>
      <c r="AY2009" s="153" t="s">
        <v>212</v>
      </c>
    </row>
    <row r="2010" spans="2:51" s="12" customFormat="1" x14ac:dyDescent="0.2">
      <c r="B2010" s="152"/>
      <c r="D2010" s="150" t="s">
        <v>226</v>
      </c>
      <c r="E2010" s="153" t="s">
        <v>19</v>
      </c>
      <c r="F2010" s="154" t="s">
        <v>8099</v>
      </c>
      <c r="H2010" s="155">
        <v>312.73</v>
      </c>
      <c r="I2010" s="156"/>
      <c r="L2010" s="152"/>
      <c r="M2010" s="157"/>
      <c r="T2010" s="158"/>
      <c r="AT2010" s="153" t="s">
        <v>226</v>
      </c>
      <c r="AU2010" s="153" t="s">
        <v>236</v>
      </c>
      <c r="AV2010" s="12" t="s">
        <v>79</v>
      </c>
      <c r="AW2010" s="12" t="s">
        <v>31</v>
      </c>
      <c r="AX2010" s="12" t="s">
        <v>69</v>
      </c>
      <c r="AY2010" s="153" t="s">
        <v>212</v>
      </c>
    </row>
    <row r="2011" spans="2:51" s="12" customFormat="1" x14ac:dyDescent="0.2">
      <c r="B2011" s="152"/>
      <c r="D2011" s="150" t="s">
        <v>226</v>
      </c>
      <c r="E2011" s="153" t="s">
        <v>19</v>
      </c>
      <c r="F2011" s="154" t="s">
        <v>8100</v>
      </c>
      <c r="H2011" s="155">
        <v>483.34</v>
      </c>
      <c r="I2011" s="156"/>
      <c r="L2011" s="152"/>
      <c r="M2011" s="157"/>
      <c r="T2011" s="158"/>
      <c r="AT2011" s="153" t="s">
        <v>226</v>
      </c>
      <c r="AU2011" s="153" t="s">
        <v>236</v>
      </c>
      <c r="AV2011" s="12" t="s">
        <v>79</v>
      </c>
      <c r="AW2011" s="12" t="s">
        <v>31</v>
      </c>
      <c r="AX2011" s="12" t="s">
        <v>69</v>
      </c>
      <c r="AY2011" s="153" t="s">
        <v>212</v>
      </c>
    </row>
    <row r="2012" spans="2:51" s="12" customFormat="1" x14ac:dyDescent="0.2">
      <c r="B2012" s="152"/>
      <c r="D2012" s="150" t="s">
        <v>226</v>
      </c>
      <c r="E2012" s="153" t="s">
        <v>19</v>
      </c>
      <c r="F2012" s="154" t="s">
        <v>8101</v>
      </c>
      <c r="H2012" s="155">
        <v>278.63</v>
      </c>
      <c r="I2012" s="156"/>
      <c r="L2012" s="152"/>
      <c r="M2012" s="157"/>
      <c r="T2012" s="158"/>
      <c r="AT2012" s="153" t="s">
        <v>226</v>
      </c>
      <c r="AU2012" s="153" t="s">
        <v>236</v>
      </c>
      <c r="AV2012" s="12" t="s">
        <v>79</v>
      </c>
      <c r="AW2012" s="12" t="s">
        <v>31</v>
      </c>
      <c r="AX2012" s="12" t="s">
        <v>69</v>
      </c>
      <c r="AY2012" s="153" t="s">
        <v>212</v>
      </c>
    </row>
    <row r="2013" spans="2:51" s="12" customFormat="1" x14ac:dyDescent="0.2">
      <c r="B2013" s="152"/>
      <c r="D2013" s="150" t="s">
        <v>226</v>
      </c>
      <c r="E2013" s="153" t="s">
        <v>19</v>
      </c>
      <c r="F2013" s="154" t="s">
        <v>8110</v>
      </c>
      <c r="H2013" s="155">
        <v>5.94</v>
      </c>
      <c r="I2013" s="156"/>
      <c r="L2013" s="152"/>
      <c r="M2013" s="157"/>
      <c r="T2013" s="158"/>
      <c r="AT2013" s="153" t="s">
        <v>226</v>
      </c>
      <c r="AU2013" s="153" t="s">
        <v>236</v>
      </c>
      <c r="AV2013" s="12" t="s">
        <v>79</v>
      </c>
      <c r="AW2013" s="12" t="s">
        <v>31</v>
      </c>
      <c r="AX2013" s="12" t="s">
        <v>69</v>
      </c>
      <c r="AY2013" s="153" t="s">
        <v>212</v>
      </c>
    </row>
    <row r="2014" spans="2:51" s="15" customFormat="1" x14ac:dyDescent="0.2">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x14ac:dyDescent="0.2">
      <c r="B2015" s="170"/>
      <c r="D2015" s="150" t="s">
        <v>226</v>
      </c>
      <c r="E2015" s="171" t="s">
        <v>19</v>
      </c>
      <c r="F2015" s="172" t="s">
        <v>8111</v>
      </c>
      <c r="H2015" s="171" t="s">
        <v>19</v>
      </c>
      <c r="I2015" s="173"/>
      <c r="L2015" s="170"/>
      <c r="M2015" s="174"/>
      <c r="T2015" s="175"/>
      <c r="AT2015" s="171" t="s">
        <v>226</v>
      </c>
      <c r="AU2015" s="171" t="s">
        <v>236</v>
      </c>
      <c r="AV2015" s="14" t="s">
        <v>77</v>
      </c>
      <c r="AW2015" s="14" t="s">
        <v>31</v>
      </c>
      <c r="AX2015" s="14" t="s">
        <v>69</v>
      </c>
      <c r="AY2015" s="171" t="s">
        <v>212</v>
      </c>
    </row>
    <row r="2016" spans="2:51" s="12" customFormat="1" x14ac:dyDescent="0.2">
      <c r="B2016" s="152"/>
      <c r="D2016" s="150" t="s">
        <v>226</v>
      </c>
      <c r="E2016" s="153" t="s">
        <v>19</v>
      </c>
      <c r="F2016" s="154" t="s">
        <v>8103</v>
      </c>
      <c r="H2016" s="155">
        <v>29.04</v>
      </c>
      <c r="I2016" s="156"/>
      <c r="L2016" s="152"/>
      <c r="M2016" s="157"/>
      <c r="T2016" s="158"/>
      <c r="AT2016" s="153" t="s">
        <v>226</v>
      </c>
      <c r="AU2016" s="153" t="s">
        <v>236</v>
      </c>
      <c r="AV2016" s="12" t="s">
        <v>79</v>
      </c>
      <c r="AW2016" s="12" t="s">
        <v>31</v>
      </c>
      <c r="AX2016" s="12" t="s">
        <v>69</v>
      </c>
      <c r="AY2016" s="153" t="s">
        <v>212</v>
      </c>
    </row>
    <row r="2017" spans="2:65" s="12" customFormat="1" x14ac:dyDescent="0.2">
      <c r="B2017" s="152"/>
      <c r="D2017" s="150" t="s">
        <v>226</v>
      </c>
      <c r="E2017" s="153" t="s">
        <v>19</v>
      </c>
      <c r="F2017" s="154" t="s">
        <v>8104</v>
      </c>
      <c r="H2017" s="155">
        <v>187.44</v>
      </c>
      <c r="I2017" s="156"/>
      <c r="L2017" s="152"/>
      <c r="M2017" s="157"/>
      <c r="T2017" s="158"/>
      <c r="AT2017" s="153" t="s">
        <v>226</v>
      </c>
      <c r="AU2017" s="153" t="s">
        <v>236</v>
      </c>
      <c r="AV2017" s="12" t="s">
        <v>79</v>
      </c>
      <c r="AW2017" s="12" t="s">
        <v>31</v>
      </c>
      <c r="AX2017" s="12" t="s">
        <v>69</v>
      </c>
      <c r="AY2017" s="153" t="s">
        <v>212</v>
      </c>
    </row>
    <row r="2018" spans="2:65" s="12" customFormat="1" x14ac:dyDescent="0.2">
      <c r="B2018" s="152"/>
      <c r="D2018" s="150" t="s">
        <v>226</v>
      </c>
      <c r="E2018" s="153" t="s">
        <v>19</v>
      </c>
      <c r="F2018" s="154" t="s">
        <v>8105</v>
      </c>
      <c r="H2018" s="155">
        <v>60.06</v>
      </c>
      <c r="I2018" s="156"/>
      <c r="L2018" s="152"/>
      <c r="M2018" s="157"/>
      <c r="T2018" s="158"/>
      <c r="AT2018" s="153" t="s">
        <v>226</v>
      </c>
      <c r="AU2018" s="153" t="s">
        <v>236</v>
      </c>
      <c r="AV2018" s="12" t="s">
        <v>79</v>
      </c>
      <c r="AW2018" s="12" t="s">
        <v>31</v>
      </c>
      <c r="AX2018" s="12" t="s">
        <v>69</v>
      </c>
      <c r="AY2018" s="153" t="s">
        <v>212</v>
      </c>
    </row>
    <row r="2019" spans="2:65" s="15" customFormat="1" x14ac:dyDescent="0.2">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x14ac:dyDescent="0.2">
      <c r="B2020" s="170"/>
      <c r="D2020" s="150" t="s">
        <v>226</v>
      </c>
      <c r="E2020" s="171" t="s">
        <v>19</v>
      </c>
      <c r="F2020" s="172" t="s">
        <v>8112</v>
      </c>
      <c r="H2020" s="171" t="s">
        <v>19</v>
      </c>
      <c r="I2020" s="173"/>
      <c r="L2020" s="170"/>
      <c r="M2020" s="174"/>
      <c r="T2020" s="175"/>
      <c r="AT2020" s="171" t="s">
        <v>226</v>
      </c>
      <c r="AU2020" s="171" t="s">
        <v>236</v>
      </c>
      <c r="AV2020" s="14" t="s">
        <v>77</v>
      </c>
      <c r="AW2020" s="14" t="s">
        <v>31</v>
      </c>
      <c r="AX2020" s="14" t="s">
        <v>69</v>
      </c>
      <c r="AY2020" s="171" t="s">
        <v>212</v>
      </c>
    </row>
    <row r="2021" spans="2:65" s="12" customFormat="1" x14ac:dyDescent="0.2">
      <c r="B2021" s="152"/>
      <c r="D2021" s="150" t="s">
        <v>226</v>
      </c>
      <c r="E2021" s="153" t="s">
        <v>19</v>
      </c>
      <c r="F2021" s="154" t="s">
        <v>8106</v>
      </c>
      <c r="H2021" s="155">
        <v>148.94</v>
      </c>
      <c r="I2021" s="156"/>
      <c r="L2021" s="152"/>
      <c r="M2021" s="157"/>
      <c r="T2021" s="158"/>
      <c r="AT2021" s="153" t="s">
        <v>226</v>
      </c>
      <c r="AU2021" s="153" t="s">
        <v>236</v>
      </c>
      <c r="AV2021" s="12" t="s">
        <v>79</v>
      </c>
      <c r="AW2021" s="12" t="s">
        <v>31</v>
      </c>
      <c r="AX2021" s="12" t="s">
        <v>69</v>
      </c>
      <c r="AY2021" s="153" t="s">
        <v>212</v>
      </c>
    </row>
    <row r="2022" spans="2:65" s="15" customFormat="1" x14ac:dyDescent="0.2">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x14ac:dyDescent="0.2">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x14ac:dyDescent="0.2">
      <c r="B2024" s="34"/>
      <c r="C2024" s="133" t="s">
        <v>4875</v>
      </c>
      <c r="D2024" s="133" t="s">
        <v>215</v>
      </c>
      <c r="E2024" s="134" t="s">
        <v>7649</v>
      </c>
      <c r="F2024" s="135" t="s">
        <v>7650</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8113</v>
      </c>
    </row>
    <row r="2025" spans="2:65" s="1" customFormat="1" x14ac:dyDescent="0.2">
      <c r="B2025" s="34"/>
      <c r="D2025" s="146" t="s">
        <v>222</v>
      </c>
      <c r="F2025" s="147" t="s">
        <v>7652</v>
      </c>
      <c r="I2025" s="148"/>
      <c r="L2025" s="34"/>
      <c r="M2025" s="149"/>
      <c r="T2025" s="55"/>
      <c r="AT2025" s="19" t="s">
        <v>222</v>
      </c>
      <c r="AU2025" s="19" t="s">
        <v>236</v>
      </c>
    </row>
    <row r="2026" spans="2:65" s="14" customFormat="1" x14ac:dyDescent="0.2">
      <c r="B2026" s="170"/>
      <c r="D2026" s="150" t="s">
        <v>226</v>
      </c>
      <c r="E2026" s="171" t="s">
        <v>19</v>
      </c>
      <c r="F2026" s="172" t="s">
        <v>7638</v>
      </c>
      <c r="H2026" s="171" t="s">
        <v>19</v>
      </c>
      <c r="I2026" s="173"/>
      <c r="L2026" s="170"/>
      <c r="M2026" s="174"/>
      <c r="T2026" s="175"/>
      <c r="AT2026" s="171" t="s">
        <v>226</v>
      </c>
      <c r="AU2026" s="171" t="s">
        <v>236</v>
      </c>
      <c r="AV2026" s="14" t="s">
        <v>77</v>
      </c>
      <c r="AW2026" s="14" t="s">
        <v>31</v>
      </c>
      <c r="AX2026" s="14" t="s">
        <v>69</v>
      </c>
      <c r="AY2026" s="171" t="s">
        <v>212</v>
      </c>
    </row>
    <row r="2027" spans="2:65" s="14" customFormat="1" x14ac:dyDescent="0.2">
      <c r="B2027" s="170"/>
      <c r="D2027" s="150" t="s">
        <v>226</v>
      </c>
      <c r="E2027" s="171" t="s">
        <v>19</v>
      </c>
      <c r="F2027" s="172" t="s">
        <v>8114</v>
      </c>
      <c r="H2027" s="171" t="s">
        <v>19</v>
      </c>
      <c r="I2027" s="173"/>
      <c r="L2027" s="170"/>
      <c r="M2027" s="174"/>
      <c r="T2027" s="175"/>
      <c r="AT2027" s="171" t="s">
        <v>226</v>
      </c>
      <c r="AU2027" s="171" t="s">
        <v>236</v>
      </c>
      <c r="AV2027" s="14" t="s">
        <v>77</v>
      </c>
      <c r="AW2027" s="14" t="s">
        <v>31</v>
      </c>
      <c r="AX2027" s="14" t="s">
        <v>69</v>
      </c>
      <c r="AY2027" s="171" t="s">
        <v>212</v>
      </c>
    </row>
    <row r="2028" spans="2:65" s="12" customFormat="1" x14ac:dyDescent="0.2">
      <c r="B2028" s="152"/>
      <c r="D2028" s="150" t="s">
        <v>226</v>
      </c>
      <c r="E2028" s="153" t="s">
        <v>19</v>
      </c>
      <c r="F2028" s="154" t="s">
        <v>8115</v>
      </c>
      <c r="H2028" s="155">
        <v>230.56</v>
      </c>
      <c r="I2028" s="156"/>
      <c r="L2028" s="152"/>
      <c r="M2028" s="157"/>
      <c r="T2028" s="158"/>
      <c r="AT2028" s="153" t="s">
        <v>226</v>
      </c>
      <c r="AU2028" s="153" t="s">
        <v>236</v>
      </c>
      <c r="AV2028" s="12" t="s">
        <v>79</v>
      </c>
      <c r="AW2028" s="12" t="s">
        <v>31</v>
      </c>
      <c r="AX2028" s="12" t="s">
        <v>69</v>
      </c>
      <c r="AY2028" s="153" t="s">
        <v>212</v>
      </c>
    </row>
    <row r="2029" spans="2:65" s="13" customFormat="1" x14ac:dyDescent="0.2">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x14ac:dyDescent="0.2">
      <c r="B2030" s="170"/>
      <c r="D2030" s="150" t="s">
        <v>226</v>
      </c>
      <c r="E2030" s="171" t="s">
        <v>19</v>
      </c>
      <c r="F2030" s="172" t="s">
        <v>8116</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x14ac:dyDescent="0.2">
      <c r="B2031" s="34"/>
      <c r="C2031" s="133" t="s">
        <v>4889</v>
      </c>
      <c r="D2031" s="133" t="s">
        <v>215</v>
      </c>
      <c r="E2031" s="134" t="s">
        <v>8117</v>
      </c>
      <c r="F2031" s="135" t="s">
        <v>8118</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8119</v>
      </c>
    </row>
    <row r="2032" spans="2:65" s="14" customFormat="1" x14ac:dyDescent="0.2">
      <c r="B2032" s="170"/>
      <c r="D2032" s="150" t="s">
        <v>226</v>
      </c>
      <c r="E2032" s="171" t="s">
        <v>19</v>
      </c>
      <c r="F2032" s="172" t="s">
        <v>8120</v>
      </c>
      <c r="H2032" s="171" t="s">
        <v>19</v>
      </c>
      <c r="I2032" s="173"/>
      <c r="L2032" s="170"/>
      <c r="M2032" s="174"/>
      <c r="T2032" s="175"/>
      <c r="AT2032" s="171" t="s">
        <v>226</v>
      </c>
      <c r="AU2032" s="171" t="s">
        <v>236</v>
      </c>
      <c r="AV2032" s="14" t="s">
        <v>77</v>
      </c>
      <c r="AW2032" s="14" t="s">
        <v>31</v>
      </c>
      <c r="AX2032" s="14" t="s">
        <v>69</v>
      </c>
      <c r="AY2032" s="171" t="s">
        <v>212</v>
      </c>
    </row>
    <row r="2033" spans="2:51" s="14" customFormat="1" x14ac:dyDescent="0.2">
      <c r="B2033" s="170"/>
      <c r="D2033" s="150" t="s">
        <v>226</v>
      </c>
      <c r="E2033" s="171" t="s">
        <v>19</v>
      </c>
      <c r="F2033" s="172" t="s">
        <v>8121</v>
      </c>
      <c r="H2033" s="171" t="s">
        <v>19</v>
      </c>
      <c r="I2033" s="173"/>
      <c r="L2033" s="170"/>
      <c r="M2033" s="174"/>
      <c r="T2033" s="175"/>
      <c r="AT2033" s="171" t="s">
        <v>226</v>
      </c>
      <c r="AU2033" s="171" t="s">
        <v>236</v>
      </c>
      <c r="AV2033" s="14" t="s">
        <v>77</v>
      </c>
      <c r="AW2033" s="14" t="s">
        <v>31</v>
      </c>
      <c r="AX2033" s="14" t="s">
        <v>69</v>
      </c>
      <c r="AY2033" s="171" t="s">
        <v>212</v>
      </c>
    </row>
    <row r="2034" spans="2:51" s="12" customFormat="1" x14ac:dyDescent="0.2">
      <c r="B2034" s="152"/>
      <c r="D2034" s="150" t="s">
        <v>226</v>
      </c>
      <c r="E2034" s="153" t="s">
        <v>19</v>
      </c>
      <c r="F2034" s="154" t="s">
        <v>8122</v>
      </c>
      <c r="H2034" s="155">
        <v>209.6</v>
      </c>
      <c r="I2034" s="156"/>
      <c r="L2034" s="152"/>
      <c r="M2034" s="157"/>
      <c r="T2034" s="158"/>
      <c r="AT2034" s="153" t="s">
        <v>226</v>
      </c>
      <c r="AU2034" s="153" t="s">
        <v>236</v>
      </c>
      <c r="AV2034" s="12" t="s">
        <v>79</v>
      </c>
      <c r="AW2034" s="12" t="s">
        <v>31</v>
      </c>
      <c r="AX2034" s="12" t="s">
        <v>69</v>
      </c>
      <c r="AY2034" s="153" t="s">
        <v>212</v>
      </c>
    </row>
    <row r="2035" spans="2:51" s="14" customFormat="1" x14ac:dyDescent="0.2">
      <c r="B2035" s="170"/>
      <c r="D2035" s="150" t="s">
        <v>226</v>
      </c>
      <c r="E2035" s="171" t="s">
        <v>19</v>
      </c>
      <c r="F2035" s="172" t="s">
        <v>8123</v>
      </c>
      <c r="H2035" s="171" t="s">
        <v>19</v>
      </c>
      <c r="I2035" s="173"/>
      <c r="L2035" s="170"/>
      <c r="M2035" s="174"/>
      <c r="T2035" s="175"/>
      <c r="AT2035" s="171" t="s">
        <v>226</v>
      </c>
      <c r="AU2035" s="171" t="s">
        <v>236</v>
      </c>
      <c r="AV2035" s="14" t="s">
        <v>77</v>
      </c>
      <c r="AW2035" s="14" t="s">
        <v>31</v>
      </c>
      <c r="AX2035" s="14" t="s">
        <v>69</v>
      </c>
      <c r="AY2035" s="171" t="s">
        <v>212</v>
      </c>
    </row>
    <row r="2036" spans="2:51" s="12" customFormat="1" x14ac:dyDescent="0.2">
      <c r="B2036" s="152"/>
      <c r="D2036" s="150" t="s">
        <v>226</v>
      </c>
      <c r="E2036" s="153" t="s">
        <v>19</v>
      </c>
      <c r="F2036" s="154" t="s">
        <v>8124</v>
      </c>
      <c r="H2036" s="155">
        <v>61.2</v>
      </c>
      <c r="I2036" s="156"/>
      <c r="L2036" s="152"/>
      <c r="M2036" s="157"/>
      <c r="T2036" s="158"/>
      <c r="AT2036" s="153" t="s">
        <v>226</v>
      </c>
      <c r="AU2036" s="153" t="s">
        <v>236</v>
      </c>
      <c r="AV2036" s="12" t="s">
        <v>79</v>
      </c>
      <c r="AW2036" s="12" t="s">
        <v>31</v>
      </c>
      <c r="AX2036" s="12" t="s">
        <v>69</v>
      </c>
      <c r="AY2036" s="153" t="s">
        <v>212</v>
      </c>
    </row>
    <row r="2037" spans="2:51" s="12" customFormat="1" x14ac:dyDescent="0.2">
      <c r="B2037" s="152"/>
      <c r="D2037" s="150" t="s">
        <v>226</v>
      </c>
      <c r="E2037" s="153" t="s">
        <v>19</v>
      </c>
      <c r="F2037" s="154" t="s">
        <v>8125</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x14ac:dyDescent="0.2">
      <c r="B2038" s="170"/>
      <c r="D2038" s="150" t="s">
        <v>226</v>
      </c>
      <c r="E2038" s="171" t="s">
        <v>19</v>
      </c>
      <c r="F2038" s="172" t="s">
        <v>8126</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x14ac:dyDescent="0.2">
      <c r="B2039" s="152"/>
      <c r="D2039" s="150" t="s">
        <v>226</v>
      </c>
      <c r="E2039" s="153" t="s">
        <v>19</v>
      </c>
      <c r="F2039" s="154" t="s">
        <v>8081</v>
      </c>
      <c r="H2039" s="155">
        <v>424.1</v>
      </c>
      <c r="I2039" s="156"/>
      <c r="L2039" s="152"/>
      <c r="M2039" s="157"/>
      <c r="T2039" s="158"/>
      <c r="AT2039" s="153" t="s">
        <v>226</v>
      </c>
      <c r="AU2039" s="153" t="s">
        <v>236</v>
      </c>
      <c r="AV2039" s="12" t="s">
        <v>79</v>
      </c>
      <c r="AW2039" s="12" t="s">
        <v>31</v>
      </c>
      <c r="AX2039" s="12" t="s">
        <v>69</v>
      </c>
      <c r="AY2039" s="153" t="s">
        <v>212</v>
      </c>
    </row>
    <row r="2040" spans="2:51" s="12" customFormat="1" x14ac:dyDescent="0.2">
      <c r="B2040" s="152"/>
      <c r="D2040" s="150" t="s">
        <v>226</v>
      </c>
      <c r="E2040" s="153" t="s">
        <v>19</v>
      </c>
      <c r="F2040" s="154" t="s">
        <v>8082</v>
      </c>
      <c r="H2040" s="155">
        <v>340.3</v>
      </c>
      <c r="I2040" s="156"/>
      <c r="L2040" s="152"/>
      <c r="M2040" s="157"/>
      <c r="T2040" s="158"/>
      <c r="AT2040" s="153" t="s">
        <v>226</v>
      </c>
      <c r="AU2040" s="153" t="s">
        <v>236</v>
      </c>
      <c r="AV2040" s="12" t="s">
        <v>79</v>
      </c>
      <c r="AW2040" s="12" t="s">
        <v>31</v>
      </c>
      <c r="AX2040" s="12" t="s">
        <v>69</v>
      </c>
      <c r="AY2040" s="153" t="s">
        <v>212</v>
      </c>
    </row>
    <row r="2041" spans="2:51" s="12" customFormat="1" x14ac:dyDescent="0.2">
      <c r="B2041" s="152"/>
      <c r="D2041" s="150" t="s">
        <v>226</v>
      </c>
      <c r="E2041" s="153" t="s">
        <v>19</v>
      </c>
      <c r="F2041" s="154" t="s">
        <v>8083</v>
      </c>
      <c r="H2041" s="155">
        <v>250.8</v>
      </c>
      <c r="I2041" s="156"/>
      <c r="L2041" s="152"/>
      <c r="M2041" s="157"/>
      <c r="T2041" s="158"/>
      <c r="AT2041" s="153" t="s">
        <v>226</v>
      </c>
      <c r="AU2041" s="153" t="s">
        <v>236</v>
      </c>
      <c r="AV2041" s="12" t="s">
        <v>79</v>
      </c>
      <c r="AW2041" s="12" t="s">
        <v>31</v>
      </c>
      <c r="AX2041" s="12" t="s">
        <v>69</v>
      </c>
      <c r="AY2041" s="153" t="s">
        <v>212</v>
      </c>
    </row>
    <row r="2042" spans="2:51" s="12" customFormat="1" x14ac:dyDescent="0.2">
      <c r="B2042" s="152"/>
      <c r="D2042" s="150" t="s">
        <v>226</v>
      </c>
      <c r="E2042" s="153" t="s">
        <v>19</v>
      </c>
      <c r="F2042" s="154" t="s">
        <v>8084</v>
      </c>
      <c r="H2042" s="155">
        <v>284.3</v>
      </c>
      <c r="I2042" s="156"/>
      <c r="L2042" s="152"/>
      <c r="M2042" s="157"/>
      <c r="T2042" s="158"/>
      <c r="AT2042" s="153" t="s">
        <v>226</v>
      </c>
      <c r="AU2042" s="153" t="s">
        <v>236</v>
      </c>
      <c r="AV2042" s="12" t="s">
        <v>79</v>
      </c>
      <c r="AW2042" s="12" t="s">
        <v>31</v>
      </c>
      <c r="AX2042" s="12" t="s">
        <v>69</v>
      </c>
      <c r="AY2042" s="153" t="s">
        <v>212</v>
      </c>
    </row>
    <row r="2043" spans="2:51" s="12" customFormat="1" x14ac:dyDescent="0.2">
      <c r="B2043" s="152"/>
      <c r="D2043" s="150" t="s">
        <v>226</v>
      </c>
      <c r="E2043" s="153" t="s">
        <v>19</v>
      </c>
      <c r="F2043" s="154" t="s">
        <v>8085</v>
      </c>
      <c r="H2043" s="155">
        <v>439.4</v>
      </c>
      <c r="I2043" s="156"/>
      <c r="L2043" s="152"/>
      <c r="M2043" s="157"/>
      <c r="T2043" s="158"/>
      <c r="AT2043" s="153" t="s">
        <v>226</v>
      </c>
      <c r="AU2043" s="153" t="s">
        <v>236</v>
      </c>
      <c r="AV2043" s="12" t="s">
        <v>79</v>
      </c>
      <c r="AW2043" s="12" t="s">
        <v>31</v>
      </c>
      <c r="AX2043" s="12" t="s">
        <v>69</v>
      </c>
      <c r="AY2043" s="153" t="s">
        <v>212</v>
      </c>
    </row>
    <row r="2044" spans="2:51" s="12" customFormat="1" x14ac:dyDescent="0.2">
      <c r="B2044" s="152"/>
      <c r="D2044" s="150" t="s">
        <v>226</v>
      </c>
      <c r="E2044" s="153" t="s">
        <v>19</v>
      </c>
      <c r="F2044" s="154" t="s">
        <v>8086</v>
      </c>
      <c r="H2044" s="155">
        <v>253.3</v>
      </c>
      <c r="I2044" s="156"/>
      <c r="L2044" s="152"/>
      <c r="M2044" s="157"/>
      <c r="T2044" s="158"/>
      <c r="AT2044" s="153" t="s">
        <v>226</v>
      </c>
      <c r="AU2044" s="153" t="s">
        <v>236</v>
      </c>
      <c r="AV2044" s="12" t="s">
        <v>79</v>
      </c>
      <c r="AW2044" s="12" t="s">
        <v>31</v>
      </c>
      <c r="AX2044" s="12" t="s">
        <v>69</v>
      </c>
      <c r="AY2044" s="153" t="s">
        <v>212</v>
      </c>
    </row>
    <row r="2045" spans="2:51" s="12" customFormat="1" x14ac:dyDescent="0.2">
      <c r="B2045" s="152"/>
      <c r="D2045" s="150" t="s">
        <v>226</v>
      </c>
      <c r="E2045" s="153" t="s">
        <v>19</v>
      </c>
      <c r="F2045" s="154" t="s">
        <v>8087</v>
      </c>
      <c r="H2045" s="155">
        <v>5.4</v>
      </c>
      <c r="I2045" s="156"/>
      <c r="L2045" s="152"/>
      <c r="M2045" s="157"/>
      <c r="T2045" s="158"/>
      <c r="AT2045" s="153" t="s">
        <v>226</v>
      </c>
      <c r="AU2045" s="153" t="s">
        <v>236</v>
      </c>
      <c r="AV2045" s="12" t="s">
        <v>79</v>
      </c>
      <c r="AW2045" s="12" t="s">
        <v>31</v>
      </c>
      <c r="AX2045" s="12" t="s">
        <v>69</v>
      </c>
      <c r="AY2045" s="153" t="s">
        <v>212</v>
      </c>
    </row>
    <row r="2046" spans="2:51" s="14" customFormat="1" x14ac:dyDescent="0.2">
      <c r="B2046" s="170"/>
      <c r="D2046" s="150" t="s">
        <v>226</v>
      </c>
      <c r="E2046" s="171" t="s">
        <v>19</v>
      </c>
      <c r="F2046" s="172" t="s">
        <v>8127</v>
      </c>
      <c r="H2046" s="171" t="s">
        <v>19</v>
      </c>
      <c r="I2046" s="173"/>
      <c r="L2046" s="170"/>
      <c r="M2046" s="174"/>
      <c r="T2046" s="175"/>
      <c r="AT2046" s="171" t="s">
        <v>226</v>
      </c>
      <c r="AU2046" s="171" t="s">
        <v>236</v>
      </c>
      <c r="AV2046" s="14" t="s">
        <v>77</v>
      </c>
      <c r="AW2046" s="14" t="s">
        <v>31</v>
      </c>
      <c r="AX2046" s="14" t="s">
        <v>69</v>
      </c>
      <c r="AY2046" s="171" t="s">
        <v>212</v>
      </c>
    </row>
    <row r="2047" spans="2:51" s="12" customFormat="1" x14ac:dyDescent="0.2">
      <c r="B2047" s="152"/>
      <c r="D2047" s="150" t="s">
        <v>226</v>
      </c>
      <c r="E2047" s="153" t="s">
        <v>19</v>
      </c>
      <c r="F2047" s="154" t="s">
        <v>8128</v>
      </c>
      <c r="H2047" s="155">
        <v>12.8</v>
      </c>
      <c r="I2047" s="156"/>
      <c r="L2047" s="152"/>
      <c r="M2047" s="157"/>
      <c r="T2047" s="158"/>
      <c r="AT2047" s="153" t="s">
        <v>226</v>
      </c>
      <c r="AU2047" s="153" t="s">
        <v>236</v>
      </c>
      <c r="AV2047" s="12" t="s">
        <v>79</v>
      </c>
      <c r="AW2047" s="12" t="s">
        <v>31</v>
      </c>
      <c r="AX2047" s="12" t="s">
        <v>69</v>
      </c>
      <c r="AY2047" s="153" t="s">
        <v>212</v>
      </c>
    </row>
    <row r="2048" spans="2:51" s="15" customFormat="1" x14ac:dyDescent="0.2">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x14ac:dyDescent="0.2">
      <c r="B2049" s="170"/>
      <c r="D2049" s="150" t="s">
        <v>226</v>
      </c>
      <c r="E2049" s="171" t="s">
        <v>19</v>
      </c>
      <c r="F2049" s="172" t="s">
        <v>8129</v>
      </c>
      <c r="H2049" s="171" t="s">
        <v>19</v>
      </c>
      <c r="I2049" s="173"/>
      <c r="L2049" s="170"/>
      <c r="M2049" s="174"/>
      <c r="T2049" s="175"/>
      <c r="AT2049" s="171" t="s">
        <v>226</v>
      </c>
      <c r="AU2049" s="171" t="s">
        <v>236</v>
      </c>
      <c r="AV2049" s="14" t="s">
        <v>77</v>
      </c>
      <c r="AW2049" s="14" t="s">
        <v>31</v>
      </c>
      <c r="AX2049" s="14" t="s">
        <v>69</v>
      </c>
      <c r="AY2049" s="171" t="s">
        <v>212</v>
      </c>
    </row>
    <row r="2050" spans="2:65" s="14" customFormat="1" x14ac:dyDescent="0.2">
      <c r="B2050" s="170"/>
      <c r="D2050" s="150" t="s">
        <v>226</v>
      </c>
      <c r="E2050" s="171" t="s">
        <v>19</v>
      </c>
      <c r="F2050" s="172" t="s">
        <v>8130</v>
      </c>
      <c r="H2050" s="171" t="s">
        <v>19</v>
      </c>
      <c r="I2050" s="173"/>
      <c r="L2050" s="170"/>
      <c r="M2050" s="174"/>
      <c r="T2050" s="175"/>
      <c r="AT2050" s="171" t="s">
        <v>226</v>
      </c>
      <c r="AU2050" s="171" t="s">
        <v>236</v>
      </c>
      <c r="AV2050" s="14" t="s">
        <v>77</v>
      </c>
      <c r="AW2050" s="14" t="s">
        <v>31</v>
      </c>
      <c r="AX2050" s="14" t="s">
        <v>69</v>
      </c>
      <c r="AY2050" s="171" t="s">
        <v>212</v>
      </c>
    </row>
    <row r="2051" spans="2:65" s="12" customFormat="1" x14ac:dyDescent="0.2">
      <c r="B2051" s="152"/>
      <c r="D2051" s="150" t="s">
        <v>226</v>
      </c>
      <c r="E2051" s="153" t="s">
        <v>19</v>
      </c>
      <c r="F2051" s="154" t="s">
        <v>8089</v>
      </c>
      <c r="H2051" s="155">
        <v>26.4</v>
      </c>
      <c r="I2051" s="156"/>
      <c r="L2051" s="152"/>
      <c r="M2051" s="157"/>
      <c r="T2051" s="158"/>
      <c r="AT2051" s="153" t="s">
        <v>226</v>
      </c>
      <c r="AU2051" s="153" t="s">
        <v>236</v>
      </c>
      <c r="AV2051" s="12" t="s">
        <v>79</v>
      </c>
      <c r="AW2051" s="12" t="s">
        <v>31</v>
      </c>
      <c r="AX2051" s="12" t="s">
        <v>69</v>
      </c>
      <c r="AY2051" s="153" t="s">
        <v>212</v>
      </c>
    </row>
    <row r="2052" spans="2:65" s="12" customFormat="1" x14ac:dyDescent="0.2">
      <c r="B2052" s="152"/>
      <c r="D2052" s="150" t="s">
        <v>226</v>
      </c>
      <c r="E2052" s="153" t="s">
        <v>19</v>
      </c>
      <c r="F2052" s="154" t="s">
        <v>8090</v>
      </c>
      <c r="H2052" s="155">
        <v>170.4</v>
      </c>
      <c r="I2052" s="156"/>
      <c r="L2052" s="152"/>
      <c r="M2052" s="157"/>
      <c r="T2052" s="158"/>
      <c r="AT2052" s="153" t="s">
        <v>226</v>
      </c>
      <c r="AU2052" s="153" t="s">
        <v>236</v>
      </c>
      <c r="AV2052" s="12" t="s">
        <v>79</v>
      </c>
      <c r="AW2052" s="12" t="s">
        <v>31</v>
      </c>
      <c r="AX2052" s="12" t="s">
        <v>69</v>
      </c>
      <c r="AY2052" s="153" t="s">
        <v>212</v>
      </c>
    </row>
    <row r="2053" spans="2:65" s="12" customFormat="1" x14ac:dyDescent="0.2">
      <c r="B2053" s="152"/>
      <c r="D2053" s="150" t="s">
        <v>226</v>
      </c>
      <c r="E2053" s="153" t="s">
        <v>19</v>
      </c>
      <c r="F2053" s="154" t="s">
        <v>8091</v>
      </c>
      <c r="H2053" s="155">
        <v>54.6</v>
      </c>
      <c r="I2053" s="156"/>
      <c r="L2053" s="152"/>
      <c r="M2053" s="157"/>
      <c r="T2053" s="158"/>
      <c r="AT2053" s="153" t="s">
        <v>226</v>
      </c>
      <c r="AU2053" s="153" t="s">
        <v>236</v>
      </c>
      <c r="AV2053" s="12" t="s">
        <v>79</v>
      </c>
      <c r="AW2053" s="12" t="s">
        <v>31</v>
      </c>
      <c r="AX2053" s="12" t="s">
        <v>69</v>
      </c>
      <c r="AY2053" s="153" t="s">
        <v>212</v>
      </c>
    </row>
    <row r="2054" spans="2:65" s="14" customFormat="1" x14ac:dyDescent="0.2">
      <c r="B2054" s="170"/>
      <c r="D2054" s="150" t="s">
        <v>226</v>
      </c>
      <c r="E2054" s="171" t="s">
        <v>19</v>
      </c>
      <c r="F2054" s="172" t="s">
        <v>8131</v>
      </c>
      <c r="H2054" s="171" t="s">
        <v>19</v>
      </c>
      <c r="I2054" s="173"/>
      <c r="L2054" s="170"/>
      <c r="M2054" s="174"/>
      <c r="T2054" s="175"/>
      <c r="AT2054" s="171" t="s">
        <v>226</v>
      </c>
      <c r="AU2054" s="171" t="s">
        <v>236</v>
      </c>
      <c r="AV2054" s="14" t="s">
        <v>77</v>
      </c>
      <c r="AW2054" s="14" t="s">
        <v>31</v>
      </c>
      <c r="AX2054" s="14" t="s">
        <v>69</v>
      </c>
      <c r="AY2054" s="171" t="s">
        <v>212</v>
      </c>
    </row>
    <row r="2055" spans="2:65" s="12" customFormat="1" x14ac:dyDescent="0.2">
      <c r="B2055" s="152"/>
      <c r="D2055" s="150" t="s">
        <v>226</v>
      </c>
      <c r="E2055" s="153" t="s">
        <v>19</v>
      </c>
      <c r="F2055" s="154" t="s">
        <v>8132</v>
      </c>
      <c r="H2055" s="155">
        <v>13</v>
      </c>
      <c r="I2055" s="156"/>
      <c r="L2055" s="152"/>
      <c r="M2055" s="157"/>
      <c r="T2055" s="158"/>
      <c r="AT2055" s="153" t="s">
        <v>226</v>
      </c>
      <c r="AU2055" s="153" t="s">
        <v>236</v>
      </c>
      <c r="AV2055" s="12" t="s">
        <v>79</v>
      </c>
      <c r="AW2055" s="12" t="s">
        <v>31</v>
      </c>
      <c r="AX2055" s="12" t="s">
        <v>69</v>
      </c>
      <c r="AY2055" s="153" t="s">
        <v>212</v>
      </c>
    </row>
    <row r="2056" spans="2:65" s="12" customFormat="1" x14ac:dyDescent="0.2">
      <c r="B2056" s="152"/>
      <c r="D2056" s="150" t="s">
        <v>226</v>
      </c>
      <c r="E2056" s="153" t="s">
        <v>19</v>
      </c>
      <c r="F2056" s="154" t="s">
        <v>8133</v>
      </c>
      <c r="H2056" s="155">
        <v>12.8</v>
      </c>
      <c r="I2056" s="156"/>
      <c r="L2056" s="152"/>
      <c r="M2056" s="157"/>
      <c r="T2056" s="158"/>
      <c r="AT2056" s="153" t="s">
        <v>226</v>
      </c>
      <c r="AU2056" s="153" t="s">
        <v>236</v>
      </c>
      <c r="AV2056" s="12" t="s">
        <v>79</v>
      </c>
      <c r="AW2056" s="12" t="s">
        <v>31</v>
      </c>
      <c r="AX2056" s="12" t="s">
        <v>69</v>
      </c>
      <c r="AY2056" s="153" t="s">
        <v>212</v>
      </c>
    </row>
    <row r="2057" spans="2:65" s="12" customFormat="1" x14ac:dyDescent="0.2">
      <c r="B2057" s="152"/>
      <c r="D2057" s="150" t="s">
        <v>226</v>
      </c>
      <c r="E2057" s="153" t="s">
        <v>19</v>
      </c>
      <c r="F2057" s="154" t="s">
        <v>8134</v>
      </c>
      <c r="H2057" s="155">
        <v>12.9</v>
      </c>
      <c r="I2057" s="156"/>
      <c r="L2057" s="152"/>
      <c r="M2057" s="157"/>
      <c r="T2057" s="158"/>
      <c r="AT2057" s="153" t="s">
        <v>226</v>
      </c>
      <c r="AU2057" s="153" t="s">
        <v>236</v>
      </c>
      <c r="AV2057" s="12" t="s">
        <v>79</v>
      </c>
      <c r="AW2057" s="12" t="s">
        <v>31</v>
      </c>
      <c r="AX2057" s="12" t="s">
        <v>69</v>
      </c>
      <c r="AY2057" s="153" t="s">
        <v>212</v>
      </c>
    </row>
    <row r="2058" spans="2:65" s="15" customFormat="1" x14ac:dyDescent="0.2">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x14ac:dyDescent="0.2">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x14ac:dyDescent="0.2">
      <c r="B2060" s="170"/>
      <c r="D2060" s="150" t="s">
        <v>226</v>
      </c>
      <c r="E2060" s="171" t="s">
        <v>19</v>
      </c>
      <c r="F2060" s="172" t="s">
        <v>8135</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x14ac:dyDescent="0.2">
      <c r="B2061" s="34"/>
      <c r="C2061" s="186" t="s">
        <v>4897</v>
      </c>
      <c r="D2061" s="186" t="s">
        <v>3116</v>
      </c>
      <c r="E2061" s="187" t="s">
        <v>8136</v>
      </c>
      <c r="F2061" s="188" t="s">
        <v>8137</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3116</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8138</v>
      </c>
    </row>
    <row r="2062" spans="2:65" s="14" customFormat="1" x14ac:dyDescent="0.2">
      <c r="B2062" s="170"/>
      <c r="D2062" s="150" t="s">
        <v>226</v>
      </c>
      <c r="E2062" s="171" t="s">
        <v>19</v>
      </c>
      <c r="F2062" s="172" t="s">
        <v>8139</v>
      </c>
      <c r="H2062" s="171" t="s">
        <v>19</v>
      </c>
      <c r="I2062" s="173"/>
      <c r="L2062" s="170"/>
      <c r="M2062" s="174"/>
      <c r="T2062" s="175"/>
      <c r="AT2062" s="171" t="s">
        <v>226</v>
      </c>
      <c r="AU2062" s="171" t="s">
        <v>236</v>
      </c>
      <c r="AV2062" s="14" t="s">
        <v>77</v>
      </c>
      <c r="AW2062" s="14" t="s">
        <v>31</v>
      </c>
      <c r="AX2062" s="14" t="s">
        <v>69</v>
      </c>
      <c r="AY2062" s="171" t="s">
        <v>212</v>
      </c>
    </row>
    <row r="2063" spans="2:65" s="14" customFormat="1" x14ac:dyDescent="0.2">
      <c r="B2063" s="170"/>
      <c r="D2063" s="150" t="s">
        <v>226</v>
      </c>
      <c r="E2063" s="171" t="s">
        <v>19</v>
      </c>
      <c r="F2063" s="172" t="s">
        <v>8140</v>
      </c>
      <c r="H2063" s="171" t="s">
        <v>19</v>
      </c>
      <c r="I2063" s="173"/>
      <c r="L2063" s="170"/>
      <c r="M2063" s="174"/>
      <c r="T2063" s="175"/>
      <c r="AT2063" s="171" t="s">
        <v>226</v>
      </c>
      <c r="AU2063" s="171" t="s">
        <v>236</v>
      </c>
      <c r="AV2063" s="14" t="s">
        <v>77</v>
      </c>
      <c r="AW2063" s="14" t="s">
        <v>31</v>
      </c>
      <c r="AX2063" s="14" t="s">
        <v>69</v>
      </c>
      <c r="AY2063" s="171" t="s">
        <v>212</v>
      </c>
    </row>
    <row r="2064" spans="2:65" s="14" customFormat="1" x14ac:dyDescent="0.2">
      <c r="B2064" s="170"/>
      <c r="D2064" s="150" t="s">
        <v>226</v>
      </c>
      <c r="E2064" s="171" t="s">
        <v>19</v>
      </c>
      <c r="F2064" s="172" t="s">
        <v>8141</v>
      </c>
      <c r="H2064" s="171" t="s">
        <v>19</v>
      </c>
      <c r="I2064" s="173"/>
      <c r="L2064" s="170"/>
      <c r="M2064" s="174"/>
      <c r="T2064" s="175"/>
      <c r="AT2064" s="171" t="s">
        <v>226</v>
      </c>
      <c r="AU2064" s="171" t="s">
        <v>236</v>
      </c>
      <c r="AV2064" s="14" t="s">
        <v>77</v>
      </c>
      <c r="AW2064" s="14" t="s">
        <v>31</v>
      </c>
      <c r="AX2064" s="14" t="s">
        <v>69</v>
      </c>
      <c r="AY2064" s="171" t="s">
        <v>212</v>
      </c>
    </row>
    <row r="2065" spans="2:51" s="12" customFormat="1" x14ac:dyDescent="0.2">
      <c r="B2065" s="152"/>
      <c r="D2065" s="150" t="s">
        <v>226</v>
      </c>
      <c r="E2065" s="153" t="s">
        <v>19</v>
      </c>
      <c r="F2065" s="154" t="s">
        <v>8115</v>
      </c>
      <c r="H2065" s="155">
        <v>230.56</v>
      </c>
      <c r="I2065" s="156"/>
      <c r="L2065" s="152"/>
      <c r="M2065" s="157"/>
      <c r="T2065" s="158"/>
      <c r="AT2065" s="153" t="s">
        <v>226</v>
      </c>
      <c r="AU2065" s="153" t="s">
        <v>236</v>
      </c>
      <c r="AV2065" s="12" t="s">
        <v>79</v>
      </c>
      <c r="AW2065" s="12" t="s">
        <v>31</v>
      </c>
      <c r="AX2065" s="12" t="s">
        <v>69</v>
      </c>
      <c r="AY2065" s="153" t="s">
        <v>212</v>
      </c>
    </row>
    <row r="2066" spans="2:51" s="14" customFormat="1" x14ac:dyDescent="0.2">
      <c r="B2066" s="170"/>
      <c r="D2066" s="150" t="s">
        <v>226</v>
      </c>
      <c r="E2066" s="171" t="s">
        <v>19</v>
      </c>
      <c r="F2066" s="172" t="s">
        <v>8142</v>
      </c>
      <c r="H2066" s="171" t="s">
        <v>19</v>
      </c>
      <c r="I2066" s="173"/>
      <c r="L2066" s="170"/>
      <c r="M2066" s="174"/>
      <c r="T2066" s="175"/>
      <c r="AT2066" s="171" t="s">
        <v>226</v>
      </c>
      <c r="AU2066" s="171" t="s">
        <v>236</v>
      </c>
      <c r="AV2066" s="14" t="s">
        <v>77</v>
      </c>
      <c r="AW2066" s="14" t="s">
        <v>31</v>
      </c>
      <c r="AX2066" s="14" t="s">
        <v>69</v>
      </c>
      <c r="AY2066" s="171" t="s">
        <v>212</v>
      </c>
    </row>
    <row r="2067" spans="2:51" s="12" customFormat="1" x14ac:dyDescent="0.2">
      <c r="B2067" s="152"/>
      <c r="D2067" s="150" t="s">
        <v>226</v>
      </c>
      <c r="E2067" s="153" t="s">
        <v>19</v>
      </c>
      <c r="F2067" s="154" t="s">
        <v>8143</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x14ac:dyDescent="0.2">
      <c r="B2068" s="152"/>
      <c r="D2068" s="150" t="s">
        <v>226</v>
      </c>
      <c r="E2068" s="153" t="s">
        <v>19</v>
      </c>
      <c r="F2068" s="154" t="s">
        <v>8144</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x14ac:dyDescent="0.2">
      <c r="B2069" s="170"/>
      <c r="D2069" s="150" t="s">
        <v>226</v>
      </c>
      <c r="E2069" s="171" t="s">
        <v>19</v>
      </c>
      <c r="F2069" s="172" t="s">
        <v>8145</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x14ac:dyDescent="0.2">
      <c r="B2070" s="152"/>
      <c r="D2070" s="150" t="s">
        <v>226</v>
      </c>
      <c r="E2070" s="153" t="s">
        <v>19</v>
      </c>
      <c r="F2070" s="154" t="s">
        <v>8096</v>
      </c>
      <c r="H2070" s="155">
        <v>466.51</v>
      </c>
      <c r="I2070" s="156"/>
      <c r="L2070" s="152"/>
      <c r="M2070" s="157"/>
      <c r="T2070" s="158"/>
      <c r="AT2070" s="153" t="s">
        <v>226</v>
      </c>
      <c r="AU2070" s="153" t="s">
        <v>236</v>
      </c>
      <c r="AV2070" s="12" t="s">
        <v>79</v>
      </c>
      <c r="AW2070" s="12" t="s">
        <v>31</v>
      </c>
      <c r="AX2070" s="12" t="s">
        <v>69</v>
      </c>
      <c r="AY2070" s="153" t="s">
        <v>212</v>
      </c>
    </row>
    <row r="2071" spans="2:51" s="12" customFormat="1" x14ac:dyDescent="0.2">
      <c r="B2071" s="152"/>
      <c r="D2071" s="150" t="s">
        <v>226</v>
      </c>
      <c r="E2071" s="153" t="s">
        <v>19</v>
      </c>
      <c r="F2071" s="154" t="s">
        <v>8097</v>
      </c>
      <c r="H2071" s="155">
        <v>374.33</v>
      </c>
      <c r="I2071" s="156"/>
      <c r="L2071" s="152"/>
      <c r="M2071" s="157"/>
      <c r="T2071" s="158"/>
      <c r="AT2071" s="153" t="s">
        <v>226</v>
      </c>
      <c r="AU2071" s="153" t="s">
        <v>236</v>
      </c>
      <c r="AV2071" s="12" t="s">
        <v>79</v>
      </c>
      <c r="AW2071" s="12" t="s">
        <v>31</v>
      </c>
      <c r="AX2071" s="12" t="s">
        <v>69</v>
      </c>
      <c r="AY2071" s="153" t="s">
        <v>212</v>
      </c>
    </row>
    <row r="2072" spans="2:51" s="12" customFormat="1" x14ac:dyDescent="0.2">
      <c r="B2072" s="152"/>
      <c r="D2072" s="150" t="s">
        <v>226</v>
      </c>
      <c r="E2072" s="153" t="s">
        <v>19</v>
      </c>
      <c r="F2072" s="154" t="s">
        <v>8098</v>
      </c>
      <c r="H2072" s="155">
        <v>275.88</v>
      </c>
      <c r="I2072" s="156"/>
      <c r="L2072" s="152"/>
      <c r="M2072" s="157"/>
      <c r="T2072" s="158"/>
      <c r="AT2072" s="153" t="s">
        <v>226</v>
      </c>
      <c r="AU2072" s="153" t="s">
        <v>236</v>
      </c>
      <c r="AV2072" s="12" t="s">
        <v>79</v>
      </c>
      <c r="AW2072" s="12" t="s">
        <v>31</v>
      </c>
      <c r="AX2072" s="12" t="s">
        <v>69</v>
      </c>
      <c r="AY2072" s="153" t="s">
        <v>212</v>
      </c>
    </row>
    <row r="2073" spans="2:51" s="12" customFormat="1" x14ac:dyDescent="0.2">
      <c r="B2073" s="152"/>
      <c r="D2073" s="150" t="s">
        <v>226</v>
      </c>
      <c r="E2073" s="153" t="s">
        <v>19</v>
      </c>
      <c r="F2073" s="154" t="s">
        <v>8099</v>
      </c>
      <c r="H2073" s="155">
        <v>312.73</v>
      </c>
      <c r="I2073" s="156"/>
      <c r="L2073" s="152"/>
      <c r="M2073" s="157"/>
      <c r="T2073" s="158"/>
      <c r="AT2073" s="153" t="s">
        <v>226</v>
      </c>
      <c r="AU2073" s="153" t="s">
        <v>236</v>
      </c>
      <c r="AV2073" s="12" t="s">
        <v>79</v>
      </c>
      <c r="AW2073" s="12" t="s">
        <v>31</v>
      </c>
      <c r="AX2073" s="12" t="s">
        <v>69</v>
      </c>
      <c r="AY2073" s="153" t="s">
        <v>212</v>
      </c>
    </row>
    <row r="2074" spans="2:51" s="12" customFormat="1" x14ac:dyDescent="0.2">
      <c r="B2074" s="152"/>
      <c r="D2074" s="150" t="s">
        <v>226</v>
      </c>
      <c r="E2074" s="153" t="s">
        <v>19</v>
      </c>
      <c r="F2074" s="154" t="s">
        <v>8100</v>
      </c>
      <c r="H2074" s="155">
        <v>483.34</v>
      </c>
      <c r="I2074" s="156"/>
      <c r="L2074" s="152"/>
      <c r="M2074" s="157"/>
      <c r="T2074" s="158"/>
      <c r="AT2074" s="153" t="s">
        <v>226</v>
      </c>
      <c r="AU2074" s="153" t="s">
        <v>236</v>
      </c>
      <c r="AV2074" s="12" t="s">
        <v>79</v>
      </c>
      <c r="AW2074" s="12" t="s">
        <v>31</v>
      </c>
      <c r="AX2074" s="12" t="s">
        <v>69</v>
      </c>
      <c r="AY2074" s="153" t="s">
        <v>212</v>
      </c>
    </row>
    <row r="2075" spans="2:51" s="12" customFormat="1" x14ac:dyDescent="0.2">
      <c r="B2075" s="152"/>
      <c r="D2075" s="150" t="s">
        <v>226</v>
      </c>
      <c r="E2075" s="153" t="s">
        <v>19</v>
      </c>
      <c r="F2075" s="154" t="s">
        <v>8101</v>
      </c>
      <c r="H2075" s="155">
        <v>278.63</v>
      </c>
      <c r="I2075" s="156"/>
      <c r="L2075" s="152"/>
      <c r="M2075" s="157"/>
      <c r="T2075" s="158"/>
      <c r="AT2075" s="153" t="s">
        <v>226</v>
      </c>
      <c r="AU2075" s="153" t="s">
        <v>236</v>
      </c>
      <c r="AV2075" s="12" t="s">
        <v>79</v>
      </c>
      <c r="AW2075" s="12" t="s">
        <v>31</v>
      </c>
      <c r="AX2075" s="12" t="s">
        <v>69</v>
      </c>
      <c r="AY2075" s="153" t="s">
        <v>212</v>
      </c>
    </row>
    <row r="2076" spans="2:51" s="12" customFormat="1" x14ac:dyDescent="0.2">
      <c r="B2076" s="152"/>
      <c r="D2076" s="150" t="s">
        <v>226</v>
      </c>
      <c r="E2076" s="153" t="s">
        <v>19</v>
      </c>
      <c r="F2076" s="154" t="s">
        <v>8102</v>
      </c>
      <c r="H2076" s="155">
        <v>5.94</v>
      </c>
      <c r="I2076" s="156"/>
      <c r="L2076" s="152"/>
      <c r="M2076" s="157"/>
      <c r="T2076" s="158"/>
      <c r="AT2076" s="153" t="s">
        <v>226</v>
      </c>
      <c r="AU2076" s="153" t="s">
        <v>236</v>
      </c>
      <c r="AV2076" s="12" t="s">
        <v>79</v>
      </c>
      <c r="AW2076" s="12" t="s">
        <v>31</v>
      </c>
      <c r="AX2076" s="12" t="s">
        <v>69</v>
      </c>
      <c r="AY2076" s="153" t="s">
        <v>212</v>
      </c>
    </row>
    <row r="2077" spans="2:51" s="14" customFormat="1" x14ac:dyDescent="0.2">
      <c r="B2077" s="170"/>
      <c r="D2077" s="150" t="s">
        <v>226</v>
      </c>
      <c r="E2077" s="171" t="s">
        <v>19</v>
      </c>
      <c r="F2077" s="172" t="s">
        <v>8146</v>
      </c>
      <c r="H2077" s="171" t="s">
        <v>19</v>
      </c>
      <c r="I2077" s="173"/>
      <c r="L2077" s="170"/>
      <c r="M2077" s="174"/>
      <c r="T2077" s="175"/>
      <c r="AT2077" s="171" t="s">
        <v>226</v>
      </c>
      <c r="AU2077" s="171" t="s">
        <v>236</v>
      </c>
      <c r="AV2077" s="14" t="s">
        <v>77</v>
      </c>
      <c r="AW2077" s="14" t="s">
        <v>31</v>
      </c>
      <c r="AX2077" s="14" t="s">
        <v>69</v>
      </c>
      <c r="AY2077" s="171" t="s">
        <v>212</v>
      </c>
    </row>
    <row r="2078" spans="2:51" s="12" customFormat="1" x14ac:dyDescent="0.2">
      <c r="B2078" s="152"/>
      <c r="D2078" s="150" t="s">
        <v>226</v>
      </c>
      <c r="E2078" s="153" t="s">
        <v>19</v>
      </c>
      <c r="F2078" s="154" t="s">
        <v>8147</v>
      </c>
      <c r="H2078" s="155">
        <v>14.08</v>
      </c>
      <c r="I2078" s="156"/>
      <c r="L2078" s="152"/>
      <c r="M2078" s="157"/>
      <c r="T2078" s="158"/>
      <c r="AT2078" s="153" t="s">
        <v>226</v>
      </c>
      <c r="AU2078" s="153" t="s">
        <v>236</v>
      </c>
      <c r="AV2078" s="12" t="s">
        <v>79</v>
      </c>
      <c r="AW2078" s="12" t="s">
        <v>31</v>
      </c>
      <c r="AX2078" s="12" t="s">
        <v>69</v>
      </c>
      <c r="AY2078" s="153" t="s">
        <v>212</v>
      </c>
    </row>
    <row r="2079" spans="2:51" s="15" customFormat="1" x14ac:dyDescent="0.2">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x14ac:dyDescent="0.2">
      <c r="B2080" s="170"/>
      <c r="D2080" s="150" t="s">
        <v>226</v>
      </c>
      <c r="E2080" s="171" t="s">
        <v>19</v>
      </c>
      <c r="F2080" s="172" t="s">
        <v>8148</v>
      </c>
      <c r="H2080" s="171" t="s">
        <v>19</v>
      </c>
      <c r="I2080" s="173"/>
      <c r="L2080" s="170"/>
      <c r="M2080" s="174"/>
      <c r="T2080" s="175"/>
      <c r="AT2080" s="171" t="s">
        <v>226</v>
      </c>
      <c r="AU2080" s="171" t="s">
        <v>236</v>
      </c>
      <c r="AV2080" s="14" t="s">
        <v>77</v>
      </c>
      <c r="AW2080" s="14" t="s">
        <v>31</v>
      </c>
      <c r="AX2080" s="14" t="s">
        <v>69</v>
      </c>
      <c r="AY2080" s="171" t="s">
        <v>212</v>
      </c>
    </row>
    <row r="2081" spans="2:65" s="14" customFormat="1" x14ac:dyDescent="0.2">
      <c r="B2081" s="170"/>
      <c r="D2081" s="150" t="s">
        <v>226</v>
      </c>
      <c r="E2081" s="171" t="s">
        <v>19</v>
      </c>
      <c r="F2081" s="172" t="s">
        <v>8149</v>
      </c>
      <c r="H2081" s="171" t="s">
        <v>19</v>
      </c>
      <c r="I2081" s="173"/>
      <c r="L2081" s="170"/>
      <c r="M2081" s="174"/>
      <c r="T2081" s="175"/>
      <c r="AT2081" s="171" t="s">
        <v>226</v>
      </c>
      <c r="AU2081" s="171" t="s">
        <v>236</v>
      </c>
      <c r="AV2081" s="14" t="s">
        <v>77</v>
      </c>
      <c r="AW2081" s="14" t="s">
        <v>31</v>
      </c>
      <c r="AX2081" s="14" t="s">
        <v>69</v>
      </c>
      <c r="AY2081" s="171" t="s">
        <v>212</v>
      </c>
    </row>
    <row r="2082" spans="2:65" s="12" customFormat="1" x14ac:dyDescent="0.2">
      <c r="B2082" s="152"/>
      <c r="D2082" s="150" t="s">
        <v>226</v>
      </c>
      <c r="E2082" s="153" t="s">
        <v>19</v>
      </c>
      <c r="F2082" s="154" t="s">
        <v>8103</v>
      </c>
      <c r="H2082" s="155">
        <v>29.04</v>
      </c>
      <c r="I2082" s="156"/>
      <c r="L2082" s="152"/>
      <c r="M2082" s="157"/>
      <c r="T2082" s="158"/>
      <c r="AT2082" s="153" t="s">
        <v>226</v>
      </c>
      <c r="AU2082" s="153" t="s">
        <v>236</v>
      </c>
      <c r="AV2082" s="12" t="s">
        <v>79</v>
      </c>
      <c r="AW2082" s="12" t="s">
        <v>31</v>
      </c>
      <c r="AX2082" s="12" t="s">
        <v>69</v>
      </c>
      <c r="AY2082" s="153" t="s">
        <v>212</v>
      </c>
    </row>
    <row r="2083" spans="2:65" s="12" customFormat="1" x14ac:dyDescent="0.2">
      <c r="B2083" s="152"/>
      <c r="D2083" s="150" t="s">
        <v>226</v>
      </c>
      <c r="E2083" s="153" t="s">
        <v>19</v>
      </c>
      <c r="F2083" s="154" t="s">
        <v>8104</v>
      </c>
      <c r="H2083" s="155">
        <v>187.44</v>
      </c>
      <c r="I2083" s="156"/>
      <c r="L2083" s="152"/>
      <c r="M2083" s="157"/>
      <c r="T2083" s="158"/>
      <c r="AT2083" s="153" t="s">
        <v>226</v>
      </c>
      <c r="AU2083" s="153" t="s">
        <v>236</v>
      </c>
      <c r="AV2083" s="12" t="s">
        <v>79</v>
      </c>
      <c r="AW2083" s="12" t="s">
        <v>31</v>
      </c>
      <c r="AX2083" s="12" t="s">
        <v>69</v>
      </c>
      <c r="AY2083" s="153" t="s">
        <v>212</v>
      </c>
    </row>
    <row r="2084" spans="2:65" s="12" customFormat="1" x14ac:dyDescent="0.2">
      <c r="B2084" s="152"/>
      <c r="D2084" s="150" t="s">
        <v>226</v>
      </c>
      <c r="E2084" s="153" t="s">
        <v>19</v>
      </c>
      <c r="F2084" s="154" t="s">
        <v>8105</v>
      </c>
      <c r="H2084" s="155">
        <v>60.06</v>
      </c>
      <c r="I2084" s="156"/>
      <c r="L2084" s="152"/>
      <c r="M2084" s="157"/>
      <c r="T2084" s="158"/>
      <c r="AT2084" s="153" t="s">
        <v>226</v>
      </c>
      <c r="AU2084" s="153" t="s">
        <v>236</v>
      </c>
      <c r="AV2084" s="12" t="s">
        <v>79</v>
      </c>
      <c r="AW2084" s="12" t="s">
        <v>31</v>
      </c>
      <c r="AX2084" s="12" t="s">
        <v>69</v>
      </c>
      <c r="AY2084" s="153" t="s">
        <v>212</v>
      </c>
    </row>
    <row r="2085" spans="2:65" s="14" customFormat="1" x14ac:dyDescent="0.2">
      <c r="B2085" s="170"/>
      <c r="D2085" s="150" t="s">
        <v>226</v>
      </c>
      <c r="E2085" s="171" t="s">
        <v>19</v>
      </c>
      <c r="F2085" s="172" t="s">
        <v>8150</v>
      </c>
      <c r="H2085" s="171" t="s">
        <v>19</v>
      </c>
      <c r="I2085" s="173"/>
      <c r="L2085" s="170"/>
      <c r="M2085" s="174"/>
      <c r="T2085" s="175"/>
      <c r="AT2085" s="171" t="s">
        <v>226</v>
      </c>
      <c r="AU2085" s="171" t="s">
        <v>236</v>
      </c>
      <c r="AV2085" s="14" t="s">
        <v>77</v>
      </c>
      <c r="AW2085" s="14" t="s">
        <v>31</v>
      </c>
      <c r="AX2085" s="14" t="s">
        <v>69</v>
      </c>
      <c r="AY2085" s="171" t="s">
        <v>212</v>
      </c>
    </row>
    <row r="2086" spans="2:65" s="12" customFormat="1" x14ac:dyDescent="0.2">
      <c r="B2086" s="152"/>
      <c r="D2086" s="150" t="s">
        <v>226</v>
      </c>
      <c r="E2086" s="153" t="s">
        <v>19</v>
      </c>
      <c r="F2086" s="154" t="s">
        <v>8151</v>
      </c>
      <c r="H2086" s="155">
        <v>14.3</v>
      </c>
      <c r="I2086" s="156"/>
      <c r="L2086" s="152"/>
      <c r="M2086" s="157"/>
      <c r="T2086" s="158"/>
      <c r="AT2086" s="153" t="s">
        <v>226</v>
      </c>
      <c r="AU2086" s="153" t="s">
        <v>236</v>
      </c>
      <c r="AV2086" s="12" t="s">
        <v>79</v>
      </c>
      <c r="AW2086" s="12" t="s">
        <v>31</v>
      </c>
      <c r="AX2086" s="12" t="s">
        <v>69</v>
      </c>
      <c r="AY2086" s="153" t="s">
        <v>212</v>
      </c>
    </row>
    <row r="2087" spans="2:65" s="12" customFormat="1" x14ac:dyDescent="0.2">
      <c r="B2087" s="152"/>
      <c r="D2087" s="150" t="s">
        <v>226</v>
      </c>
      <c r="E2087" s="153" t="s">
        <v>19</v>
      </c>
      <c r="F2087" s="154" t="s">
        <v>8152</v>
      </c>
      <c r="H2087" s="155">
        <v>14.08</v>
      </c>
      <c r="I2087" s="156"/>
      <c r="L2087" s="152"/>
      <c r="M2087" s="157"/>
      <c r="T2087" s="158"/>
      <c r="AT2087" s="153" t="s">
        <v>226</v>
      </c>
      <c r="AU2087" s="153" t="s">
        <v>236</v>
      </c>
      <c r="AV2087" s="12" t="s">
        <v>79</v>
      </c>
      <c r="AW2087" s="12" t="s">
        <v>31</v>
      </c>
      <c r="AX2087" s="12" t="s">
        <v>69</v>
      </c>
      <c r="AY2087" s="153" t="s">
        <v>212</v>
      </c>
    </row>
    <row r="2088" spans="2:65" s="12" customFormat="1" x14ac:dyDescent="0.2">
      <c r="B2088" s="152"/>
      <c r="D2088" s="150" t="s">
        <v>226</v>
      </c>
      <c r="E2088" s="153" t="s">
        <v>19</v>
      </c>
      <c r="F2088" s="154" t="s">
        <v>8153</v>
      </c>
      <c r="H2088" s="155">
        <v>14.19</v>
      </c>
      <c r="I2088" s="156"/>
      <c r="L2088" s="152"/>
      <c r="M2088" s="157"/>
      <c r="T2088" s="158"/>
      <c r="AT2088" s="153" t="s">
        <v>226</v>
      </c>
      <c r="AU2088" s="153" t="s">
        <v>236</v>
      </c>
      <c r="AV2088" s="12" t="s">
        <v>79</v>
      </c>
      <c r="AW2088" s="12" t="s">
        <v>31</v>
      </c>
      <c r="AX2088" s="12" t="s">
        <v>69</v>
      </c>
      <c r="AY2088" s="153" t="s">
        <v>212</v>
      </c>
    </row>
    <row r="2089" spans="2:65" s="15" customFormat="1" x14ac:dyDescent="0.2">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x14ac:dyDescent="0.2">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x14ac:dyDescent="0.2">
      <c r="B2091" s="170"/>
      <c r="D2091" s="150" t="s">
        <v>226</v>
      </c>
      <c r="E2091" s="171" t="s">
        <v>19</v>
      </c>
      <c r="F2091" s="172" t="s">
        <v>8135</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x14ac:dyDescent="0.2">
      <c r="B2092" s="34"/>
      <c r="C2092" s="133" t="s">
        <v>4905</v>
      </c>
      <c r="D2092" s="133" t="s">
        <v>215</v>
      </c>
      <c r="E2092" s="134" t="s">
        <v>8154</v>
      </c>
      <c r="F2092" s="135" t="s">
        <v>8155</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8156</v>
      </c>
    </row>
    <row r="2093" spans="2:65" s="1" customFormat="1" x14ac:dyDescent="0.2">
      <c r="B2093" s="34"/>
      <c r="D2093" s="146" t="s">
        <v>222</v>
      </c>
      <c r="F2093" s="147" t="s">
        <v>8157</v>
      </c>
      <c r="I2093" s="148"/>
      <c r="L2093" s="34"/>
      <c r="M2093" s="149"/>
      <c r="T2093" s="55"/>
      <c r="AT2093" s="19" t="s">
        <v>222</v>
      </c>
      <c r="AU2093" s="19" t="s">
        <v>236</v>
      </c>
    </row>
    <row r="2094" spans="2:65" s="14" customFormat="1" x14ac:dyDescent="0.2">
      <c r="B2094" s="170"/>
      <c r="D2094" s="150" t="s">
        <v>226</v>
      </c>
      <c r="E2094" s="171" t="s">
        <v>19</v>
      </c>
      <c r="F2094" s="172" t="s">
        <v>8158</v>
      </c>
      <c r="H2094" s="171" t="s">
        <v>19</v>
      </c>
      <c r="I2094" s="173"/>
      <c r="L2094" s="170"/>
      <c r="M2094" s="174"/>
      <c r="T2094" s="175"/>
      <c r="AT2094" s="171" t="s">
        <v>226</v>
      </c>
      <c r="AU2094" s="171" t="s">
        <v>236</v>
      </c>
      <c r="AV2094" s="14" t="s">
        <v>77</v>
      </c>
      <c r="AW2094" s="14" t="s">
        <v>31</v>
      </c>
      <c r="AX2094" s="14" t="s">
        <v>69</v>
      </c>
      <c r="AY2094" s="171" t="s">
        <v>212</v>
      </c>
    </row>
    <row r="2095" spans="2:65" s="14" customFormat="1" x14ac:dyDescent="0.2">
      <c r="B2095" s="170"/>
      <c r="D2095" s="150" t="s">
        <v>226</v>
      </c>
      <c r="E2095" s="171" t="s">
        <v>19</v>
      </c>
      <c r="F2095" s="172" t="s">
        <v>8159</v>
      </c>
      <c r="H2095" s="171" t="s">
        <v>19</v>
      </c>
      <c r="I2095" s="173"/>
      <c r="L2095" s="170"/>
      <c r="M2095" s="174"/>
      <c r="T2095" s="175"/>
      <c r="AT2095" s="171" t="s">
        <v>226</v>
      </c>
      <c r="AU2095" s="171" t="s">
        <v>236</v>
      </c>
      <c r="AV2095" s="14" t="s">
        <v>77</v>
      </c>
      <c r="AW2095" s="14" t="s">
        <v>31</v>
      </c>
      <c r="AX2095" s="14" t="s">
        <v>69</v>
      </c>
      <c r="AY2095" s="171" t="s">
        <v>212</v>
      </c>
    </row>
    <row r="2096" spans="2:65" s="12" customFormat="1" x14ac:dyDescent="0.2">
      <c r="B2096" s="152"/>
      <c r="D2096" s="150" t="s">
        <v>226</v>
      </c>
      <c r="E2096" s="153" t="s">
        <v>19</v>
      </c>
      <c r="F2096" s="154" t="s">
        <v>8122</v>
      </c>
      <c r="H2096" s="155">
        <v>209.6</v>
      </c>
      <c r="I2096" s="156"/>
      <c r="L2096" s="152"/>
      <c r="M2096" s="157"/>
      <c r="T2096" s="158"/>
      <c r="AT2096" s="153" t="s">
        <v>226</v>
      </c>
      <c r="AU2096" s="153" t="s">
        <v>236</v>
      </c>
      <c r="AV2096" s="12" t="s">
        <v>79</v>
      </c>
      <c r="AW2096" s="12" t="s">
        <v>31</v>
      </c>
      <c r="AX2096" s="12" t="s">
        <v>69</v>
      </c>
      <c r="AY2096" s="153" t="s">
        <v>212</v>
      </c>
    </row>
    <row r="2097" spans="2:51" s="14" customFormat="1" x14ac:dyDescent="0.2">
      <c r="B2097" s="170"/>
      <c r="D2097" s="150" t="s">
        <v>226</v>
      </c>
      <c r="E2097" s="171" t="s">
        <v>19</v>
      </c>
      <c r="F2097" s="172" t="s">
        <v>8160</v>
      </c>
      <c r="H2097" s="171" t="s">
        <v>19</v>
      </c>
      <c r="I2097" s="173"/>
      <c r="L2097" s="170"/>
      <c r="M2097" s="174"/>
      <c r="T2097" s="175"/>
      <c r="AT2097" s="171" t="s">
        <v>226</v>
      </c>
      <c r="AU2097" s="171" t="s">
        <v>236</v>
      </c>
      <c r="AV2097" s="14" t="s">
        <v>77</v>
      </c>
      <c r="AW2097" s="14" t="s">
        <v>31</v>
      </c>
      <c r="AX2097" s="14" t="s">
        <v>69</v>
      </c>
      <c r="AY2097" s="171" t="s">
        <v>212</v>
      </c>
    </row>
    <row r="2098" spans="2:51" s="12" customFormat="1" x14ac:dyDescent="0.2">
      <c r="B2098" s="152"/>
      <c r="D2098" s="150" t="s">
        <v>226</v>
      </c>
      <c r="E2098" s="153" t="s">
        <v>19</v>
      </c>
      <c r="F2098" s="154" t="s">
        <v>8124</v>
      </c>
      <c r="H2098" s="155">
        <v>61.2</v>
      </c>
      <c r="I2098" s="156"/>
      <c r="L2098" s="152"/>
      <c r="M2098" s="157"/>
      <c r="T2098" s="158"/>
      <c r="AT2098" s="153" t="s">
        <v>226</v>
      </c>
      <c r="AU2098" s="153" t="s">
        <v>236</v>
      </c>
      <c r="AV2098" s="12" t="s">
        <v>79</v>
      </c>
      <c r="AW2098" s="12" t="s">
        <v>31</v>
      </c>
      <c r="AX2098" s="12" t="s">
        <v>69</v>
      </c>
      <c r="AY2098" s="153" t="s">
        <v>212</v>
      </c>
    </row>
    <row r="2099" spans="2:51" s="12" customFormat="1" x14ac:dyDescent="0.2">
      <c r="B2099" s="152"/>
      <c r="D2099" s="150" t="s">
        <v>226</v>
      </c>
      <c r="E2099" s="153" t="s">
        <v>19</v>
      </c>
      <c r="F2099" s="154" t="s">
        <v>8125</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x14ac:dyDescent="0.2">
      <c r="B2100" s="170"/>
      <c r="D2100" s="150" t="s">
        <v>226</v>
      </c>
      <c r="E2100" s="171" t="s">
        <v>19</v>
      </c>
      <c r="F2100" s="172" t="s">
        <v>8161</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x14ac:dyDescent="0.2">
      <c r="B2101" s="152"/>
      <c r="D2101" s="150" t="s">
        <v>226</v>
      </c>
      <c r="E2101" s="153" t="s">
        <v>19</v>
      </c>
      <c r="F2101" s="154" t="s">
        <v>8081</v>
      </c>
      <c r="H2101" s="155">
        <v>424.1</v>
      </c>
      <c r="I2101" s="156"/>
      <c r="L2101" s="152"/>
      <c r="M2101" s="157"/>
      <c r="T2101" s="158"/>
      <c r="AT2101" s="153" t="s">
        <v>226</v>
      </c>
      <c r="AU2101" s="153" t="s">
        <v>236</v>
      </c>
      <c r="AV2101" s="12" t="s">
        <v>79</v>
      </c>
      <c r="AW2101" s="12" t="s">
        <v>31</v>
      </c>
      <c r="AX2101" s="12" t="s">
        <v>69</v>
      </c>
      <c r="AY2101" s="153" t="s">
        <v>212</v>
      </c>
    </row>
    <row r="2102" spans="2:51" s="12" customFormat="1" x14ac:dyDescent="0.2">
      <c r="B2102" s="152"/>
      <c r="D2102" s="150" t="s">
        <v>226</v>
      </c>
      <c r="E2102" s="153" t="s">
        <v>19</v>
      </c>
      <c r="F2102" s="154" t="s">
        <v>8082</v>
      </c>
      <c r="H2102" s="155">
        <v>340.3</v>
      </c>
      <c r="I2102" s="156"/>
      <c r="L2102" s="152"/>
      <c r="M2102" s="157"/>
      <c r="T2102" s="158"/>
      <c r="AT2102" s="153" t="s">
        <v>226</v>
      </c>
      <c r="AU2102" s="153" t="s">
        <v>236</v>
      </c>
      <c r="AV2102" s="12" t="s">
        <v>79</v>
      </c>
      <c r="AW2102" s="12" t="s">
        <v>31</v>
      </c>
      <c r="AX2102" s="12" t="s">
        <v>69</v>
      </c>
      <c r="AY2102" s="153" t="s">
        <v>212</v>
      </c>
    </row>
    <row r="2103" spans="2:51" s="12" customFormat="1" x14ac:dyDescent="0.2">
      <c r="B2103" s="152"/>
      <c r="D2103" s="150" t="s">
        <v>226</v>
      </c>
      <c r="E2103" s="153" t="s">
        <v>19</v>
      </c>
      <c r="F2103" s="154" t="s">
        <v>8083</v>
      </c>
      <c r="H2103" s="155">
        <v>250.8</v>
      </c>
      <c r="I2103" s="156"/>
      <c r="L2103" s="152"/>
      <c r="M2103" s="157"/>
      <c r="T2103" s="158"/>
      <c r="AT2103" s="153" t="s">
        <v>226</v>
      </c>
      <c r="AU2103" s="153" t="s">
        <v>236</v>
      </c>
      <c r="AV2103" s="12" t="s">
        <v>79</v>
      </c>
      <c r="AW2103" s="12" t="s">
        <v>31</v>
      </c>
      <c r="AX2103" s="12" t="s">
        <v>69</v>
      </c>
      <c r="AY2103" s="153" t="s">
        <v>212</v>
      </c>
    </row>
    <row r="2104" spans="2:51" s="12" customFormat="1" x14ac:dyDescent="0.2">
      <c r="B2104" s="152"/>
      <c r="D2104" s="150" t="s">
        <v>226</v>
      </c>
      <c r="E2104" s="153" t="s">
        <v>19</v>
      </c>
      <c r="F2104" s="154" t="s">
        <v>8084</v>
      </c>
      <c r="H2104" s="155">
        <v>284.3</v>
      </c>
      <c r="I2104" s="156"/>
      <c r="L2104" s="152"/>
      <c r="M2104" s="157"/>
      <c r="T2104" s="158"/>
      <c r="AT2104" s="153" t="s">
        <v>226</v>
      </c>
      <c r="AU2104" s="153" t="s">
        <v>236</v>
      </c>
      <c r="AV2104" s="12" t="s">
        <v>79</v>
      </c>
      <c r="AW2104" s="12" t="s">
        <v>31</v>
      </c>
      <c r="AX2104" s="12" t="s">
        <v>69</v>
      </c>
      <c r="AY2104" s="153" t="s">
        <v>212</v>
      </c>
    </row>
    <row r="2105" spans="2:51" s="12" customFormat="1" x14ac:dyDescent="0.2">
      <c r="B2105" s="152"/>
      <c r="D2105" s="150" t="s">
        <v>226</v>
      </c>
      <c r="E2105" s="153" t="s">
        <v>19</v>
      </c>
      <c r="F2105" s="154" t="s">
        <v>8085</v>
      </c>
      <c r="H2105" s="155">
        <v>439.4</v>
      </c>
      <c r="I2105" s="156"/>
      <c r="L2105" s="152"/>
      <c r="M2105" s="157"/>
      <c r="T2105" s="158"/>
      <c r="AT2105" s="153" t="s">
        <v>226</v>
      </c>
      <c r="AU2105" s="153" t="s">
        <v>236</v>
      </c>
      <c r="AV2105" s="12" t="s">
        <v>79</v>
      </c>
      <c r="AW2105" s="12" t="s">
        <v>31</v>
      </c>
      <c r="AX2105" s="12" t="s">
        <v>69</v>
      </c>
      <c r="AY2105" s="153" t="s">
        <v>212</v>
      </c>
    </row>
    <row r="2106" spans="2:51" s="12" customFormat="1" x14ac:dyDescent="0.2">
      <c r="B2106" s="152"/>
      <c r="D2106" s="150" t="s">
        <v>226</v>
      </c>
      <c r="E2106" s="153" t="s">
        <v>19</v>
      </c>
      <c r="F2106" s="154" t="s">
        <v>8086</v>
      </c>
      <c r="H2106" s="155">
        <v>253.3</v>
      </c>
      <c r="I2106" s="156"/>
      <c r="L2106" s="152"/>
      <c r="M2106" s="157"/>
      <c r="T2106" s="158"/>
      <c r="AT2106" s="153" t="s">
        <v>226</v>
      </c>
      <c r="AU2106" s="153" t="s">
        <v>236</v>
      </c>
      <c r="AV2106" s="12" t="s">
        <v>79</v>
      </c>
      <c r="AW2106" s="12" t="s">
        <v>31</v>
      </c>
      <c r="AX2106" s="12" t="s">
        <v>69</v>
      </c>
      <c r="AY2106" s="153" t="s">
        <v>212</v>
      </c>
    </row>
    <row r="2107" spans="2:51" s="12" customFormat="1" x14ac:dyDescent="0.2">
      <c r="B2107" s="152"/>
      <c r="D2107" s="150" t="s">
        <v>226</v>
      </c>
      <c r="E2107" s="153" t="s">
        <v>19</v>
      </c>
      <c r="F2107" s="154" t="s">
        <v>8087</v>
      </c>
      <c r="H2107" s="155">
        <v>5.4</v>
      </c>
      <c r="I2107" s="156"/>
      <c r="L2107" s="152"/>
      <c r="M2107" s="157"/>
      <c r="T2107" s="158"/>
      <c r="AT2107" s="153" t="s">
        <v>226</v>
      </c>
      <c r="AU2107" s="153" t="s">
        <v>236</v>
      </c>
      <c r="AV2107" s="12" t="s">
        <v>79</v>
      </c>
      <c r="AW2107" s="12" t="s">
        <v>31</v>
      </c>
      <c r="AX2107" s="12" t="s">
        <v>69</v>
      </c>
      <c r="AY2107" s="153" t="s">
        <v>212</v>
      </c>
    </row>
    <row r="2108" spans="2:51" s="14" customFormat="1" x14ac:dyDescent="0.2">
      <c r="B2108" s="170"/>
      <c r="D2108" s="150" t="s">
        <v>226</v>
      </c>
      <c r="E2108" s="171" t="s">
        <v>19</v>
      </c>
      <c r="F2108" s="172" t="s">
        <v>8162</v>
      </c>
      <c r="H2108" s="171" t="s">
        <v>19</v>
      </c>
      <c r="I2108" s="173"/>
      <c r="L2108" s="170"/>
      <c r="M2108" s="174"/>
      <c r="T2108" s="175"/>
      <c r="AT2108" s="171" t="s">
        <v>226</v>
      </c>
      <c r="AU2108" s="171" t="s">
        <v>236</v>
      </c>
      <c r="AV2108" s="14" t="s">
        <v>77</v>
      </c>
      <c r="AW2108" s="14" t="s">
        <v>31</v>
      </c>
      <c r="AX2108" s="14" t="s">
        <v>69</v>
      </c>
      <c r="AY2108" s="171" t="s">
        <v>212</v>
      </c>
    </row>
    <row r="2109" spans="2:51" s="12" customFormat="1" x14ac:dyDescent="0.2">
      <c r="B2109" s="152"/>
      <c r="D2109" s="150" t="s">
        <v>226</v>
      </c>
      <c r="E2109" s="153" t="s">
        <v>19</v>
      </c>
      <c r="F2109" s="154" t="s">
        <v>8128</v>
      </c>
      <c r="H2109" s="155">
        <v>12.8</v>
      </c>
      <c r="I2109" s="156"/>
      <c r="L2109" s="152"/>
      <c r="M2109" s="157"/>
      <c r="T2109" s="158"/>
      <c r="AT2109" s="153" t="s">
        <v>226</v>
      </c>
      <c r="AU2109" s="153" t="s">
        <v>236</v>
      </c>
      <c r="AV2109" s="12" t="s">
        <v>79</v>
      </c>
      <c r="AW2109" s="12" t="s">
        <v>31</v>
      </c>
      <c r="AX2109" s="12" t="s">
        <v>69</v>
      </c>
      <c r="AY2109" s="153" t="s">
        <v>212</v>
      </c>
    </row>
    <row r="2110" spans="2:51" s="15" customFormat="1" x14ac:dyDescent="0.2">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x14ac:dyDescent="0.2">
      <c r="B2111" s="170"/>
      <c r="D2111" s="150" t="s">
        <v>226</v>
      </c>
      <c r="E2111" s="171" t="s">
        <v>19</v>
      </c>
      <c r="F2111" s="172" t="s">
        <v>8163</v>
      </c>
      <c r="H2111" s="171" t="s">
        <v>19</v>
      </c>
      <c r="I2111" s="173"/>
      <c r="L2111" s="170"/>
      <c r="M2111" s="174"/>
      <c r="T2111" s="175"/>
      <c r="AT2111" s="171" t="s">
        <v>226</v>
      </c>
      <c r="AU2111" s="171" t="s">
        <v>236</v>
      </c>
      <c r="AV2111" s="14" t="s">
        <v>77</v>
      </c>
      <c r="AW2111" s="14" t="s">
        <v>31</v>
      </c>
      <c r="AX2111" s="14" t="s">
        <v>69</v>
      </c>
      <c r="AY2111" s="171" t="s">
        <v>212</v>
      </c>
    </row>
    <row r="2112" spans="2:51" s="14" customFormat="1" x14ac:dyDescent="0.2">
      <c r="B2112" s="170"/>
      <c r="D2112" s="150" t="s">
        <v>226</v>
      </c>
      <c r="E2112" s="171" t="s">
        <v>19</v>
      </c>
      <c r="F2112" s="172" t="s">
        <v>8164</v>
      </c>
      <c r="H2112" s="171" t="s">
        <v>19</v>
      </c>
      <c r="I2112" s="173"/>
      <c r="L2112" s="170"/>
      <c r="M2112" s="174"/>
      <c r="T2112" s="175"/>
      <c r="AT2112" s="171" t="s">
        <v>226</v>
      </c>
      <c r="AU2112" s="171" t="s">
        <v>236</v>
      </c>
      <c r="AV2112" s="14" t="s">
        <v>77</v>
      </c>
      <c r="AW2112" s="14" t="s">
        <v>31</v>
      </c>
      <c r="AX2112" s="14" t="s">
        <v>69</v>
      </c>
      <c r="AY2112" s="171" t="s">
        <v>212</v>
      </c>
    </row>
    <row r="2113" spans="2:65" s="12" customFormat="1" x14ac:dyDescent="0.2">
      <c r="B2113" s="152"/>
      <c r="D2113" s="150" t="s">
        <v>226</v>
      </c>
      <c r="E2113" s="153" t="s">
        <v>19</v>
      </c>
      <c r="F2113" s="154" t="s">
        <v>8089</v>
      </c>
      <c r="H2113" s="155">
        <v>26.4</v>
      </c>
      <c r="I2113" s="156"/>
      <c r="L2113" s="152"/>
      <c r="M2113" s="157"/>
      <c r="T2113" s="158"/>
      <c r="AT2113" s="153" t="s">
        <v>226</v>
      </c>
      <c r="AU2113" s="153" t="s">
        <v>236</v>
      </c>
      <c r="AV2113" s="12" t="s">
        <v>79</v>
      </c>
      <c r="AW2113" s="12" t="s">
        <v>31</v>
      </c>
      <c r="AX2113" s="12" t="s">
        <v>69</v>
      </c>
      <c r="AY2113" s="153" t="s">
        <v>212</v>
      </c>
    </row>
    <row r="2114" spans="2:65" s="12" customFormat="1" x14ac:dyDescent="0.2">
      <c r="B2114" s="152"/>
      <c r="D2114" s="150" t="s">
        <v>226</v>
      </c>
      <c r="E2114" s="153" t="s">
        <v>19</v>
      </c>
      <c r="F2114" s="154" t="s">
        <v>8090</v>
      </c>
      <c r="H2114" s="155">
        <v>170.4</v>
      </c>
      <c r="I2114" s="156"/>
      <c r="L2114" s="152"/>
      <c r="M2114" s="157"/>
      <c r="T2114" s="158"/>
      <c r="AT2114" s="153" t="s">
        <v>226</v>
      </c>
      <c r="AU2114" s="153" t="s">
        <v>236</v>
      </c>
      <c r="AV2114" s="12" t="s">
        <v>79</v>
      </c>
      <c r="AW2114" s="12" t="s">
        <v>31</v>
      </c>
      <c r="AX2114" s="12" t="s">
        <v>69</v>
      </c>
      <c r="AY2114" s="153" t="s">
        <v>212</v>
      </c>
    </row>
    <row r="2115" spans="2:65" s="12" customFormat="1" x14ac:dyDescent="0.2">
      <c r="B2115" s="152"/>
      <c r="D2115" s="150" t="s">
        <v>226</v>
      </c>
      <c r="E2115" s="153" t="s">
        <v>19</v>
      </c>
      <c r="F2115" s="154" t="s">
        <v>8091</v>
      </c>
      <c r="H2115" s="155">
        <v>54.6</v>
      </c>
      <c r="I2115" s="156"/>
      <c r="L2115" s="152"/>
      <c r="M2115" s="157"/>
      <c r="T2115" s="158"/>
      <c r="AT2115" s="153" t="s">
        <v>226</v>
      </c>
      <c r="AU2115" s="153" t="s">
        <v>236</v>
      </c>
      <c r="AV2115" s="12" t="s">
        <v>79</v>
      </c>
      <c r="AW2115" s="12" t="s">
        <v>31</v>
      </c>
      <c r="AX2115" s="12" t="s">
        <v>69</v>
      </c>
      <c r="AY2115" s="153" t="s">
        <v>212</v>
      </c>
    </row>
    <row r="2116" spans="2:65" s="14" customFormat="1" x14ac:dyDescent="0.2">
      <c r="B2116" s="170"/>
      <c r="D2116" s="150" t="s">
        <v>226</v>
      </c>
      <c r="E2116" s="171" t="s">
        <v>19</v>
      </c>
      <c r="F2116" s="172" t="s">
        <v>8165</v>
      </c>
      <c r="H2116" s="171" t="s">
        <v>19</v>
      </c>
      <c r="I2116" s="173"/>
      <c r="L2116" s="170"/>
      <c r="M2116" s="174"/>
      <c r="T2116" s="175"/>
      <c r="AT2116" s="171" t="s">
        <v>226</v>
      </c>
      <c r="AU2116" s="171" t="s">
        <v>236</v>
      </c>
      <c r="AV2116" s="14" t="s">
        <v>77</v>
      </c>
      <c r="AW2116" s="14" t="s">
        <v>31</v>
      </c>
      <c r="AX2116" s="14" t="s">
        <v>69</v>
      </c>
      <c r="AY2116" s="171" t="s">
        <v>212</v>
      </c>
    </row>
    <row r="2117" spans="2:65" s="12" customFormat="1" x14ac:dyDescent="0.2">
      <c r="B2117" s="152"/>
      <c r="D2117" s="150" t="s">
        <v>226</v>
      </c>
      <c r="E2117" s="153" t="s">
        <v>19</v>
      </c>
      <c r="F2117" s="154" t="s">
        <v>8132</v>
      </c>
      <c r="H2117" s="155">
        <v>13</v>
      </c>
      <c r="I2117" s="156"/>
      <c r="L2117" s="152"/>
      <c r="M2117" s="157"/>
      <c r="T2117" s="158"/>
      <c r="AT2117" s="153" t="s">
        <v>226</v>
      </c>
      <c r="AU2117" s="153" t="s">
        <v>236</v>
      </c>
      <c r="AV2117" s="12" t="s">
        <v>79</v>
      </c>
      <c r="AW2117" s="12" t="s">
        <v>31</v>
      </c>
      <c r="AX2117" s="12" t="s">
        <v>69</v>
      </c>
      <c r="AY2117" s="153" t="s">
        <v>212</v>
      </c>
    </row>
    <row r="2118" spans="2:65" s="12" customFormat="1" x14ac:dyDescent="0.2">
      <c r="B2118" s="152"/>
      <c r="D2118" s="150" t="s">
        <v>226</v>
      </c>
      <c r="E2118" s="153" t="s">
        <v>19</v>
      </c>
      <c r="F2118" s="154" t="s">
        <v>8133</v>
      </c>
      <c r="H2118" s="155">
        <v>12.8</v>
      </c>
      <c r="I2118" s="156"/>
      <c r="L2118" s="152"/>
      <c r="M2118" s="157"/>
      <c r="T2118" s="158"/>
      <c r="AT2118" s="153" t="s">
        <v>226</v>
      </c>
      <c r="AU2118" s="153" t="s">
        <v>236</v>
      </c>
      <c r="AV2118" s="12" t="s">
        <v>79</v>
      </c>
      <c r="AW2118" s="12" t="s">
        <v>31</v>
      </c>
      <c r="AX2118" s="12" t="s">
        <v>69</v>
      </c>
      <c r="AY2118" s="153" t="s">
        <v>212</v>
      </c>
    </row>
    <row r="2119" spans="2:65" s="12" customFormat="1" x14ac:dyDescent="0.2">
      <c r="B2119" s="152"/>
      <c r="D2119" s="150" t="s">
        <v>226</v>
      </c>
      <c r="E2119" s="153" t="s">
        <v>19</v>
      </c>
      <c r="F2119" s="154" t="s">
        <v>8134</v>
      </c>
      <c r="H2119" s="155">
        <v>12.9</v>
      </c>
      <c r="I2119" s="156"/>
      <c r="L2119" s="152"/>
      <c r="M2119" s="157"/>
      <c r="T2119" s="158"/>
      <c r="AT2119" s="153" t="s">
        <v>226</v>
      </c>
      <c r="AU2119" s="153" t="s">
        <v>236</v>
      </c>
      <c r="AV2119" s="12" t="s">
        <v>79</v>
      </c>
      <c r="AW2119" s="12" t="s">
        <v>31</v>
      </c>
      <c r="AX2119" s="12" t="s">
        <v>69</v>
      </c>
      <c r="AY2119" s="153" t="s">
        <v>212</v>
      </c>
    </row>
    <row r="2120" spans="2:65" s="15" customFormat="1" x14ac:dyDescent="0.2">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x14ac:dyDescent="0.2">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x14ac:dyDescent="0.2">
      <c r="B2122" s="170"/>
      <c r="D2122" s="150" t="s">
        <v>226</v>
      </c>
      <c r="E2122" s="171" t="s">
        <v>19</v>
      </c>
      <c r="F2122" s="172" t="s">
        <v>8135</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x14ac:dyDescent="0.2">
      <c r="B2123" s="34"/>
      <c r="C2123" s="186" t="s">
        <v>4910</v>
      </c>
      <c r="D2123" s="186" t="s">
        <v>3116</v>
      </c>
      <c r="E2123" s="187" t="s">
        <v>7802</v>
      </c>
      <c r="F2123" s="188" t="s">
        <v>7803</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3116</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8166</v>
      </c>
    </row>
    <row r="2124" spans="2:65" s="1" customFormat="1" ht="48.75" x14ac:dyDescent="0.2">
      <c r="B2124" s="34"/>
      <c r="D2124" s="150" t="s">
        <v>224</v>
      </c>
      <c r="F2124" s="151" t="s">
        <v>8167</v>
      </c>
      <c r="I2124" s="148"/>
      <c r="L2124" s="34"/>
      <c r="M2124" s="149"/>
      <c r="T2124" s="55"/>
      <c r="AT2124" s="19" t="s">
        <v>224</v>
      </c>
      <c r="AU2124" s="19" t="s">
        <v>236</v>
      </c>
    </row>
    <row r="2125" spans="2:65" s="14" customFormat="1" x14ac:dyDescent="0.2">
      <c r="B2125" s="170"/>
      <c r="D2125" s="150" t="s">
        <v>226</v>
      </c>
      <c r="E2125" s="171" t="s">
        <v>19</v>
      </c>
      <c r="F2125" s="172" t="s">
        <v>8168</v>
      </c>
      <c r="H2125" s="171" t="s">
        <v>19</v>
      </c>
      <c r="I2125" s="173"/>
      <c r="L2125" s="170"/>
      <c r="M2125" s="174"/>
      <c r="T2125" s="175"/>
      <c r="AT2125" s="171" t="s">
        <v>226</v>
      </c>
      <c r="AU2125" s="171" t="s">
        <v>236</v>
      </c>
      <c r="AV2125" s="14" t="s">
        <v>77</v>
      </c>
      <c r="AW2125" s="14" t="s">
        <v>31</v>
      </c>
      <c r="AX2125" s="14" t="s">
        <v>69</v>
      </c>
      <c r="AY2125" s="171" t="s">
        <v>212</v>
      </c>
    </row>
    <row r="2126" spans="2:65" s="14" customFormat="1" x14ac:dyDescent="0.2">
      <c r="B2126" s="170"/>
      <c r="D2126" s="150" t="s">
        <v>226</v>
      </c>
      <c r="E2126" s="171" t="s">
        <v>19</v>
      </c>
      <c r="F2126" s="172" t="s">
        <v>8169</v>
      </c>
      <c r="H2126" s="171" t="s">
        <v>19</v>
      </c>
      <c r="I2126" s="173"/>
      <c r="L2126" s="170"/>
      <c r="M2126" s="174"/>
      <c r="T2126" s="175"/>
      <c r="AT2126" s="171" t="s">
        <v>226</v>
      </c>
      <c r="AU2126" s="171" t="s">
        <v>236</v>
      </c>
      <c r="AV2126" s="14" t="s">
        <v>77</v>
      </c>
      <c r="AW2126" s="14" t="s">
        <v>31</v>
      </c>
      <c r="AX2126" s="14" t="s">
        <v>69</v>
      </c>
      <c r="AY2126" s="171" t="s">
        <v>212</v>
      </c>
    </row>
    <row r="2127" spans="2:65" s="12" customFormat="1" x14ac:dyDescent="0.2">
      <c r="B2127" s="152"/>
      <c r="D2127" s="150" t="s">
        <v>226</v>
      </c>
      <c r="E2127" s="153" t="s">
        <v>19</v>
      </c>
      <c r="F2127" s="154" t="s">
        <v>8170</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x14ac:dyDescent="0.2">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x14ac:dyDescent="0.2">
      <c r="B2129" s="170"/>
      <c r="D2129" s="150" t="s">
        <v>226</v>
      </c>
      <c r="E2129" s="171" t="s">
        <v>19</v>
      </c>
      <c r="F2129" s="172" t="s">
        <v>8171</v>
      </c>
      <c r="H2129" s="171" t="s">
        <v>19</v>
      </c>
      <c r="I2129" s="173"/>
      <c r="L2129" s="170"/>
      <c r="M2129" s="174"/>
      <c r="T2129" s="175"/>
      <c r="AT2129" s="171" t="s">
        <v>226</v>
      </c>
      <c r="AU2129" s="171" t="s">
        <v>236</v>
      </c>
      <c r="AV2129" s="14" t="s">
        <v>77</v>
      </c>
      <c r="AW2129" s="14" t="s">
        <v>31</v>
      </c>
      <c r="AX2129" s="14" t="s">
        <v>69</v>
      </c>
      <c r="AY2129" s="171" t="s">
        <v>212</v>
      </c>
    </row>
    <row r="2130" spans="2:51" s="12" customFormat="1" x14ac:dyDescent="0.2">
      <c r="B2130" s="152"/>
      <c r="D2130" s="150" t="s">
        <v>226</v>
      </c>
      <c r="E2130" s="153" t="s">
        <v>19</v>
      </c>
      <c r="F2130" s="154" t="s">
        <v>8172</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x14ac:dyDescent="0.2">
      <c r="B2131" s="152"/>
      <c r="D2131" s="150" t="s">
        <v>226</v>
      </c>
      <c r="E2131" s="153" t="s">
        <v>19</v>
      </c>
      <c r="F2131" s="154" t="s">
        <v>8173</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x14ac:dyDescent="0.2">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x14ac:dyDescent="0.2">
      <c r="B2133" s="170"/>
      <c r="D2133" s="150" t="s">
        <v>226</v>
      </c>
      <c r="E2133" s="171" t="s">
        <v>19</v>
      </c>
      <c r="F2133" s="172" t="s">
        <v>8174</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x14ac:dyDescent="0.2">
      <c r="B2134" s="152"/>
      <c r="D2134" s="150" t="s">
        <v>226</v>
      </c>
      <c r="E2134" s="153" t="s">
        <v>19</v>
      </c>
      <c r="F2134" s="154" t="s">
        <v>8175</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x14ac:dyDescent="0.2">
      <c r="B2135" s="152"/>
      <c r="D2135" s="150" t="s">
        <v>226</v>
      </c>
      <c r="E2135" s="153" t="s">
        <v>19</v>
      </c>
      <c r="F2135" s="154" t="s">
        <v>8176</v>
      </c>
      <c r="H2135" s="155">
        <v>44.92</v>
      </c>
      <c r="I2135" s="156"/>
      <c r="L2135" s="152"/>
      <c r="M2135" s="157"/>
      <c r="T2135" s="158"/>
      <c r="AT2135" s="153" t="s">
        <v>226</v>
      </c>
      <c r="AU2135" s="153" t="s">
        <v>236</v>
      </c>
      <c r="AV2135" s="12" t="s">
        <v>79</v>
      </c>
      <c r="AW2135" s="12" t="s">
        <v>31</v>
      </c>
      <c r="AX2135" s="12" t="s">
        <v>69</v>
      </c>
      <c r="AY2135" s="153" t="s">
        <v>212</v>
      </c>
    </row>
    <row r="2136" spans="2:51" s="12" customFormat="1" x14ac:dyDescent="0.2">
      <c r="B2136" s="152"/>
      <c r="D2136" s="150" t="s">
        <v>226</v>
      </c>
      <c r="E2136" s="153" t="s">
        <v>19</v>
      </c>
      <c r="F2136" s="154" t="s">
        <v>8177</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x14ac:dyDescent="0.2">
      <c r="B2137" s="152"/>
      <c r="D2137" s="150" t="s">
        <v>226</v>
      </c>
      <c r="E2137" s="153" t="s">
        <v>19</v>
      </c>
      <c r="F2137" s="154" t="s">
        <v>8178</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x14ac:dyDescent="0.2">
      <c r="B2138" s="152"/>
      <c r="D2138" s="150" t="s">
        <v>226</v>
      </c>
      <c r="E2138" s="153" t="s">
        <v>19</v>
      </c>
      <c r="F2138" s="154" t="s">
        <v>8179</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x14ac:dyDescent="0.2">
      <c r="B2139" s="152"/>
      <c r="D2139" s="150" t="s">
        <v>226</v>
      </c>
      <c r="E2139" s="153" t="s">
        <v>19</v>
      </c>
      <c r="F2139" s="154" t="s">
        <v>8180</v>
      </c>
      <c r="H2139" s="155">
        <v>33.436</v>
      </c>
      <c r="I2139" s="156"/>
      <c r="L2139" s="152"/>
      <c r="M2139" s="157"/>
      <c r="T2139" s="158"/>
      <c r="AT2139" s="153" t="s">
        <v>226</v>
      </c>
      <c r="AU2139" s="153" t="s">
        <v>236</v>
      </c>
      <c r="AV2139" s="12" t="s">
        <v>79</v>
      </c>
      <c r="AW2139" s="12" t="s">
        <v>31</v>
      </c>
      <c r="AX2139" s="12" t="s">
        <v>69</v>
      </c>
      <c r="AY2139" s="153" t="s">
        <v>212</v>
      </c>
    </row>
    <row r="2140" spans="2:51" s="12" customFormat="1" x14ac:dyDescent="0.2">
      <c r="B2140" s="152"/>
      <c r="D2140" s="150" t="s">
        <v>226</v>
      </c>
      <c r="E2140" s="153" t="s">
        <v>19</v>
      </c>
      <c r="F2140" s="154" t="s">
        <v>8181</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x14ac:dyDescent="0.2">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x14ac:dyDescent="0.2">
      <c r="B2142" s="170"/>
      <c r="D2142" s="150" t="s">
        <v>226</v>
      </c>
      <c r="E2142" s="171" t="s">
        <v>19</v>
      </c>
      <c r="F2142" s="172" t="s">
        <v>8182</v>
      </c>
      <c r="H2142" s="171" t="s">
        <v>19</v>
      </c>
      <c r="I2142" s="173"/>
      <c r="L2142" s="170"/>
      <c r="M2142" s="174"/>
      <c r="T2142" s="175"/>
      <c r="AT2142" s="171" t="s">
        <v>226</v>
      </c>
      <c r="AU2142" s="171" t="s">
        <v>236</v>
      </c>
      <c r="AV2142" s="14" t="s">
        <v>77</v>
      </c>
      <c r="AW2142" s="14" t="s">
        <v>31</v>
      </c>
      <c r="AX2142" s="14" t="s">
        <v>69</v>
      </c>
      <c r="AY2142" s="171" t="s">
        <v>212</v>
      </c>
    </row>
    <row r="2143" spans="2:51" s="12" customFormat="1" x14ac:dyDescent="0.2">
      <c r="B2143" s="152"/>
      <c r="D2143" s="150" t="s">
        <v>226</v>
      </c>
      <c r="E2143" s="153" t="s">
        <v>19</v>
      </c>
      <c r="F2143" s="154" t="s">
        <v>8183</v>
      </c>
      <c r="H2143" s="155">
        <v>1.69</v>
      </c>
      <c r="I2143" s="156"/>
      <c r="L2143" s="152"/>
      <c r="M2143" s="157"/>
      <c r="T2143" s="158"/>
      <c r="AT2143" s="153" t="s">
        <v>226</v>
      </c>
      <c r="AU2143" s="153" t="s">
        <v>236</v>
      </c>
      <c r="AV2143" s="12" t="s">
        <v>79</v>
      </c>
      <c r="AW2143" s="12" t="s">
        <v>31</v>
      </c>
      <c r="AX2143" s="12" t="s">
        <v>69</v>
      </c>
      <c r="AY2143" s="153" t="s">
        <v>212</v>
      </c>
    </row>
    <row r="2144" spans="2:51" s="15" customFormat="1" x14ac:dyDescent="0.2">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x14ac:dyDescent="0.2">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x14ac:dyDescent="0.2">
      <c r="B2146" s="170"/>
      <c r="D2146" s="150" t="s">
        <v>226</v>
      </c>
      <c r="E2146" s="171" t="s">
        <v>19</v>
      </c>
      <c r="F2146" s="172" t="s">
        <v>8135</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x14ac:dyDescent="0.2">
      <c r="B2147" s="34"/>
      <c r="C2147" s="186" t="s">
        <v>4916</v>
      </c>
      <c r="D2147" s="186" t="s">
        <v>3116</v>
      </c>
      <c r="E2147" s="187" t="s">
        <v>7954</v>
      </c>
      <c r="F2147" s="188" t="s">
        <v>7955</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3116</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8184</v>
      </c>
    </row>
    <row r="2148" spans="2:65" s="1" customFormat="1" ht="48.75" x14ac:dyDescent="0.2">
      <c r="B2148" s="34"/>
      <c r="D2148" s="150" t="s">
        <v>224</v>
      </c>
      <c r="F2148" s="151" t="s">
        <v>8167</v>
      </c>
      <c r="I2148" s="148"/>
      <c r="L2148" s="34"/>
      <c r="M2148" s="149"/>
      <c r="T2148" s="55"/>
      <c r="AT2148" s="19" t="s">
        <v>224</v>
      </c>
      <c r="AU2148" s="19" t="s">
        <v>236</v>
      </c>
    </row>
    <row r="2149" spans="2:65" s="14" customFormat="1" x14ac:dyDescent="0.2">
      <c r="B2149" s="170"/>
      <c r="D2149" s="150" t="s">
        <v>226</v>
      </c>
      <c r="E2149" s="171" t="s">
        <v>19</v>
      </c>
      <c r="F2149" s="172" t="s">
        <v>8185</v>
      </c>
      <c r="H2149" s="171" t="s">
        <v>19</v>
      </c>
      <c r="I2149" s="173"/>
      <c r="L2149" s="170"/>
      <c r="M2149" s="174"/>
      <c r="T2149" s="175"/>
      <c r="AT2149" s="171" t="s">
        <v>226</v>
      </c>
      <c r="AU2149" s="171" t="s">
        <v>236</v>
      </c>
      <c r="AV2149" s="14" t="s">
        <v>77</v>
      </c>
      <c r="AW2149" s="14" t="s">
        <v>31</v>
      </c>
      <c r="AX2149" s="14" t="s">
        <v>69</v>
      </c>
      <c r="AY2149" s="171" t="s">
        <v>212</v>
      </c>
    </row>
    <row r="2150" spans="2:65" s="14" customFormat="1" x14ac:dyDescent="0.2">
      <c r="B2150" s="170"/>
      <c r="D2150" s="150" t="s">
        <v>226</v>
      </c>
      <c r="E2150" s="171" t="s">
        <v>19</v>
      </c>
      <c r="F2150" s="172" t="s">
        <v>8186</v>
      </c>
      <c r="H2150" s="171" t="s">
        <v>19</v>
      </c>
      <c r="I2150" s="173"/>
      <c r="L2150" s="170"/>
      <c r="M2150" s="174"/>
      <c r="T2150" s="175"/>
      <c r="AT2150" s="171" t="s">
        <v>226</v>
      </c>
      <c r="AU2150" s="171" t="s">
        <v>236</v>
      </c>
      <c r="AV2150" s="14" t="s">
        <v>77</v>
      </c>
      <c r="AW2150" s="14" t="s">
        <v>31</v>
      </c>
      <c r="AX2150" s="14" t="s">
        <v>69</v>
      </c>
      <c r="AY2150" s="171" t="s">
        <v>212</v>
      </c>
    </row>
    <row r="2151" spans="2:65" s="12" customFormat="1" x14ac:dyDescent="0.2">
      <c r="B2151" s="152"/>
      <c r="D2151" s="150" t="s">
        <v>226</v>
      </c>
      <c r="E2151" s="153" t="s">
        <v>19</v>
      </c>
      <c r="F2151" s="154" t="s">
        <v>8187</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x14ac:dyDescent="0.2">
      <c r="B2152" s="152"/>
      <c r="D2152" s="150" t="s">
        <v>226</v>
      </c>
      <c r="E2152" s="153" t="s">
        <v>19</v>
      </c>
      <c r="F2152" s="154" t="s">
        <v>8188</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x14ac:dyDescent="0.2">
      <c r="B2153" s="152"/>
      <c r="D2153" s="150" t="s">
        <v>226</v>
      </c>
      <c r="E2153" s="153" t="s">
        <v>19</v>
      </c>
      <c r="F2153" s="154" t="s">
        <v>8189</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x14ac:dyDescent="0.2">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x14ac:dyDescent="0.2">
      <c r="B2155" s="170"/>
      <c r="D2155" s="150" t="s">
        <v>226</v>
      </c>
      <c r="E2155" s="171" t="s">
        <v>19</v>
      </c>
      <c r="F2155" s="172" t="s">
        <v>8190</v>
      </c>
      <c r="H2155" s="171" t="s">
        <v>19</v>
      </c>
      <c r="I2155" s="173"/>
      <c r="L2155" s="170"/>
      <c r="M2155" s="174"/>
      <c r="T2155" s="175"/>
      <c r="AT2155" s="171" t="s">
        <v>226</v>
      </c>
      <c r="AU2155" s="171" t="s">
        <v>236</v>
      </c>
      <c r="AV2155" s="14" t="s">
        <v>77</v>
      </c>
      <c r="AW2155" s="14" t="s">
        <v>31</v>
      </c>
      <c r="AX2155" s="14" t="s">
        <v>69</v>
      </c>
      <c r="AY2155" s="171" t="s">
        <v>212</v>
      </c>
    </row>
    <row r="2156" spans="2:65" s="12" customFormat="1" x14ac:dyDescent="0.2">
      <c r="B2156" s="152"/>
      <c r="D2156" s="150" t="s">
        <v>226</v>
      </c>
      <c r="E2156" s="153" t="s">
        <v>19</v>
      </c>
      <c r="F2156" s="154" t="s">
        <v>8191</v>
      </c>
      <c r="H2156" s="155">
        <v>1.716</v>
      </c>
      <c r="I2156" s="156"/>
      <c r="L2156" s="152"/>
      <c r="M2156" s="157"/>
      <c r="T2156" s="158"/>
      <c r="AT2156" s="153" t="s">
        <v>226</v>
      </c>
      <c r="AU2156" s="153" t="s">
        <v>236</v>
      </c>
      <c r="AV2156" s="12" t="s">
        <v>79</v>
      </c>
      <c r="AW2156" s="12" t="s">
        <v>31</v>
      </c>
      <c r="AX2156" s="12" t="s">
        <v>69</v>
      </c>
      <c r="AY2156" s="153" t="s">
        <v>212</v>
      </c>
    </row>
    <row r="2157" spans="2:65" s="12" customFormat="1" x14ac:dyDescent="0.2">
      <c r="B2157" s="152"/>
      <c r="D2157" s="150" t="s">
        <v>226</v>
      </c>
      <c r="E2157" s="153" t="s">
        <v>19</v>
      </c>
      <c r="F2157" s="154" t="s">
        <v>8192</v>
      </c>
      <c r="H2157" s="155">
        <v>1.69</v>
      </c>
      <c r="I2157" s="156"/>
      <c r="L2157" s="152"/>
      <c r="M2157" s="157"/>
      <c r="T2157" s="158"/>
      <c r="AT2157" s="153" t="s">
        <v>226</v>
      </c>
      <c r="AU2157" s="153" t="s">
        <v>236</v>
      </c>
      <c r="AV2157" s="12" t="s">
        <v>79</v>
      </c>
      <c r="AW2157" s="12" t="s">
        <v>31</v>
      </c>
      <c r="AX2157" s="12" t="s">
        <v>69</v>
      </c>
      <c r="AY2157" s="153" t="s">
        <v>212</v>
      </c>
    </row>
    <row r="2158" spans="2:65" s="12" customFormat="1" x14ac:dyDescent="0.2">
      <c r="B2158" s="152"/>
      <c r="D2158" s="150" t="s">
        <v>226</v>
      </c>
      <c r="E2158" s="153" t="s">
        <v>19</v>
      </c>
      <c r="F2158" s="154" t="s">
        <v>8193</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x14ac:dyDescent="0.2">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x14ac:dyDescent="0.2">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x14ac:dyDescent="0.2">
      <c r="B2161" s="34"/>
      <c r="C2161" s="133" t="s">
        <v>4924</v>
      </c>
      <c r="D2161" s="133" t="s">
        <v>215</v>
      </c>
      <c r="E2161" s="134" t="s">
        <v>8194</v>
      </c>
      <c r="F2161" s="135" t="s">
        <v>8195</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8196</v>
      </c>
    </row>
    <row r="2162" spans="2:65" s="1" customFormat="1" x14ac:dyDescent="0.2">
      <c r="B2162" s="34"/>
      <c r="D2162" s="146" t="s">
        <v>222</v>
      </c>
      <c r="F2162" s="147" t="s">
        <v>8197</v>
      </c>
      <c r="I2162" s="148"/>
      <c r="L2162" s="34"/>
      <c r="M2162" s="149"/>
      <c r="T2162" s="55"/>
      <c r="AT2162" s="19" t="s">
        <v>222</v>
      </c>
      <c r="AU2162" s="19" t="s">
        <v>236</v>
      </c>
    </row>
    <row r="2163" spans="2:65" s="14" customFormat="1" x14ac:dyDescent="0.2">
      <c r="B2163" s="170"/>
      <c r="D2163" s="150" t="s">
        <v>226</v>
      </c>
      <c r="E2163" s="171" t="s">
        <v>19</v>
      </c>
      <c r="F2163" s="172" t="s">
        <v>8198</v>
      </c>
      <c r="H2163" s="171" t="s">
        <v>19</v>
      </c>
      <c r="I2163" s="173"/>
      <c r="L2163" s="170"/>
      <c r="M2163" s="174"/>
      <c r="T2163" s="175"/>
      <c r="AT2163" s="171" t="s">
        <v>226</v>
      </c>
      <c r="AU2163" s="171" t="s">
        <v>236</v>
      </c>
      <c r="AV2163" s="14" t="s">
        <v>77</v>
      </c>
      <c r="AW2163" s="14" t="s">
        <v>31</v>
      </c>
      <c r="AX2163" s="14" t="s">
        <v>69</v>
      </c>
      <c r="AY2163" s="171" t="s">
        <v>212</v>
      </c>
    </row>
    <row r="2164" spans="2:65" s="14" customFormat="1" x14ac:dyDescent="0.2">
      <c r="B2164" s="170"/>
      <c r="D2164" s="150" t="s">
        <v>226</v>
      </c>
      <c r="E2164" s="171" t="s">
        <v>19</v>
      </c>
      <c r="F2164" s="172" t="s">
        <v>8199</v>
      </c>
      <c r="H2164" s="171" t="s">
        <v>19</v>
      </c>
      <c r="I2164" s="173"/>
      <c r="L2164" s="170"/>
      <c r="M2164" s="174"/>
      <c r="T2164" s="175"/>
      <c r="AT2164" s="171" t="s">
        <v>226</v>
      </c>
      <c r="AU2164" s="171" t="s">
        <v>236</v>
      </c>
      <c r="AV2164" s="14" t="s">
        <v>77</v>
      </c>
      <c r="AW2164" s="14" t="s">
        <v>31</v>
      </c>
      <c r="AX2164" s="14" t="s">
        <v>69</v>
      </c>
      <c r="AY2164" s="171" t="s">
        <v>212</v>
      </c>
    </row>
    <row r="2165" spans="2:65" s="12" customFormat="1" x14ac:dyDescent="0.2">
      <c r="B2165" s="152"/>
      <c r="D2165" s="150" t="s">
        <v>226</v>
      </c>
      <c r="E2165" s="153" t="s">
        <v>19</v>
      </c>
      <c r="F2165" s="154" t="s">
        <v>8093</v>
      </c>
      <c r="H2165" s="155">
        <v>135.4</v>
      </c>
      <c r="I2165" s="156"/>
      <c r="L2165" s="152"/>
      <c r="M2165" s="157"/>
      <c r="T2165" s="158"/>
      <c r="AT2165" s="153" t="s">
        <v>226</v>
      </c>
      <c r="AU2165" s="153" t="s">
        <v>236</v>
      </c>
      <c r="AV2165" s="12" t="s">
        <v>79</v>
      </c>
      <c r="AW2165" s="12" t="s">
        <v>31</v>
      </c>
      <c r="AX2165" s="12" t="s">
        <v>69</v>
      </c>
      <c r="AY2165" s="153" t="s">
        <v>212</v>
      </c>
    </row>
    <row r="2166" spans="2:65" s="13" customFormat="1" x14ac:dyDescent="0.2">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x14ac:dyDescent="0.2">
      <c r="B2167" s="34"/>
      <c r="C2167" s="186" t="s">
        <v>4938</v>
      </c>
      <c r="D2167" s="186" t="s">
        <v>3116</v>
      </c>
      <c r="E2167" s="187" t="s">
        <v>8200</v>
      </c>
      <c r="F2167" s="188" t="s">
        <v>8201</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3116</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8202</v>
      </c>
    </row>
    <row r="2168" spans="2:65" s="14" customFormat="1" x14ac:dyDescent="0.2">
      <c r="B2168" s="170"/>
      <c r="D2168" s="150" t="s">
        <v>226</v>
      </c>
      <c r="E2168" s="171" t="s">
        <v>19</v>
      </c>
      <c r="F2168" s="172" t="s">
        <v>8203</v>
      </c>
      <c r="H2168" s="171" t="s">
        <v>19</v>
      </c>
      <c r="I2168" s="173"/>
      <c r="L2168" s="170"/>
      <c r="M2168" s="174"/>
      <c r="T2168" s="175"/>
      <c r="AT2168" s="171" t="s">
        <v>226</v>
      </c>
      <c r="AU2168" s="171" t="s">
        <v>236</v>
      </c>
      <c r="AV2168" s="14" t="s">
        <v>77</v>
      </c>
      <c r="AW2168" s="14" t="s">
        <v>31</v>
      </c>
      <c r="AX2168" s="14" t="s">
        <v>69</v>
      </c>
      <c r="AY2168" s="171" t="s">
        <v>212</v>
      </c>
    </row>
    <row r="2169" spans="2:65" s="14" customFormat="1" x14ac:dyDescent="0.2">
      <c r="B2169" s="170"/>
      <c r="D2169" s="150" t="s">
        <v>226</v>
      </c>
      <c r="E2169" s="171" t="s">
        <v>19</v>
      </c>
      <c r="F2169" s="172" t="s">
        <v>8204</v>
      </c>
      <c r="H2169" s="171" t="s">
        <v>19</v>
      </c>
      <c r="I2169" s="173"/>
      <c r="L2169" s="170"/>
      <c r="M2169" s="174"/>
      <c r="T2169" s="175"/>
      <c r="AT2169" s="171" t="s">
        <v>226</v>
      </c>
      <c r="AU2169" s="171" t="s">
        <v>236</v>
      </c>
      <c r="AV2169" s="14" t="s">
        <v>77</v>
      </c>
      <c r="AW2169" s="14" t="s">
        <v>31</v>
      </c>
      <c r="AX2169" s="14" t="s">
        <v>69</v>
      </c>
      <c r="AY2169" s="171" t="s">
        <v>212</v>
      </c>
    </row>
    <row r="2170" spans="2:65" s="12" customFormat="1" x14ac:dyDescent="0.2">
      <c r="B2170" s="152"/>
      <c r="D2170" s="150" t="s">
        <v>226</v>
      </c>
      <c r="E2170" s="153" t="s">
        <v>19</v>
      </c>
      <c r="F2170" s="154" t="s">
        <v>8106</v>
      </c>
      <c r="H2170" s="155">
        <v>148.94</v>
      </c>
      <c r="I2170" s="156"/>
      <c r="L2170" s="152"/>
      <c r="M2170" s="157"/>
      <c r="T2170" s="158"/>
      <c r="AT2170" s="153" t="s">
        <v>226</v>
      </c>
      <c r="AU2170" s="153" t="s">
        <v>236</v>
      </c>
      <c r="AV2170" s="12" t="s">
        <v>79</v>
      </c>
      <c r="AW2170" s="12" t="s">
        <v>31</v>
      </c>
      <c r="AX2170" s="12" t="s">
        <v>69</v>
      </c>
      <c r="AY2170" s="153" t="s">
        <v>212</v>
      </c>
    </row>
    <row r="2171" spans="2:65" s="13" customFormat="1" x14ac:dyDescent="0.2">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x14ac:dyDescent="0.2">
      <c r="B2172" s="34"/>
      <c r="C2172" s="133" t="s">
        <v>4951</v>
      </c>
      <c r="D2172" s="133" t="s">
        <v>215</v>
      </c>
      <c r="E2172" s="134" t="s">
        <v>8205</v>
      </c>
      <c r="F2172" s="135" t="s">
        <v>8206</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8207</v>
      </c>
    </row>
    <row r="2173" spans="2:65" s="1" customFormat="1" x14ac:dyDescent="0.2">
      <c r="B2173" s="34"/>
      <c r="D2173" s="146" t="s">
        <v>222</v>
      </c>
      <c r="F2173" s="147" t="s">
        <v>8208</v>
      </c>
      <c r="I2173" s="148"/>
      <c r="L2173" s="34"/>
      <c r="M2173" s="149"/>
      <c r="T2173" s="55"/>
      <c r="AT2173" s="19" t="s">
        <v>222</v>
      </c>
      <c r="AU2173" s="19" t="s">
        <v>236</v>
      </c>
    </row>
    <row r="2174" spans="2:65" s="14" customFormat="1" x14ac:dyDescent="0.2">
      <c r="B2174" s="170"/>
      <c r="D2174" s="150" t="s">
        <v>226</v>
      </c>
      <c r="E2174" s="171" t="s">
        <v>19</v>
      </c>
      <c r="F2174" s="172" t="s">
        <v>8209</v>
      </c>
      <c r="H2174" s="171" t="s">
        <v>19</v>
      </c>
      <c r="I2174" s="173"/>
      <c r="L2174" s="170"/>
      <c r="M2174" s="174"/>
      <c r="T2174" s="175"/>
      <c r="AT2174" s="171" t="s">
        <v>226</v>
      </c>
      <c r="AU2174" s="171" t="s">
        <v>236</v>
      </c>
      <c r="AV2174" s="14" t="s">
        <v>77</v>
      </c>
      <c r="AW2174" s="14" t="s">
        <v>31</v>
      </c>
      <c r="AX2174" s="14" t="s">
        <v>69</v>
      </c>
      <c r="AY2174" s="171" t="s">
        <v>212</v>
      </c>
    </row>
    <row r="2175" spans="2:65" s="14" customFormat="1" x14ac:dyDescent="0.2">
      <c r="B2175" s="170"/>
      <c r="D2175" s="150" t="s">
        <v>226</v>
      </c>
      <c r="E2175" s="171" t="s">
        <v>19</v>
      </c>
      <c r="F2175" s="172" t="s">
        <v>8210</v>
      </c>
      <c r="H2175" s="171" t="s">
        <v>19</v>
      </c>
      <c r="I2175" s="173"/>
      <c r="L2175" s="170"/>
      <c r="M2175" s="174"/>
      <c r="T2175" s="175"/>
      <c r="AT2175" s="171" t="s">
        <v>226</v>
      </c>
      <c r="AU2175" s="171" t="s">
        <v>236</v>
      </c>
      <c r="AV2175" s="14" t="s">
        <v>77</v>
      </c>
      <c r="AW2175" s="14" t="s">
        <v>31</v>
      </c>
      <c r="AX2175" s="14" t="s">
        <v>69</v>
      </c>
      <c r="AY2175" s="171" t="s">
        <v>212</v>
      </c>
    </row>
    <row r="2176" spans="2:65" s="12" customFormat="1" x14ac:dyDescent="0.2">
      <c r="B2176" s="152"/>
      <c r="D2176" s="150" t="s">
        <v>226</v>
      </c>
      <c r="E2176" s="153" t="s">
        <v>19</v>
      </c>
      <c r="F2176" s="154" t="s">
        <v>8093</v>
      </c>
      <c r="H2176" s="155">
        <v>135.4</v>
      </c>
      <c r="I2176" s="156"/>
      <c r="L2176" s="152"/>
      <c r="M2176" s="157"/>
      <c r="T2176" s="158"/>
      <c r="AT2176" s="153" t="s">
        <v>226</v>
      </c>
      <c r="AU2176" s="153" t="s">
        <v>236</v>
      </c>
      <c r="AV2176" s="12" t="s">
        <v>79</v>
      </c>
      <c r="AW2176" s="12" t="s">
        <v>31</v>
      </c>
      <c r="AX2176" s="12" t="s">
        <v>69</v>
      </c>
      <c r="AY2176" s="153" t="s">
        <v>212</v>
      </c>
    </row>
    <row r="2177" spans="2:65" s="13" customFormat="1" x14ac:dyDescent="0.2">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x14ac:dyDescent="0.2">
      <c r="B2178" s="34"/>
      <c r="C2178" s="186" t="s">
        <v>4970</v>
      </c>
      <c r="D2178" s="186" t="s">
        <v>3116</v>
      </c>
      <c r="E2178" s="187" t="s">
        <v>8004</v>
      </c>
      <c r="F2178" s="188" t="s">
        <v>8005</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3116</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8211</v>
      </c>
    </row>
    <row r="2179" spans="2:65" s="14" customFormat="1" x14ac:dyDescent="0.2">
      <c r="B2179" s="170"/>
      <c r="D2179" s="150" t="s">
        <v>226</v>
      </c>
      <c r="E2179" s="171" t="s">
        <v>19</v>
      </c>
      <c r="F2179" s="172" t="s">
        <v>8212</v>
      </c>
      <c r="H2179" s="171" t="s">
        <v>19</v>
      </c>
      <c r="I2179" s="173"/>
      <c r="L2179" s="170"/>
      <c r="M2179" s="174"/>
      <c r="T2179" s="175"/>
      <c r="AT2179" s="171" t="s">
        <v>226</v>
      </c>
      <c r="AU2179" s="171" t="s">
        <v>236</v>
      </c>
      <c r="AV2179" s="14" t="s">
        <v>77</v>
      </c>
      <c r="AW2179" s="14" t="s">
        <v>31</v>
      </c>
      <c r="AX2179" s="14" t="s">
        <v>69</v>
      </c>
      <c r="AY2179" s="171" t="s">
        <v>212</v>
      </c>
    </row>
    <row r="2180" spans="2:65" s="14" customFormat="1" x14ac:dyDescent="0.2">
      <c r="B2180" s="170"/>
      <c r="D2180" s="150" t="s">
        <v>226</v>
      </c>
      <c r="E2180" s="171" t="s">
        <v>19</v>
      </c>
      <c r="F2180" s="172" t="s">
        <v>8213</v>
      </c>
      <c r="H2180" s="171" t="s">
        <v>19</v>
      </c>
      <c r="I2180" s="173"/>
      <c r="L2180" s="170"/>
      <c r="M2180" s="174"/>
      <c r="T2180" s="175"/>
      <c r="AT2180" s="171" t="s">
        <v>226</v>
      </c>
      <c r="AU2180" s="171" t="s">
        <v>236</v>
      </c>
      <c r="AV2180" s="14" t="s">
        <v>77</v>
      </c>
      <c r="AW2180" s="14" t="s">
        <v>31</v>
      </c>
      <c r="AX2180" s="14" t="s">
        <v>69</v>
      </c>
      <c r="AY2180" s="171" t="s">
        <v>212</v>
      </c>
    </row>
    <row r="2181" spans="2:65" s="12" customFormat="1" x14ac:dyDescent="0.2">
      <c r="B2181" s="152"/>
      <c r="D2181" s="150" t="s">
        <v>226</v>
      </c>
      <c r="E2181" s="153" t="s">
        <v>19</v>
      </c>
      <c r="F2181" s="154" t="s">
        <v>8214</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x14ac:dyDescent="0.2">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x14ac:dyDescent="0.2">
      <c r="B2183" s="170"/>
      <c r="D2183" s="150" t="s">
        <v>226</v>
      </c>
      <c r="E2183" s="171" t="s">
        <v>19</v>
      </c>
      <c r="F2183" s="172" t="s">
        <v>8215</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x14ac:dyDescent="0.2">
      <c r="B2184" s="34"/>
      <c r="C2184" s="133" t="s">
        <v>4983</v>
      </c>
      <c r="D2184" s="133" t="s">
        <v>215</v>
      </c>
      <c r="E2184" s="134" t="s">
        <v>8216</v>
      </c>
      <c r="F2184" s="135" t="s">
        <v>8217</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8218</v>
      </c>
    </row>
    <row r="2185" spans="2:65" s="1" customFormat="1" x14ac:dyDescent="0.2">
      <c r="B2185" s="34"/>
      <c r="D2185" s="146" t="s">
        <v>222</v>
      </c>
      <c r="F2185" s="147" t="s">
        <v>8219</v>
      </c>
      <c r="I2185" s="148"/>
      <c r="L2185" s="34"/>
      <c r="M2185" s="149"/>
      <c r="T2185" s="55"/>
      <c r="AT2185" s="19" t="s">
        <v>222</v>
      </c>
      <c r="AU2185" s="19" t="s">
        <v>236</v>
      </c>
    </row>
    <row r="2186" spans="2:65" s="14" customFormat="1" x14ac:dyDescent="0.2">
      <c r="B2186" s="170"/>
      <c r="D2186" s="150" t="s">
        <v>226</v>
      </c>
      <c r="E2186" s="171" t="s">
        <v>19</v>
      </c>
      <c r="F2186" s="172" t="s">
        <v>8220</v>
      </c>
      <c r="H2186" s="171" t="s">
        <v>19</v>
      </c>
      <c r="I2186" s="173"/>
      <c r="L2186" s="170"/>
      <c r="M2186" s="174"/>
      <c r="T2186" s="175"/>
      <c r="AT2186" s="171" t="s">
        <v>226</v>
      </c>
      <c r="AU2186" s="171" t="s">
        <v>236</v>
      </c>
      <c r="AV2186" s="14" t="s">
        <v>77</v>
      </c>
      <c r="AW2186" s="14" t="s">
        <v>31</v>
      </c>
      <c r="AX2186" s="14" t="s">
        <v>69</v>
      </c>
      <c r="AY2186" s="171" t="s">
        <v>212</v>
      </c>
    </row>
    <row r="2187" spans="2:65" s="14" customFormat="1" x14ac:dyDescent="0.2">
      <c r="B2187" s="170"/>
      <c r="D2187" s="150" t="s">
        <v>226</v>
      </c>
      <c r="E2187" s="171" t="s">
        <v>19</v>
      </c>
      <c r="F2187" s="172" t="s">
        <v>8221</v>
      </c>
      <c r="H2187" s="171" t="s">
        <v>19</v>
      </c>
      <c r="I2187" s="173"/>
      <c r="L2187" s="170"/>
      <c r="M2187" s="174"/>
      <c r="T2187" s="175"/>
      <c r="AT2187" s="171" t="s">
        <v>226</v>
      </c>
      <c r="AU2187" s="171" t="s">
        <v>236</v>
      </c>
      <c r="AV2187" s="14" t="s">
        <v>77</v>
      </c>
      <c r="AW2187" s="14" t="s">
        <v>31</v>
      </c>
      <c r="AX2187" s="14" t="s">
        <v>69</v>
      </c>
      <c r="AY2187" s="171" t="s">
        <v>212</v>
      </c>
    </row>
    <row r="2188" spans="2:65" s="12" customFormat="1" x14ac:dyDescent="0.2">
      <c r="B2188" s="152"/>
      <c r="D2188" s="150" t="s">
        <v>226</v>
      </c>
      <c r="E2188" s="153" t="s">
        <v>19</v>
      </c>
      <c r="F2188" s="154" t="s">
        <v>8065</v>
      </c>
      <c r="H2188" s="155">
        <v>169.09</v>
      </c>
      <c r="I2188" s="156"/>
      <c r="L2188" s="152"/>
      <c r="M2188" s="157"/>
      <c r="T2188" s="158"/>
      <c r="AT2188" s="153" t="s">
        <v>226</v>
      </c>
      <c r="AU2188" s="153" t="s">
        <v>236</v>
      </c>
      <c r="AV2188" s="12" t="s">
        <v>79</v>
      </c>
      <c r="AW2188" s="12" t="s">
        <v>31</v>
      </c>
      <c r="AX2188" s="12" t="s">
        <v>69</v>
      </c>
      <c r="AY2188" s="153" t="s">
        <v>212</v>
      </c>
    </row>
    <row r="2189" spans="2:65" s="12" customFormat="1" x14ac:dyDescent="0.2">
      <c r="B2189" s="152"/>
      <c r="D2189" s="150" t="s">
        <v>226</v>
      </c>
      <c r="E2189" s="153" t="s">
        <v>19</v>
      </c>
      <c r="F2189" s="154" t="s">
        <v>8066</v>
      </c>
      <c r="H2189" s="155">
        <v>20.22</v>
      </c>
      <c r="I2189" s="156"/>
      <c r="L2189" s="152"/>
      <c r="M2189" s="157"/>
      <c r="T2189" s="158"/>
      <c r="AT2189" s="153" t="s">
        <v>226</v>
      </c>
      <c r="AU2189" s="153" t="s">
        <v>236</v>
      </c>
      <c r="AV2189" s="12" t="s">
        <v>79</v>
      </c>
      <c r="AW2189" s="12" t="s">
        <v>31</v>
      </c>
      <c r="AX2189" s="12" t="s">
        <v>69</v>
      </c>
      <c r="AY2189" s="153" t="s">
        <v>212</v>
      </c>
    </row>
    <row r="2190" spans="2:65" s="12" customFormat="1" x14ac:dyDescent="0.2">
      <c r="B2190" s="152"/>
      <c r="D2190" s="150" t="s">
        <v>226</v>
      </c>
      <c r="E2190" s="153" t="s">
        <v>19</v>
      </c>
      <c r="F2190" s="154" t="s">
        <v>8068</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x14ac:dyDescent="0.2">
      <c r="B2191" s="152"/>
      <c r="D2191" s="150" t="s">
        <v>226</v>
      </c>
      <c r="E2191" s="153" t="s">
        <v>19</v>
      </c>
      <c r="F2191" s="154" t="s">
        <v>8069</v>
      </c>
      <c r="H2191" s="155">
        <v>6.89</v>
      </c>
      <c r="I2191" s="156"/>
      <c r="L2191" s="152"/>
      <c r="M2191" s="157"/>
      <c r="T2191" s="158"/>
      <c r="AT2191" s="153" t="s">
        <v>226</v>
      </c>
      <c r="AU2191" s="153" t="s">
        <v>236</v>
      </c>
      <c r="AV2191" s="12" t="s">
        <v>79</v>
      </c>
      <c r="AW2191" s="12" t="s">
        <v>31</v>
      </c>
      <c r="AX2191" s="12" t="s">
        <v>69</v>
      </c>
      <c r="AY2191" s="153" t="s">
        <v>212</v>
      </c>
    </row>
    <row r="2192" spans="2:65" s="15" customFormat="1" x14ac:dyDescent="0.2">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x14ac:dyDescent="0.2">
      <c r="B2193" s="170"/>
      <c r="D2193" s="150" t="s">
        <v>226</v>
      </c>
      <c r="E2193" s="171" t="s">
        <v>19</v>
      </c>
      <c r="F2193" s="172" t="s">
        <v>8222</v>
      </c>
      <c r="H2193" s="171" t="s">
        <v>19</v>
      </c>
      <c r="I2193" s="173"/>
      <c r="L2193" s="170"/>
      <c r="M2193" s="174"/>
      <c r="T2193" s="175"/>
      <c r="AT2193" s="171" t="s">
        <v>226</v>
      </c>
      <c r="AU2193" s="171" t="s">
        <v>236</v>
      </c>
      <c r="AV2193" s="14" t="s">
        <v>77</v>
      </c>
      <c r="AW2193" s="14" t="s">
        <v>31</v>
      </c>
      <c r="AX2193" s="14" t="s">
        <v>69</v>
      </c>
      <c r="AY2193" s="171" t="s">
        <v>212</v>
      </c>
    </row>
    <row r="2194" spans="2:65" s="12" customFormat="1" x14ac:dyDescent="0.2">
      <c r="B2194" s="152"/>
      <c r="D2194" s="150" t="s">
        <v>226</v>
      </c>
      <c r="E2194" s="153" t="s">
        <v>19</v>
      </c>
      <c r="F2194" s="154" t="s">
        <v>8071</v>
      </c>
      <c r="H2194" s="155">
        <v>363.88</v>
      </c>
      <c r="I2194" s="156"/>
      <c r="L2194" s="152"/>
      <c r="M2194" s="157"/>
      <c r="T2194" s="158"/>
      <c r="AT2194" s="153" t="s">
        <v>226</v>
      </c>
      <c r="AU2194" s="153" t="s">
        <v>236</v>
      </c>
      <c r="AV2194" s="12" t="s">
        <v>79</v>
      </c>
      <c r="AW2194" s="12" t="s">
        <v>31</v>
      </c>
      <c r="AX2194" s="12" t="s">
        <v>69</v>
      </c>
      <c r="AY2194" s="153" t="s">
        <v>212</v>
      </c>
    </row>
    <row r="2195" spans="2:65" s="12" customFormat="1" x14ac:dyDescent="0.2">
      <c r="B2195" s="152"/>
      <c r="D2195" s="150" t="s">
        <v>226</v>
      </c>
      <c r="E2195" s="153" t="s">
        <v>19</v>
      </c>
      <c r="F2195" s="154" t="s">
        <v>8072</v>
      </c>
      <c r="H2195" s="155">
        <v>20.77</v>
      </c>
      <c r="I2195" s="156"/>
      <c r="L2195" s="152"/>
      <c r="M2195" s="157"/>
      <c r="T2195" s="158"/>
      <c r="AT2195" s="153" t="s">
        <v>226</v>
      </c>
      <c r="AU2195" s="153" t="s">
        <v>236</v>
      </c>
      <c r="AV2195" s="12" t="s">
        <v>79</v>
      </c>
      <c r="AW2195" s="12" t="s">
        <v>31</v>
      </c>
      <c r="AX2195" s="12" t="s">
        <v>69</v>
      </c>
      <c r="AY2195" s="153" t="s">
        <v>212</v>
      </c>
    </row>
    <row r="2196" spans="2:65" s="15" customFormat="1" x14ac:dyDescent="0.2">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x14ac:dyDescent="0.2">
      <c r="B2197" s="170"/>
      <c r="D2197" s="150" t="s">
        <v>226</v>
      </c>
      <c r="E2197" s="171" t="s">
        <v>19</v>
      </c>
      <c r="F2197" s="172" t="s">
        <v>8223</v>
      </c>
      <c r="H2197" s="171" t="s">
        <v>19</v>
      </c>
      <c r="I2197" s="173"/>
      <c r="L2197" s="170"/>
      <c r="M2197" s="174"/>
      <c r="T2197" s="175"/>
      <c r="AT2197" s="171" t="s">
        <v>226</v>
      </c>
      <c r="AU2197" s="171" t="s">
        <v>236</v>
      </c>
      <c r="AV2197" s="14" t="s">
        <v>77</v>
      </c>
      <c r="AW2197" s="14" t="s">
        <v>31</v>
      </c>
      <c r="AX2197" s="14" t="s">
        <v>69</v>
      </c>
      <c r="AY2197" s="171" t="s">
        <v>212</v>
      </c>
    </row>
    <row r="2198" spans="2:65" s="12" customFormat="1" x14ac:dyDescent="0.2">
      <c r="B2198" s="152"/>
      <c r="D2198" s="150" t="s">
        <v>226</v>
      </c>
      <c r="E2198" s="153" t="s">
        <v>19</v>
      </c>
      <c r="F2198" s="154" t="s">
        <v>8074</v>
      </c>
      <c r="H2198" s="155">
        <v>10.81</v>
      </c>
      <c r="I2198" s="156"/>
      <c r="L2198" s="152"/>
      <c r="M2198" s="157"/>
      <c r="T2198" s="158"/>
      <c r="AT2198" s="153" t="s">
        <v>226</v>
      </c>
      <c r="AU2198" s="153" t="s">
        <v>236</v>
      </c>
      <c r="AV2198" s="12" t="s">
        <v>79</v>
      </c>
      <c r="AW2198" s="12" t="s">
        <v>31</v>
      </c>
      <c r="AX2198" s="12" t="s">
        <v>69</v>
      </c>
      <c r="AY2198" s="153" t="s">
        <v>212</v>
      </c>
    </row>
    <row r="2199" spans="2:65" s="15" customFormat="1" x14ac:dyDescent="0.2">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x14ac:dyDescent="0.2">
      <c r="B2200" s="170"/>
      <c r="D2200" s="150" t="s">
        <v>226</v>
      </c>
      <c r="E2200" s="171" t="s">
        <v>19</v>
      </c>
      <c r="F2200" s="172" t="s">
        <v>8224</v>
      </c>
      <c r="H2200" s="171" t="s">
        <v>19</v>
      </c>
      <c r="I2200" s="173"/>
      <c r="L2200" s="170"/>
      <c r="M2200" s="174"/>
      <c r="T2200" s="175"/>
      <c r="AT2200" s="171" t="s">
        <v>226</v>
      </c>
      <c r="AU2200" s="171" t="s">
        <v>236</v>
      </c>
      <c r="AV2200" s="14" t="s">
        <v>77</v>
      </c>
      <c r="AW2200" s="14" t="s">
        <v>31</v>
      </c>
      <c r="AX2200" s="14" t="s">
        <v>69</v>
      </c>
      <c r="AY2200" s="171" t="s">
        <v>212</v>
      </c>
    </row>
    <row r="2201" spans="2:65" s="12" customFormat="1" x14ac:dyDescent="0.2">
      <c r="B2201" s="152"/>
      <c r="D2201" s="150" t="s">
        <v>226</v>
      </c>
      <c r="E2201" s="153" t="s">
        <v>19</v>
      </c>
      <c r="F2201" s="154" t="s">
        <v>8076</v>
      </c>
      <c r="H2201" s="155">
        <v>119.75</v>
      </c>
      <c r="I2201" s="156"/>
      <c r="L2201" s="152"/>
      <c r="M2201" s="157"/>
      <c r="T2201" s="158"/>
      <c r="AT2201" s="153" t="s">
        <v>226</v>
      </c>
      <c r="AU2201" s="153" t="s">
        <v>236</v>
      </c>
      <c r="AV2201" s="12" t="s">
        <v>79</v>
      </c>
      <c r="AW2201" s="12" t="s">
        <v>31</v>
      </c>
      <c r="AX2201" s="12" t="s">
        <v>69</v>
      </c>
      <c r="AY2201" s="153" t="s">
        <v>212</v>
      </c>
    </row>
    <row r="2202" spans="2:65" s="15" customFormat="1" x14ac:dyDescent="0.2">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x14ac:dyDescent="0.2">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4994</v>
      </c>
      <c r="D2204" s="133" t="s">
        <v>215</v>
      </c>
      <c r="E2204" s="134" t="s">
        <v>8225</v>
      </c>
      <c r="F2204" s="135" t="s">
        <v>8226</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8227</v>
      </c>
    </row>
    <row r="2205" spans="2:65" s="1" customFormat="1" x14ac:dyDescent="0.2">
      <c r="B2205" s="34"/>
      <c r="D2205" s="146" t="s">
        <v>222</v>
      </c>
      <c r="F2205" s="147" t="s">
        <v>8228</v>
      </c>
      <c r="I2205" s="148"/>
      <c r="L2205" s="34"/>
      <c r="M2205" s="149"/>
      <c r="T2205" s="55"/>
      <c r="AT2205" s="19" t="s">
        <v>222</v>
      </c>
      <c r="AU2205" s="19" t="s">
        <v>236</v>
      </c>
    </row>
    <row r="2206" spans="2:65" s="14" customFormat="1" x14ac:dyDescent="0.2">
      <c r="B2206" s="170"/>
      <c r="D2206" s="150" t="s">
        <v>226</v>
      </c>
      <c r="E2206" s="171" t="s">
        <v>19</v>
      </c>
      <c r="F2206" s="172" t="s">
        <v>8229</v>
      </c>
      <c r="H2206" s="171" t="s">
        <v>19</v>
      </c>
      <c r="I2206" s="173"/>
      <c r="L2206" s="170"/>
      <c r="M2206" s="174"/>
      <c r="T2206" s="175"/>
      <c r="AT2206" s="171" t="s">
        <v>226</v>
      </c>
      <c r="AU2206" s="171" t="s">
        <v>236</v>
      </c>
      <c r="AV2206" s="14" t="s">
        <v>77</v>
      </c>
      <c r="AW2206" s="14" t="s">
        <v>31</v>
      </c>
      <c r="AX2206" s="14" t="s">
        <v>69</v>
      </c>
      <c r="AY2206" s="171" t="s">
        <v>212</v>
      </c>
    </row>
    <row r="2207" spans="2:65" s="12" customFormat="1" x14ac:dyDescent="0.2">
      <c r="B2207" s="152"/>
      <c r="D2207" s="150" t="s">
        <v>226</v>
      </c>
      <c r="E2207" s="153" t="s">
        <v>19</v>
      </c>
      <c r="F2207" s="154" t="s">
        <v>8230</v>
      </c>
      <c r="H2207" s="155">
        <v>168.48</v>
      </c>
      <c r="I2207" s="156"/>
      <c r="L2207" s="152"/>
      <c r="M2207" s="157"/>
      <c r="T2207" s="158"/>
      <c r="AT2207" s="153" t="s">
        <v>226</v>
      </c>
      <c r="AU2207" s="153" t="s">
        <v>236</v>
      </c>
      <c r="AV2207" s="12" t="s">
        <v>79</v>
      </c>
      <c r="AW2207" s="12" t="s">
        <v>31</v>
      </c>
      <c r="AX2207" s="12" t="s">
        <v>69</v>
      </c>
      <c r="AY2207" s="153" t="s">
        <v>212</v>
      </c>
    </row>
    <row r="2208" spans="2:65" s="13" customFormat="1" x14ac:dyDescent="0.2">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5005</v>
      </c>
      <c r="D2209" s="133" t="s">
        <v>215</v>
      </c>
      <c r="E2209" s="134" t="s">
        <v>8231</v>
      </c>
      <c r="F2209" s="135" t="s">
        <v>8232</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8233</v>
      </c>
    </row>
    <row r="2210" spans="2:65" s="1" customFormat="1" x14ac:dyDescent="0.2">
      <c r="B2210" s="34"/>
      <c r="D2210" s="146" t="s">
        <v>222</v>
      </c>
      <c r="F2210" s="147" t="s">
        <v>8234</v>
      </c>
      <c r="I2210" s="148"/>
      <c r="L2210" s="34"/>
      <c r="M2210" s="149"/>
      <c r="T2210" s="55"/>
      <c r="AT2210" s="19" t="s">
        <v>222</v>
      </c>
      <c r="AU2210" s="19" t="s">
        <v>236</v>
      </c>
    </row>
    <row r="2211" spans="2:65" s="14" customFormat="1" x14ac:dyDescent="0.2">
      <c r="B2211" s="170"/>
      <c r="D2211" s="150" t="s">
        <v>226</v>
      </c>
      <c r="E2211" s="171" t="s">
        <v>19</v>
      </c>
      <c r="F2211" s="172" t="s">
        <v>8235</v>
      </c>
      <c r="H2211" s="171" t="s">
        <v>19</v>
      </c>
      <c r="I2211" s="173"/>
      <c r="L2211" s="170"/>
      <c r="M2211" s="174"/>
      <c r="T2211" s="175"/>
      <c r="AT2211" s="171" t="s">
        <v>226</v>
      </c>
      <c r="AU2211" s="171" t="s">
        <v>236</v>
      </c>
      <c r="AV2211" s="14" t="s">
        <v>77</v>
      </c>
      <c r="AW2211" s="14" t="s">
        <v>31</v>
      </c>
      <c r="AX2211" s="14" t="s">
        <v>69</v>
      </c>
      <c r="AY2211" s="171" t="s">
        <v>212</v>
      </c>
    </row>
    <row r="2212" spans="2:65" s="14" customFormat="1" x14ac:dyDescent="0.2">
      <c r="B2212" s="170"/>
      <c r="D2212" s="150" t="s">
        <v>226</v>
      </c>
      <c r="E2212" s="171" t="s">
        <v>19</v>
      </c>
      <c r="F2212" s="172" t="s">
        <v>8236</v>
      </c>
      <c r="H2212" s="171" t="s">
        <v>19</v>
      </c>
      <c r="I2212" s="173"/>
      <c r="L2212" s="170"/>
      <c r="M2212" s="174"/>
      <c r="T2212" s="175"/>
      <c r="AT2212" s="171" t="s">
        <v>226</v>
      </c>
      <c r="AU2212" s="171" t="s">
        <v>236</v>
      </c>
      <c r="AV2212" s="14" t="s">
        <v>77</v>
      </c>
      <c r="AW2212" s="14" t="s">
        <v>31</v>
      </c>
      <c r="AX2212" s="14" t="s">
        <v>69</v>
      </c>
      <c r="AY2212" s="171" t="s">
        <v>212</v>
      </c>
    </row>
    <row r="2213" spans="2:65" s="12" customFormat="1" x14ac:dyDescent="0.2">
      <c r="B2213" s="152"/>
      <c r="D2213" s="150" t="s">
        <v>226</v>
      </c>
      <c r="E2213" s="153" t="s">
        <v>19</v>
      </c>
      <c r="F2213" s="154" t="s">
        <v>8065</v>
      </c>
      <c r="H2213" s="155">
        <v>169.09</v>
      </c>
      <c r="I2213" s="156"/>
      <c r="L2213" s="152"/>
      <c r="M2213" s="157"/>
      <c r="T2213" s="158"/>
      <c r="AT2213" s="153" t="s">
        <v>226</v>
      </c>
      <c r="AU2213" s="153" t="s">
        <v>236</v>
      </c>
      <c r="AV2213" s="12" t="s">
        <v>79</v>
      </c>
      <c r="AW2213" s="12" t="s">
        <v>31</v>
      </c>
      <c r="AX2213" s="12" t="s">
        <v>69</v>
      </c>
      <c r="AY2213" s="153" t="s">
        <v>212</v>
      </c>
    </row>
    <row r="2214" spans="2:65" s="12" customFormat="1" x14ac:dyDescent="0.2">
      <c r="B2214" s="152"/>
      <c r="D2214" s="150" t="s">
        <v>226</v>
      </c>
      <c r="E2214" s="153" t="s">
        <v>19</v>
      </c>
      <c r="F2214" s="154" t="s">
        <v>8066</v>
      </c>
      <c r="H2214" s="155">
        <v>20.22</v>
      </c>
      <c r="I2214" s="156"/>
      <c r="L2214" s="152"/>
      <c r="M2214" s="157"/>
      <c r="T2214" s="158"/>
      <c r="AT2214" s="153" t="s">
        <v>226</v>
      </c>
      <c r="AU2214" s="153" t="s">
        <v>236</v>
      </c>
      <c r="AV2214" s="12" t="s">
        <v>79</v>
      </c>
      <c r="AW2214" s="12" t="s">
        <v>31</v>
      </c>
      <c r="AX2214" s="12" t="s">
        <v>69</v>
      </c>
      <c r="AY2214" s="153" t="s">
        <v>212</v>
      </c>
    </row>
    <row r="2215" spans="2:65" s="12" customFormat="1" x14ac:dyDescent="0.2">
      <c r="B2215" s="152"/>
      <c r="D2215" s="150" t="s">
        <v>226</v>
      </c>
      <c r="E2215" s="153" t="s">
        <v>19</v>
      </c>
      <c r="F2215" s="154" t="s">
        <v>8068</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x14ac:dyDescent="0.2">
      <c r="B2216" s="152"/>
      <c r="D2216" s="150" t="s">
        <v>226</v>
      </c>
      <c r="E2216" s="153" t="s">
        <v>19</v>
      </c>
      <c r="F2216" s="154" t="s">
        <v>8069</v>
      </c>
      <c r="H2216" s="155">
        <v>6.89</v>
      </c>
      <c r="I2216" s="156"/>
      <c r="L2216" s="152"/>
      <c r="M2216" s="157"/>
      <c r="T2216" s="158"/>
      <c r="AT2216" s="153" t="s">
        <v>226</v>
      </c>
      <c r="AU2216" s="153" t="s">
        <v>236</v>
      </c>
      <c r="AV2216" s="12" t="s">
        <v>79</v>
      </c>
      <c r="AW2216" s="12" t="s">
        <v>31</v>
      </c>
      <c r="AX2216" s="12" t="s">
        <v>69</v>
      </c>
      <c r="AY2216" s="153" t="s">
        <v>212</v>
      </c>
    </row>
    <row r="2217" spans="2:65" s="15" customFormat="1" x14ac:dyDescent="0.2">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x14ac:dyDescent="0.2">
      <c r="B2218" s="170"/>
      <c r="D2218" s="150" t="s">
        <v>226</v>
      </c>
      <c r="E2218" s="171" t="s">
        <v>19</v>
      </c>
      <c r="F2218" s="172" t="s">
        <v>8237</v>
      </c>
      <c r="H2218" s="171" t="s">
        <v>19</v>
      </c>
      <c r="I2218" s="173"/>
      <c r="L2218" s="170"/>
      <c r="M2218" s="174"/>
      <c r="T2218" s="175"/>
      <c r="AT2218" s="171" t="s">
        <v>226</v>
      </c>
      <c r="AU2218" s="171" t="s">
        <v>236</v>
      </c>
      <c r="AV2218" s="14" t="s">
        <v>77</v>
      </c>
      <c r="AW2218" s="14" t="s">
        <v>31</v>
      </c>
      <c r="AX2218" s="14" t="s">
        <v>69</v>
      </c>
      <c r="AY2218" s="171" t="s">
        <v>212</v>
      </c>
    </row>
    <row r="2219" spans="2:65" s="12" customFormat="1" x14ac:dyDescent="0.2">
      <c r="B2219" s="152"/>
      <c r="D2219" s="150" t="s">
        <v>226</v>
      </c>
      <c r="E2219" s="153" t="s">
        <v>19</v>
      </c>
      <c r="F2219" s="154" t="s">
        <v>8071</v>
      </c>
      <c r="H2219" s="155">
        <v>363.88</v>
      </c>
      <c r="I2219" s="156"/>
      <c r="L2219" s="152"/>
      <c r="M2219" s="157"/>
      <c r="T2219" s="158"/>
      <c r="AT2219" s="153" t="s">
        <v>226</v>
      </c>
      <c r="AU2219" s="153" t="s">
        <v>236</v>
      </c>
      <c r="AV2219" s="12" t="s">
        <v>79</v>
      </c>
      <c r="AW2219" s="12" t="s">
        <v>31</v>
      </c>
      <c r="AX2219" s="12" t="s">
        <v>69</v>
      </c>
      <c r="AY2219" s="153" t="s">
        <v>212</v>
      </c>
    </row>
    <row r="2220" spans="2:65" s="12" customFormat="1" x14ac:dyDescent="0.2">
      <c r="B2220" s="152"/>
      <c r="D2220" s="150" t="s">
        <v>226</v>
      </c>
      <c r="E2220" s="153" t="s">
        <v>19</v>
      </c>
      <c r="F2220" s="154" t="s">
        <v>8072</v>
      </c>
      <c r="H2220" s="155">
        <v>20.77</v>
      </c>
      <c r="I2220" s="156"/>
      <c r="L2220" s="152"/>
      <c r="M2220" s="157"/>
      <c r="T2220" s="158"/>
      <c r="AT2220" s="153" t="s">
        <v>226</v>
      </c>
      <c r="AU2220" s="153" t="s">
        <v>236</v>
      </c>
      <c r="AV2220" s="12" t="s">
        <v>79</v>
      </c>
      <c r="AW2220" s="12" t="s">
        <v>31</v>
      </c>
      <c r="AX2220" s="12" t="s">
        <v>69</v>
      </c>
      <c r="AY2220" s="153" t="s">
        <v>212</v>
      </c>
    </row>
    <row r="2221" spans="2:65" s="15" customFormat="1" x14ac:dyDescent="0.2">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x14ac:dyDescent="0.2">
      <c r="B2222" s="170"/>
      <c r="D2222" s="150" t="s">
        <v>226</v>
      </c>
      <c r="E2222" s="171" t="s">
        <v>19</v>
      </c>
      <c r="F2222" s="172" t="s">
        <v>8238</v>
      </c>
      <c r="H2222" s="171" t="s">
        <v>19</v>
      </c>
      <c r="I2222" s="173"/>
      <c r="L2222" s="170"/>
      <c r="M2222" s="174"/>
      <c r="T2222" s="175"/>
      <c r="AT2222" s="171" t="s">
        <v>226</v>
      </c>
      <c r="AU2222" s="171" t="s">
        <v>236</v>
      </c>
      <c r="AV2222" s="14" t="s">
        <v>77</v>
      </c>
      <c r="AW2222" s="14" t="s">
        <v>31</v>
      </c>
      <c r="AX2222" s="14" t="s">
        <v>69</v>
      </c>
      <c r="AY2222" s="171" t="s">
        <v>212</v>
      </c>
    </row>
    <row r="2223" spans="2:65" s="12" customFormat="1" x14ac:dyDescent="0.2">
      <c r="B2223" s="152"/>
      <c r="D2223" s="150" t="s">
        <v>226</v>
      </c>
      <c r="E2223" s="153" t="s">
        <v>19</v>
      </c>
      <c r="F2223" s="154" t="s">
        <v>8074</v>
      </c>
      <c r="H2223" s="155">
        <v>10.81</v>
      </c>
      <c r="I2223" s="156"/>
      <c r="L2223" s="152"/>
      <c r="M2223" s="157"/>
      <c r="T2223" s="158"/>
      <c r="AT2223" s="153" t="s">
        <v>226</v>
      </c>
      <c r="AU2223" s="153" t="s">
        <v>236</v>
      </c>
      <c r="AV2223" s="12" t="s">
        <v>79</v>
      </c>
      <c r="AW2223" s="12" t="s">
        <v>31</v>
      </c>
      <c r="AX2223" s="12" t="s">
        <v>69</v>
      </c>
      <c r="AY2223" s="153" t="s">
        <v>212</v>
      </c>
    </row>
    <row r="2224" spans="2:65" s="15" customFormat="1" x14ac:dyDescent="0.2">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x14ac:dyDescent="0.2">
      <c r="B2225" s="170"/>
      <c r="D2225" s="150" t="s">
        <v>226</v>
      </c>
      <c r="E2225" s="171" t="s">
        <v>19</v>
      </c>
      <c r="F2225" s="172" t="s">
        <v>8239</v>
      </c>
      <c r="H2225" s="171" t="s">
        <v>19</v>
      </c>
      <c r="I2225" s="173"/>
      <c r="L2225" s="170"/>
      <c r="M2225" s="174"/>
      <c r="T2225" s="175"/>
      <c r="AT2225" s="171" t="s">
        <v>226</v>
      </c>
      <c r="AU2225" s="171" t="s">
        <v>236</v>
      </c>
      <c r="AV2225" s="14" t="s">
        <v>77</v>
      </c>
      <c r="AW2225" s="14" t="s">
        <v>31</v>
      </c>
      <c r="AX2225" s="14" t="s">
        <v>69</v>
      </c>
      <c r="AY2225" s="171" t="s">
        <v>212</v>
      </c>
    </row>
    <row r="2226" spans="2:65" s="12" customFormat="1" x14ac:dyDescent="0.2">
      <c r="B2226" s="152"/>
      <c r="D2226" s="150" t="s">
        <v>226</v>
      </c>
      <c r="E2226" s="153" t="s">
        <v>19</v>
      </c>
      <c r="F2226" s="154" t="s">
        <v>8076</v>
      </c>
      <c r="H2226" s="155">
        <v>119.75</v>
      </c>
      <c r="I2226" s="156"/>
      <c r="L2226" s="152"/>
      <c r="M2226" s="157"/>
      <c r="T2226" s="158"/>
      <c r="AT2226" s="153" t="s">
        <v>226</v>
      </c>
      <c r="AU2226" s="153" t="s">
        <v>236</v>
      </c>
      <c r="AV2226" s="12" t="s">
        <v>79</v>
      </c>
      <c r="AW2226" s="12" t="s">
        <v>31</v>
      </c>
      <c r="AX2226" s="12" t="s">
        <v>69</v>
      </c>
      <c r="AY2226" s="153" t="s">
        <v>212</v>
      </c>
    </row>
    <row r="2227" spans="2:65" s="15" customFormat="1" x14ac:dyDescent="0.2">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x14ac:dyDescent="0.2">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x14ac:dyDescent="0.2">
      <c r="B2229" s="34"/>
      <c r="C2229" s="133" t="s">
        <v>5014</v>
      </c>
      <c r="D2229" s="133" t="s">
        <v>215</v>
      </c>
      <c r="E2229" s="134" t="s">
        <v>8240</v>
      </c>
      <c r="F2229" s="135" t="s">
        <v>8241</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8242</v>
      </c>
    </row>
    <row r="2230" spans="2:65" s="1" customFormat="1" x14ac:dyDescent="0.2">
      <c r="B2230" s="34"/>
      <c r="D2230" s="146" t="s">
        <v>222</v>
      </c>
      <c r="F2230" s="147" t="s">
        <v>8243</v>
      </c>
      <c r="I2230" s="148"/>
      <c r="L2230" s="34"/>
      <c r="M2230" s="149"/>
      <c r="T2230" s="55"/>
      <c r="AT2230" s="19" t="s">
        <v>222</v>
      </c>
      <c r="AU2230" s="19" t="s">
        <v>236</v>
      </c>
    </row>
    <row r="2231" spans="2:65" s="14" customFormat="1" x14ac:dyDescent="0.2">
      <c r="B2231" s="170"/>
      <c r="D2231" s="150" t="s">
        <v>226</v>
      </c>
      <c r="E2231" s="171" t="s">
        <v>19</v>
      </c>
      <c r="F2231" s="172" t="s">
        <v>8244</v>
      </c>
      <c r="H2231" s="171" t="s">
        <v>19</v>
      </c>
      <c r="I2231" s="173"/>
      <c r="L2231" s="170"/>
      <c r="M2231" s="174"/>
      <c r="T2231" s="175"/>
      <c r="AT2231" s="171" t="s">
        <v>226</v>
      </c>
      <c r="AU2231" s="171" t="s">
        <v>236</v>
      </c>
      <c r="AV2231" s="14" t="s">
        <v>77</v>
      </c>
      <c r="AW2231" s="14" t="s">
        <v>31</v>
      </c>
      <c r="AX2231" s="14" t="s">
        <v>69</v>
      </c>
      <c r="AY2231" s="171" t="s">
        <v>212</v>
      </c>
    </row>
    <row r="2232" spans="2:65" s="12" customFormat="1" x14ac:dyDescent="0.2">
      <c r="B2232" s="152"/>
      <c r="D2232" s="150" t="s">
        <v>226</v>
      </c>
      <c r="E2232" s="153" t="s">
        <v>19</v>
      </c>
      <c r="F2232" s="154" t="s">
        <v>8230</v>
      </c>
      <c r="H2232" s="155">
        <v>168.48</v>
      </c>
      <c r="I2232" s="156"/>
      <c r="L2232" s="152"/>
      <c r="M2232" s="157"/>
      <c r="T2232" s="158"/>
      <c r="AT2232" s="153" t="s">
        <v>226</v>
      </c>
      <c r="AU2232" s="153" t="s">
        <v>236</v>
      </c>
      <c r="AV2232" s="12" t="s">
        <v>79</v>
      </c>
      <c r="AW2232" s="12" t="s">
        <v>31</v>
      </c>
      <c r="AX2232" s="12" t="s">
        <v>69</v>
      </c>
      <c r="AY2232" s="153" t="s">
        <v>212</v>
      </c>
    </row>
    <row r="2233" spans="2:65" s="13" customFormat="1" x14ac:dyDescent="0.2">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x14ac:dyDescent="0.2">
      <c r="B2234" s="34"/>
      <c r="C2234" s="133" t="s">
        <v>5025</v>
      </c>
      <c r="D2234" s="133" t="s">
        <v>215</v>
      </c>
      <c r="E2234" s="134" t="s">
        <v>8245</v>
      </c>
      <c r="F2234" s="135" t="s">
        <v>8246</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8247</v>
      </c>
    </row>
    <row r="2235" spans="2:65" s="1" customFormat="1" x14ac:dyDescent="0.2">
      <c r="B2235" s="34"/>
      <c r="D2235" s="146" t="s">
        <v>222</v>
      </c>
      <c r="F2235" s="147" t="s">
        <v>8248</v>
      </c>
      <c r="I2235" s="148"/>
      <c r="L2235" s="34"/>
      <c r="M2235" s="149"/>
      <c r="T2235" s="55"/>
      <c r="AT2235" s="19" t="s">
        <v>222</v>
      </c>
      <c r="AU2235" s="19" t="s">
        <v>236</v>
      </c>
    </row>
    <row r="2236" spans="2:65" s="14" customFormat="1" x14ac:dyDescent="0.2">
      <c r="B2236" s="170"/>
      <c r="D2236" s="150" t="s">
        <v>226</v>
      </c>
      <c r="E2236" s="171" t="s">
        <v>19</v>
      </c>
      <c r="F2236" s="172" t="s">
        <v>8249</v>
      </c>
      <c r="H2236" s="171" t="s">
        <v>19</v>
      </c>
      <c r="I2236" s="173"/>
      <c r="L2236" s="170"/>
      <c r="M2236" s="174"/>
      <c r="T2236" s="175"/>
      <c r="AT2236" s="171" t="s">
        <v>226</v>
      </c>
      <c r="AU2236" s="171" t="s">
        <v>236</v>
      </c>
      <c r="AV2236" s="14" t="s">
        <v>77</v>
      </c>
      <c r="AW2236" s="14" t="s">
        <v>31</v>
      </c>
      <c r="AX2236" s="14" t="s">
        <v>69</v>
      </c>
      <c r="AY2236" s="171" t="s">
        <v>212</v>
      </c>
    </row>
    <row r="2237" spans="2:65" s="14" customFormat="1" x14ac:dyDescent="0.2">
      <c r="B2237" s="170"/>
      <c r="D2237" s="150" t="s">
        <v>226</v>
      </c>
      <c r="E2237" s="171" t="s">
        <v>19</v>
      </c>
      <c r="F2237" s="172" t="s">
        <v>8250</v>
      </c>
      <c r="H2237" s="171" t="s">
        <v>19</v>
      </c>
      <c r="I2237" s="173"/>
      <c r="L2237" s="170"/>
      <c r="M2237" s="174"/>
      <c r="T2237" s="175"/>
      <c r="AT2237" s="171" t="s">
        <v>226</v>
      </c>
      <c r="AU2237" s="171" t="s">
        <v>236</v>
      </c>
      <c r="AV2237" s="14" t="s">
        <v>77</v>
      </c>
      <c r="AW2237" s="14" t="s">
        <v>31</v>
      </c>
      <c r="AX2237" s="14" t="s">
        <v>69</v>
      </c>
      <c r="AY2237" s="171" t="s">
        <v>212</v>
      </c>
    </row>
    <row r="2238" spans="2:65" s="12" customFormat="1" x14ac:dyDescent="0.2">
      <c r="B2238" s="152"/>
      <c r="D2238" s="150" t="s">
        <v>226</v>
      </c>
      <c r="E2238" s="153" t="s">
        <v>19</v>
      </c>
      <c r="F2238" s="154" t="s">
        <v>8065</v>
      </c>
      <c r="H2238" s="155">
        <v>169.09</v>
      </c>
      <c r="I2238" s="156"/>
      <c r="L2238" s="152"/>
      <c r="M2238" s="157"/>
      <c r="T2238" s="158"/>
      <c r="AT2238" s="153" t="s">
        <v>226</v>
      </c>
      <c r="AU2238" s="153" t="s">
        <v>236</v>
      </c>
      <c r="AV2238" s="12" t="s">
        <v>79</v>
      </c>
      <c r="AW2238" s="12" t="s">
        <v>31</v>
      </c>
      <c r="AX2238" s="12" t="s">
        <v>69</v>
      </c>
      <c r="AY2238" s="153" t="s">
        <v>212</v>
      </c>
    </row>
    <row r="2239" spans="2:65" s="12" customFormat="1" x14ac:dyDescent="0.2">
      <c r="B2239" s="152"/>
      <c r="D2239" s="150" t="s">
        <v>226</v>
      </c>
      <c r="E2239" s="153" t="s">
        <v>19</v>
      </c>
      <c r="F2239" s="154" t="s">
        <v>8066</v>
      </c>
      <c r="H2239" s="155">
        <v>20.22</v>
      </c>
      <c r="I2239" s="156"/>
      <c r="L2239" s="152"/>
      <c r="M2239" s="157"/>
      <c r="T2239" s="158"/>
      <c r="AT2239" s="153" t="s">
        <v>226</v>
      </c>
      <c r="AU2239" s="153" t="s">
        <v>236</v>
      </c>
      <c r="AV2239" s="12" t="s">
        <v>79</v>
      </c>
      <c r="AW2239" s="12" t="s">
        <v>31</v>
      </c>
      <c r="AX2239" s="12" t="s">
        <v>69</v>
      </c>
      <c r="AY2239" s="153" t="s">
        <v>212</v>
      </c>
    </row>
    <row r="2240" spans="2:65" s="12" customFormat="1" x14ac:dyDescent="0.2">
      <c r="B2240" s="152"/>
      <c r="D2240" s="150" t="s">
        <v>226</v>
      </c>
      <c r="E2240" s="153" t="s">
        <v>19</v>
      </c>
      <c r="F2240" s="154" t="s">
        <v>8067</v>
      </c>
      <c r="H2240" s="155">
        <v>168.48</v>
      </c>
      <c r="I2240" s="156"/>
      <c r="L2240" s="152"/>
      <c r="M2240" s="157"/>
      <c r="T2240" s="158"/>
      <c r="AT2240" s="153" t="s">
        <v>226</v>
      </c>
      <c r="AU2240" s="153" t="s">
        <v>236</v>
      </c>
      <c r="AV2240" s="12" t="s">
        <v>79</v>
      </c>
      <c r="AW2240" s="12" t="s">
        <v>31</v>
      </c>
      <c r="AX2240" s="12" t="s">
        <v>69</v>
      </c>
      <c r="AY2240" s="153" t="s">
        <v>212</v>
      </c>
    </row>
    <row r="2241" spans="2:65" s="12" customFormat="1" x14ac:dyDescent="0.2">
      <c r="B2241" s="152"/>
      <c r="D2241" s="150" t="s">
        <v>226</v>
      </c>
      <c r="E2241" s="153" t="s">
        <v>19</v>
      </c>
      <c r="F2241" s="154" t="s">
        <v>8068</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x14ac:dyDescent="0.2">
      <c r="B2242" s="152"/>
      <c r="D2242" s="150" t="s">
        <v>226</v>
      </c>
      <c r="E2242" s="153" t="s">
        <v>19</v>
      </c>
      <c r="F2242" s="154" t="s">
        <v>8069</v>
      </c>
      <c r="H2242" s="155">
        <v>6.89</v>
      </c>
      <c r="I2242" s="156"/>
      <c r="L2242" s="152"/>
      <c r="M2242" s="157"/>
      <c r="T2242" s="158"/>
      <c r="AT2242" s="153" t="s">
        <v>226</v>
      </c>
      <c r="AU2242" s="153" t="s">
        <v>236</v>
      </c>
      <c r="AV2242" s="12" t="s">
        <v>79</v>
      </c>
      <c r="AW2242" s="12" t="s">
        <v>31</v>
      </c>
      <c r="AX2242" s="12" t="s">
        <v>69</v>
      </c>
      <c r="AY2242" s="153" t="s">
        <v>212</v>
      </c>
    </row>
    <row r="2243" spans="2:65" s="15" customFormat="1" x14ac:dyDescent="0.2">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x14ac:dyDescent="0.2">
      <c r="B2244" s="170"/>
      <c r="D2244" s="150" t="s">
        <v>226</v>
      </c>
      <c r="E2244" s="171" t="s">
        <v>19</v>
      </c>
      <c r="F2244" s="172" t="s">
        <v>8251</v>
      </c>
      <c r="H2244" s="171" t="s">
        <v>19</v>
      </c>
      <c r="I2244" s="173"/>
      <c r="L2244" s="170"/>
      <c r="M2244" s="174"/>
      <c r="T2244" s="175"/>
      <c r="AT2244" s="171" t="s">
        <v>226</v>
      </c>
      <c r="AU2244" s="171" t="s">
        <v>236</v>
      </c>
      <c r="AV2244" s="14" t="s">
        <v>77</v>
      </c>
      <c r="AW2244" s="14" t="s">
        <v>31</v>
      </c>
      <c r="AX2244" s="14" t="s">
        <v>69</v>
      </c>
      <c r="AY2244" s="171" t="s">
        <v>212</v>
      </c>
    </row>
    <row r="2245" spans="2:65" s="12" customFormat="1" x14ac:dyDescent="0.2">
      <c r="B2245" s="152"/>
      <c r="D2245" s="150" t="s">
        <v>226</v>
      </c>
      <c r="E2245" s="153" t="s">
        <v>19</v>
      </c>
      <c r="F2245" s="154" t="s">
        <v>8071</v>
      </c>
      <c r="H2245" s="155">
        <v>363.88</v>
      </c>
      <c r="I2245" s="156"/>
      <c r="L2245" s="152"/>
      <c r="M2245" s="157"/>
      <c r="T2245" s="158"/>
      <c r="AT2245" s="153" t="s">
        <v>226</v>
      </c>
      <c r="AU2245" s="153" t="s">
        <v>236</v>
      </c>
      <c r="AV2245" s="12" t="s">
        <v>79</v>
      </c>
      <c r="AW2245" s="12" t="s">
        <v>31</v>
      </c>
      <c r="AX2245" s="12" t="s">
        <v>69</v>
      </c>
      <c r="AY2245" s="153" t="s">
        <v>212</v>
      </c>
    </row>
    <row r="2246" spans="2:65" s="12" customFormat="1" x14ac:dyDescent="0.2">
      <c r="B2246" s="152"/>
      <c r="D2246" s="150" t="s">
        <v>226</v>
      </c>
      <c r="E2246" s="153" t="s">
        <v>19</v>
      </c>
      <c r="F2246" s="154" t="s">
        <v>8072</v>
      </c>
      <c r="H2246" s="155">
        <v>20.77</v>
      </c>
      <c r="I2246" s="156"/>
      <c r="L2246" s="152"/>
      <c r="M2246" s="157"/>
      <c r="T2246" s="158"/>
      <c r="AT2246" s="153" t="s">
        <v>226</v>
      </c>
      <c r="AU2246" s="153" t="s">
        <v>236</v>
      </c>
      <c r="AV2246" s="12" t="s">
        <v>79</v>
      </c>
      <c r="AW2246" s="12" t="s">
        <v>31</v>
      </c>
      <c r="AX2246" s="12" t="s">
        <v>69</v>
      </c>
      <c r="AY2246" s="153" t="s">
        <v>212</v>
      </c>
    </row>
    <row r="2247" spans="2:65" s="15" customFormat="1" x14ac:dyDescent="0.2">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x14ac:dyDescent="0.2">
      <c r="B2248" s="170"/>
      <c r="D2248" s="150" t="s">
        <v>226</v>
      </c>
      <c r="E2248" s="171" t="s">
        <v>19</v>
      </c>
      <c r="F2248" s="172" t="s">
        <v>8252</v>
      </c>
      <c r="H2248" s="171" t="s">
        <v>19</v>
      </c>
      <c r="I2248" s="173"/>
      <c r="L2248" s="170"/>
      <c r="M2248" s="174"/>
      <c r="T2248" s="175"/>
      <c r="AT2248" s="171" t="s">
        <v>226</v>
      </c>
      <c r="AU2248" s="171" t="s">
        <v>236</v>
      </c>
      <c r="AV2248" s="14" t="s">
        <v>77</v>
      </c>
      <c r="AW2248" s="14" t="s">
        <v>31</v>
      </c>
      <c r="AX2248" s="14" t="s">
        <v>69</v>
      </c>
      <c r="AY2248" s="171" t="s">
        <v>212</v>
      </c>
    </row>
    <row r="2249" spans="2:65" s="12" customFormat="1" x14ac:dyDescent="0.2">
      <c r="B2249" s="152"/>
      <c r="D2249" s="150" t="s">
        <v>226</v>
      </c>
      <c r="E2249" s="153" t="s">
        <v>19</v>
      </c>
      <c r="F2249" s="154" t="s">
        <v>8074</v>
      </c>
      <c r="H2249" s="155">
        <v>10.81</v>
      </c>
      <c r="I2249" s="156"/>
      <c r="L2249" s="152"/>
      <c r="M2249" s="157"/>
      <c r="T2249" s="158"/>
      <c r="AT2249" s="153" t="s">
        <v>226</v>
      </c>
      <c r="AU2249" s="153" t="s">
        <v>236</v>
      </c>
      <c r="AV2249" s="12" t="s">
        <v>79</v>
      </c>
      <c r="AW2249" s="12" t="s">
        <v>31</v>
      </c>
      <c r="AX2249" s="12" t="s">
        <v>69</v>
      </c>
      <c r="AY2249" s="153" t="s">
        <v>212</v>
      </c>
    </row>
    <row r="2250" spans="2:65" s="15" customFormat="1" x14ac:dyDescent="0.2">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x14ac:dyDescent="0.2">
      <c r="B2251" s="170"/>
      <c r="D2251" s="150" t="s">
        <v>226</v>
      </c>
      <c r="E2251" s="171" t="s">
        <v>19</v>
      </c>
      <c r="F2251" s="172" t="s">
        <v>8253</v>
      </c>
      <c r="H2251" s="171" t="s">
        <v>19</v>
      </c>
      <c r="I2251" s="173"/>
      <c r="L2251" s="170"/>
      <c r="M2251" s="174"/>
      <c r="T2251" s="175"/>
      <c r="AT2251" s="171" t="s">
        <v>226</v>
      </c>
      <c r="AU2251" s="171" t="s">
        <v>236</v>
      </c>
      <c r="AV2251" s="14" t="s">
        <v>77</v>
      </c>
      <c r="AW2251" s="14" t="s">
        <v>31</v>
      </c>
      <c r="AX2251" s="14" t="s">
        <v>69</v>
      </c>
      <c r="AY2251" s="171" t="s">
        <v>212</v>
      </c>
    </row>
    <row r="2252" spans="2:65" s="12" customFormat="1" x14ac:dyDescent="0.2">
      <c r="B2252" s="152"/>
      <c r="D2252" s="150" t="s">
        <v>226</v>
      </c>
      <c r="E2252" s="153" t="s">
        <v>19</v>
      </c>
      <c r="F2252" s="154" t="s">
        <v>8076</v>
      </c>
      <c r="H2252" s="155">
        <v>119.75</v>
      </c>
      <c r="I2252" s="156"/>
      <c r="L2252" s="152"/>
      <c r="M2252" s="157"/>
      <c r="T2252" s="158"/>
      <c r="AT2252" s="153" t="s">
        <v>226</v>
      </c>
      <c r="AU2252" s="153" t="s">
        <v>236</v>
      </c>
      <c r="AV2252" s="12" t="s">
        <v>79</v>
      </c>
      <c r="AW2252" s="12" t="s">
        <v>31</v>
      </c>
      <c r="AX2252" s="12" t="s">
        <v>69</v>
      </c>
      <c r="AY2252" s="153" t="s">
        <v>212</v>
      </c>
    </row>
    <row r="2253" spans="2:65" s="15" customFormat="1" x14ac:dyDescent="0.2">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x14ac:dyDescent="0.2">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x14ac:dyDescent="0.2">
      <c r="B2255" s="34"/>
      <c r="C2255" s="133" t="s">
        <v>5035</v>
      </c>
      <c r="D2255" s="133" t="s">
        <v>215</v>
      </c>
      <c r="E2255" s="134" t="s">
        <v>8254</v>
      </c>
      <c r="F2255" s="135" t="s">
        <v>8255</v>
      </c>
      <c r="G2255" s="136" t="s">
        <v>4242</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8256</v>
      </c>
    </row>
    <row r="2256" spans="2:65" s="1" customFormat="1" x14ac:dyDescent="0.2">
      <c r="B2256" s="34"/>
      <c r="D2256" s="146" t="s">
        <v>222</v>
      </c>
      <c r="F2256" s="147" t="s">
        <v>8257</v>
      </c>
      <c r="I2256" s="148"/>
      <c r="L2256" s="34"/>
      <c r="M2256" s="149"/>
      <c r="T2256" s="55"/>
      <c r="AT2256" s="19" t="s">
        <v>222</v>
      </c>
      <c r="AU2256" s="19" t="s">
        <v>236</v>
      </c>
    </row>
    <row r="2257" spans="2:65" s="1" customFormat="1" ht="19.5" x14ac:dyDescent="0.2">
      <c r="B2257" s="34"/>
      <c r="D2257" s="150" t="s">
        <v>224</v>
      </c>
      <c r="F2257" s="151" t="s">
        <v>7340</v>
      </c>
      <c r="I2257" s="148"/>
      <c r="L2257" s="34"/>
      <c r="M2257" s="149"/>
      <c r="T2257" s="55"/>
      <c r="AT2257" s="19" t="s">
        <v>224</v>
      </c>
      <c r="AU2257" s="19" t="s">
        <v>236</v>
      </c>
    </row>
    <row r="2258" spans="2:65" s="11" customFormat="1" ht="22.9" customHeight="1" x14ac:dyDescent="0.2">
      <c r="B2258" s="121"/>
      <c r="D2258" s="122" t="s">
        <v>68</v>
      </c>
      <c r="E2258" s="131" t="s">
        <v>8258</v>
      </c>
      <c r="F2258" s="131" t="s">
        <v>8259</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x14ac:dyDescent="0.2">
      <c r="B2259" s="121"/>
      <c r="D2259" s="122" t="s">
        <v>68</v>
      </c>
      <c r="E2259" s="131" t="s">
        <v>8260</v>
      </c>
      <c r="F2259" s="131" t="s">
        <v>8261</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x14ac:dyDescent="0.2">
      <c r="B2260" s="34"/>
      <c r="C2260" s="133" t="s">
        <v>5071</v>
      </c>
      <c r="D2260" s="133" t="s">
        <v>215</v>
      </c>
      <c r="E2260" s="134" t="s">
        <v>8262</v>
      </c>
      <c r="F2260" s="135" t="s">
        <v>8263</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8264</v>
      </c>
    </row>
    <row r="2261" spans="2:65" s="1" customFormat="1" x14ac:dyDescent="0.2">
      <c r="B2261" s="34"/>
      <c r="D2261" s="146" t="s">
        <v>222</v>
      </c>
      <c r="F2261" s="147" t="s">
        <v>8265</v>
      </c>
      <c r="I2261" s="148"/>
      <c r="L2261" s="34"/>
      <c r="M2261" s="149"/>
      <c r="T2261" s="55"/>
      <c r="AT2261" s="19" t="s">
        <v>222</v>
      </c>
      <c r="AU2261" s="19" t="s">
        <v>236</v>
      </c>
    </row>
    <row r="2262" spans="2:65" s="14" customFormat="1" x14ac:dyDescent="0.2">
      <c r="B2262" s="170"/>
      <c r="D2262" s="150" t="s">
        <v>226</v>
      </c>
      <c r="E2262" s="171" t="s">
        <v>19</v>
      </c>
      <c r="F2262" s="172" t="s">
        <v>8266</v>
      </c>
      <c r="H2262" s="171" t="s">
        <v>19</v>
      </c>
      <c r="I2262" s="173"/>
      <c r="L2262" s="170"/>
      <c r="M2262" s="174"/>
      <c r="T2262" s="175"/>
      <c r="AT2262" s="171" t="s">
        <v>226</v>
      </c>
      <c r="AU2262" s="171" t="s">
        <v>236</v>
      </c>
      <c r="AV2262" s="14" t="s">
        <v>77</v>
      </c>
      <c r="AW2262" s="14" t="s">
        <v>31</v>
      </c>
      <c r="AX2262" s="14" t="s">
        <v>69</v>
      </c>
      <c r="AY2262" s="171" t="s">
        <v>212</v>
      </c>
    </row>
    <row r="2263" spans="2:65" s="12" customFormat="1" x14ac:dyDescent="0.2">
      <c r="B2263" s="152"/>
      <c r="D2263" s="150" t="s">
        <v>226</v>
      </c>
      <c r="E2263" s="153" t="s">
        <v>19</v>
      </c>
      <c r="F2263" s="154" t="s">
        <v>8267</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x14ac:dyDescent="0.2">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x14ac:dyDescent="0.2">
      <c r="B2265" s="34"/>
      <c r="C2265" s="133" t="s">
        <v>8268</v>
      </c>
      <c r="D2265" s="133" t="s">
        <v>215</v>
      </c>
      <c r="E2265" s="134" t="s">
        <v>8269</v>
      </c>
      <c r="F2265" s="135" t="s">
        <v>8270</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8271</v>
      </c>
    </row>
    <row r="2266" spans="2:65" s="1" customFormat="1" x14ac:dyDescent="0.2">
      <c r="B2266" s="34"/>
      <c r="D2266" s="146" t="s">
        <v>222</v>
      </c>
      <c r="F2266" s="147" t="s">
        <v>8272</v>
      </c>
      <c r="I2266" s="148"/>
      <c r="L2266" s="34"/>
      <c r="M2266" s="149"/>
      <c r="T2266" s="55"/>
      <c r="AT2266" s="19" t="s">
        <v>222</v>
      </c>
      <c r="AU2266" s="19" t="s">
        <v>236</v>
      </c>
    </row>
    <row r="2267" spans="2:65" s="1" customFormat="1" ht="19.5" x14ac:dyDescent="0.2">
      <c r="B2267" s="34"/>
      <c r="D2267" s="150" t="s">
        <v>224</v>
      </c>
      <c r="F2267" s="151" t="s">
        <v>8273</v>
      </c>
      <c r="I2267" s="148"/>
      <c r="L2267" s="34"/>
      <c r="M2267" s="149"/>
      <c r="T2267" s="55"/>
      <c r="AT2267" s="19" t="s">
        <v>224</v>
      </c>
      <c r="AU2267" s="19" t="s">
        <v>236</v>
      </c>
    </row>
    <row r="2268" spans="2:65" s="14" customFormat="1" x14ac:dyDescent="0.2">
      <c r="B2268" s="170"/>
      <c r="D2268" s="150" t="s">
        <v>226</v>
      </c>
      <c r="E2268" s="171" t="s">
        <v>19</v>
      </c>
      <c r="F2268" s="172" t="s">
        <v>8274</v>
      </c>
      <c r="H2268" s="171" t="s">
        <v>19</v>
      </c>
      <c r="I2268" s="173"/>
      <c r="L2268" s="170"/>
      <c r="M2268" s="174"/>
      <c r="T2268" s="175"/>
      <c r="AT2268" s="171" t="s">
        <v>226</v>
      </c>
      <c r="AU2268" s="171" t="s">
        <v>236</v>
      </c>
      <c r="AV2268" s="14" t="s">
        <v>77</v>
      </c>
      <c r="AW2268" s="14" t="s">
        <v>31</v>
      </c>
      <c r="AX2268" s="14" t="s">
        <v>69</v>
      </c>
      <c r="AY2268" s="171" t="s">
        <v>212</v>
      </c>
    </row>
    <row r="2269" spans="2:65" s="12" customFormat="1" x14ac:dyDescent="0.2">
      <c r="B2269" s="152"/>
      <c r="D2269" s="150" t="s">
        <v>226</v>
      </c>
      <c r="E2269" s="153" t="s">
        <v>19</v>
      </c>
      <c r="F2269" s="154" t="s">
        <v>8267</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x14ac:dyDescent="0.2">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x14ac:dyDescent="0.2">
      <c r="B2271" s="34"/>
      <c r="C2271" s="133" t="s">
        <v>5123</v>
      </c>
      <c r="D2271" s="133" t="s">
        <v>215</v>
      </c>
      <c r="E2271" s="134" t="s">
        <v>7366</v>
      </c>
      <c r="F2271" s="135" t="s">
        <v>7367</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8275</v>
      </c>
    </row>
    <row r="2272" spans="2:65" s="1" customFormat="1" x14ac:dyDescent="0.2">
      <c r="B2272" s="34"/>
      <c r="D2272" s="146" t="s">
        <v>222</v>
      </c>
      <c r="F2272" s="147" t="s">
        <v>7369</v>
      </c>
      <c r="I2272" s="148"/>
      <c r="L2272" s="34"/>
      <c r="M2272" s="149"/>
      <c r="T2272" s="55"/>
      <c r="AT2272" s="19" t="s">
        <v>222</v>
      </c>
      <c r="AU2272" s="19" t="s">
        <v>236</v>
      </c>
    </row>
    <row r="2273" spans="2:65" s="14" customFormat="1" x14ac:dyDescent="0.2">
      <c r="B2273" s="170"/>
      <c r="D2273" s="150" t="s">
        <v>226</v>
      </c>
      <c r="E2273" s="171" t="s">
        <v>19</v>
      </c>
      <c r="F2273" s="172" t="s">
        <v>8276</v>
      </c>
      <c r="H2273" s="171" t="s">
        <v>19</v>
      </c>
      <c r="I2273" s="173"/>
      <c r="L2273" s="170"/>
      <c r="M2273" s="174"/>
      <c r="T2273" s="175"/>
      <c r="AT2273" s="171" t="s">
        <v>226</v>
      </c>
      <c r="AU2273" s="171" t="s">
        <v>236</v>
      </c>
      <c r="AV2273" s="14" t="s">
        <v>77</v>
      </c>
      <c r="AW2273" s="14" t="s">
        <v>31</v>
      </c>
      <c r="AX2273" s="14" t="s">
        <v>69</v>
      </c>
      <c r="AY2273" s="171" t="s">
        <v>212</v>
      </c>
    </row>
    <row r="2274" spans="2:65" s="12" customFormat="1" x14ac:dyDescent="0.2">
      <c r="B2274" s="152"/>
      <c r="D2274" s="150" t="s">
        <v>226</v>
      </c>
      <c r="E2274" s="153" t="s">
        <v>19</v>
      </c>
      <c r="F2274" s="154" t="s">
        <v>8267</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x14ac:dyDescent="0.2">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x14ac:dyDescent="0.2">
      <c r="B2276" s="34"/>
      <c r="C2276" s="133" t="s">
        <v>5135</v>
      </c>
      <c r="D2276" s="133" t="s">
        <v>215</v>
      </c>
      <c r="E2276" s="134" t="s">
        <v>7372</v>
      </c>
      <c r="F2276" s="135" t="s">
        <v>7373</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8277</v>
      </c>
    </row>
    <row r="2277" spans="2:65" s="1" customFormat="1" x14ac:dyDescent="0.2">
      <c r="B2277" s="34"/>
      <c r="D2277" s="146" t="s">
        <v>222</v>
      </c>
      <c r="F2277" s="147" t="s">
        <v>7375</v>
      </c>
      <c r="I2277" s="148"/>
      <c r="L2277" s="34"/>
      <c r="M2277" s="149"/>
      <c r="T2277" s="55"/>
      <c r="AT2277" s="19" t="s">
        <v>222</v>
      </c>
      <c r="AU2277" s="19" t="s">
        <v>236</v>
      </c>
    </row>
    <row r="2278" spans="2:65" s="14" customFormat="1" ht="22.5" x14ac:dyDescent="0.2">
      <c r="B2278" s="170"/>
      <c r="D2278" s="150" t="s">
        <v>226</v>
      </c>
      <c r="E2278" s="171" t="s">
        <v>19</v>
      </c>
      <c r="F2278" s="172" t="s">
        <v>7811</v>
      </c>
      <c r="H2278" s="171" t="s">
        <v>19</v>
      </c>
      <c r="I2278" s="173"/>
      <c r="L2278" s="170"/>
      <c r="M2278" s="174"/>
      <c r="T2278" s="175"/>
      <c r="AT2278" s="171" t="s">
        <v>226</v>
      </c>
      <c r="AU2278" s="171" t="s">
        <v>236</v>
      </c>
      <c r="AV2278" s="14" t="s">
        <v>77</v>
      </c>
      <c r="AW2278" s="14" t="s">
        <v>31</v>
      </c>
      <c r="AX2278" s="14" t="s">
        <v>69</v>
      </c>
      <c r="AY2278" s="171" t="s">
        <v>212</v>
      </c>
    </row>
    <row r="2279" spans="2:65" s="12" customFormat="1" x14ac:dyDescent="0.2">
      <c r="B2279" s="152"/>
      <c r="D2279" s="150" t="s">
        <v>226</v>
      </c>
      <c r="E2279" s="153" t="s">
        <v>19</v>
      </c>
      <c r="F2279" s="154" t="s">
        <v>8278</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x14ac:dyDescent="0.2">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x14ac:dyDescent="0.2">
      <c r="B2281" s="34"/>
      <c r="C2281" s="133" t="s">
        <v>5142</v>
      </c>
      <c r="D2281" s="133" t="s">
        <v>215</v>
      </c>
      <c r="E2281" s="134" t="s">
        <v>7378</v>
      </c>
      <c r="F2281" s="135" t="s">
        <v>7379</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8279</v>
      </c>
    </row>
    <row r="2282" spans="2:65" s="1" customFormat="1" x14ac:dyDescent="0.2">
      <c r="B2282" s="34"/>
      <c r="D2282" s="146" t="s">
        <v>222</v>
      </c>
      <c r="F2282" s="147" t="s">
        <v>7381</v>
      </c>
      <c r="I2282" s="148"/>
      <c r="L2282" s="34"/>
      <c r="M2282" s="149"/>
      <c r="T2282" s="55"/>
      <c r="AT2282" s="19" t="s">
        <v>222</v>
      </c>
      <c r="AU2282" s="19" t="s">
        <v>236</v>
      </c>
    </row>
    <row r="2283" spans="2:65" s="14" customFormat="1" x14ac:dyDescent="0.2">
      <c r="B2283" s="170"/>
      <c r="D2283" s="150" t="s">
        <v>226</v>
      </c>
      <c r="E2283" s="171" t="s">
        <v>19</v>
      </c>
      <c r="F2283" s="172" t="s">
        <v>8280</v>
      </c>
      <c r="H2283" s="171" t="s">
        <v>19</v>
      </c>
      <c r="I2283" s="173"/>
      <c r="L2283" s="170"/>
      <c r="M2283" s="174"/>
      <c r="T2283" s="175"/>
      <c r="AT2283" s="171" t="s">
        <v>226</v>
      </c>
      <c r="AU2283" s="171" t="s">
        <v>236</v>
      </c>
      <c r="AV2283" s="14" t="s">
        <v>77</v>
      </c>
      <c r="AW2283" s="14" t="s">
        <v>31</v>
      </c>
      <c r="AX2283" s="14" t="s">
        <v>69</v>
      </c>
      <c r="AY2283" s="171" t="s">
        <v>212</v>
      </c>
    </row>
    <row r="2284" spans="2:65" s="12" customFormat="1" x14ac:dyDescent="0.2">
      <c r="B2284" s="152"/>
      <c r="D2284" s="150" t="s">
        <v>226</v>
      </c>
      <c r="E2284" s="153" t="s">
        <v>19</v>
      </c>
      <c r="F2284" s="154" t="s">
        <v>8281</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x14ac:dyDescent="0.2">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x14ac:dyDescent="0.2">
      <c r="B2286" s="34"/>
      <c r="C2286" s="133" t="s">
        <v>5148</v>
      </c>
      <c r="D2286" s="133" t="s">
        <v>215</v>
      </c>
      <c r="E2286" s="134" t="s">
        <v>7384</v>
      </c>
      <c r="F2286" s="135" t="s">
        <v>7385</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8282</v>
      </c>
    </row>
    <row r="2287" spans="2:65" s="1" customFormat="1" x14ac:dyDescent="0.2">
      <c r="B2287" s="34"/>
      <c r="D2287" s="146" t="s">
        <v>222</v>
      </c>
      <c r="F2287" s="147" t="s">
        <v>7387</v>
      </c>
      <c r="I2287" s="148"/>
      <c r="L2287" s="34"/>
      <c r="M2287" s="149"/>
      <c r="T2287" s="55"/>
      <c r="AT2287" s="19" t="s">
        <v>222</v>
      </c>
      <c r="AU2287" s="19" t="s">
        <v>236</v>
      </c>
    </row>
    <row r="2288" spans="2:65" s="14" customFormat="1" ht="22.5" x14ac:dyDescent="0.2">
      <c r="B2288" s="170"/>
      <c r="D2288" s="150" t="s">
        <v>226</v>
      </c>
      <c r="E2288" s="171" t="s">
        <v>19</v>
      </c>
      <c r="F2288" s="172" t="s">
        <v>8283</v>
      </c>
      <c r="H2288" s="171" t="s">
        <v>19</v>
      </c>
      <c r="I2288" s="173"/>
      <c r="L2288" s="170"/>
      <c r="M2288" s="174"/>
      <c r="T2288" s="175"/>
      <c r="AT2288" s="171" t="s">
        <v>226</v>
      </c>
      <c r="AU2288" s="171" t="s">
        <v>236</v>
      </c>
      <c r="AV2288" s="14" t="s">
        <v>77</v>
      </c>
      <c r="AW2288" s="14" t="s">
        <v>31</v>
      </c>
      <c r="AX2288" s="14" t="s">
        <v>69</v>
      </c>
      <c r="AY2288" s="171" t="s">
        <v>212</v>
      </c>
    </row>
    <row r="2289" spans="2:65" s="12" customFormat="1" x14ac:dyDescent="0.2">
      <c r="B2289" s="152"/>
      <c r="D2289" s="150" t="s">
        <v>226</v>
      </c>
      <c r="E2289" s="153" t="s">
        <v>19</v>
      </c>
      <c r="F2289" s="154" t="s">
        <v>8284</v>
      </c>
      <c r="H2289" s="155">
        <v>357.03</v>
      </c>
      <c r="I2289" s="156"/>
      <c r="L2289" s="152"/>
      <c r="M2289" s="157"/>
      <c r="T2289" s="158"/>
      <c r="AT2289" s="153" t="s">
        <v>226</v>
      </c>
      <c r="AU2289" s="153" t="s">
        <v>236</v>
      </c>
      <c r="AV2289" s="12" t="s">
        <v>79</v>
      </c>
      <c r="AW2289" s="12" t="s">
        <v>31</v>
      </c>
      <c r="AX2289" s="12" t="s">
        <v>69</v>
      </c>
      <c r="AY2289" s="153" t="s">
        <v>212</v>
      </c>
    </row>
    <row r="2290" spans="2:65" s="13" customFormat="1" x14ac:dyDescent="0.2">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86" t="s">
        <v>5153</v>
      </c>
      <c r="D2291" s="186" t="s">
        <v>3116</v>
      </c>
      <c r="E2291" s="187" t="s">
        <v>7390</v>
      </c>
      <c r="F2291" s="188" t="s">
        <v>7391</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3116</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8285</v>
      </c>
    </row>
    <row r="2292" spans="2:65" s="14" customFormat="1" ht="22.5" x14ac:dyDescent="0.2">
      <c r="B2292" s="170"/>
      <c r="D2292" s="150" t="s">
        <v>226</v>
      </c>
      <c r="E2292" s="171" t="s">
        <v>19</v>
      </c>
      <c r="F2292" s="172" t="s">
        <v>8286</v>
      </c>
      <c r="H2292" s="171" t="s">
        <v>19</v>
      </c>
      <c r="I2292" s="173"/>
      <c r="L2292" s="170"/>
      <c r="M2292" s="174"/>
      <c r="T2292" s="175"/>
      <c r="AT2292" s="171" t="s">
        <v>226</v>
      </c>
      <c r="AU2292" s="171" t="s">
        <v>236</v>
      </c>
      <c r="AV2292" s="14" t="s">
        <v>77</v>
      </c>
      <c r="AW2292" s="14" t="s">
        <v>31</v>
      </c>
      <c r="AX2292" s="14" t="s">
        <v>69</v>
      </c>
      <c r="AY2292" s="171" t="s">
        <v>212</v>
      </c>
    </row>
    <row r="2293" spans="2:65" s="12" customFormat="1" x14ac:dyDescent="0.2">
      <c r="B2293" s="152"/>
      <c r="D2293" s="150" t="s">
        <v>226</v>
      </c>
      <c r="E2293" s="153" t="s">
        <v>19</v>
      </c>
      <c r="F2293" s="154" t="s">
        <v>8287</v>
      </c>
      <c r="H2293" s="155">
        <v>392.733</v>
      </c>
      <c r="I2293" s="156"/>
      <c r="L2293" s="152"/>
      <c r="M2293" s="157"/>
      <c r="T2293" s="158"/>
      <c r="AT2293" s="153" t="s">
        <v>226</v>
      </c>
      <c r="AU2293" s="153" t="s">
        <v>236</v>
      </c>
      <c r="AV2293" s="12" t="s">
        <v>79</v>
      </c>
      <c r="AW2293" s="12" t="s">
        <v>31</v>
      </c>
      <c r="AX2293" s="12" t="s">
        <v>69</v>
      </c>
      <c r="AY2293" s="153" t="s">
        <v>212</v>
      </c>
    </row>
    <row r="2294" spans="2:65" s="13" customFormat="1" x14ac:dyDescent="0.2">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x14ac:dyDescent="0.2">
      <c r="B2295" s="121"/>
      <c r="D2295" s="122" t="s">
        <v>68</v>
      </c>
      <c r="E2295" s="131" t="s">
        <v>8288</v>
      </c>
      <c r="F2295" s="131" t="s">
        <v>8289</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x14ac:dyDescent="0.2">
      <c r="B2296" s="34"/>
      <c r="C2296" s="133" t="s">
        <v>5166</v>
      </c>
      <c r="D2296" s="133" t="s">
        <v>215</v>
      </c>
      <c r="E2296" s="134" t="s">
        <v>8290</v>
      </c>
      <c r="F2296" s="135" t="s">
        <v>8291</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8292</v>
      </c>
    </row>
    <row r="2297" spans="2:65" s="1" customFormat="1" x14ac:dyDescent="0.2">
      <c r="B2297" s="34"/>
      <c r="D2297" s="146" t="s">
        <v>222</v>
      </c>
      <c r="F2297" s="147" t="s">
        <v>8293</v>
      </c>
      <c r="I2297" s="148"/>
      <c r="L2297" s="34"/>
      <c r="M2297" s="149"/>
      <c r="T2297" s="55"/>
      <c r="AT2297" s="19" t="s">
        <v>222</v>
      </c>
      <c r="AU2297" s="19" t="s">
        <v>236</v>
      </c>
    </row>
    <row r="2298" spans="2:65" s="14" customFormat="1" x14ac:dyDescent="0.2">
      <c r="B2298" s="170"/>
      <c r="D2298" s="150" t="s">
        <v>226</v>
      </c>
      <c r="E2298" s="171" t="s">
        <v>19</v>
      </c>
      <c r="F2298" s="172" t="s">
        <v>8294</v>
      </c>
      <c r="H2298" s="171" t="s">
        <v>19</v>
      </c>
      <c r="I2298" s="173"/>
      <c r="L2298" s="170"/>
      <c r="M2298" s="174"/>
      <c r="T2298" s="175"/>
      <c r="AT2298" s="171" t="s">
        <v>226</v>
      </c>
      <c r="AU2298" s="171" t="s">
        <v>236</v>
      </c>
      <c r="AV2298" s="14" t="s">
        <v>77</v>
      </c>
      <c r="AW2298" s="14" t="s">
        <v>31</v>
      </c>
      <c r="AX2298" s="14" t="s">
        <v>69</v>
      </c>
      <c r="AY2298" s="171" t="s">
        <v>212</v>
      </c>
    </row>
    <row r="2299" spans="2:65" s="12" customFormat="1" x14ac:dyDescent="0.2">
      <c r="B2299" s="152"/>
      <c r="D2299" s="150" t="s">
        <v>226</v>
      </c>
      <c r="E2299" s="153" t="s">
        <v>19</v>
      </c>
      <c r="F2299" s="154" t="s">
        <v>8295</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x14ac:dyDescent="0.2">
      <c r="B2300" s="152"/>
      <c r="D2300" s="150" t="s">
        <v>226</v>
      </c>
      <c r="E2300" s="153" t="s">
        <v>19</v>
      </c>
      <c r="F2300" s="154" t="s">
        <v>8296</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x14ac:dyDescent="0.2">
      <c r="B2301" s="152"/>
      <c r="D2301" s="150" t="s">
        <v>226</v>
      </c>
      <c r="E2301" s="153" t="s">
        <v>19</v>
      </c>
      <c r="F2301" s="154" t="s">
        <v>8297</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x14ac:dyDescent="0.2">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x14ac:dyDescent="0.2">
      <c r="B2303" s="34"/>
      <c r="C2303" s="133" t="s">
        <v>5173</v>
      </c>
      <c r="D2303" s="133" t="s">
        <v>215</v>
      </c>
      <c r="E2303" s="134" t="s">
        <v>8269</v>
      </c>
      <c r="F2303" s="135" t="s">
        <v>8270</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8298</v>
      </c>
    </row>
    <row r="2304" spans="2:65" s="1" customFormat="1" x14ac:dyDescent="0.2">
      <c r="B2304" s="34"/>
      <c r="D2304" s="146" t="s">
        <v>222</v>
      </c>
      <c r="F2304" s="147" t="s">
        <v>8272</v>
      </c>
      <c r="I2304" s="148"/>
      <c r="L2304" s="34"/>
      <c r="M2304" s="149"/>
      <c r="T2304" s="55"/>
      <c r="AT2304" s="19" t="s">
        <v>222</v>
      </c>
      <c r="AU2304" s="19" t="s">
        <v>236</v>
      </c>
    </row>
    <row r="2305" spans="2:65" s="1" customFormat="1" ht="19.5" x14ac:dyDescent="0.2">
      <c r="B2305" s="34"/>
      <c r="D2305" s="150" t="s">
        <v>224</v>
      </c>
      <c r="F2305" s="151" t="s">
        <v>8273</v>
      </c>
      <c r="I2305" s="148"/>
      <c r="L2305" s="34"/>
      <c r="M2305" s="149"/>
      <c r="T2305" s="55"/>
      <c r="AT2305" s="19" t="s">
        <v>224</v>
      </c>
      <c r="AU2305" s="19" t="s">
        <v>236</v>
      </c>
    </row>
    <row r="2306" spans="2:65" s="14" customFormat="1" x14ac:dyDescent="0.2">
      <c r="B2306" s="170"/>
      <c r="D2306" s="150" t="s">
        <v>226</v>
      </c>
      <c r="E2306" s="171" t="s">
        <v>19</v>
      </c>
      <c r="F2306" s="172" t="s">
        <v>8299</v>
      </c>
      <c r="H2306" s="171" t="s">
        <v>19</v>
      </c>
      <c r="I2306" s="173"/>
      <c r="L2306" s="170"/>
      <c r="M2306" s="174"/>
      <c r="T2306" s="175"/>
      <c r="AT2306" s="171" t="s">
        <v>226</v>
      </c>
      <c r="AU2306" s="171" t="s">
        <v>236</v>
      </c>
      <c r="AV2306" s="14" t="s">
        <v>77</v>
      </c>
      <c r="AW2306" s="14" t="s">
        <v>31</v>
      </c>
      <c r="AX2306" s="14" t="s">
        <v>69</v>
      </c>
      <c r="AY2306" s="171" t="s">
        <v>212</v>
      </c>
    </row>
    <row r="2307" spans="2:65" s="12" customFormat="1" x14ac:dyDescent="0.2">
      <c r="B2307" s="152"/>
      <c r="D2307" s="150" t="s">
        <v>226</v>
      </c>
      <c r="E2307" s="153" t="s">
        <v>19</v>
      </c>
      <c r="F2307" s="154" t="s">
        <v>8295</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x14ac:dyDescent="0.2">
      <c r="B2308" s="152"/>
      <c r="D2308" s="150" t="s">
        <v>226</v>
      </c>
      <c r="E2308" s="153" t="s">
        <v>19</v>
      </c>
      <c r="F2308" s="154" t="s">
        <v>8296</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x14ac:dyDescent="0.2">
      <c r="B2309" s="152"/>
      <c r="D2309" s="150" t="s">
        <v>226</v>
      </c>
      <c r="E2309" s="153" t="s">
        <v>19</v>
      </c>
      <c r="F2309" s="154" t="s">
        <v>8297</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x14ac:dyDescent="0.2">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x14ac:dyDescent="0.2">
      <c r="B2311" s="34"/>
      <c r="C2311" s="133" t="s">
        <v>5186</v>
      </c>
      <c r="D2311" s="133" t="s">
        <v>215</v>
      </c>
      <c r="E2311" s="134" t="s">
        <v>7366</v>
      </c>
      <c r="F2311" s="135" t="s">
        <v>7367</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8300</v>
      </c>
    </row>
    <row r="2312" spans="2:65" s="1" customFormat="1" x14ac:dyDescent="0.2">
      <c r="B2312" s="34"/>
      <c r="D2312" s="146" t="s">
        <v>222</v>
      </c>
      <c r="F2312" s="147" t="s">
        <v>7369</v>
      </c>
      <c r="I2312" s="148"/>
      <c r="L2312" s="34"/>
      <c r="M2312" s="149"/>
      <c r="T2312" s="55"/>
      <c r="AT2312" s="19" t="s">
        <v>222</v>
      </c>
      <c r="AU2312" s="19" t="s">
        <v>236</v>
      </c>
    </row>
    <row r="2313" spans="2:65" s="14" customFormat="1" x14ac:dyDescent="0.2">
      <c r="B2313" s="170"/>
      <c r="D2313" s="150" t="s">
        <v>226</v>
      </c>
      <c r="E2313" s="171" t="s">
        <v>19</v>
      </c>
      <c r="F2313" s="172" t="s">
        <v>8301</v>
      </c>
      <c r="H2313" s="171" t="s">
        <v>19</v>
      </c>
      <c r="I2313" s="173"/>
      <c r="L2313" s="170"/>
      <c r="M2313" s="174"/>
      <c r="T2313" s="175"/>
      <c r="AT2313" s="171" t="s">
        <v>226</v>
      </c>
      <c r="AU2313" s="171" t="s">
        <v>236</v>
      </c>
      <c r="AV2313" s="14" t="s">
        <v>77</v>
      </c>
      <c r="AW2313" s="14" t="s">
        <v>31</v>
      </c>
      <c r="AX2313" s="14" t="s">
        <v>69</v>
      </c>
      <c r="AY2313" s="171" t="s">
        <v>212</v>
      </c>
    </row>
    <row r="2314" spans="2:65" s="12" customFormat="1" x14ac:dyDescent="0.2">
      <c r="B2314" s="152"/>
      <c r="D2314" s="150" t="s">
        <v>226</v>
      </c>
      <c r="E2314" s="153" t="s">
        <v>19</v>
      </c>
      <c r="F2314" s="154" t="s">
        <v>8295</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x14ac:dyDescent="0.2">
      <c r="B2315" s="152"/>
      <c r="D2315" s="150" t="s">
        <v>226</v>
      </c>
      <c r="E2315" s="153" t="s">
        <v>19</v>
      </c>
      <c r="F2315" s="154" t="s">
        <v>8296</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x14ac:dyDescent="0.2">
      <c r="B2316" s="152"/>
      <c r="D2316" s="150" t="s">
        <v>226</v>
      </c>
      <c r="E2316" s="153" t="s">
        <v>19</v>
      </c>
      <c r="F2316" s="154" t="s">
        <v>8297</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x14ac:dyDescent="0.2">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x14ac:dyDescent="0.2">
      <c r="B2318" s="34"/>
      <c r="C2318" s="133" t="s">
        <v>5199</v>
      </c>
      <c r="D2318" s="133" t="s">
        <v>215</v>
      </c>
      <c r="E2318" s="134" t="s">
        <v>7372</v>
      </c>
      <c r="F2318" s="135" t="s">
        <v>7373</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8302</v>
      </c>
    </row>
    <row r="2319" spans="2:65" s="1" customFormat="1" x14ac:dyDescent="0.2">
      <c r="B2319" s="34"/>
      <c r="D2319" s="146" t="s">
        <v>222</v>
      </c>
      <c r="F2319" s="147" t="s">
        <v>7375</v>
      </c>
      <c r="I2319" s="148"/>
      <c r="L2319" s="34"/>
      <c r="M2319" s="149"/>
      <c r="T2319" s="55"/>
      <c r="AT2319" s="19" t="s">
        <v>222</v>
      </c>
      <c r="AU2319" s="19" t="s">
        <v>236</v>
      </c>
    </row>
    <row r="2320" spans="2:65" s="14" customFormat="1" ht="22.5" x14ac:dyDescent="0.2">
      <c r="B2320" s="170"/>
      <c r="D2320" s="150" t="s">
        <v>226</v>
      </c>
      <c r="E2320" s="171" t="s">
        <v>19</v>
      </c>
      <c r="F2320" s="172" t="s">
        <v>7910</v>
      </c>
      <c r="H2320" s="171" t="s">
        <v>19</v>
      </c>
      <c r="I2320" s="173"/>
      <c r="L2320" s="170"/>
      <c r="M2320" s="174"/>
      <c r="T2320" s="175"/>
      <c r="AT2320" s="171" t="s">
        <v>226</v>
      </c>
      <c r="AU2320" s="171" t="s">
        <v>236</v>
      </c>
      <c r="AV2320" s="14" t="s">
        <v>77</v>
      </c>
      <c r="AW2320" s="14" t="s">
        <v>31</v>
      </c>
      <c r="AX2320" s="14" t="s">
        <v>69</v>
      </c>
      <c r="AY2320" s="171" t="s">
        <v>212</v>
      </c>
    </row>
    <row r="2321" spans="2:65" s="12" customFormat="1" x14ac:dyDescent="0.2">
      <c r="B2321" s="152"/>
      <c r="D2321" s="150" t="s">
        <v>226</v>
      </c>
      <c r="E2321" s="153" t="s">
        <v>19</v>
      </c>
      <c r="F2321" s="154" t="s">
        <v>8303</v>
      </c>
      <c r="H2321" s="155">
        <v>395.22</v>
      </c>
      <c r="I2321" s="156"/>
      <c r="L2321" s="152"/>
      <c r="M2321" s="157"/>
      <c r="T2321" s="158"/>
      <c r="AT2321" s="153" t="s">
        <v>226</v>
      </c>
      <c r="AU2321" s="153" t="s">
        <v>236</v>
      </c>
      <c r="AV2321" s="12" t="s">
        <v>79</v>
      </c>
      <c r="AW2321" s="12" t="s">
        <v>31</v>
      </c>
      <c r="AX2321" s="12" t="s">
        <v>69</v>
      </c>
      <c r="AY2321" s="153" t="s">
        <v>212</v>
      </c>
    </row>
    <row r="2322" spans="2:65" s="12" customFormat="1" x14ac:dyDescent="0.2">
      <c r="B2322" s="152"/>
      <c r="D2322" s="150" t="s">
        <v>226</v>
      </c>
      <c r="E2322" s="153" t="s">
        <v>19</v>
      </c>
      <c r="F2322" s="154" t="s">
        <v>8304</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x14ac:dyDescent="0.2">
      <c r="B2323" s="152"/>
      <c r="D2323" s="150" t="s">
        <v>226</v>
      </c>
      <c r="E2323" s="153" t="s">
        <v>19</v>
      </c>
      <c r="F2323" s="154" t="s">
        <v>8305</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x14ac:dyDescent="0.2">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x14ac:dyDescent="0.2">
      <c r="B2325" s="34"/>
      <c r="C2325" s="133" t="s">
        <v>5205</v>
      </c>
      <c r="D2325" s="133" t="s">
        <v>215</v>
      </c>
      <c r="E2325" s="134" t="s">
        <v>7378</v>
      </c>
      <c r="F2325" s="135" t="s">
        <v>7379</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8306</v>
      </c>
    </row>
    <row r="2326" spans="2:65" s="1" customFormat="1" x14ac:dyDescent="0.2">
      <c r="B2326" s="34"/>
      <c r="D2326" s="146" t="s">
        <v>222</v>
      </c>
      <c r="F2326" s="147" t="s">
        <v>7381</v>
      </c>
      <c r="I2326" s="148"/>
      <c r="L2326" s="34"/>
      <c r="M2326" s="149"/>
      <c r="T2326" s="55"/>
      <c r="AT2326" s="19" t="s">
        <v>222</v>
      </c>
      <c r="AU2326" s="19" t="s">
        <v>236</v>
      </c>
    </row>
    <row r="2327" spans="2:65" s="14" customFormat="1" x14ac:dyDescent="0.2">
      <c r="B2327" s="170"/>
      <c r="D2327" s="150" t="s">
        <v>226</v>
      </c>
      <c r="E2327" s="171" t="s">
        <v>19</v>
      </c>
      <c r="F2327" s="172" t="s">
        <v>8307</v>
      </c>
      <c r="H2327" s="171" t="s">
        <v>19</v>
      </c>
      <c r="I2327" s="173"/>
      <c r="L2327" s="170"/>
      <c r="M2327" s="174"/>
      <c r="T2327" s="175"/>
      <c r="AT2327" s="171" t="s">
        <v>226</v>
      </c>
      <c r="AU2327" s="171" t="s">
        <v>236</v>
      </c>
      <c r="AV2327" s="14" t="s">
        <v>77</v>
      </c>
      <c r="AW2327" s="14" t="s">
        <v>31</v>
      </c>
      <c r="AX2327" s="14" t="s">
        <v>69</v>
      </c>
      <c r="AY2327" s="171" t="s">
        <v>212</v>
      </c>
    </row>
    <row r="2328" spans="2:65" s="12" customFormat="1" x14ac:dyDescent="0.2">
      <c r="B2328" s="152"/>
      <c r="D2328" s="150" t="s">
        <v>226</v>
      </c>
      <c r="E2328" s="153" t="s">
        <v>19</v>
      </c>
      <c r="F2328" s="154" t="s">
        <v>8308</v>
      </c>
      <c r="H2328" s="155">
        <v>108.215</v>
      </c>
      <c r="I2328" s="156"/>
      <c r="L2328" s="152"/>
      <c r="M2328" s="157"/>
      <c r="T2328" s="158"/>
      <c r="AT2328" s="153" t="s">
        <v>226</v>
      </c>
      <c r="AU2328" s="153" t="s">
        <v>236</v>
      </c>
      <c r="AV2328" s="12" t="s">
        <v>79</v>
      </c>
      <c r="AW2328" s="12" t="s">
        <v>31</v>
      </c>
      <c r="AX2328" s="12" t="s">
        <v>69</v>
      </c>
      <c r="AY2328" s="153" t="s">
        <v>212</v>
      </c>
    </row>
    <row r="2329" spans="2:65" s="12" customFormat="1" x14ac:dyDescent="0.2">
      <c r="B2329" s="152"/>
      <c r="D2329" s="150" t="s">
        <v>226</v>
      </c>
      <c r="E2329" s="153" t="s">
        <v>19</v>
      </c>
      <c r="F2329" s="154" t="s">
        <v>8309</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x14ac:dyDescent="0.2">
      <c r="B2330" s="152"/>
      <c r="D2330" s="150" t="s">
        <v>226</v>
      </c>
      <c r="E2330" s="153" t="s">
        <v>19</v>
      </c>
      <c r="F2330" s="154" t="s">
        <v>8310</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x14ac:dyDescent="0.2">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x14ac:dyDescent="0.2">
      <c r="B2332" s="34"/>
      <c r="C2332" s="133" t="s">
        <v>5218</v>
      </c>
      <c r="D2332" s="133" t="s">
        <v>215</v>
      </c>
      <c r="E2332" s="134" t="s">
        <v>7384</v>
      </c>
      <c r="F2332" s="135" t="s">
        <v>7385</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8311</v>
      </c>
    </row>
    <row r="2333" spans="2:65" s="1" customFormat="1" x14ac:dyDescent="0.2">
      <c r="B2333" s="34"/>
      <c r="D2333" s="146" t="s">
        <v>222</v>
      </c>
      <c r="F2333" s="147" t="s">
        <v>7387</v>
      </c>
      <c r="I2333" s="148"/>
      <c r="L2333" s="34"/>
      <c r="M2333" s="149"/>
      <c r="T2333" s="55"/>
      <c r="AT2333" s="19" t="s">
        <v>222</v>
      </c>
      <c r="AU2333" s="19" t="s">
        <v>236</v>
      </c>
    </row>
    <row r="2334" spans="2:65" s="14" customFormat="1" ht="22.5" x14ac:dyDescent="0.2">
      <c r="B2334" s="170"/>
      <c r="D2334" s="150" t="s">
        <v>226</v>
      </c>
      <c r="E2334" s="171" t="s">
        <v>19</v>
      </c>
      <c r="F2334" s="172" t="s">
        <v>8312</v>
      </c>
      <c r="H2334" s="171" t="s">
        <v>19</v>
      </c>
      <c r="I2334" s="173"/>
      <c r="L2334" s="170"/>
      <c r="M2334" s="174"/>
      <c r="T2334" s="175"/>
      <c r="AT2334" s="171" t="s">
        <v>226</v>
      </c>
      <c r="AU2334" s="171" t="s">
        <v>236</v>
      </c>
      <c r="AV2334" s="14" t="s">
        <v>77</v>
      </c>
      <c r="AW2334" s="14" t="s">
        <v>31</v>
      </c>
      <c r="AX2334" s="14" t="s">
        <v>69</v>
      </c>
      <c r="AY2334" s="171" t="s">
        <v>212</v>
      </c>
    </row>
    <row r="2335" spans="2:65" s="12" customFormat="1" x14ac:dyDescent="0.2">
      <c r="B2335" s="152"/>
      <c r="D2335" s="150" t="s">
        <v>226</v>
      </c>
      <c r="E2335" s="153" t="s">
        <v>19</v>
      </c>
      <c r="F2335" s="154" t="s">
        <v>8313</v>
      </c>
      <c r="H2335" s="155">
        <v>94.1</v>
      </c>
      <c r="I2335" s="156"/>
      <c r="L2335" s="152"/>
      <c r="M2335" s="157"/>
      <c r="T2335" s="158"/>
      <c r="AT2335" s="153" t="s">
        <v>226</v>
      </c>
      <c r="AU2335" s="153" t="s">
        <v>236</v>
      </c>
      <c r="AV2335" s="12" t="s">
        <v>79</v>
      </c>
      <c r="AW2335" s="12" t="s">
        <v>31</v>
      </c>
      <c r="AX2335" s="12" t="s">
        <v>69</v>
      </c>
      <c r="AY2335" s="153" t="s">
        <v>212</v>
      </c>
    </row>
    <row r="2336" spans="2:65" s="12" customFormat="1" x14ac:dyDescent="0.2">
      <c r="B2336" s="152"/>
      <c r="D2336" s="150" t="s">
        <v>226</v>
      </c>
      <c r="E2336" s="153" t="s">
        <v>19</v>
      </c>
      <c r="F2336" s="154" t="s">
        <v>8314</v>
      </c>
      <c r="H2336" s="155">
        <v>223.83</v>
      </c>
      <c r="I2336" s="156"/>
      <c r="L2336" s="152"/>
      <c r="M2336" s="157"/>
      <c r="T2336" s="158"/>
      <c r="AT2336" s="153" t="s">
        <v>226</v>
      </c>
      <c r="AU2336" s="153" t="s">
        <v>236</v>
      </c>
      <c r="AV2336" s="12" t="s">
        <v>79</v>
      </c>
      <c r="AW2336" s="12" t="s">
        <v>31</v>
      </c>
      <c r="AX2336" s="12" t="s">
        <v>69</v>
      </c>
      <c r="AY2336" s="153" t="s">
        <v>212</v>
      </c>
    </row>
    <row r="2337" spans="2:65" s="12" customFormat="1" x14ac:dyDescent="0.2">
      <c r="B2337" s="152"/>
      <c r="D2337" s="150" t="s">
        <v>226</v>
      </c>
      <c r="E2337" s="153" t="s">
        <v>19</v>
      </c>
      <c r="F2337" s="154" t="s">
        <v>8315</v>
      </c>
      <c r="H2337" s="155">
        <v>177.26</v>
      </c>
      <c r="I2337" s="156"/>
      <c r="L2337" s="152"/>
      <c r="M2337" s="157"/>
      <c r="T2337" s="158"/>
      <c r="AT2337" s="153" t="s">
        <v>226</v>
      </c>
      <c r="AU2337" s="153" t="s">
        <v>236</v>
      </c>
      <c r="AV2337" s="12" t="s">
        <v>79</v>
      </c>
      <c r="AW2337" s="12" t="s">
        <v>31</v>
      </c>
      <c r="AX2337" s="12" t="s">
        <v>69</v>
      </c>
      <c r="AY2337" s="153" t="s">
        <v>212</v>
      </c>
    </row>
    <row r="2338" spans="2:65" s="13" customFormat="1" x14ac:dyDescent="0.2">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x14ac:dyDescent="0.2">
      <c r="B2339" s="34"/>
      <c r="C2339" s="186" t="s">
        <v>5225</v>
      </c>
      <c r="D2339" s="186" t="s">
        <v>3116</v>
      </c>
      <c r="E2339" s="187" t="s">
        <v>7492</v>
      </c>
      <c r="F2339" s="188" t="s">
        <v>7493</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3116</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8316</v>
      </c>
    </row>
    <row r="2340" spans="2:65" s="14" customFormat="1" ht="22.5" x14ac:dyDescent="0.2">
      <c r="B2340" s="170"/>
      <c r="D2340" s="150" t="s">
        <v>226</v>
      </c>
      <c r="E2340" s="171" t="s">
        <v>19</v>
      </c>
      <c r="F2340" s="172" t="s">
        <v>8317</v>
      </c>
      <c r="H2340" s="171" t="s">
        <v>19</v>
      </c>
      <c r="I2340" s="173"/>
      <c r="L2340" s="170"/>
      <c r="M2340" s="174"/>
      <c r="T2340" s="175"/>
      <c r="AT2340" s="171" t="s">
        <v>226</v>
      </c>
      <c r="AU2340" s="171" t="s">
        <v>236</v>
      </c>
      <c r="AV2340" s="14" t="s">
        <v>77</v>
      </c>
      <c r="AW2340" s="14" t="s">
        <v>31</v>
      </c>
      <c r="AX2340" s="14" t="s">
        <v>69</v>
      </c>
      <c r="AY2340" s="171" t="s">
        <v>212</v>
      </c>
    </row>
    <row r="2341" spans="2:65" s="12" customFormat="1" x14ac:dyDescent="0.2">
      <c r="B2341" s="152"/>
      <c r="D2341" s="150" t="s">
        <v>226</v>
      </c>
      <c r="E2341" s="153" t="s">
        <v>19</v>
      </c>
      <c r="F2341" s="154" t="s">
        <v>8318</v>
      </c>
      <c r="H2341" s="155">
        <v>103.51</v>
      </c>
      <c r="I2341" s="156"/>
      <c r="L2341" s="152"/>
      <c r="M2341" s="157"/>
      <c r="T2341" s="158"/>
      <c r="AT2341" s="153" t="s">
        <v>226</v>
      </c>
      <c r="AU2341" s="153" t="s">
        <v>236</v>
      </c>
      <c r="AV2341" s="12" t="s">
        <v>79</v>
      </c>
      <c r="AW2341" s="12" t="s">
        <v>31</v>
      </c>
      <c r="AX2341" s="12" t="s">
        <v>69</v>
      </c>
      <c r="AY2341" s="153" t="s">
        <v>212</v>
      </c>
    </row>
    <row r="2342" spans="2:65" s="12" customFormat="1" x14ac:dyDescent="0.2">
      <c r="B2342" s="152"/>
      <c r="D2342" s="150" t="s">
        <v>226</v>
      </c>
      <c r="E2342" s="153" t="s">
        <v>19</v>
      </c>
      <c r="F2342" s="154" t="s">
        <v>8319</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x14ac:dyDescent="0.2">
      <c r="B2343" s="152"/>
      <c r="D2343" s="150" t="s">
        <v>226</v>
      </c>
      <c r="E2343" s="153" t="s">
        <v>19</v>
      </c>
      <c r="F2343" s="154" t="s">
        <v>8320</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x14ac:dyDescent="0.2">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x14ac:dyDescent="0.2">
      <c r="B2345" s="121"/>
      <c r="D2345" s="122" t="s">
        <v>68</v>
      </c>
      <c r="E2345" s="131" t="s">
        <v>8321</v>
      </c>
      <c r="F2345" s="131" t="s">
        <v>8322</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x14ac:dyDescent="0.2">
      <c r="B2346" s="34"/>
      <c r="C2346" s="133" t="s">
        <v>5233</v>
      </c>
      <c r="D2346" s="133" t="s">
        <v>215</v>
      </c>
      <c r="E2346" s="134" t="s">
        <v>8262</v>
      </c>
      <c r="F2346" s="135" t="s">
        <v>8263</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8323</v>
      </c>
    </row>
    <row r="2347" spans="2:65" s="1" customFormat="1" x14ac:dyDescent="0.2">
      <c r="B2347" s="34"/>
      <c r="D2347" s="146" t="s">
        <v>222</v>
      </c>
      <c r="F2347" s="147" t="s">
        <v>8265</v>
      </c>
      <c r="I2347" s="148"/>
      <c r="L2347" s="34"/>
      <c r="M2347" s="149"/>
      <c r="T2347" s="55"/>
      <c r="AT2347" s="19" t="s">
        <v>222</v>
      </c>
      <c r="AU2347" s="19" t="s">
        <v>236</v>
      </c>
    </row>
    <row r="2348" spans="2:65" s="14" customFormat="1" x14ac:dyDescent="0.2">
      <c r="B2348" s="170"/>
      <c r="D2348" s="150" t="s">
        <v>226</v>
      </c>
      <c r="E2348" s="171" t="s">
        <v>19</v>
      </c>
      <c r="F2348" s="172" t="s">
        <v>8324</v>
      </c>
      <c r="H2348" s="171" t="s">
        <v>19</v>
      </c>
      <c r="I2348" s="173"/>
      <c r="L2348" s="170"/>
      <c r="M2348" s="174"/>
      <c r="T2348" s="175"/>
      <c r="AT2348" s="171" t="s">
        <v>226</v>
      </c>
      <c r="AU2348" s="171" t="s">
        <v>236</v>
      </c>
      <c r="AV2348" s="14" t="s">
        <v>77</v>
      </c>
      <c r="AW2348" s="14" t="s">
        <v>31</v>
      </c>
      <c r="AX2348" s="14" t="s">
        <v>69</v>
      </c>
      <c r="AY2348" s="171" t="s">
        <v>212</v>
      </c>
    </row>
    <row r="2349" spans="2:65" s="12" customFormat="1" x14ac:dyDescent="0.2">
      <c r="B2349" s="152"/>
      <c r="D2349" s="150" t="s">
        <v>226</v>
      </c>
      <c r="E2349" s="153" t="s">
        <v>19</v>
      </c>
      <c r="F2349" s="154" t="s">
        <v>8325</v>
      </c>
      <c r="H2349" s="155">
        <v>103.152</v>
      </c>
      <c r="I2349" s="156"/>
      <c r="L2349" s="152"/>
      <c r="M2349" s="157"/>
      <c r="T2349" s="158"/>
      <c r="AT2349" s="153" t="s">
        <v>226</v>
      </c>
      <c r="AU2349" s="153" t="s">
        <v>236</v>
      </c>
      <c r="AV2349" s="12" t="s">
        <v>79</v>
      </c>
      <c r="AW2349" s="12" t="s">
        <v>31</v>
      </c>
      <c r="AX2349" s="12" t="s">
        <v>69</v>
      </c>
      <c r="AY2349" s="153" t="s">
        <v>212</v>
      </c>
    </row>
    <row r="2350" spans="2:65" s="13" customFormat="1" x14ac:dyDescent="0.2">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x14ac:dyDescent="0.2">
      <c r="B2351" s="34"/>
      <c r="C2351" s="133" t="s">
        <v>5242</v>
      </c>
      <c r="D2351" s="133" t="s">
        <v>215</v>
      </c>
      <c r="E2351" s="134" t="s">
        <v>8269</v>
      </c>
      <c r="F2351" s="135" t="s">
        <v>8270</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8326</v>
      </c>
    </row>
    <row r="2352" spans="2:65" s="1" customFormat="1" x14ac:dyDescent="0.2">
      <c r="B2352" s="34"/>
      <c r="D2352" s="146" t="s">
        <v>222</v>
      </c>
      <c r="F2352" s="147" t="s">
        <v>8272</v>
      </c>
      <c r="I2352" s="148"/>
      <c r="L2352" s="34"/>
      <c r="M2352" s="149"/>
      <c r="T2352" s="55"/>
      <c r="AT2352" s="19" t="s">
        <v>222</v>
      </c>
      <c r="AU2352" s="19" t="s">
        <v>236</v>
      </c>
    </row>
    <row r="2353" spans="2:65" s="1" customFormat="1" ht="19.5" x14ac:dyDescent="0.2">
      <c r="B2353" s="34"/>
      <c r="D2353" s="150" t="s">
        <v>224</v>
      </c>
      <c r="F2353" s="151" t="s">
        <v>8273</v>
      </c>
      <c r="I2353" s="148"/>
      <c r="L2353" s="34"/>
      <c r="M2353" s="149"/>
      <c r="T2353" s="55"/>
      <c r="AT2353" s="19" t="s">
        <v>224</v>
      </c>
      <c r="AU2353" s="19" t="s">
        <v>236</v>
      </c>
    </row>
    <row r="2354" spans="2:65" s="14" customFormat="1" x14ac:dyDescent="0.2">
      <c r="B2354" s="170"/>
      <c r="D2354" s="150" t="s">
        <v>226</v>
      </c>
      <c r="E2354" s="171" t="s">
        <v>19</v>
      </c>
      <c r="F2354" s="172" t="s">
        <v>8327</v>
      </c>
      <c r="H2354" s="171" t="s">
        <v>19</v>
      </c>
      <c r="I2354" s="173"/>
      <c r="L2354" s="170"/>
      <c r="M2354" s="174"/>
      <c r="T2354" s="175"/>
      <c r="AT2354" s="171" t="s">
        <v>226</v>
      </c>
      <c r="AU2354" s="171" t="s">
        <v>236</v>
      </c>
      <c r="AV2354" s="14" t="s">
        <v>77</v>
      </c>
      <c r="AW2354" s="14" t="s">
        <v>31</v>
      </c>
      <c r="AX2354" s="14" t="s">
        <v>69</v>
      </c>
      <c r="AY2354" s="171" t="s">
        <v>212</v>
      </c>
    </row>
    <row r="2355" spans="2:65" s="12" customFormat="1" x14ac:dyDescent="0.2">
      <c r="B2355" s="152"/>
      <c r="D2355" s="150" t="s">
        <v>226</v>
      </c>
      <c r="E2355" s="153" t="s">
        <v>19</v>
      </c>
      <c r="F2355" s="154" t="s">
        <v>8325</v>
      </c>
      <c r="H2355" s="155">
        <v>103.152</v>
      </c>
      <c r="I2355" s="156"/>
      <c r="L2355" s="152"/>
      <c r="M2355" s="157"/>
      <c r="T2355" s="158"/>
      <c r="AT2355" s="153" t="s">
        <v>226</v>
      </c>
      <c r="AU2355" s="153" t="s">
        <v>236</v>
      </c>
      <c r="AV2355" s="12" t="s">
        <v>79</v>
      </c>
      <c r="AW2355" s="12" t="s">
        <v>31</v>
      </c>
      <c r="AX2355" s="12" t="s">
        <v>69</v>
      </c>
      <c r="AY2355" s="153" t="s">
        <v>212</v>
      </c>
    </row>
    <row r="2356" spans="2:65" s="13" customFormat="1" x14ac:dyDescent="0.2">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x14ac:dyDescent="0.2">
      <c r="B2357" s="34"/>
      <c r="C2357" s="133" t="s">
        <v>5251</v>
      </c>
      <c r="D2357" s="133" t="s">
        <v>215</v>
      </c>
      <c r="E2357" s="134" t="s">
        <v>8328</v>
      </c>
      <c r="F2357" s="135" t="s">
        <v>8329</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8330</v>
      </c>
    </row>
    <row r="2358" spans="2:65" s="1" customFormat="1" x14ac:dyDescent="0.2">
      <c r="B2358" s="34"/>
      <c r="D2358" s="146" t="s">
        <v>222</v>
      </c>
      <c r="F2358" s="147" t="s">
        <v>8331</v>
      </c>
      <c r="I2358" s="148"/>
      <c r="L2358" s="34"/>
      <c r="M2358" s="149"/>
      <c r="T2358" s="55"/>
      <c r="AT2358" s="19" t="s">
        <v>222</v>
      </c>
      <c r="AU2358" s="19" t="s">
        <v>236</v>
      </c>
    </row>
    <row r="2359" spans="2:65" s="14" customFormat="1" x14ac:dyDescent="0.2">
      <c r="B2359" s="170"/>
      <c r="D2359" s="150" t="s">
        <v>226</v>
      </c>
      <c r="E2359" s="171" t="s">
        <v>19</v>
      </c>
      <c r="F2359" s="172" t="s">
        <v>8332</v>
      </c>
      <c r="H2359" s="171" t="s">
        <v>19</v>
      </c>
      <c r="I2359" s="173"/>
      <c r="L2359" s="170"/>
      <c r="M2359" s="174"/>
      <c r="T2359" s="175"/>
      <c r="AT2359" s="171" t="s">
        <v>226</v>
      </c>
      <c r="AU2359" s="171" t="s">
        <v>236</v>
      </c>
      <c r="AV2359" s="14" t="s">
        <v>77</v>
      </c>
      <c r="AW2359" s="14" t="s">
        <v>31</v>
      </c>
      <c r="AX2359" s="14" t="s">
        <v>69</v>
      </c>
      <c r="AY2359" s="171" t="s">
        <v>212</v>
      </c>
    </row>
    <row r="2360" spans="2:65" s="12" customFormat="1" x14ac:dyDescent="0.2">
      <c r="B2360" s="152"/>
      <c r="D2360" s="150" t="s">
        <v>226</v>
      </c>
      <c r="E2360" s="153" t="s">
        <v>19</v>
      </c>
      <c r="F2360" s="154" t="s">
        <v>8325</v>
      </c>
      <c r="H2360" s="155">
        <v>103.152</v>
      </c>
      <c r="I2360" s="156"/>
      <c r="L2360" s="152"/>
      <c r="M2360" s="157"/>
      <c r="T2360" s="158"/>
      <c r="AT2360" s="153" t="s">
        <v>226</v>
      </c>
      <c r="AU2360" s="153" t="s">
        <v>236</v>
      </c>
      <c r="AV2360" s="12" t="s">
        <v>79</v>
      </c>
      <c r="AW2360" s="12" t="s">
        <v>31</v>
      </c>
      <c r="AX2360" s="12" t="s">
        <v>69</v>
      </c>
      <c r="AY2360" s="153" t="s">
        <v>212</v>
      </c>
    </row>
    <row r="2361" spans="2:65" s="13" customFormat="1" x14ac:dyDescent="0.2">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x14ac:dyDescent="0.2">
      <c r="B2362" s="121"/>
      <c r="D2362" s="122" t="s">
        <v>68</v>
      </c>
      <c r="E2362" s="131" t="s">
        <v>8333</v>
      </c>
      <c r="F2362" s="131" t="s">
        <v>8334</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x14ac:dyDescent="0.2">
      <c r="B2363" s="34"/>
      <c r="C2363" s="133" t="s">
        <v>5266</v>
      </c>
      <c r="D2363" s="133" t="s">
        <v>215</v>
      </c>
      <c r="E2363" s="134" t="s">
        <v>8290</v>
      </c>
      <c r="F2363" s="135" t="s">
        <v>8291</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8335</v>
      </c>
    </row>
    <row r="2364" spans="2:65" s="1" customFormat="1" x14ac:dyDescent="0.2">
      <c r="B2364" s="34"/>
      <c r="D2364" s="146" t="s">
        <v>222</v>
      </c>
      <c r="F2364" s="147" t="s">
        <v>8293</v>
      </c>
      <c r="I2364" s="148"/>
      <c r="L2364" s="34"/>
      <c r="M2364" s="149"/>
      <c r="T2364" s="55"/>
      <c r="AT2364" s="19" t="s">
        <v>222</v>
      </c>
      <c r="AU2364" s="19" t="s">
        <v>236</v>
      </c>
    </row>
    <row r="2365" spans="2:65" s="14" customFormat="1" x14ac:dyDescent="0.2">
      <c r="B2365" s="170"/>
      <c r="D2365" s="150" t="s">
        <v>226</v>
      </c>
      <c r="E2365" s="171" t="s">
        <v>19</v>
      </c>
      <c r="F2365" s="172" t="s">
        <v>8336</v>
      </c>
      <c r="H2365" s="171" t="s">
        <v>19</v>
      </c>
      <c r="I2365" s="173"/>
      <c r="L2365" s="170"/>
      <c r="M2365" s="174"/>
      <c r="T2365" s="175"/>
      <c r="AT2365" s="171" t="s">
        <v>226</v>
      </c>
      <c r="AU2365" s="171" t="s">
        <v>236</v>
      </c>
      <c r="AV2365" s="14" t="s">
        <v>77</v>
      </c>
      <c r="AW2365" s="14" t="s">
        <v>31</v>
      </c>
      <c r="AX2365" s="14" t="s">
        <v>69</v>
      </c>
      <c r="AY2365" s="171" t="s">
        <v>212</v>
      </c>
    </row>
    <row r="2366" spans="2:65" s="12" customFormat="1" x14ac:dyDescent="0.2">
      <c r="B2366" s="152"/>
      <c r="D2366" s="150" t="s">
        <v>226</v>
      </c>
      <c r="E2366" s="153" t="s">
        <v>19</v>
      </c>
      <c r="F2366" s="154" t="s">
        <v>8337</v>
      </c>
      <c r="H2366" s="155">
        <v>11.676</v>
      </c>
      <c r="I2366" s="156"/>
      <c r="L2366" s="152"/>
      <c r="M2366" s="157"/>
      <c r="T2366" s="158"/>
      <c r="AT2366" s="153" t="s">
        <v>226</v>
      </c>
      <c r="AU2366" s="153" t="s">
        <v>236</v>
      </c>
      <c r="AV2366" s="12" t="s">
        <v>79</v>
      </c>
      <c r="AW2366" s="12" t="s">
        <v>31</v>
      </c>
      <c r="AX2366" s="12" t="s">
        <v>69</v>
      </c>
      <c r="AY2366" s="153" t="s">
        <v>212</v>
      </c>
    </row>
    <row r="2367" spans="2:65" s="12" customFormat="1" x14ac:dyDescent="0.2">
      <c r="B2367" s="152"/>
      <c r="D2367" s="150" t="s">
        <v>226</v>
      </c>
      <c r="E2367" s="153" t="s">
        <v>19</v>
      </c>
      <c r="F2367" s="154" t="s">
        <v>8338</v>
      </c>
      <c r="H2367" s="155">
        <v>11.435</v>
      </c>
      <c r="I2367" s="156"/>
      <c r="L2367" s="152"/>
      <c r="M2367" s="157"/>
      <c r="T2367" s="158"/>
      <c r="AT2367" s="153" t="s">
        <v>226</v>
      </c>
      <c r="AU2367" s="153" t="s">
        <v>236</v>
      </c>
      <c r="AV2367" s="12" t="s">
        <v>79</v>
      </c>
      <c r="AW2367" s="12" t="s">
        <v>31</v>
      </c>
      <c r="AX2367" s="12" t="s">
        <v>69</v>
      </c>
      <c r="AY2367" s="153" t="s">
        <v>212</v>
      </c>
    </row>
    <row r="2368" spans="2:65" s="12" customFormat="1" x14ac:dyDescent="0.2">
      <c r="B2368" s="152"/>
      <c r="D2368" s="150" t="s">
        <v>226</v>
      </c>
      <c r="E2368" s="153" t="s">
        <v>19</v>
      </c>
      <c r="F2368" s="154" t="s">
        <v>8339</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x14ac:dyDescent="0.2">
      <c r="B2369" s="152"/>
      <c r="D2369" s="150" t="s">
        <v>226</v>
      </c>
      <c r="E2369" s="153" t="s">
        <v>19</v>
      </c>
      <c r="F2369" s="154" t="s">
        <v>8340</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x14ac:dyDescent="0.2">
      <c r="B2370" s="152"/>
      <c r="D2370" s="150" t="s">
        <v>226</v>
      </c>
      <c r="E2370" s="153" t="s">
        <v>19</v>
      </c>
      <c r="F2370" s="154" t="s">
        <v>8341</v>
      </c>
      <c r="H2370" s="155">
        <v>11.613</v>
      </c>
      <c r="I2370" s="156"/>
      <c r="L2370" s="152"/>
      <c r="M2370" s="157"/>
      <c r="T2370" s="158"/>
      <c r="AT2370" s="153" t="s">
        <v>226</v>
      </c>
      <c r="AU2370" s="153" t="s">
        <v>236</v>
      </c>
      <c r="AV2370" s="12" t="s">
        <v>79</v>
      </c>
      <c r="AW2370" s="12" t="s">
        <v>31</v>
      </c>
      <c r="AX2370" s="12" t="s">
        <v>69</v>
      </c>
      <c r="AY2370" s="153" t="s">
        <v>212</v>
      </c>
    </row>
    <row r="2371" spans="2:65" s="12" customFormat="1" x14ac:dyDescent="0.2">
      <c r="B2371" s="152"/>
      <c r="D2371" s="150" t="s">
        <v>226</v>
      </c>
      <c r="E2371" s="153" t="s">
        <v>19</v>
      </c>
      <c r="F2371" s="154" t="s">
        <v>8342</v>
      </c>
      <c r="H2371" s="155">
        <v>11.613</v>
      </c>
      <c r="I2371" s="156"/>
      <c r="L2371" s="152"/>
      <c r="M2371" s="157"/>
      <c r="T2371" s="158"/>
      <c r="AT2371" s="153" t="s">
        <v>226</v>
      </c>
      <c r="AU2371" s="153" t="s">
        <v>236</v>
      </c>
      <c r="AV2371" s="12" t="s">
        <v>79</v>
      </c>
      <c r="AW2371" s="12" t="s">
        <v>31</v>
      </c>
      <c r="AX2371" s="12" t="s">
        <v>69</v>
      </c>
      <c r="AY2371" s="153" t="s">
        <v>212</v>
      </c>
    </row>
    <row r="2372" spans="2:65" s="13" customFormat="1" x14ac:dyDescent="0.2">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x14ac:dyDescent="0.2">
      <c r="B2373" s="34"/>
      <c r="C2373" s="133" t="s">
        <v>5295</v>
      </c>
      <c r="D2373" s="133" t="s">
        <v>215</v>
      </c>
      <c r="E2373" s="134" t="s">
        <v>8269</v>
      </c>
      <c r="F2373" s="135" t="s">
        <v>8270</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8343</v>
      </c>
    </row>
    <row r="2374" spans="2:65" s="1" customFormat="1" x14ac:dyDescent="0.2">
      <c r="B2374" s="34"/>
      <c r="D2374" s="146" t="s">
        <v>222</v>
      </c>
      <c r="F2374" s="147" t="s">
        <v>8272</v>
      </c>
      <c r="I2374" s="148"/>
      <c r="L2374" s="34"/>
      <c r="M2374" s="149"/>
      <c r="T2374" s="55"/>
      <c r="AT2374" s="19" t="s">
        <v>222</v>
      </c>
      <c r="AU2374" s="19" t="s">
        <v>236</v>
      </c>
    </row>
    <row r="2375" spans="2:65" s="1" customFormat="1" ht="19.5" x14ac:dyDescent="0.2">
      <c r="B2375" s="34"/>
      <c r="D2375" s="150" t="s">
        <v>224</v>
      </c>
      <c r="F2375" s="151" t="s">
        <v>8273</v>
      </c>
      <c r="I2375" s="148"/>
      <c r="L2375" s="34"/>
      <c r="M2375" s="149"/>
      <c r="T2375" s="55"/>
      <c r="AT2375" s="19" t="s">
        <v>224</v>
      </c>
      <c r="AU2375" s="19" t="s">
        <v>236</v>
      </c>
    </row>
    <row r="2376" spans="2:65" s="14" customFormat="1" x14ac:dyDescent="0.2">
      <c r="B2376" s="170"/>
      <c r="D2376" s="150" t="s">
        <v>226</v>
      </c>
      <c r="E2376" s="171" t="s">
        <v>19</v>
      </c>
      <c r="F2376" s="172" t="s">
        <v>8344</v>
      </c>
      <c r="H2376" s="171" t="s">
        <v>19</v>
      </c>
      <c r="I2376" s="173"/>
      <c r="L2376" s="170"/>
      <c r="M2376" s="174"/>
      <c r="T2376" s="175"/>
      <c r="AT2376" s="171" t="s">
        <v>226</v>
      </c>
      <c r="AU2376" s="171" t="s">
        <v>236</v>
      </c>
      <c r="AV2376" s="14" t="s">
        <v>77</v>
      </c>
      <c r="AW2376" s="14" t="s">
        <v>31</v>
      </c>
      <c r="AX2376" s="14" t="s">
        <v>69</v>
      </c>
      <c r="AY2376" s="171" t="s">
        <v>212</v>
      </c>
    </row>
    <row r="2377" spans="2:65" s="12" customFormat="1" x14ac:dyDescent="0.2">
      <c r="B2377" s="152"/>
      <c r="D2377" s="150" t="s">
        <v>226</v>
      </c>
      <c r="E2377" s="153" t="s">
        <v>19</v>
      </c>
      <c r="F2377" s="154" t="s">
        <v>8337</v>
      </c>
      <c r="H2377" s="155">
        <v>11.676</v>
      </c>
      <c r="I2377" s="156"/>
      <c r="L2377" s="152"/>
      <c r="M2377" s="157"/>
      <c r="T2377" s="158"/>
      <c r="AT2377" s="153" t="s">
        <v>226</v>
      </c>
      <c r="AU2377" s="153" t="s">
        <v>236</v>
      </c>
      <c r="AV2377" s="12" t="s">
        <v>79</v>
      </c>
      <c r="AW2377" s="12" t="s">
        <v>31</v>
      </c>
      <c r="AX2377" s="12" t="s">
        <v>69</v>
      </c>
      <c r="AY2377" s="153" t="s">
        <v>212</v>
      </c>
    </row>
    <row r="2378" spans="2:65" s="12" customFormat="1" x14ac:dyDescent="0.2">
      <c r="B2378" s="152"/>
      <c r="D2378" s="150" t="s">
        <v>226</v>
      </c>
      <c r="E2378" s="153" t="s">
        <v>19</v>
      </c>
      <c r="F2378" s="154" t="s">
        <v>8338</v>
      </c>
      <c r="H2378" s="155">
        <v>11.435</v>
      </c>
      <c r="I2378" s="156"/>
      <c r="L2378" s="152"/>
      <c r="M2378" s="157"/>
      <c r="T2378" s="158"/>
      <c r="AT2378" s="153" t="s">
        <v>226</v>
      </c>
      <c r="AU2378" s="153" t="s">
        <v>236</v>
      </c>
      <c r="AV2378" s="12" t="s">
        <v>79</v>
      </c>
      <c r="AW2378" s="12" t="s">
        <v>31</v>
      </c>
      <c r="AX2378" s="12" t="s">
        <v>69</v>
      </c>
      <c r="AY2378" s="153" t="s">
        <v>212</v>
      </c>
    </row>
    <row r="2379" spans="2:65" s="12" customFormat="1" x14ac:dyDescent="0.2">
      <c r="B2379" s="152"/>
      <c r="D2379" s="150" t="s">
        <v>226</v>
      </c>
      <c r="E2379" s="153" t="s">
        <v>19</v>
      </c>
      <c r="F2379" s="154" t="s">
        <v>8339</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x14ac:dyDescent="0.2">
      <c r="B2380" s="152"/>
      <c r="D2380" s="150" t="s">
        <v>226</v>
      </c>
      <c r="E2380" s="153" t="s">
        <v>19</v>
      </c>
      <c r="F2380" s="154" t="s">
        <v>8340</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x14ac:dyDescent="0.2">
      <c r="B2381" s="152"/>
      <c r="D2381" s="150" t="s">
        <v>226</v>
      </c>
      <c r="E2381" s="153" t="s">
        <v>19</v>
      </c>
      <c r="F2381" s="154" t="s">
        <v>8341</v>
      </c>
      <c r="H2381" s="155">
        <v>11.613</v>
      </c>
      <c r="I2381" s="156"/>
      <c r="L2381" s="152"/>
      <c r="M2381" s="157"/>
      <c r="T2381" s="158"/>
      <c r="AT2381" s="153" t="s">
        <v>226</v>
      </c>
      <c r="AU2381" s="153" t="s">
        <v>236</v>
      </c>
      <c r="AV2381" s="12" t="s">
        <v>79</v>
      </c>
      <c r="AW2381" s="12" t="s">
        <v>31</v>
      </c>
      <c r="AX2381" s="12" t="s">
        <v>69</v>
      </c>
      <c r="AY2381" s="153" t="s">
        <v>212</v>
      </c>
    </row>
    <row r="2382" spans="2:65" s="12" customFormat="1" x14ac:dyDescent="0.2">
      <c r="B2382" s="152"/>
      <c r="D2382" s="150" t="s">
        <v>226</v>
      </c>
      <c r="E2382" s="153" t="s">
        <v>19</v>
      </c>
      <c r="F2382" s="154" t="s">
        <v>8342</v>
      </c>
      <c r="H2382" s="155">
        <v>11.613</v>
      </c>
      <c r="I2382" s="156"/>
      <c r="L2382" s="152"/>
      <c r="M2382" s="157"/>
      <c r="T2382" s="158"/>
      <c r="AT2382" s="153" t="s">
        <v>226</v>
      </c>
      <c r="AU2382" s="153" t="s">
        <v>236</v>
      </c>
      <c r="AV2382" s="12" t="s">
        <v>79</v>
      </c>
      <c r="AW2382" s="12" t="s">
        <v>31</v>
      </c>
      <c r="AX2382" s="12" t="s">
        <v>69</v>
      </c>
      <c r="AY2382" s="153" t="s">
        <v>212</v>
      </c>
    </row>
    <row r="2383" spans="2:65" s="13" customFormat="1" x14ac:dyDescent="0.2">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x14ac:dyDescent="0.2">
      <c r="B2384" s="34"/>
      <c r="C2384" s="133" t="s">
        <v>5302</v>
      </c>
      <c r="D2384" s="133" t="s">
        <v>215</v>
      </c>
      <c r="E2384" s="134" t="s">
        <v>7939</v>
      </c>
      <c r="F2384" s="135" t="s">
        <v>7940</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8345</v>
      </c>
    </row>
    <row r="2385" spans="2:65" s="1" customFormat="1" x14ac:dyDescent="0.2">
      <c r="B2385" s="34"/>
      <c r="D2385" s="146" t="s">
        <v>222</v>
      </c>
      <c r="F2385" s="147" t="s">
        <v>7942</v>
      </c>
      <c r="I2385" s="148"/>
      <c r="L2385" s="34"/>
      <c r="M2385" s="149"/>
      <c r="T2385" s="55"/>
      <c r="AT2385" s="19" t="s">
        <v>222</v>
      </c>
      <c r="AU2385" s="19" t="s">
        <v>236</v>
      </c>
    </row>
    <row r="2386" spans="2:65" s="14" customFormat="1" x14ac:dyDescent="0.2">
      <c r="B2386" s="170"/>
      <c r="D2386" s="150" t="s">
        <v>226</v>
      </c>
      <c r="E2386" s="171" t="s">
        <v>19</v>
      </c>
      <c r="F2386" s="172" t="s">
        <v>8346</v>
      </c>
      <c r="H2386" s="171" t="s">
        <v>19</v>
      </c>
      <c r="I2386" s="173"/>
      <c r="L2386" s="170"/>
      <c r="M2386" s="174"/>
      <c r="T2386" s="175"/>
      <c r="AT2386" s="171" t="s">
        <v>226</v>
      </c>
      <c r="AU2386" s="171" t="s">
        <v>236</v>
      </c>
      <c r="AV2386" s="14" t="s">
        <v>77</v>
      </c>
      <c r="AW2386" s="14" t="s">
        <v>31</v>
      </c>
      <c r="AX2386" s="14" t="s">
        <v>69</v>
      </c>
      <c r="AY2386" s="171" t="s">
        <v>212</v>
      </c>
    </row>
    <row r="2387" spans="2:65" s="12" customFormat="1" x14ac:dyDescent="0.2">
      <c r="B2387" s="152"/>
      <c r="D2387" s="150" t="s">
        <v>226</v>
      </c>
      <c r="E2387" s="153" t="s">
        <v>19</v>
      </c>
      <c r="F2387" s="154" t="s">
        <v>8337</v>
      </c>
      <c r="H2387" s="155">
        <v>11.676</v>
      </c>
      <c r="I2387" s="156"/>
      <c r="L2387" s="152"/>
      <c r="M2387" s="157"/>
      <c r="T2387" s="158"/>
      <c r="AT2387" s="153" t="s">
        <v>226</v>
      </c>
      <c r="AU2387" s="153" t="s">
        <v>236</v>
      </c>
      <c r="AV2387" s="12" t="s">
        <v>79</v>
      </c>
      <c r="AW2387" s="12" t="s">
        <v>31</v>
      </c>
      <c r="AX2387" s="12" t="s">
        <v>69</v>
      </c>
      <c r="AY2387" s="153" t="s">
        <v>212</v>
      </c>
    </row>
    <row r="2388" spans="2:65" s="12" customFormat="1" x14ac:dyDescent="0.2">
      <c r="B2388" s="152"/>
      <c r="D2388" s="150" t="s">
        <v>226</v>
      </c>
      <c r="E2388" s="153" t="s">
        <v>19</v>
      </c>
      <c r="F2388" s="154" t="s">
        <v>8338</v>
      </c>
      <c r="H2388" s="155">
        <v>11.435</v>
      </c>
      <c r="I2388" s="156"/>
      <c r="L2388" s="152"/>
      <c r="M2388" s="157"/>
      <c r="T2388" s="158"/>
      <c r="AT2388" s="153" t="s">
        <v>226</v>
      </c>
      <c r="AU2388" s="153" t="s">
        <v>236</v>
      </c>
      <c r="AV2388" s="12" t="s">
        <v>79</v>
      </c>
      <c r="AW2388" s="12" t="s">
        <v>31</v>
      </c>
      <c r="AX2388" s="12" t="s">
        <v>69</v>
      </c>
      <c r="AY2388" s="153" t="s">
        <v>212</v>
      </c>
    </row>
    <row r="2389" spans="2:65" s="12" customFormat="1" x14ac:dyDescent="0.2">
      <c r="B2389" s="152"/>
      <c r="D2389" s="150" t="s">
        <v>226</v>
      </c>
      <c r="E2389" s="153" t="s">
        <v>19</v>
      </c>
      <c r="F2389" s="154" t="s">
        <v>8339</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x14ac:dyDescent="0.2">
      <c r="B2390" s="152"/>
      <c r="D2390" s="150" t="s">
        <v>226</v>
      </c>
      <c r="E2390" s="153" t="s">
        <v>19</v>
      </c>
      <c r="F2390" s="154" t="s">
        <v>8340</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x14ac:dyDescent="0.2">
      <c r="B2391" s="152"/>
      <c r="D2391" s="150" t="s">
        <v>226</v>
      </c>
      <c r="E2391" s="153" t="s">
        <v>19</v>
      </c>
      <c r="F2391" s="154" t="s">
        <v>8341</v>
      </c>
      <c r="H2391" s="155">
        <v>11.613</v>
      </c>
      <c r="I2391" s="156"/>
      <c r="L2391" s="152"/>
      <c r="M2391" s="157"/>
      <c r="T2391" s="158"/>
      <c r="AT2391" s="153" t="s">
        <v>226</v>
      </c>
      <c r="AU2391" s="153" t="s">
        <v>236</v>
      </c>
      <c r="AV2391" s="12" t="s">
        <v>79</v>
      </c>
      <c r="AW2391" s="12" t="s">
        <v>31</v>
      </c>
      <c r="AX2391" s="12" t="s">
        <v>69</v>
      </c>
      <c r="AY2391" s="153" t="s">
        <v>212</v>
      </c>
    </row>
    <row r="2392" spans="2:65" s="12" customFormat="1" x14ac:dyDescent="0.2">
      <c r="B2392" s="152"/>
      <c r="D2392" s="150" t="s">
        <v>226</v>
      </c>
      <c r="E2392" s="153" t="s">
        <v>19</v>
      </c>
      <c r="F2392" s="154" t="s">
        <v>8342</v>
      </c>
      <c r="H2392" s="155">
        <v>11.613</v>
      </c>
      <c r="I2392" s="156"/>
      <c r="L2392" s="152"/>
      <c r="M2392" s="157"/>
      <c r="T2392" s="158"/>
      <c r="AT2392" s="153" t="s">
        <v>226</v>
      </c>
      <c r="AU2392" s="153" t="s">
        <v>236</v>
      </c>
      <c r="AV2392" s="12" t="s">
        <v>79</v>
      </c>
      <c r="AW2392" s="12" t="s">
        <v>31</v>
      </c>
      <c r="AX2392" s="12" t="s">
        <v>69</v>
      </c>
      <c r="AY2392" s="153" t="s">
        <v>212</v>
      </c>
    </row>
    <row r="2393" spans="2:65" s="13" customFormat="1" x14ac:dyDescent="0.2">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x14ac:dyDescent="0.2">
      <c r="B2394" s="121"/>
      <c r="D2394" s="122" t="s">
        <v>68</v>
      </c>
      <c r="E2394" s="131" t="s">
        <v>8347</v>
      </c>
      <c r="F2394" s="131" t="s">
        <v>8348</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x14ac:dyDescent="0.2">
      <c r="B2395" s="34"/>
      <c r="C2395" s="133" t="s">
        <v>5311</v>
      </c>
      <c r="D2395" s="133" t="s">
        <v>215</v>
      </c>
      <c r="E2395" s="134" t="s">
        <v>8262</v>
      </c>
      <c r="F2395" s="135" t="s">
        <v>8263</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8349</v>
      </c>
    </row>
    <row r="2396" spans="2:65" s="1" customFormat="1" x14ac:dyDescent="0.2">
      <c r="B2396" s="34"/>
      <c r="D2396" s="146" t="s">
        <v>222</v>
      </c>
      <c r="F2396" s="147" t="s">
        <v>8265</v>
      </c>
      <c r="I2396" s="148"/>
      <c r="L2396" s="34"/>
      <c r="M2396" s="149"/>
      <c r="T2396" s="55"/>
      <c r="AT2396" s="19" t="s">
        <v>222</v>
      </c>
      <c r="AU2396" s="19" t="s">
        <v>236</v>
      </c>
    </row>
    <row r="2397" spans="2:65" s="14" customFormat="1" x14ac:dyDescent="0.2">
      <c r="B2397" s="170"/>
      <c r="D2397" s="150" t="s">
        <v>226</v>
      </c>
      <c r="E2397" s="171" t="s">
        <v>19</v>
      </c>
      <c r="F2397" s="172" t="s">
        <v>8350</v>
      </c>
      <c r="H2397" s="171" t="s">
        <v>19</v>
      </c>
      <c r="I2397" s="173"/>
      <c r="L2397" s="170"/>
      <c r="M2397" s="174"/>
      <c r="T2397" s="175"/>
      <c r="AT2397" s="171" t="s">
        <v>226</v>
      </c>
      <c r="AU2397" s="171" t="s">
        <v>236</v>
      </c>
      <c r="AV2397" s="14" t="s">
        <v>77</v>
      </c>
      <c r="AW2397" s="14" t="s">
        <v>31</v>
      </c>
      <c r="AX2397" s="14" t="s">
        <v>69</v>
      </c>
      <c r="AY2397" s="171" t="s">
        <v>212</v>
      </c>
    </row>
    <row r="2398" spans="2:65" s="12" customFormat="1" x14ac:dyDescent="0.2">
      <c r="B2398" s="152"/>
      <c r="D2398" s="150" t="s">
        <v>226</v>
      </c>
      <c r="E2398" s="153" t="s">
        <v>19</v>
      </c>
      <c r="F2398" s="154" t="s">
        <v>8351</v>
      </c>
      <c r="H2398" s="155">
        <v>6.08</v>
      </c>
      <c r="I2398" s="156"/>
      <c r="L2398" s="152"/>
      <c r="M2398" s="157"/>
      <c r="T2398" s="158"/>
      <c r="AT2398" s="153" t="s">
        <v>226</v>
      </c>
      <c r="AU2398" s="153" t="s">
        <v>236</v>
      </c>
      <c r="AV2398" s="12" t="s">
        <v>79</v>
      </c>
      <c r="AW2398" s="12" t="s">
        <v>31</v>
      </c>
      <c r="AX2398" s="12" t="s">
        <v>69</v>
      </c>
      <c r="AY2398" s="153" t="s">
        <v>212</v>
      </c>
    </row>
    <row r="2399" spans="2:65" s="13" customFormat="1" x14ac:dyDescent="0.2">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x14ac:dyDescent="0.2">
      <c r="B2400" s="34"/>
      <c r="C2400" s="133" t="s">
        <v>5318</v>
      </c>
      <c r="D2400" s="133" t="s">
        <v>215</v>
      </c>
      <c r="E2400" s="134" t="s">
        <v>8269</v>
      </c>
      <c r="F2400" s="135" t="s">
        <v>8270</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8352</v>
      </c>
    </row>
    <row r="2401" spans="2:65" s="1" customFormat="1" x14ac:dyDescent="0.2">
      <c r="B2401" s="34"/>
      <c r="D2401" s="146" t="s">
        <v>222</v>
      </c>
      <c r="F2401" s="147" t="s">
        <v>8272</v>
      </c>
      <c r="I2401" s="148"/>
      <c r="L2401" s="34"/>
      <c r="M2401" s="149"/>
      <c r="T2401" s="55"/>
      <c r="AT2401" s="19" t="s">
        <v>222</v>
      </c>
      <c r="AU2401" s="19" t="s">
        <v>236</v>
      </c>
    </row>
    <row r="2402" spans="2:65" s="1" customFormat="1" ht="19.5" x14ac:dyDescent="0.2">
      <c r="B2402" s="34"/>
      <c r="D2402" s="150" t="s">
        <v>224</v>
      </c>
      <c r="F2402" s="151" t="s">
        <v>8273</v>
      </c>
      <c r="I2402" s="148"/>
      <c r="L2402" s="34"/>
      <c r="M2402" s="149"/>
      <c r="T2402" s="55"/>
      <c r="AT2402" s="19" t="s">
        <v>224</v>
      </c>
      <c r="AU2402" s="19" t="s">
        <v>236</v>
      </c>
    </row>
    <row r="2403" spans="2:65" s="14" customFormat="1" x14ac:dyDescent="0.2">
      <c r="B2403" s="170"/>
      <c r="D2403" s="150" t="s">
        <v>226</v>
      </c>
      <c r="E2403" s="171" t="s">
        <v>19</v>
      </c>
      <c r="F2403" s="172" t="s">
        <v>8353</v>
      </c>
      <c r="H2403" s="171" t="s">
        <v>19</v>
      </c>
      <c r="I2403" s="173"/>
      <c r="L2403" s="170"/>
      <c r="M2403" s="174"/>
      <c r="T2403" s="175"/>
      <c r="AT2403" s="171" t="s">
        <v>226</v>
      </c>
      <c r="AU2403" s="171" t="s">
        <v>236</v>
      </c>
      <c r="AV2403" s="14" t="s">
        <v>77</v>
      </c>
      <c r="AW2403" s="14" t="s">
        <v>31</v>
      </c>
      <c r="AX2403" s="14" t="s">
        <v>69</v>
      </c>
      <c r="AY2403" s="171" t="s">
        <v>212</v>
      </c>
    </row>
    <row r="2404" spans="2:65" s="12" customFormat="1" x14ac:dyDescent="0.2">
      <c r="B2404" s="152"/>
      <c r="D2404" s="150" t="s">
        <v>226</v>
      </c>
      <c r="E2404" s="153" t="s">
        <v>19</v>
      </c>
      <c r="F2404" s="154" t="s">
        <v>8351</v>
      </c>
      <c r="H2404" s="155">
        <v>6.08</v>
      </c>
      <c r="I2404" s="156"/>
      <c r="L2404" s="152"/>
      <c r="M2404" s="157"/>
      <c r="T2404" s="158"/>
      <c r="AT2404" s="153" t="s">
        <v>226</v>
      </c>
      <c r="AU2404" s="153" t="s">
        <v>236</v>
      </c>
      <c r="AV2404" s="12" t="s">
        <v>79</v>
      </c>
      <c r="AW2404" s="12" t="s">
        <v>31</v>
      </c>
      <c r="AX2404" s="12" t="s">
        <v>69</v>
      </c>
      <c r="AY2404" s="153" t="s">
        <v>212</v>
      </c>
    </row>
    <row r="2405" spans="2:65" s="13" customFormat="1" x14ac:dyDescent="0.2">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x14ac:dyDescent="0.2">
      <c r="B2406" s="34"/>
      <c r="C2406" s="133" t="s">
        <v>5325</v>
      </c>
      <c r="D2406" s="133" t="s">
        <v>215</v>
      </c>
      <c r="E2406" s="134" t="s">
        <v>7366</v>
      </c>
      <c r="F2406" s="135" t="s">
        <v>7367</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8354</v>
      </c>
    </row>
    <row r="2407" spans="2:65" s="1" customFormat="1" x14ac:dyDescent="0.2">
      <c r="B2407" s="34"/>
      <c r="D2407" s="146" t="s">
        <v>222</v>
      </c>
      <c r="F2407" s="147" t="s">
        <v>7369</v>
      </c>
      <c r="I2407" s="148"/>
      <c r="L2407" s="34"/>
      <c r="M2407" s="149"/>
      <c r="T2407" s="55"/>
      <c r="AT2407" s="19" t="s">
        <v>222</v>
      </c>
      <c r="AU2407" s="19" t="s">
        <v>236</v>
      </c>
    </row>
    <row r="2408" spans="2:65" s="14" customFormat="1" x14ac:dyDescent="0.2">
      <c r="B2408" s="170"/>
      <c r="D2408" s="150" t="s">
        <v>226</v>
      </c>
      <c r="E2408" s="171" t="s">
        <v>19</v>
      </c>
      <c r="F2408" s="172" t="s">
        <v>8355</v>
      </c>
      <c r="H2408" s="171" t="s">
        <v>19</v>
      </c>
      <c r="I2408" s="173"/>
      <c r="L2408" s="170"/>
      <c r="M2408" s="174"/>
      <c r="T2408" s="175"/>
      <c r="AT2408" s="171" t="s">
        <v>226</v>
      </c>
      <c r="AU2408" s="171" t="s">
        <v>236</v>
      </c>
      <c r="AV2408" s="14" t="s">
        <v>77</v>
      </c>
      <c r="AW2408" s="14" t="s">
        <v>31</v>
      </c>
      <c r="AX2408" s="14" t="s">
        <v>69</v>
      </c>
      <c r="AY2408" s="171" t="s">
        <v>212</v>
      </c>
    </row>
    <row r="2409" spans="2:65" s="12" customFormat="1" x14ac:dyDescent="0.2">
      <c r="B2409" s="152"/>
      <c r="D2409" s="150" t="s">
        <v>226</v>
      </c>
      <c r="E2409" s="153" t="s">
        <v>19</v>
      </c>
      <c r="F2409" s="154" t="s">
        <v>8351</v>
      </c>
      <c r="H2409" s="155">
        <v>6.08</v>
      </c>
      <c r="I2409" s="156"/>
      <c r="L2409" s="152"/>
      <c r="M2409" s="157"/>
      <c r="T2409" s="158"/>
      <c r="AT2409" s="153" t="s">
        <v>226</v>
      </c>
      <c r="AU2409" s="153" t="s">
        <v>236</v>
      </c>
      <c r="AV2409" s="12" t="s">
        <v>79</v>
      </c>
      <c r="AW2409" s="12" t="s">
        <v>31</v>
      </c>
      <c r="AX2409" s="12" t="s">
        <v>69</v>
      </c>
      <c r="AY2409" s="153" t="s">
        <v>212</v>
      </c>
    </row>
    <row r="2410" spans="2:65" s="13" customFormat="1" x14ac:dyDescent="0.2">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x14ac:dyDescent="0.2">
      <c r="B2411" s="34"/>
      <c r="C2411" s="133" t="s">
        <v>5332</v>
      </c>
      <c r="D2411" s="133" t="s">
        <v>215</v>
      </c>
      <c r="E2411" s="134" t="s">
        <v>7372</v>
      </c>
      <c r="F2411" s="135" t="s">
        <v>7373</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8356</v>
      </c>
    </row>
    <row r="2412" spans="2:65" s="1" customFormat="1" x14ac:dyDescent="0.2">
      <c r="B2412" s="34"/>
      <c r="D2412" s="146" t="s">
        <v>222</v>
      </c>
      <c r="F2412" s="147" t="s">
        <v>7375</v>
      </c>
      <c r="I2412" s="148"/>
      <c r="L2412" s="34"/>
      <c r="M2412" s="149"/>
      <c r="T2412" s="55"/>
      <c r="AT2412" s="19" t="s">
        <v>222</v>
      </c>
      <c r="AU2412" s="19" t="s">
        <v>236</v>
      </c>
    </row>
    <row r="2413" spans="2:65" s="14" customFormat="1" ht="22.5" x14ac:dyDescent="0.2">
      <c r="B2413" s="170"/>
      <c r="D2413" s="150" t="s">
        <v>226</v>
      </c>
      <c r="E2413" s="171" t="s">
        <v>19</v>
      </c>
      <c r="F2413" s="172" t="s">
        <v>7811</v>
      </c>
      <c r="H2413" s="171" t="s">
        <v>19</v>
      </c>
      <c r="I2413" s="173"/>
      <c r="L2413" s="170"/>
      <c r="M2413" s="174"/>
      <c r="T2413" s="175"/>
      <c r="AT2413" s="171" t="s">
        <v>226</v>
      </c>
      <c r="AU2413" s="171" t="s">
        <v>236</v>
      </c>
      <c r="AV2413" s="14" t="s">
        <v>77</v>
      </c>
      <c r="AW2413" s="14" t="s">
        <v>31</v>
      </c>
      <c r="AX2413" s="14" t="s">
        <v>69</v>
      </c>
      <c r="AY2413" s="171" t="s">
        <v>212</v>
      </c>
    </row>
    <row r="2414" spans="2:65" s="12" customFormat="1" x14ac:dyDescent="0.2">
      <c r="B2414" s="152"/>
      <c r="D2414" s="150" t="s">
        <v>226</v>
      </c>
      <c r="E2414" s="153" t="s">
        <v>19</v>
      </c>
      <c r="F2414" s="154" t="s">
        <v>8357</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x14ac:dyDescent="0.2">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x14ac:dyDescent="0.2">
      <c r="B2416" s="34"/>
      <c r="C2416" s="133" t="s">
        <v>5340</v>
      </c>
      <c r="D2416" s="133" t="s">
        <v>215</v>
      </c>
      <c r="E2416" s="134" t="s">
        <v>7378</v>
      </c>
      <c r="F2416" s="135" t="s">
        <v>7379</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8358</v>
      </c>
    </row>
    <row r="2417" spans="2:65" s="1" customFormat="1" x14ac:dyDescent="0.2">
      <c r="B2417" s="34"/>
      <c r="D2417" s="146" t="s">
        <v>222</v>
      </c>
      <c r="F2417" s="147" t="s">
        <v>7381</v>
      </c>
      <c r="I2417" s="148"/>
      <c r="L2417" s="34"/>
      <c r="M2417" s="149"/>
      <c r="T2417" s="55"/>
      <c r="AT2417" s="19" t="s">
        <v>222</v>
      </c>
      <c r="AU2417" s="19" t="s">
        <v>236</v>
      </c>
    </row>
    <row r="2418" spans="2:65" s="14" customFormat="1" x14ac:dyDescent="0.2">
      <c r="B2418" s="170"/>
      <c r="D2418" s="150" t="s">
        <v>226</v>
      </c>
      <c r="E2418" s="171" t="s">
        <v>19</v>
      </c>
      <c r="F2418" s="172" t="s">
        <v>8359</v>
      </c>
      <c r="H2418" s="171" t="s">
        <v>19</v>
      </c>
      <c r="I2418" s="173"/>
      <c r="L2418" s="170"/>
      <c r="M2418" s="174"/>
      <c r="T2418" s="175"/>
      <c r="AT2418" s="171" t="s">
        <v>226</v>
      </c>
      <c r="AU2418" s="171" t="s">
        <v>236</v>
      </c>
      <c r="AV2418" s="14" t="s">
        <v>77</v>
      </c>
      <c r="AW2418" s="14" t="s">
        <v>31</v>
      </c>
      <c r="AX2418" s="14" t="s">
        <v>69</v>
      </c>
      <c r="AY2418" s="171" t="s">
        <v>212</v>
      </c>
    </row>
    <row r="2419" spans="2:65" s="12" customFormat="1" x14ac:dyDescent="0.2">
      <c r="B2419" s="152"/>
      <c r="D2419" s="150" t="s">
        <v>226</v>
      </c>
      <c r="E2419" s="153" t="s">
        <v>19</v>
      </c>
      <c r="F2419" s="154" t="s">
        <v>8360</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x14ac:dyDescent="0.2">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x14ac:dyDescent="0.2">
      <c r="B2421" s="121"/>
      <c r="D2421" s="122" t="s">
        <v>68</v>
      </c>
      <c r="E2421" s="131" t="s">
        <v>8361</v>
      </c>
      <c r="F2421" s="131" t="s">
        <v>8362</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x14ac:dyDescent="0.2">
      <c r="B2422" s="34"/>
      <c r="C2422" s="133" t="s">
        <v>5364</v>
      </c>
      <c r="D2422" s="133" t="s">
        <v>215</v>
      </c>
      <c r="E2422" s="134" t="s">
        <v>8290</v>
      </c>
      <c r="F2422" s="135" t="s">
        <v>8291</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8363</v>
      </c>
    </row>
    <row r="2423" spans="2:65" s="1" customFormat="1" x14ac:dyDescent="0.2">
      <c r="B2423" s="34"/>
      <c r="D2423" s="146" t="s">
        <v>222</v>
      </c>
      <c r="F2423" s="147" t="s">
        <v>8293</v>
      </c>
      <c r="I2423" s="148"/>
      <c r="L2423" s="34"/>
      <c r="M2423" s="149"/>
      <c r="T2423" s="55"/>
      <c r="AT2423" s="19" t="s">
        <v>222</v>
      </c>
      <c r="AU2423" s="19" t="s">
        <v>236</v>
      </c>
    </row>
    <row r="2424" spans="2:65" s="14" customFormat="1" x14ac:dyDescent="0.2">
      <c r="B2424" s="170"/>
      <c r="D2424" s="150" t="s">
        <v>226</v>
      </c>
      <c r="E2424" s="171" t="s">
        <v>19</v>
      </c>
      <c r="F2424" s="172" t="s">
        <v>8364</v>
      </c>
      <c r="H2424" s="171" t="s">
        <v>19</v>
      </c>
      <c r="I2424" s="173"/>
      <c r="L2424" s="170"/>
      <c r="M2424" s="174"/>
      <c r="T2424" s="175"/>
      <c r="AT2424" s="171" t="s">
        <v>226</v>
      </c>
      <c r="AU2424" s="171" t="s">
        <v>236</v>
      </c>
      <c r="AV2424" s="14" t="s">
        <v>77</v>
      </c>
      <c r="AW2424" s="14" t="s">
        <v>31</v>
      </c>
      <c r="AX2424" s="14" t="s">
        <v>69</v>
      </c>
      <c r="AY2424" s="171" t="s">
        <v>212</v>
      </c>
    </row>
    <row r="2425" spans="2:65" s="12" customFormat="1" x14ac:dyDescent="0.2">
      <c r="B2425" s="152"/>
      <c r="D2425" s="150" t="s">
        <v>226</v>
      </c>
      <c r="E2425" s="153" t="s">
        <v>19</v>
      </c>
      <c r="F2425" s="154" t="s">
        <v>8365</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x14ac:dyDescent="0.2">
      <c r="B2426" s="152"/>
      <c r="D2426" s="150" t="s">
        <v>226</v>
      </c>
      <c r="E2426" s="153" t="s">
        <v>19</v>
      </c>
      <c r="F2426" s="154" t="s">
        <v>8366</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x14ac:dyDescent="0.2">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x14ac:dyDescent="0.2">
      <c r="B2428" s="34"/>
      <c r="C2428" s="133" t="s">
        <v>5371</v>
      </c>
      <c r="D2428" s="133" t="s">
        <v>215</v>
      </c>
      <c r="E2428" s="134" t="s">
        <v>8269</v>
      </c>
      <c r="F2428" s="135" t="s">
        <v>8270</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8367</v>
      </c>
    </row>
    <row r="2429" spans="2:65" s="1" customFormat="1" x14ac:dyDescent="0.2">
      <c r="B2429" s="34"/>
      <c r="D2429" s="146" t="s">
        <v>222</v>
      </c>
      <c r="F2429" s="147" t="s">
        <v>8272</v>
      </c>
      <c r="I2429" s="148"/>
      <c r="L2429" s="34"/>
      <c r="M2429" s="149"/>
      <c r="T2429" s="55"/>
      <c r="AT2429" s="19" t="s">
        <v>222</v>
      </c>
      <c r="AU2429" s="19" t="s">
        <v>236</v>
      </c>
    </row>
    <row r="2430" spans="2:65" s="1" customFormat="1" ht="19.5" x14ac:dyDescent="0.2">
      <c r="B2430" s="34"/>
      <c r="D2430" s="150" t="s">
        <v>224</v>
      </c>
      <c r="F2430" s="151" t="s">
        <v>8273</v>
      </c>
      <c r="I2430" s="148"/>
      <c r="L2430" s="34"/>
      <c r="M2430" s="149"/>
      <c r="T2430" s="55"/>
      <c r="AT2430" s="19" t="s">
        <v>224</v>
      </c>
      <c r="AU2430" s="19" t="s">
        <v>236</v>
      </c>
    </row>
    <row r="2431" spans="2:65" s="14" customFormat="1" x14ac:dyDescent="0.2">
      <c r="B2431" s="170"/>
      <c r="D2431" s="150" t="s">
        <v>226</v>
      </c>
      <c r="E2431" s="171" t="s">
        <v>19</v>
      </c>
      <c r="F2431" s="172" t="s">
        <v>8368</v>
      </c>
      <c r="H2431" s="171" t="s">
        <v>19</v>
      </c>
      <c r="I2431" s="173"/>
      <c r="L2431" s="170"/>
      <c r="M2431" s="174"/>
      <c r="T2431" s="175"/>
      <c r="AT2431" s="171" t="s">
        <v>226</v>
      </c>
      <c r="AU2431" s="171" t="s">
        <v>236</v>
      </c>
      <c r="AV2431" s="14" t="s">
        <v>77</v>
      </c>
      <c r="AW2431" s="14" t="s">
        <v>31</v>
      </c>
      <c r="AX2431" s="14" t="s">
        <v>69</v>
      </c>
      <c r="AY2431" s="171" t="s">
        <v>212</v>
      </c>
    </row>
    <row r="2432" spans="2:65" s="12" customFormat="1" x14ac:dyDescent="0.2">
      <c r="B2432" s="152"/>
      <c r="D2432" s="150" t="s">
        <v>226</v>
      </c>
      <c r="E2432" s="153" t="s">
        <v>19</v>
      </c>
      <c r="F2432" s="154" t="s">
        <v>8365</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x14ac:dyDescent="0.2">
      <c r="B2433" s="152"/>
      <c r="D2433" s="150" t="s">
        <v>226</v>
      </c>
      <c r="E2433" s="153" t="s">
        <v>19</v>
      </c>
      <c r="F2433" s="154" t="s">
        <v>8366</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x14ac:dyDescent="0.2">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x14ac:dyDescent="0.2">
      <c r="B2435" s="34"/>
      <c r="C2435" s="133" t="s">
        <v>5395</v>
      </c>
      <c r="D2435" s="133" t="s">
        <v>215</v>
      </c>
      <c r="E2435" s="134" t="s">
        <v>7939</v>
      </c>
      <c r="F2435" s="135" t="s">
        <v>7940</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8369</v>
      </c>
    </row>
    <row r="2436" spans="2:65" s="1" customFormat="1" x14ac:dyDescent="0.2">
      <c r="B2436" s="34"/>
      <c r="D2436" s="146" t="s">
        <v>222</v>
      </c>
      <c r="F2436" s="147" t="s">
        <v>7942</v>
      </c>
      <c r="I2436" s="148"/>
      <c r="L2436" s="34"/>
      <c r="M2436" s="149"/>
      <c r="T2436" s="55"/>
      <c r="AT2436" s="19" t="s">
        <v>222</v>
      </c>
      <c r="AU2436" s="19" t="s">
        <v>236</v>
      </c>
    </row>
    <row r="2437" spans="2:65" s="14" customFormat="1" x14ac:dyDescent="0.2">
      <c r="B2437" s="170"/>
      <c r="D2437" s="150" t="s">
        <v>226</v>
      </c>
      <c r="E2437" s="171" t="s">
        <v>19</v>
      </c>
      <c r="F2437" s="172" t="s">
        <v>8370</v>
      </c>
      <c r="H2437" s="171" t="s">
        <v>19</v>
      </c>
      <c r="I2437" s="173"/>
      <c r="L2437" s="170"/>
      <c r="M2437" s="174"/>
      <c r="T2437" s="175"/>
      <c r="AT2437" s="171" t="s">
        <v>226</v>
      </c>
      <c r="AU2437" s="171" t="s">
        <v>236</v>
      </c>
      <c r="AV2437" s="14" t="s">
        <v>77</v>
      </c>
      <c r="AW2437" s="14" t="s">
        <v>31</v>
      </c>
      <c r="AX2437" s="14" t="s">
        <v>69</v>
      </c>
      <c r="AY2437" s="171" t="s">
        <v>212</v>
      </c>
    </row>
    <row r="2438" spans="2:65" s="12" customFormat="1" x14ac:dyDescent="0.2">
      <c r="B2438" s="152"/>
      <c r="D2438" s="150" t="s">
        <v>226</v>
      </c>
      <c r="E2438" s="153" t="s">
        <v>19</v>
      </c>
      <c r="F2438" s="154" t="s">
        <v>8365</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x14ac:dyDescent="0.2">
      <c r="B2439" s="152"/>
      <c r="D2439" s="150" t="s">
        <v>226</v>
      </c>
      <c r="E2439" s="153" t="s">
        <v>19</v>
      </c>
      <c r="F2439" s="154" t="s">
        <v>8366</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x14ac:dyDescent="0.2">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x14ac:dyDescent="0.2">
      <c r="B2441" s="121"/>
      <c r="D2441" s="122" t="s">
        <v>68</v>
      </c>
      <c r="E2441" s="131" t="s">
        <v>8371</v>
      </c>
      <c r="F2441" s="131" t="s">
        <v>8372</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x14ac:dyDescent="0.2">
      <c r="B2442" s="34"/>
      <c r="C2442" s="133" t="s">
        <v>5402</v>
      </c>
      <c r="D2442" s="133" t="s">
        <v>215</v>
      </c>
      <c r="E2442" s="134" t="s">
        <v>8262</v>
      </c>
      <c r="F2442" s="135" t="s">
        <v>8263</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8373</v>
      </c>
    </row>
    <row r="2443" spans="2:65" s="1" customFormat="1" x14ac:dyDescent="0.2">
      <c r="B2443" s="34"/>
      <c r="D2443" s="146" t="s">
        <v>222</v>
      </c>
      <c r="F2443" s="147" t="s">
        <v>8265</v>
      </c>
      <c r="I2443" s="148"/>
      <c r="L2443" s="34"/>
      <c r="M2443" s="149"/>
      <c r="T2443" s="55"/>
      <c r="AT2443" s="19" t="s">
        <v>222</v>
      </c>
      <c r="AU2443" s="19" t="s">
        <v>236</v>
      </c>
    </row>
    <row r="2444" spans="2:65" s="14" customFormat="1" x14ac:dyDescent="0.2">
      <c r="B2444" s="170"/>
      <c r="D2444" s="150" t="s">
        <v>226</v>
      </c>
      <c r="E2444" s="171" t="s">
        <v>19</v>
      </c>
      <c r="F2444" s="172" t="s">
        <v>8374</v>
      </c>
      <c r="H2444" s="171" t="s">
        <v>19</v>
      </c>
      <c r="I2444" s="173"/>
      <c r="L2444" s="170"/>
      <c r="M2444" s="174"/>
      <c r="T2444" s="175"/>
      <c r="AT2444" s="171" t="s">
        <v>226</v>
      </c>
      <c r="AU2444" s="171" t="s">
        <v>236</v>
      </c>
      <c r="AV2444" s="14" t="s">
        <v>77</v>
      </c>
      <c r="AW2444" s="14" t="s">
        <v>31</v>
      </c>
      <c r="AX2444" s="14" t="s">
        <v>69</v>
      </c>
      <c r="AY2444" s="171" t="s">
        <v>212</v>
      </c>
    </row>
    <row r="2445" spans="2:65" s="12" customFormat="1" x14ac:dyDescent="0.2">
      <c r="B2445" s="152"/>
      <c r="D2445" s="150" t="s">
        <v>226</v>
      </c>
      <c r="E2445" s="153" t="s">
        <v>19</v>
      </c>
      <c r="F2445" s="154" t="s">
        <v>8375</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x14ac:dyDescent="0.2">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x14ac:dyDescent="0.2">
      <c r="B2447" s="34"/>
      <c r="C2447" s="133" t="s">
        <v>5410</v>
      </c>
      <c r="D2447" s="133" t="s">
        <v>215</v>
      </c>
      <c r="E2447" s="134" t="s">
        <v>8269</v>
      </c>
      <c r="F2447" s="135" t="s">
        <v>8270</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8376</v>
      </c>
    </row>
    <row r="2448" spans="2:65" s="1" customFormat="1" x14ac:dyDescent="0.2">
      <c r="B2448" s="34"/>
      <c r="D2448" s="146" t="s">
        <v>222</v>
      </c>
      <c r="F2448" s="147" t="s">
        <v>8272</v>
      </c>
      <c r="I2448" s="148"/>
      <c r="L2448" s="34"/>
      <c r="M2448" s="149"/>
      <c r="T2448" s="55"/>
      <c r="AT2448" s="19" t="s">
        <v>222</v>
      </c>
      <c r="AU2448" s="19" t="s">
        <v>236</v>
      </c>
    </row>
    <row r="2449" spans="2:65" s="1" customFormat="1" ht="19.5" x14ac:dyDescent="0.2">
      <c r="B2449" s="34"/>
      <c r="D2449" s="150" t="s">
        <v>224</v>
      </c>
      <c r="F2449" s="151" t="s">
        <v>8273</v>
      </c>
      <c r="I2449" s="148"/>
      <c r="L2449" s="34"/>
      <c r="M2449" s="149"/>
      <c r="T2449" s="55"/>
      <c r="AT2449" s="19" t="s">
        <v>224</v>
      </c>
      <c r="AU2449" s="19" t="s">
        <v>236</v>
      </c>
    </row>
    <row r="2450" spans="2:65" s="14" customFormat="1" x14ac:dyDescent="0.2">
      <c r="B2450" s="170"/>
      <c r="D2450" s="150" t="s">
        <v>226</v>
      </c>
      <c r="E2450" s="171" t="s">
        <v>19</v>
      </c>
      <c r="F2450" s="172" t="s">
        <v>8377</v>
      </c>
      <c r="H2450" s="171" t="s">
        <v>19</v>
      </c>
      <c r="I2450" s="173"/>
      <c r="L2450" s="170"/>
      <c r="M2450" s="174"/>
      <c r="T2450" s="175"/>
      <c r="AT2450" s="171" t="s">
        <v>226</v>
      </c>
      <c r="AU2450" s="171" t="s">
        <v>236</v>
      </c>
      <c r="AV2450" s="14" t="s">
        <v>77</v>
      </c>
      <c r="AW2450" s="14" t="s">
        <v>31</v>
      </c>
      <c r="AX2450" s="14" t="s">
        <v>69</v>
      </c>
      <c r="AY2450" s="171" t="s">
        <v>212</v>
      </c>
    </row>
    <row r="2451" spans="2:65" s="12" customFormat="1" x14ac:dyDescent="0.2">
      <c r="B2451" s="152"/>
      <c r="D2451" s="150" t="s">
        <v>226</v>
      </c>
      <c r="E2451" s="153" t="s">
        <v>19</v>
      </c>
      <c r="F2451" s="154" t="s">
        <v>8375</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x14ac:dyDescent="0.2">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x14ac:dyDescent="0.2">
      <c r="B2453" s="34"/>
      <c r="C2453" s="133" t="s">
        <v>5417</v>
      </c>
      <c r="D2453" s="133" t="s">
        <v>215</v>
      </c>
      <c r="E2453" s="134" t="s">
        <v>8328</v>
      </c>
      <c r="F2453" s="135" t="s">
        <v>8329</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8378</v>
      </c>
    </row>
    <row r="2454" spans="2:65" s="1" customFormat="1" x14ac:dyDescent="0.2">
      <c r="B2454" s="34"/>
      <c r="D2454" s="146" t="s">
        <v>222</v>
      </c>
      <c r="F2454" s="147" t="s">
        <v>8331</v>
      </c>
      <c r="I2454" s="148"/>
      <c r="L2454" s="34"/>
      <c r="M2454" s="149"/>
      <c r="T2454" s="55"/>
      <c r="AT2454" s="19" t="s">
        <v>222</v>
      </c>
      <c r="AU2454" s="19" t="s">
        <v>236</v>
      </c>
    </row>
    <row r="2455" spans="2:65" s="14" customFormat="1" x14ac:dyDescent="0.2">
      <c r="B2455" s="170"/>
      <c r="D2455" s="150" t="s">
        <v>226</v>
      </c>
      <c r="E2455" s="171" t="s">
        <v>19</v>
      </c>
      <c r="F2455" s="172" t="s">
        <v>8379</v>
      </c>
      <c r="H2455" s="171" t="s">
        <v>19</v>
      </c>
      <c r="I2455" s="173"/>
      <c r="L2455" s="170"/>
      <c r="M2455" s="174"/>
      <c r="T2455" s="175"/>
      <c r="AT2455" s="171" t="s">
        <v>226</v>
      </c>
      <c r="AU2455" s="171" t="s">
        <v>236</v>
      </c>
      <c r="AV2455" s="14" t="s">
        <v>77</v>
      </c>
      <c r="AW2455" s="14" t="s">
        <v>31</v>
      </c>
      <c r="AX2455" s="14" t="s">
        <v>69</v>
      </c>
      <c r="AY2455" s="171" t="s">
        <v>212</v>
      </c>
    </row>
    <row r="2456" spans="2:65" s="12" customFormat="1" x14ac:dyDescent="0.2">
      <c r="B2456" s="152"/>
      <c r="D2456" s="150" t="s">
        <v>226</v>
      </c>
      <c r="E2456" s="153" t="s">
        <v>19</v>
      </c>
      <c r="F2456" s="154" t="s">
        <v>8375</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x14ac:dyDescent="0.2">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x14ac:dyDescent="0.2">
      <c r="B2458" s="121"/>
      <c r="D2458" s="122" t="s">
        <v>68</v>
      </c>
      <c r="E2458" s="131" t="s">
        <v>8380</v>
      </c>
      <c r="F2458" s="131" t="s">
        <v>8381</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x14ac:dyDescent="0.2">
      <c r="B2459" s="34"/>
      <c r="C2459" s="133" t="s">
        <v>5431</v>
      </c>
      <c r="D2459" s="133" t="s">
        <v>215</v>
      </c>
      <c r="E2459" s="134" t="s">
        <v>8262</v>
      </c>
      <c r="F2459" s="135" t="s">
        <v>8263</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8382</v>
      </c>
    </row>
    <row r="2460" spans="2:65" s="1" customFormat="1" x14ac:dyDescent="0.2">
      <c r="B2460" s="34"/>
      <c r="D2460" s="146" t="s">
        <v>222</v>
      </c>
      <c r="F2460" s="147" t="s">
        <v>8265</v>
      </c>
      <c r="I2460" s="148"/>
      <c r="L2460" s="34"/>
      <c r="M2460" s="149"/>
      <c r="T2460" s="55"/>
      <c r="AT2460" s="19" t="s">
        <v>222</v>
      </c>
      <c r="AU2460" s="19" t="s">
        <v>236</v>
      </c>
    </row>
    <row r="2461" spans="2:65" s="14" customFormat="1" x14ac:dyDescent="0.2">
      <c r="B2461" s="170"/>
      <c r="D2461" s="150" t="s">
        <v>226</v>
      </c>
      <c r="E2461" s="171" t="s">
        <v>19</v>
      </c>
      <c r="F2461" s="172" t="s">
        <v>8383</v>
      </c>
      <c r="H2461" s="171" t="s">
        <v>19</v>
      </c>
      <c r="I2461" s="173"/>
      <c r="L2461" s="170"/>
      <c r="M2461" s="174"/>
      <c r="T2461" s="175"/>
      <c r="AT2461" s="171" t="s">
        <v>226</v>
      </c>
      <c r="AU2461" s="171" t="s">
        <v>236</v>
      </c>
      <c r="AV2461" s="14" t="s">
        <v>77</v>
      </c>
      <c r="AW2461" s="14" t="s">
        <v>31</v>
      </c>
      <c r="AX2461" s="14" t="s">
        <v>69</v>
      </c>
      <c r="AY2461" s="171" t="s">
        <v>212</v>
      </c>
    </row>
    <row r="2462" spans="2:65" s="12" customFormat="1" x14ac:dyDescent="0.2">
      <c r="B2462" s="152"/>
      <c r="D2462" s="150" t="s">
        <v>226</v>
      </c>
      <c r="E2462" s="153" t="s">
        <v>19</v>
      </c>
      <c r="F2462" s="154" t="s">
        <v>8384</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x14ac:dyDescent="0.2">
      <c r="B2463" s="152"/>
      <c r="D2463" s="150" t="s">
        <v>226</v>
      </c>
      <c r="E2463" s="153" t="s">
        <v>19</v>
      </c>
      <c r="F2463" s="154" t="s">
        <v>8385</v>
      </c>
      <c r="H2463" s="155">
        <v>0.63</v>
      </c>
      <c r="I2463" s="156"/>
      <c r="L2463" s="152"/>
      <c r="M2463" s="157"/>
      <c r="T2463" s="158"/>
      <c r="AT2463" s="153" t="s">
        <v>226</v>
      </c>
      <c r="AU2463" s="153" t="s">
        <v>236</v>
      </c>
      <c r="AV2463" s="12" t="s">
        <v>79</v>
      </c>
      <c r="AW2463" s="12" t="s">
        <v>31</v>
      </c>
      <c r="AX2463" s="12" t="s">
        <v>69</v>
      </c>
      <c r="AY2463" s="153" t="s">
        <v>212</v>
      </c>
    </row>
    <row r="2464" spans="2:65" s="12" customFormat="1" x14ac:dyDescent="0.2">
      <c r="B2464" s="152"/>
      <c r="D2464" s="150" t="s">
        <v>226</v>
      </c>
      <c r="E2464" s="153" t="s">
        <v>19</v>
      </c>
      <c r="F2464" s="154" t="s">
        <v>8386</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x14ac:dyDescent="0.2">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x14ac:dyDescent="0.2">
      <c r="B2466" s="34"/>
      <c r="C2466" s="133" t="s">
        <v>5448</v>
      </c>
      <c r="D2466" s="133" t="s">
        <v>215</v>
      </c>
      <c r="E2466" s="134" t="s">
        <v>8387</v>
      </c>
      <c r="F2466" s="135" t="s">
        <v>8388</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x14ac:dyDescent="0.2">
      <c r="B2467" s="34"/>
      <c r="D2467" s="146" t="s">
        <v>222</v>
      </c>
      <c r="F2467" s="147" t="s">
        <v>8389</v>
      </c>
      <c r="I2467" s="148"/>
      <c r="L2467" s="34"/>
      <c r="M2467" s="149"/>
      <c r="T2467" s="55"/>
      <c r="AT2467" s="19" t="s">
        <v>222</v>
      </c>
      <c r="AU2467" s="19" t="s">
        <v>236</v>
      </c>
    </row>
    <row r="2468" spans="2:65" s="1" customFormat="1" ht="19.5" x14ac:dyDescent="0.2">
      <c r="B2468" s="34"/>
      <c r="D2468" s="150" t="s">
        <v>224</v>
      </c>
      <c r="F2468" s="151" t="s">
        <v>8273</v>
      </c>
      <c r="I2468" s="148"/>
      <c r="L2468" s="34"/>
      <c r="M2468" s="149"/>
      <c r="T2468" s="55"/>
      <c r="AT2468" s="19" t="s">
        <v>224</v>
      </c>
      <c r="AU2468" s="19" t="s">
        <v>236</v>
      </c>
    </row>
    <row r="2469" spans="2:65" s="14" customFormat="1" x14ac:dyDescent="0.2">
      <c r="B2469" s="170"/>
      <c r="D2469" s="150" t="s">
        <v>226</v>
      </c>
      <c r="E2469" s="171" t="s">
        <v>19</v>
      </c>
      <c r="F2469" s="172" t="s">
        <v>8390</v>
      </c>
      <c r="H2469" s="171" t="s">
        <v>19</v>
      </c>
      <c r="I2469" s="173"/>
      <c r="L2469" s="170"/>
      <c r="M2469" s="174"/>
      <c r="T2469" s="175"/>
      <c r="AT2469" s="171" t="s">
        <v>226</v>
      </c>
      <c r="AU2469" s="171" t="s">
        <v>236</v>
      </c>
      <c r="AV2469" s="14" t="s">
        <v>77</v>
      </c>
      <c r="AW2469" s="14" t="s">
        <v>31</v>
      </c>
      <c r="AX2469" s="14" t="s">
        <v>69</v>
      </c>
      <c r="AY2469" s="171" t="s">
        <v>212</v>
      </c>
    </row>
    <row r="2470" spans="2:65" s="12" customFormat="1" x14ac:dyDescent="0.2">
      <c r="B2470" s="152"/>
      <c r="D2470" s="150" t="s">
        <v>226</v>
      </c>
      <c r="E2470" s="153" t="s">
        <v>19</v>
      </c>
      <c r="F2470" s="154" t="s">
        <v>8384</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x14ac:dyDescent="0.2">
      <c r="B2471" s="152"/>
      <c r="D2471" s="150" t="s">
        <v>226</v>
      </c>
      <c r="E2471" s="153" t="s">
        <v>19</v>
      </c>
      <c r="F2471" s="154" t="s">
        <v>8385</v>
      </c>
      <c r="H2471" s="155">
        <v>0.63</v>
      </c>
      <c r="I2471" s="156"/>
      <c r="L2471" s="152"/>
      <c r="M2471" s="157"/>
      <c r="T2471" s="158"/>
      <c r="AT2471" s="153" t="s">
        <v>226</v>
      </c>
      <c r="AU2471" s="153" t="s">
        <v>236</v>
      </c>
      <c r="AV2471" s="12" t="s">
        <v>79</v>
      </c>
      <c r="AW2471" s="12" t="s">
        <v>31</v>
      </c>
      <c r="AX2471" s="12" t="s">
        <v>69</v>
      </c>
      <c r="AY2471" s="153" t="s">
        <v>212</v>
      </c>
    </row>
    <row r="2472" spans="2:65" s="12" customFormat="1" x14ac:dyDescent="0.2">
      <c r="B2472" s="152"/>
      <c r="D2472" s="150" t="s">
        <v>226</v>
      </c>
      <c r="E2472" s="153" t="s">
        <v>19</v>
      </c>
      <c r="F2472" s="154" t="s">
        <v>8386</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x14ac:dyDescent="0.2">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x14ac:dyDescent="0.2">
      <c r="B2474" s="34"/>
      <c r="C2474" s="133" t="s">
        <v>5460</v>
      </c>
      <c r="D2474" s="133" t="s">
        <v>215</v>
      </c>
      <c r="E2474" s="134" t="s">
        <v>8391</v>
      </c>
      <c r="F2474" s="135" t="s">
        <v>8392</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8393</v>
      </c>
    </row>
    <row r="2475" spans="2:65" s="14" customFormat="1" x14ac:dyDescent="0.2">
      <c r="B2475" s="170"/>
      <c r="D2475" s="150" t="s">
        <v>226</v>
      </c>
      <c r="E2475" s="171" t="s">
        <v>19</v>
      </c>
      <c r="F2475" s="172" t="s">
        <v>8394</v>
      </c>
      <c r="H2475" s="171" t="s">
        <v>19</v>
      </c>
      <c r="I2475" s="173"/>
      <c r="L2475" s="170"/>
      <c r="M2475" s="174"/>
      <c r="T2475" s="175"/>
      <c r="AT2475" s="171" t="s">
        <v>226</v>
      </c>
      <c r="AU2475" s="171" t="s">
        <v>236</v>
      </c>
      <c r="AV2475" s="14" t="s">
        <v>77</v>
      </c>
      <c r="AW2475" s="14" t="s">
        <v>31</v>
      </c>
      <c r="AX2475" s="14" t="s">
        <v>69</v>
      </c>
      <c r="AY2475" s="171" t="s">
        <v>212</v>
      </c>
    </row>
    <row r="2476" spans="2:65" s="12" customFormat="1" x14ac:dyDescent="0.2">
      <c r="B2476" s="152"/>
      <c r="D2476" s="150" t="s">
        <v>226</v>
      </c>
      <c r="E2476" s="153" t="s">
        <v>19</v>
      </c>
      <c r="F2476" s="154" t="s">
        <v>8395</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x14ac:dyDescent="0.2">
      <c r="B2477" s="152"/>
      <c r="D2477" s="150" t="s">
        <v>226</v>
      </c>
      <c r="E2477" s="153" t="s">
        <v>19</v>
      </c>
      <c r="F2477" s="154" t="s">
        <v>8396</v>
      </c>
      <c r="H2477" s="155">
        <v>0.6</v>
      </c>
      <c r="I2477" s="156"/>
      <c r="L2477" s="152"/>
      <c r="M2477" s="157"/>
      <c r="T2477" s="158"/>
      <c r="AT2477" s="153" t="s">
        <v>226</v>
      </c>
      <c r="AU2477" s="153" t="s">
        <v>236</v>
      </c>
      <c r="AV2477" s="12" t="s">
        <v>79</v>
      </c>
      <c r="AW2477" s="12" t="s">
        <v>31</v>
      </c>
      <c r="AX2477" s="12" t="s">
        <v>69</v>
      </c>
      <c r="AY2477" s="153" t="s">
        <v>212</v>
      </c>
    </row>
    <row r="2478" spans="2:65" s="12" customFormat="1" x14ac:dyDescent="0.2">
      <c r="B2478" s="152"/>
      <c r="D2478" s="150" t="s">
        <v>226</v>
      </c>
      <c r="E2478" s="153" t="s">
        <v>19</v>
      </c>
      <c r="F2478" s="154" t="s">
        <v>8397</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x14ac:dyDescent="0.2">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x14ac:dyDescent="0.2">
      <c r="B2480" s="121"/>
      <c r="D2480" s="122" t="s">
        <v>68</v>
      </c>
      <c r="E2480" s="131" t="s">
        <v>8398</v>
      </c>
      <c r="F2480" s="131" t="s">
        <v>8399</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x14ac:dyDescent="0.2">
      <c r="B2481" s="34"/>
      <c r="C2481" s="133" t="s">
        <v>5470</v>
      </c>
      <c r="D2481" s="133" t="s">
        <v>215</v>
      </c>
      <c r="E2481" s="134" t="s">
        <v>8400</v>
      </c>
      <c r="F2481" s="135" t="s">
        <v>8401</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8402</v>
      </c>
    </row>
    <row r="2482" spans="2:65" s="1" customFormat="1" ht="19.5" x14ac:dyDescent="0.2">
      <c r="B2482" s="34"/>
      <c r="D2482" s="150" t="s">
        <v>224</v>
      </c>
      <c r="F2482" s="151" t="s">
        <v>7770</v>
      </c>
      <c r="I2482" s="148"/>
      <c r="L2482" s="34"/>
      <c r="M2482" s="149"/>
      <c r="T2482" s="55"/>
      <c r="AT2482" s="19" t="s">
        <v>224</v>
      </c>
      <c r="AU2482" s="19" t="s">
        <v>236</v>
      </c>
    </row>
    <row r="2483" spans="2:65" s="14" customFormat="1" x14ac:dyDescent="0.2">
      <c r="B2483" s="170"/>
      <c r="D2483" s="150" t="s">
        <v>226</v>
      </c>
      <c r="E2483" s="171" t="s">
        <v>19</v>
      </c>
      <c r="F2483" s="172" t="s">
        <v>7579</v>
      </c>
      <c r="H2483" s="171" t="s">
        <v>19</v>
      </c>
      <c r="I2483" s="173"/>
      <c r="L2483" s="170"/>
      <c r="M2483" s="174"/>
      <c r="T2483" s="175"/>
      <c r="AT2483" s="171" t="s">
        <v>226</v>
      </c>
      <c r="AU2483" s="171" t="s">
        <v>236</v>
      </c>
      <c r="AV2483" s="14" t="s">
        <v>77</v>
      </c>
      <c r="AW2483" s="14" t="s">
        <v>31</v>
      </c>
      <c r="AX2483" s="14" t="s">
        <v>69</v>
      </c>
      <c r="AY2483" s="171" t="s">
        <v>212</v>
      </c>
    </row>
    <row r="2484" spans="2:65" s="14" customFormat="1" x14ac:dyDescent="0.2">
      <c r="B2484" s="170"/>
      <c r="D2484" s="150" t="s">
        <v>226</v>
      </c>
      <c r="E2484" s="171" t="s">
        <v>19</v>
      </c>
      <c r="F2484" s="172" t="s">
        <v>8403</v>
      </c>
      <c r="H2484" s="171" t="s">
        <v>19</v>
      </c>
      <c r="I2484" s="173"/>
      <c r="L2484" s="170"/>
      <c r="M2484" s="174"/>
      <c r="T2484" s="175"/>
      <c r="AT2484" s="171" t="s">
        <v>226</v>
      </c>
      <c r="AU2484" s="171" t="s">
        <v>236</v>
      </c>
      <c r="AV2484" s="14" t="s">
        <v>77</v>
      </c>
      <c r="AW2484" s="14" t="s">
        <v>31</v>
      </c>
      <c r="AX2484" s="14" t="s">
        <v>69</v>
      </c>
      <c r="AY2484" s="171" t="s">
        <v>212</v>
      </c>
    </row>
    <row r="2485" spans="2:65" s="12" customFormat="1" x14ac:dyDescent="0.2">
      <c r="B2485" s="152"/>
      <c r="D2485" s="150" t="s">
        <v>226</v>
      </c>
      <c r="E2485" s="153" t="s">
        <v>19</v>
      </c>
      <c r="F2485" s="154" t="s">
        <v>8404</v>
      </c>
      <c r="H2485" s="155">
        <v>357.03</v>
      </c>
      <c r="I2485" s="156"/>
      <c r="L2485" s="152"/>
      <c r="M2485" s="157"/>
      <c r="T2485" s="158"/>
      <c r="AT2485" s="153" t="s">
        <v>226</v>
      </c>
      <c r="AU2485" s="153" t="s">
        <v>236</v>
      </c>
      <c r="AV2485" s="12" t="s">
        <v>79</v>
      </c>
      <c r="AW2485" s="12" t="s">
        <v>31</v>
      </c>
      <c r="AX2485" s="12" t="s">
        <v>69</v>
      </c>
      <c r="AY2485" s="153" t="s">
        <v>212</v>
      </c>
    </row>
    <row r="2486" spans="2:65" s="12" customFormat="1" x14ac:dyDescent="0.2">
      <c r="B2486" s="152"/>
      <c r="D2486" s="150" t="s">
        <v>226</v>
      </c>
      <c r="E2486" s="153" t="s">
        <v>19</v>
      </c>
      <c r="F2486" s="154" t="s">
        <v>8405</v>
      </c>
      <c r="H2486" s="155">
        <v>5.79</v>
      </c>
      <c r="I2486" s="156"/>
      <c r="L2486" s="152"/>
      <c r="M2486" s="157"/>
      <c r="T2486" s="158"/>
      <c r="AT2486" s="153" t="s">
        <v>226</v>
      </c>
      <c r="AU2486" s="153" t="s">
        <v>236</v>
      </c>
      <c r="AV2486" s="12" t="s">
        <v>79</v>
      </c>
      <c r="AW2486" s="12" t="s">
        <v>31</v>
      </c>
      <c r="AX2486" s="12" t="s">
        <v>69</v>
      </c>
      <c r="AY2486" s="153" t="s">
        <v>212</v>
      </c>
    </row>
    <row r="2487" spans="2:65" s="12" customFormat="1" x14ac:dyDescent="0.2">
      <c r="B2487" s="152"/>
      <c r="D2487" s="150" t="s">
        <v>226</v>
      </c>
      <c r="E2487" s="153" t="s">
        <v>19</v>
      </c>
      <c r="F2487" s="154" t="s">
        <v>8406</v>
      </c>
      <c r="H2487" s="155">
        <v>495.19</v>
      </c>
      <c r="I2487" s="156"/>
      <c r="L2487" s="152"/>
      <c r="M2487" s="157"/>
      <c r="T2487" s="158"/>
      <c r="AT2487" s="153" t="s">
        <v>226</v>
      </c>
      <c r="AU2487" s="153" t="s">
        <v>236</v>
      </c>
      <c r="AV2487" s="12" t="s">
        <v>79</v>
      </c>
      <c r="AW2487" s="12" t="s">
        <v>31</v>
      </c>
      <c r="AX2487" s="12" t="s">
        <v>69</v>
      </c>
      <c r="AY2487" s="153" t="s">
        <v>212</v>
      </c>
    </row>
    <row r="2488" spans="2:65" s="12" customFormat="1" x14ac:dyDescent="0.2">
      <c r="B2488" s="152"/>
      <c r="D2488" s="150" t="s">
        <v>226</v>
      </c>
      <c r="E2488" s="153" t="s">
        <v>19</v>
      </c>
      <c r="F2488" s="154" t="s">
        <v>8407</v>
      </c>
      <c r="H2488" s="155">
        <v>98.24</v>
      </c>
      <c r="I2488" s="156"/>
      <c r="L2488" s="152"/>
      <c r="M2488" s="157"/>
      <c r="T2488" s="158"/>
      <c r="AT2488" s="153" t="s">
        <v>226</v>
      </c>
      <c r="AU2488" s="153" t="s">
        <v>236</v>
      </c>
      <c r="AV2488" s="12" t="s">
        <v>79</v>
      </c>
      <c r="AW2488" s="12" t="s">
        <v>31</v>
      </c>
      <c r="AX2488" s="12" t="s">
        <v>69</v>
      </c>
      <c r="AY2488" s="153" t="s">
        <v>212</v>
      </c>
    </row>
    <row r="2489" spans="2:65" s="12" customFormat="1" x14ac:dyDescent="0.2">
      <c r="B2489" s="152"/>
      <c r="D2489" s="150" t="s">
        <v>226</v>
      </c>
      <c r="E2489" s="153" t="s">
        <v>19</v>
      </c>
      <c r="F2489" s="154" t="s">
        <v>8408</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x14ac:dyDescent="0.2">
      <c r="B2490" s="152"/>
      <c r="D2490" s="150" t="s">
        <v>226</v>
      </c>
      <c r="E2490" s="153" t="s">
        <v>19</v>
      </c>
      <c r="F2490" s="154" t="s">
        <v>8409</v>
      </c>
      <c r="H2490" s="155">
        <v>13.78</v>
      </c>
      <c r="I2490" s="156"/>
      <c r="L2490" s="152"/>
      <c r="M2490" s="157"/>
      <c r="T2490" s="158"/>
      <c r="AT2490" s="153" t="s">
        <v>226</v>
      </c>
      <c r="AU2490" s="153" t="s">
        <v>236</v>
      </c>
      <c r="AV2490" s="12" t="s">
        <v>79</v>
      </c>
      <c r="AW2490" s="12" t="s">
        <v>31</v>
      </c>
      <c r="AX2490" s="12" t="s">
        <v>69</v>
      </c>
      <c r="AY2490" s="153" t="s">
        <v>212</v>
      </c>
    </row>
    <row r="2491" spans="2:65" s="12" customFormat="1" x14ac:dyDescent="0.2">
      <c r="B2491" s="152"/>
      <c r="D2491" s="150" t="s">
        <v>226</v>
      </c>
      <c r="E2491" s="153" t="s">
        <v>19</v>
      </c>
      <c r="F2491" s="154" t="s">
        <v>8410</v>
      </c>
      <c r="H2491" s="155">
        <v>35.6</v>
      </c>
      <c r="I2491" s="156"/>
      <c r="L2491" s="152"/>
      <c r="M2491" s="157"/>
      <c r="T2491" s="158"/>
      <c r="AT2491" s="153" t="s">
        <v>226</v>
      </c>
      <c r="AU2491" s="153" t="s">
        <v>236</v>
      </c>
      <c r="AV2491" s="12" t="s">
        <v>79</v>
      </c>
      <c r="AW2491" s="12" t="s">
        <v>31</v>
      </c>
      <c r="AX2491" s="12" t="s">
        <v>69</v>
      </c>
      <c r="AY2491" s="153" t="s">
        <v>212</v>
      </c>
    </row>
    <row r="2492" spans="2:65" s="12" customFormat="1" x14ac:dyDescent="0.2">
      <c r="B2492" s="152"/>
      <c r="D2492" s="150" t="s">
        <v>226</v>
      </c>
      <c r="E2492" s="153" t="s">
        <v>19</v>
      </c>
      <c r="F2492" s="154" t="s">
        <v>8411</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x14ac:dyDescent="0.2">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5485</v>
      </c>
      <c r="D2494" s="133" t="s">
        <v>215</v>
      </c>
      <c r="E2494" s="134" t="s">
        <v>8412</v>
      </c>
      <c r="F2494" s="135" t="s">
        <v>7773</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8413</v>
      </c>
    </row>
    <row r="2495" spans="2:65" s="1" customFormat="1" ht="39" x14ac:dyDescent="0.2">
      <c r="B2495" s="34"/>
      <c r="D2495" s="150" t="s">
        <v>224</v>
      </c>
      <c r="F2495" s="151" t="s">
        <v>8414</v>
      </c>
      <c r="I2495" s="148"/>
      <c r="L2495" s="34"/>
      <c r="M2495" s="149"/>
      <c r="T2495" s="55"/>
      <c r="AT2495" s="19" t="s">
        <v>224</v>
      </c>
      <c r="AU2495" s="19" t="s">
        <v>236</v>
      </c>
    </row>
    <row r="2496" spans="2:65" s="14" customFormat="1" x14ac:dyDescent="0.2">
      <c r="B2496" s="170"/>
      <c r="D2496" s="150" t="s">
        <v>226</v>
      </c>
      <c r="E2496" s="171" t="s">
        <v>19</v>
      </c>
      <c r="F2496" s="172" t="s">
        <v>8415</v>
      </c>
      <c r="H2496" s="171" t="s">
        <v>19</v>
      </c>
      <c r="I2496" s="173"/>
      <c r="L2496" s="170"/>
      <c r="M2496" s="174"/>
      <c r="T2496" s="175"/>
      <c r="AT2496" s="171" t="s">
        <v>226</v>
      </c>
      <c r="AU2496" s="171" t="s">
        <v>236</v>
      </c>
      <c r="AV2496" s="14" t="s">
        <v>77</v>
      </c>
      <c r="AW2496" s="14" t="s">
        <v>31</v>
      </c>
      <c r="AX2496" s="14" t="s">
        <v>69</v>
      </c>
      <c r="AY2496" s="171" t="s">
        <v>212</v>
      </c>
    </row>
    <row r="2497" spans="2:65" s="12" customFormat="1" x14ac:dyDescent="0.2">
      <c r="B2497" s="152"/>
      <c r="D2497" s="150" t="s">
        <v>226</v>
      </c>
      <c r="E2497" s="153" t="s">
        <v>19</v>
      </c>
      <c r="F2497" s="154" t="s">
        <v>8416</v>
      </c>
      <c r="H2497" s="155">
        <v>357.03</v>
      </c>
      <c r="I2497" s="156"/>
      <c r="L2497" s="152"/>
      <c r="M2497" s="157"/>
      <c r="T2497" s="158"/>
      <c r="AT2497" s="153" t="s">
        <v>226</v>
      </c>
      <c r="AU2497" s="153" t="s">
        <v>236</v>
      </c>
      <c r="AV2497" s="12" t="s">
        <v>79</v>
      </c>
      <c r="AW2497" s="12" t="s">
        <v>31</v>
      </c>
      <c r="AX2497" s="12" t="s">
        <v>69</v>
      </c>
      <c r="AY2497" s="153" t="s">
        <v>212</v>
      </c>
    </row>
    <row r="2498" spans="2:65" s="12" customFormat="1" x14ac:dyDescent="0.2">
      <c r="B2498" s="152"/>
      <c r="D2498" s="150" t="s">
        <v>226</v>
      </c>
      <c r="E2498" s="153" t="s">
        <v>19</v>
      </c>
      <c r="F2498" s="154" t="s">
        <v>8417</v>
      </c>
      <c r="H2498" s="155">
        <v>5.79</v>
      </c>
      <c r="I2498" s="156"/>
      <c r="L2498" s="152"/>
      <c r="M2498" s="157"/>
      <c r="T2498" s="158"/>
      <c r="AT2498" s="153" t="s">
        <v>226</v>
      </c>
      <c r="AU2498" s="153" t="s">
        <v>236</v>
      </c>
      <c r="AV2498" s="12" t="s">
        <v>79</v>
      </c>
      <c r="AW2498" s="12" t="s">
        <v>31</v>
      </c>
      <c r="AX2498" s="12" t="s">
        <v>69</v>
      </c>
      <c r="AY2498" s="153" t="s">
        <v>212</v>
      </c>
    </row>
    <row r="2499" spans="2:65" s="12" customFormat="1" x14ac:dyDescent="0.2">
      <c r="B2499" s="152"/>
      <c r="D2499" s="150" t="s">
        <v>226</v>
      </c>
      <c r="E2499" s="153" t="s">
        <v>19</v>
      </c>
      <c r="F2499" s="154" t="s">
        <v>8418</v>
      </c>
      <c r="H2499" s="155">
        <v>495.19</v>
      </c>
      <c r="I2499" s="156"/>
      <c r="L2499" s="152"/>
      <c r="M2499" s="157"/>
      <c r="T2499" s="158"/>
      <c r="AT2499" s="153" t="s">
        <v>226</v>
      </c>
      <c r="AU2499" s="153" t="s">
        <v>236</v>
      </c>
      <c r="AV2499" s="12" t="s">
        <v>79</v>
      </c>
      <c r="AW2499" s="12" t="s">
        <v>31</v>
      </c>
      <c r="AX2499" s="12" t="s">
        <v>69</v>
      </c>
      <c r="AY2499" s="153" t="s">
        <v>212</v>
      </c>
    </row>
    <row r="2500" spans="2:65" s="12" customFormat="1" x14ac:dyDescent="0.2">
      <c r="B2500" s="152"/>
      <c r="D2500" s="150" t="s">
        <v>226</v>
      </c>
      <c r="E2500" s="153" t="s">
        <v>19</v>
      </c>
      <c r="F2500" s="154" t="s">
        <v>8419</v>
      </c>
      <c r="H2500" s="155">
        <v>98.24</v>
      </c>
      <c r="I2500" s="156"/>
      <c r="L2500" s="152"/>
      <c r="M2500" s="157"/>
      <c r="T2500" s="158"/>
      <c r="AT2500" s="153" t="s">
        <v>226</v>
      </c>
      <c r="AU2500" s="153" t="s">
        <v>236</v>
      </c>
      <c r="AV2500" s="12" t="s">
        <v>79</v>
      </c>
      <c r="AW2500" s="12" t="s">
        <v>31</v>
      </c>
      <c r="AX2500" s="12" t="s">
        <v>69</v>
      </c>
      <c r="AY2500" s="153" t="s">
        <v>212</v>
      </c>
    </row>
    <row r="2501" spans="2:65" s="12" customFormat="1" x14ac:dyDescent="0.2">
      <c r="B2501" s="152"/>
      <c r="D2501" s="150" t="s">
        <v>226</v>
      </c>
      <c r="E2501" s="153" t="s">
        <v>19</v>
      </c>
      <c r="F2501" s="154" t="s">
        <v>8420</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x14ac:dyDescent="0.2">
      <c r="B2502" s="152"/>
      <c r="D2502" s="150" t="s">
        <v>226</v>
      </c>
      <c r="E2502" s="153" t="s">
        <v>19</v>
      </c>
      <c r="F2502" s="154" t="s">
        <v>8421</v>
      </c>
      <c r="H2502" s="155">
        <v>13.78</v>
      </c>
      <c r="I2502" s="156"/>
      <c r="L2502" s="152"/>
      <c r="M2502" s="157"/>
      <c r="T2502" s="158"/>
      <c r="AT2502" s="153" t="s">
        <v>226</v>
      </c>
      <c r="AU2502" s="153" t="s">
        <v>236</v>
      </c>
      <c r="AV2502" s="12" t="s">
        <v>79</v>
      </c>
      <c r="AW2502" s="12" t="s">
        <v>31</v>
      </c>
      <c r="AX2502" s="12" t="s">
        <v>69</v>
      </c>
      <c r="AY2502" s="153" t="s">
        <v>212</v>
      </c>
    </row>
    <row r="2503" spans="2:65" s="12" customFormat="1" x14ac:dyDescent="0.2">
      <c r="B2503" s="152"/>
      <c r="D2503" s="150" t="s">
        <v>226</v>
      </c>
      <c r="E2503" s="153" t="s">
        <v>19</v>
      </c>
      <c r="F2503" s="154" t="s">
        <v>8422</v>
      </c>
      <c r="H2503" s="155">
        <v>35.6</v>
      </c>
      <c r="I2503" s="156"/>
      <c r="L2503" s="152"/>
      <c r="M2503" s="157"/>
      <c r="T2503" s="158"/>
      <c r="AT2503" s="153" t="s">
        <v>226</v>
      </c>
      <c r="AU2503" s="153" t="s">
        <v>236</v>
      </c>
      <c r="AV2503" s="12" t="s">
        <v>79</v>
      </c>
      <c r="AW2503" s="12" t="s">
        <v>31</v>
      </c>
      <c r="AX2503" s="12" t="s">
        <v>69</v>
      </c>
      <c r="AY2503" s="153" t="s">
        <v>212</v>
      </c>
    </row>
    <row r="2504" spans="2:65" s="12" customFormat="1" x14ac:dyDescent="0.2">
      <c r="B2504" s="152"/>
      <c r="D2504" s="150" t="s">
        <v>226</v>
      </c>
      <c r="E2504" s="153" t="s">
        <v>19</v>
      </c>
      <c r="F2504" s="154" t="s">
        <v>8423</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x14ac:dyDescent="0.2">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x14ac:dyDescent="0.2">
      <c r="B2506" s="170"/>
      <c r="D2506" s="150" t="s">
        <v>226</v>
      </c>
      <c r="E2506" s="171" t="s">
        <v>19</v>
      </c>
      <c r="F2506" s="172" t="s">
        <v>7338</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x14ac:dyDescent="0.2">
      <c r="B2507" s="34"/>
      <c r="C2507" s="133" t="s">
        <v>5502</v>
      </c>
      <c r="D2507" s="133" t="s">
        <v>215</v>
      </c>
      <c r="E2507" s="134" t="s">
        <v>7599</v>
      </c>
      <c r="F2507" s="135" t="s">
        <v>7600</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8424</v>
      </c>
    </row>
    <row r="2508" spans="2:65" s="1" customFormat="1" x14ac:dyDescent="0.2">
      <c r="B2508" s="34"/>
      <c r="D2508" s="146" t="s">
        <v>222</v>
      </c>
      <c r="F2508" s="147" t="s">
        <v>7602</v>
      </c>
      <c r="I2508" s="148"/>
      <c r="L2508" s="34"/>
      <c r="M2508" s="149"/>
      <c r="T2508" s="55"/>
      <c r="AT2508" s="19" t="s">
        <v>222</v>
      </c>
      <c r="AU2508" s="19" t="s">
        <v>236</v>
      </c>
    </row>
    <row r="2509" spans="2:65" s="14" customFormat="1" x14ac:dyDescent="0.2">
      <c r="B2509" s="170"/>
      <c r="D2509" s="150" t="s">
        <v>226</v>
      </c>
      <c r="E2509" s="171" t="s">
        <v>19</v>
      </c>
      <c r="F2509" s="172" t="s">
        <v>7603</v>
      </c>
      <c r="H2509" s="171" t="s">
        <v>19</v>
      </c>
      <c r="I2509" s="173"/>
      <c r="L2509" s="170"/>
      <c r="M2509" s="174"/>
      <c r="T2509" s="175"/>
      <c r="AT2509" s="171" t="s">
        <v>226</v>
      </c>
      <c r="AU2509" s="171" t="s">
        <v>236</v>
      </c>
      <c r="AV2509" s="14" t="s">
        <v>77</v>
      </c>
      <c r="AW2509" s="14" t="s">
        <v>31</v>
      </c>
      <c r="AX2509" s="14" t="s">
        <v>69</v>
      </c>
      <c r="AY2509" s="171" t="s">
        <v>212</v>
      </c>
    </row>
    <row r="2510" spans="2:65" s="14" customFormat="1" x14ac:dyDescent="0.2">
      <c r="B2510" s="170"/>
      <c r="D2510" s="150" t="s">
        <v>226</v>
      </c>
      <c r="E2510" s="171" t="s">
        <v>19</v>
      </c>
      <c r="F2510" s="172" t="s">
        <v>8425</v>
      </c>
      <c r="H2510" s="171" t="s">
        <v>19</v>
      </c>
      <c r="I2510" s="173"/>
      <c r="L2510" s="170"/>
      <c r="M2510" s="174"/>
      <c r="T2510" s="175"/>
      <c r="AT2510" s="171" t="s">
        <v>226</v>
      </c>
      <c r="AU2510" s="171" t="s">
        <v>236</v>
      </c>
      <c r="AV2510" s="14" t="s">
        <v>77</v>
      </c>
      <c r="AW2510" s="14" t="s">
        <v>31</v>
      </c>
      <c r="AX2510" s="14" t="s">
        <v>69</v>
      </c>
      <c r="AY2510" s="171" t="s">
        <v>212</v>
      </c>
    </row>
    <row r="2511" spans="2:65" s="12" customFormat="1" x14ac:dyDescent="0.2">
      <c r="B2511" s="152"/>
      <c r="D2511" s="150" t="s">
        <v>226</v>
      </c>
      <c r="E2511" s="153" t="s">
        <v>19</v>
      </c>
      <c r="F2511" s="154" t="s">
        <v>8426</v>
      </c>
      <c r="H2511" s="155">
        <v>93.3</v>
      </c>
      <c r="I2511" s="156"/>
      <c r="L2511" s="152"/>
      <c r="M2511" s="157"/>
      <c r="T2511" s="158"/>
      <c r="AT2511" s="153" t="s">
        <v>226</v>
      </c>
      <c r="AU2511" s="153" t="s">
        <v>236</v>
      </c>
      <c r="AV2511" s="12" t="s">
        <v>79</v>
      </c>
      <c r="AW2511" s="12" t="s">
        <v>31</v>
      </c>
      <c r="AX2511" s="12" t="s">
        <v>69</v>
      </c>
      <c r="AY2511" s="153" t="s">
        <v>212</v>
      </c>
    </row>
    <row r="2512" spans="2:65" s="12" customFormat="1" x14ac:dyDescent="0.2">
      <c r="B2512" s="152"/>
      <c r="D2512" s="150" t="s">
        <v>226</v>
      </c>
      <c r="E2512" s="153" t="s">
        <v>19</v>
      </c>
      <c r="F2512" s="154" t="s">
        <v>8427</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x14ac:dyDescent="0.2">
      <c r="B2513" s="152"/>
      <c r="D2513" s="150" t="s">
        <v>226</v>
      </c>
      <c r="E2513" s="153" t="s">
        <v>19</v>
      </c>
      <c r="F2513" s="154" t="s">
        <v>8428</v>
      </c>
      <c r="H2513" s="155">
        <v>94.7</v>
      </c>
      <c r="I2513" s="156"/>
      <c r="L2513" s="152"/>
      <c r="M2513" s="157"/>
      <c r="T2513" s="158"/>
      <c r="AT2513" s="153" t="s">
        <v>226</v>
      </c>
      <c r="AU2513" s="153" t="s">
        <v>236</v>
      </c>
      <c r="AV2513" s="12" t="s">
        <v>79</v>
      </c>
      <c r="AW2513" s="12" t="s">
        <v>31</v>
      </c>
      <c r="AX2513" s="12" t="s">
        <v>69</v>
      </c>
      <c r="AY2513" s="153" t="s">
        <v>212</v>
      </c>
    </row>
    <row r="2514" spans="2:65" s="13" customFormat="1" x14ac:dyDescent="0.2">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x14ac:dyDescent="0.2">
      <c r="B2515" s="34"/>
      <c r="C2515" s="186" t="s">
        <v>5508</v>
      </c>
      <c r="D2515" s="186" t="s">
        <v>3116</v>
      </c>
      <c r="E2515" s="187" t="s">
        <v>7618</v>
      </c>
      <c r="F2515" s="188" t="s">
        <v>7619</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3116</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8429</v>
      </c>
    </row>
    <row r="2516" spans="2:65" s="14" customFormat="1" x14ac:dyDescent="0.2">
      <c r="B2516" s="170"/>
      <c r="D2516" s="150" t="s">
        <v>226</v>
      </c>
      <c r="E2516" s="171" t="s">
        <v>19</v>
      </c>
      <c r="F2516" s="172" t="s">
        <v>7621</v>
      </c>
      <c r="H2516" s="171" t="s">
        <v>19</v>
      </c>
      <c r="I2516" s="173"/>
      <c r="L2516" s="170"/>
      <c r="M2516" s="174"/>
      <c r="T2516" s="175"/>
      <c r="AT2516" s="171" t="s">
        <v>226</v>
      </c>
      <c r="AU2516" s="171" t="s">
        <v>236</v>
      </c>
      <c r="AV2516" s="14" t="s">
        <v>77</v>
      </c>
      <c r="AW2516" s="14" t="s">
        <v>31</v>
      </c>
      <c r="AX2516" s="14" t="s">
        <v>69</v>
      </c>
      <c r="AY2516" s="171" t="s">
        <v>212</v>
      </c>
    </row>
    <row r="2517" spans="2:65" s="14" customFormat="1" x14ac:dyDescent="0.2">
      <c r="B2517" s="170"/>
      <c r="D2517" s="150" t="s">
        <v>226</v>
      </c>
      <c r="E2517" s="171" t="s">
        <v>19</v>
      </c>
      <c r="F2517" s="172" t="s">
        <v>8425</v>
      </c>
      <c r="H2517" s="171" t="s">
        <v>19</v>
      </c>
      <c r="I2517" s="173"/>
      <c r="L2517" s="170"/>
      <c r="M2517" s="174"/>
      <c r="T2517" s="175"/>
      <c r="AT2517" s="171" t="s">
        <v>226</v>
      </c>
      <c r="AU2517" s="171" t="s">
        <v>236</v>
      </c>
      <c r="AV2517" s="14" t="s">
        <v>77</v>
      </c>
      <c r="AW2517" s="14" t="s">
        <v>31</v>
      </c>
      <c r="AX2517" s="14" t="s">
        <v>69</v>
      </c>
      <c r="AY2517" s="171" t="s">
        <v>212</v>
      </c>
    </row>
    <row r="2518" spans="2:65" s="12" customFormat="1" x14ac:dyDescent="0.2">
      <c r="B2518" s="152"/>
      <c r="D2518" s="150" t="s">
        <v>226</v>
      </c>
      <c r="E2518" s="153" t="s">
        <v>19</v>
      </c>
      <c r="F2518" s="154" t="s">
        <v>8430</v>
      </c>
      <c r="H2518" s="155">
        <v>102.63</v>
      </c>
      <c r="I2518" s="156"/>
      <c r="L2518" s="152"/>
      <c r="M2518" s="157"/>
      <c r="T2518" s="158"/>
      <c r="AT2518" s="153" t="s">
        <v>226</v>
      </c>
      <c r="AU2518" s="153" t="s">
        <v>236</v>
      </c>
      <c r="AV2518" s="12" t="s">
        <v>79</v>
      </c>
      <c r="AW2518" s="12" t="s">
        <v>31</v>
      </c>
      <c r="AX2518" s="12" t="s">
        <v>69</v>
      </c>
      <c r="AY2518" s="153" t="s">
        <v>212</v>
      </c>
    </row>
    <row r="2519" spans="2:65" s="12" customFormat="1" x14ac:dyDescent="0.2">
      <c r="B2519" s="152"/>
      <c r="D2519" s="150" t="s">
        <v>226</v>
      </c>
      <c r="E2519" s="153" t="s">
        <v>19</v>
      </c>
      <c r="F2519" s="154" t="s">
        <v>8431</v>
      </c>
      <c r="H2519" s="155">
        <v>156.97</v>
      </c>
      <c r="I2519" s="156"/>
      <c r="L2519" s="152"/>
      <c r="M2519" s="157"/>
      <c r="T2519" s="158"/>
      <c r="AT2519" s="153" t="s">
        <v>226</v>
      </c>
      <c r="AU2519" s="153" t="s">
        <v>236</v>
      </c>
      <c r="AV2519" s="12" t="s">
        <v>79</v>
      </c>
      <c r="AW2519" s="12" t="s">
        <v>31</v>
      </c>
      <c r="AX2519" s="12" t="s">
        <v>69</v>
      </c>
      <c r="AY2519" s="153" t="s">
        <v>212</v>
      </c>
    </row>
    <row r="2520" spans="2:65" s="12" customFormat="1" x14ac:dyDescent="0.2">
      <c r="B2520" s="152"/>
      <c r="D2520" s="150" t="s">
        <v>226</v>
      </c>
      <c r="E2520" s="153" t="s">
        <v>19</v>
      </c>
      <c r="F2520" s="154" t="s">
        <v>8432</v>
      </c>
      <c r="H2520" s="155">
        <v>104.17</v>
      </c>
      <c r="I2520" s="156"/>
      <c r="L2520" s="152"/>
      <c r="M2520" s="157"/>
      <c r="T2520" s="158"/>
      <c r="AT2520" s="153" t="s">
        <v>226</v>
      </c>
      <c r="AU2520" s="153" t="s">
        <v>236</v>
      </c>
      <c r="AV2520" s="12" t="s">
        <v>79</v>
      </c>
      <c r="AW2520" s="12" t="s">
        <v>31</v>
      </c>
      <c r="AX2520" s="12" t="s">
        <v>69</v>
      </c>
      <c r="AY2520" s="153" t="s">
        <v>212</v>
      </c>
    </row>
    <row r="2521" spans="2:65" s="13" customFormat="1" x14ac:dyDescent="0.2">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5514</v>
      </c>
      <c r="D2522" s="133" t="s">
        <v>215</v>
      </c>
      <c r="E2522" s="134" t="s">
        <v>8433</v>
      </c>
      <c r="F2522" s="135" t="s">
        <v>8434</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8435</v>
      </c>
    </row>
    <row r="2523" spans="2:65" s="14" customFormat="1" x14ac:dyDescent="0.2">
      <c r="B2523" s="170"/>
      <c r="D2523" s="150" t="s">
        <v>226</v>
      </c>
      <c r="E2523" s="171" t="s">
        <v>19</v>
      </c>
      <c r="F2523" s="172" t="s">
        <v>8436</v>
      </c>
      <c r="H2523" s="171" t="s">
        <v>19</v>
      </c>
      <c r="I2523" s="173"/>
      <c r="L2523" s="170"/>
      <c r="M2523" s="174"/>
      <c r="T2523" s="175"/>
      <c r="AT2523" s="171" t="s">
        <v>226</v>
      </c>
      <c r="AU2523" s="171" t="s">
        <v>236</v>
      </c>
      <c r="AV2523" s="14" t="s">
        <v>77</v>
      </c>
      <c r="AW2523" s="14" t="s">
        <v>31</v>
      </c>
      <c r="AX2523" s="14" t="s">
        <v>69</v>
      </c>
      <c r="AY2523" s="171" t="s">
        <v>212</v>
      </c>
    </row>
    <row r="2524" spans="2:65" s="12" customFormat="1" x14ac:dyDescent="0.2">
      <c r="B2524" s="152"/>
      <c r="D2524" s="150" t="s">
        <v>226</v>
      </c>
      <c r="E2524" s="153" t="s">
        <v>19</v>
      </c>
      <c r="F2524" s="154" t="s">
        <v>8437</v>
      </c>
      <c r="H2524" s="155">
        <v>276.3</v>
      </c>
      <c r="I2524" s="156"/>
      <c r="L2524" s="152"/>
      <c r="M2524" s="157"/>
      <c r="T2524" s="158"/>
      <c r="AT2524" s="153" t="s">
        <v>226</v>
      </c>
      <c r="AU2524" s="153" t="s">
        <v>236</v>
      </c>
      <c r="AV2524" s="12" t="s">
        <v>79</v>
      </c>
      <c r="AW2524" s="12" t="s">
        <v>31</v>
      </c>
      <c r="AX2524" s="12" t="s">
        <v>69</v>
      </c>
      <c r="AY2524" s="153" t="s">
        <v>212</v>
      </c>
    </row>
    <row r="2525" spans="2:65" s="12" customFormat="1" x14ac:dyDescent="0.2">
      <c r="B2525" s="152"/>
      <c r="D2525" s="150" t="s">
        <v>226</v>
      </c>
      <c r="E2525" s="153" t="s">
        <v>19</v>
      </c>
      <c r="F2525" s="154" t="s">
        <v>8438</v>
      </c>
      <c r="H2525" s="155">
        <v>330.7</v>
      </c>
      <c r="I2525" s="156"/>
      <c r="L2525" s="152"/>
      <c r="M2525" s="157"/>
      <c r="T2525" s="158"/>
      <c r="AT2525" s="153" t="s">
        <v>226</v>
      </c>
      <c r="AU2525" s="153" t="s">
        <v>236</v>
      </c>
      <c r="AV2525" s="12" t="s">
        <v>79</v>
      </c>
      <c r="AW2525" s="12" t="s">
        <v>31</v>
      </c>
      <c r="AX2525" s="12" t="s">
        <v>69</v>
      </c>
      <c r="AY2525" s="153" t="s">
        <v>212</v>
      </c>
    </row>
    <row r="2526" spans="2:65" s="12" customFormat="1" x14ac:dyDescent="0.2">
      <c r="B2526" s="152"/>
      <c r="D2526" s="150" t="s">
        <v>226</v>
      </c>
      <c r="E2526" s="153" t="s">
        <v>19</v>
      </c>
      <c r="F2526" s="154" t="s">
        <v>8439</v>
      </c>
      <c r="H2526" s="155">
        <v>116.03</v>
      </c>
      <c r="I2526" s="156"/>
      <c r="L2526" s="152"/>
      <c r="M2526" s="157"/>
      <c r="T2526" s="158"/>
      <c r="AT2526" s="153" t="s">
        <v>226</v>
      </c>
      <c r="AU2526" s="153" t="s">
        <v>236</v>
      </c>
      <c r="AV2526" s="12" t="s">
        <v>79</v>
      </c>
      <c r="AW2526" s="12" t="s">
        <v>31</v>
      </c>
      <c r="AX2526" s="12" t="s">
        <v>69</v>
      </c>
      <c r="AY2526" s="153" t="s">
        <v>212</v>
      </c>
    </row>
    <row r="2527" spans="2:65" s="12" customFormat="1" x14ac:dyDescent="0.2">
      <c r="B2527" s="152"/>
      <c r="D2527" s="150" t="s">
        <v>226</v>
      </c>
      <c r="E2527" s="153" t="s">
        <v>19</v>
      </c>
      <c r="F2527" s="154" t="s">
        <v>8440</v>
      </c>
      <c r="H2527" s="155">
        <v>80.2</v>
      </c>
      <c r="I2527" s="156"/>
      <c r="L2527" s="152"/>
      <c r="M2527" s="157"/>
      <c r="T2527" s="158"/>
      <c r="AT2527" s="153" t="s">
        <v>226</v>
      </c>
      <c r="AU2527" s="153" t="s">
        <v>236</v>
      </c>
      <c r="AV2527" s="12" t="s">
        <v>79</v>
      </c>
      <c r="AW2527" s="12" t="s">
        <v>31</v>
      </c>
      <c r="AX2527" s="12" t="s">
        <v>69</v>
      </c>
      <c r="AY2527" s="153" t="s">
        <v>212</v>
      </c>
    </row>
    <row r="2528" spans="2:65" s="12" customFormat="1" x14ac:dyDescent="0.2">
      <c r="B2528" s="152"/>
      <c r="D2528" s="150" t="s">
        <v>226</v>
      </c>
      <c r="E2528" s="153" t="s">
        <v>19</v>
      </c>
      <c r="F2528" s="154" t="s">
        <v>8441</v>
      </c>
      <c r="H2528" s="155">
        <v>25.7</v>
      </c>
      <c r="I2528" s="156"/>
      <c r="L2528" s="152"/>
      <c r="M2528" s="157"/>
      <c r="T2528" s="158"/>
      <c r="AT2528" s="153" t="s">
        <v>226</v>
      </c>
      <c r="AU2528" s="153" t="s">
        <v>236</v>
      </c>
      <c r="AV2528" s="12" t="s">
        <v>79</v>
      </c>
      <c r="AW2528" s="12" t="s">
        <v>31</v>
      </c>
      <c r="AX2528" s="12" t="s">
        <v>69</v>
      </c>
      <c r="AY2528" s="153" t="s">
        <v>212</v>
      </c>
    </row>
    <row r="2529" spans="2:65" s="12" customFormat="1" x14ac:dyDescent="0.2">
      <c r="B2529" s="152"/>
      <c r="D2529" s="150" t="s">
        <v>226</v>
      </c>
      <c r="E2529" s="153" t="s">
        <v>19</v>
      </c>
      <c r="F2529" s="154" t="s">
        <v>8442</v>
      </c>
      <c r="H2529" s="155">
        <v>12.6</v>
      </c>
      <c r="I2529" s="156"/>
      <c r="L2529" s="152"/>
      <c r="M2529" s="157"/>
      <c r="T2529" s="158"/>
      <c r="AT2529" s="153" t="s">
        <v>226</v>
      </c>
      <c r="AU2529" s="153" t="s">
        <v>236</v>
      </c>
      <c r="AV2529" s="12" t="s">
        <v>79</v>
      </c>
      <c r="AW2529" s="12" t="s">
        <v>31</v>
      </c>
      <c r="AX2529" s="12" t="s">
        <v>69</v>
      </c>
      <c r="AY2529" s="153" t="s">
        <v>212</v>
      </c>
    </row>
    <row r="2530" spans="2:65" s="13" customFormat="1" x14ac:dyDescent="0.2">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x14ac:dyDescent="0.2">
      <c r="B2531" s="170"/>
      <c r="D2531" s="150" t="s">
        <v>226</v>
      </c>
      <c r="E2531" s="171" t="s">
        <v>19</v>
      </c>
      <c r="F2531" s="172" t="s">
        <v>8443</v>
      </c>
      <c r="H2531" s="171" t="s">
        <v>19</v>
      </c>
      <c r="I2531" s="173"/>
      <c r="L2531" s="170"/>
      <c r="M2531" s="174"/>
      <c r="T2531" s="175"/>
      <c r="AT2531" s="171" t="s">
        <v>226</v>
      </c>
      <c r="AU2531" s="171" t="s">
        <v>236</v>
      </c>
      <c r="AV2531" s="14" t="s">
        <v>77</v>
      </c>
      <c r="AW2531" s="14" t="s">
        <v>31</v>
      </c>
      <c r="AX2531" s="14" t="s">
        <v>69</v>
      </c>
      <c r="AY2531" s="171" t="s">
        <v>212</v>
      </c>
    </row>
    <row r="2532" spans="2:65" s="14" customFormat="1" x14ac:dyDescent="0.2">
      <c r="B2532" s="170"/>
      <c r="D2532" s="150" t="s">
        <v>226</v>
      </c>
      <c r="E2532" s="171" t="s">
        <v>19</v>
      </c>
      <c r="F2532" s="172" t="s">
        <v>8444</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x14ac:dyDescent="0.2">
      <c r="B2533" s="34"/>
      <c r="C2533" s="133" t="s">
        <v>5519</v>
      </c>
      <c r="D2533" s="133" t="s">
        <v>215</v>
      </c>
      <c r="E2533" s="134" t="s">
        <v>7634</v>
      </c>
      <c r="F2533" s="135" t="s">
        <v>7635</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8445</v>
      </c>
    </row>
    <row r="2534" spans="2:65" s="1" customFormat="1" x14ac:dyDescent="0.2">
      <c r="B2534" s="34"/>
      <c r="D2534" s="146" t="s">
        <v>222</v>
      </c>
      <c r="F2534" s="147" t="s">
        <v>7637</v>
      </c>
      <c r="I2534" s="148"/>
      <c r="L2534" s="34"/>
      <c r="M2534" s="149"/>
      <c r="T2534" s="55"/>
      <c r="AT2534" s="19" t="s">
        <v>222</v>
      </c>
      <c r="AU2534" s="19" t="s">
        <v>236</v>
      </c>
    </row>
    <row r="2535" spans="2:65" s="14" customFormat="1" x14ac:dyDescent="0.2">
      <c r="B2535" s="170"/>
      <c r="D2535" s="150" t="s">
        <v>226</v>
      </c>
      <c r="E2535" s="171" t="s">
        <v>19</v>
      </c>
      <c r="F2535" s="172" t="s">
        <v>7638</v>
      </c>
      <c r="H2535" s="171" t="s">
        <v>19</v>
      </c>
      <c r="I2535" s="173"/>
      <c r="L2535" s="170"/>
      <c r="M2535" s="174"/>
      <c r="T2535" s="175"/>
      <c r="AT2535" s="171" t="s">
        <v>226</v>
      </c>
      <c r="AU2535" s="171" t="s">
        <v>236</v>
      </c>
      <c r="AV2535" s="14" t="s">
        <v>77</v>
      </c>
      <c r="AW2535" s="14" t="s">
        <v>31</v>
      </c>
      <c r="AX2535" s="14" t="s">
        <v>69</v>
      </c>
      <c r="AY2535" s="171" t="s">
        <v>212</v>
      </c>
    </row>
    <row r="2536" spans="2:65" s="14" customFormat="1" x14ac:dyDescent="0.2">
      <c r="B2536" s="170"/>
      <c r="D2536" s="150" t="s">
        <v>226</v>
      </c>
      <c r="E2536" s="171" t="s">
        <v>19</v>
      </c>
      <c r="F2536" s="172" t="s">
        <v>8446</v>
      </c>
      <c r="H2536" s="171" t="s">
        <v>19</v>
      </c>
      <c r="I2536" s="173"/>
      <c r="L2536" s="170"/>
      <c r="M2536" s="174"/>
      <c r="T2536" s="175"/>
      <c r="AT2536" s="171" t="s">
        <v>226</v>
      </c>
      <c r="AU2536" s="171" t="s">
        <v>236</v>
      </c>
      <c r="AV2536" s="14" t="s">
        <v>77</v>
      </c>
      <c r="AW2536" s="14" t="s">
        <v>31</v>
      </c>
      <c r="AX2536" s="14" t="s">
        <v>69</v>
      </c>
      <c r="AY2536" s="171" t="s">
        <v>212</v>
      </c>
    </row>
    <row r="2537" spans="2:65" s="12" customFormat="1" x14ac:dyDescent="0.2">
      <c r="B2537" s="152"/>
      <c r="D2537" s="150" t="s">
        <v>226</v>
      </c>
      <c r="E2537" s="153" t="s">
        <v>19</v>
      </c>
      <c r="F2537" s="154" t="s">
        <v>8447</v>
      </c>
      <c r="H2537" s="155">
        <v>102.63</v>
      </c>
      <c r="I2537" s="156"/>
      <c r="L2537" s="152"/>
      <c r="M2537" s="157"/>
      <c r="T2537" s="158"/>
      <c r="AT2537" s="153" t="s">
        <v>226</v>
      </c>
      <c r="AU2537" s="153" t="s">
        <v>236</v>
      </c>
      <c r="AV2537" s="12" t="s">
        <v>79</v>
      </c>
      <c r="AW2537" s="12" t="s">
        <v>31</v>
      </c>
      <c r="AX2537" s="12" t="s">
        <v>69</v>
      </c>
      <c r="AY2537" s="153" t="s">
        <v>212</v>
      </c>
    </row>
    <row r="2538" spans="2:65" s="12" customFormat="1" x14ac:dyDescent="0.2">
      <c r="B2538" s="152"/>
      <c r="D2538" s="150" t="s">
        <v>226</v>
      </c>
      <c r="E2538" s="153" t="s">
        <v>19</v>
      </c>
      <c r="F2538" s="154" t="s">
        <v>8448</v>
      </c>
      <c r="H2538" s="155">
        <v>156.97</v>
      </c>
      <c r="I2538" s="156"/>
      <c r="L2538" s="152"/>
      <c r="M2538" s="157"/>
      <c r="T2538" s="158"/>
      <c r="AT2538" s="153" t="s">
        <v>226</v>
      </c>
      <c r="AU2538" s="153" t="s">
        <v>236</v>
      </c>
      <c r="AV2538" s="12" t="s">
        <v>79</v>
      </c>
      <c r="AW2538" s="12" t="s">
        <v>31</v>
      </c>
      <c r="AX2538" s="12" t="s">
        <v>69</v>
      </c>
      <c r="AY2538" s="153" t="s">
        <v>212</v>
      </c>
    </row>
    <row r="2539" spans="2:65" s="12" customFormat="1" x14ac:dyDescent="0.2">
      <c r="B2539" s="152"/>
      <c r="D2539" s="150" t="s">
        <v>226</v>
      </c>
      <c r="E2539" s="153" t="s">
        <v>19</v>
      </c>
      <c r="F2539" s="154" t="s">
        <v>8449</v>
      </c>
      <c r="H2539" s="155">
        <v>104.17</v>
      </c>
      <c r="I2539" s="156"/>
      <c r="L2539" s="152"/>
      <c r="M2539" s="157"/>
      <c r="T2539" s="158"/>
      <c r="AT2539" s="153" t="s">
        <v>226</v>
      </c>
      <c r="AU2539" s="153" t="s">
        <v>236</v>
      </c>
      <c r="AV2539" s="12" t="s">
        <v>79</v>
      </c>
      <c r="AW2539" s="12" t="s">
        <v>31</v>
      </c>
      <c r="AX2539" s="12" t="s">
        <v>69</v>
      </c>
      <c r="AY2539" s="153" t="s">
        <v>212</v>
      </c>
    </row>
    <row r="2540" spans="2:65" s="13" customFormat="1" x14ac:dyDescent="0.2">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x14ac:dyDescent="0.2">
      <c r="B2541" s="34"/>
      <c r="C2541" s="133" t="s">
        <v>5521</v>
      </c>
      <c r="D2541" s="133" t="s">
        <v>215</v>
      </c>
      <c r="E2541" s="134" t="s">
        <v>7649</v>
      </c>
      <c r="F2541" s="135" t="s">
        <v>7650</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8450</v>
      </c>
    </row>
    <row r="2542" spans="2:65" s="1" customFormat="1" x14ac:dyDescent="0.2">
      <c r="B2542" s="34"/>
      <c r="D2542" s="146" t="s">
        <v>222</v>
      </c>
      <c r="F2542" s="147" t="s">
        <v>7652</v>
      </c>
      <c r="I2542" s="148"/>
      <c r="L2542" s="34"/>
      <c r="M2542" s="149"/>
      <c r="T2542" s="55"/>
      <c r="AT2542" s="19" t="s">
        <v>222</v>
      </c>
      <c r="AU2542" s="19" t="s">
        <v>236</v>
      </c>
    </row>
    <row r="2543" spans="2:65" s="14" customFormat="1" x14ac:dyDescent="0.2">
      <c r="B2543" s="170"/>
      <c r="D2543" s="150" t="s">
        <v>226</v>
      </c>
      <c r="E2543" s="171" t="s">
        <v>19</v>
      </c>
      <c r="F2543" s="172" t="s">
        <v>7638</v>
      </c>
      <c r="H2543" s="171" t="s">
        <v>19</v>
      </c>
      <c r="I2543" s="173"/>
      <c r="L2543" s="170"/>
      <c r="M2543" s="174"/>
      <c r="T2543" s="175"/>
      <c r="AT2543" s="171" t="s">
        <v>226</v>
      </c>
      <c r="AU2543" s="171" t="s">
        <v>236</v>
      </c>
      <c r="AV2543" s="14" t="s">
        <v>77</v>
      </c>
      <c r="AW2543" s="14" t="s">
        <v>31</v>
      </c>
      <c r="AX2543" s="14" t="s">
        <v>69</v>
      </c>
      <c r="AY2543" s="171" t="s">
        <v>212</v>
      </c>
    </row>
    <row r="2544" spans="2:65" s="14" customFormat="1" x14ac:dyDescent="0.2">
      <c r="B2544" s="170"/>
      <c r="D2544" s="150" t="s">
        <v>226</v>
      </c>
      <c r="E2544" s="171" t="s">
        <v>19</v>
      </c>
      <c r="F2544" s="172" t="s">
        <v>8451</v>
      </c>
      <c r="H2544" s="171" t="s">
        <v>19</v>
      </c>
      <c r="I2544" s="173"/>
      <c r="L2544" s="170"/>
      <c r="M2544" s="174"/>
      <c r="T2544" s="175"/>
      <c r="AT2544" s="171" t="s">
        <v>226</v>
      </c>
      <c r="AU2544" s="171" t="s">
        <v>236</v>
      </c>
      <c r="AV2544" s="14" t="s">
        <v>77</v>
      </c>
      <c r="AW2544" s="14" t="s">
        <v>31</v>
      </c>
      <c r="AX2544" s="14" t="s">
        <v>69</v>
      </c>
      <c r="AY2544" s="171" t="s">
        <v>212</v>
      </c>
    </row>
    <row r="2545" spans="2:65" s="12" customFormat="1" x14ac:dyDescent="0.2">
      <c r="B2545" s="152"/>
      <c r="D2545" s="150" t="s">
        <v>226</v>
      </c>
      <c r="E2545" s="153" t="s">
        <v>19</v>
      </c>
      <c r="F2545" s="154" t="s">
        <v>8452</v>
      </c>
      <c r="H2545" s="155">
        <v>303.93</v>
      </c>
      <c r="I2545" s="156"/>
      <c r="L2545" s="152"/>
      <c r="M2545" s="157"/>
      <c r="T2545" s="158"/>
      <c r="AT2545" s="153" t="s">
        <v>226</v>
      </c>
      <c r="AU2545" s="153" t="s">
        <v>236</v>
      </c>
      <c r="AV2545" s="12" t="s">
        <v>79</v>
      </c>
      <c r="AW2545" s="12" t="s">
        <v>31</v>
      </c>
      <c r="AX2545" s="12" t="s">
        <v>69</v>
      </c>
      <c r="AY2545" s="153" t="s">
        <v>212</v>
      </c>
    </row>
    <row r="2546" spans="2:65" s="13" customFormat="1" x14ac:dyDescent="0.2">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x14ac:dyDescent="0.2">
      <c r="B2547" s="170"/>
      <c r="D2547" s="150" t="s">
        <v>226</v>
      </c>
      <c r="E2547" s="171" t="s">
        <v>19</v>
      </c>
      <c r="F2547" s="172" t="s">
        <v>8453</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x14ac:dyDescent="0.2">
      <c r="B2548" s="34"/>
      <c r="C2548" s="133" t="s">
        <v>5528</v>
      </c>
      <c r="D2548" s="133" t="s">
        <v>215</v>
      </c>
      <c r="E2548" s="134" t="s">
        <v>8454</v>
      </c>
      <c r="F2548" s="135" t="s">
        <v>8455</v>
      </c>
      <c r="G2548" s="136" t="s">
        <v>4242</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8456</v>
      </c>
    </row>
    <row r="2549" spans="2:65" s="1" customFormat="1" x14ac:dyDescent="0.2">
      <c r="B2549" s="34"/>
      <c r="D2549" s="146" t="s">
        <v>222</v>
      </c>
      <c r="F2549" s="147" t="s">
        <v>8457</v>
      </c>
      <c r="I2549" s="148"/>
      <c r="L2549" s="34"/>
      <c r="M2549" s="149"/>
      <c r="T2549" s="55"/>
      <c r="AT2549" s="19" t="s">
        <v>222</v>
      </c>
      <c r="AU2549" s="19" t="s">
        <v>236</v>
      </c>
    </row>
    <row r="2550" spans="2:65" s="1" customFormat="1" ht="19.5" x14ac:dyDescent="0.2">
      <c r="B2550" s="34"/>
      <c r="D2550" s="150" t="s">
        <v>224</v>
      </c>
      <c r="F2550" s="151" t="s">
        <v>7340</v>
      </c>
      <c r="I2550" s="148"/>
      <c r="L2550" s="34"/>
      <c r="M2550" s="149"/>
      <c r="T2550" s="55"/>
      <c r="AT2550" s="19" t="s">
        <v>224</v>
      </c>
      <c r="AU2550" s="19" t="s">
        <v>236</v>
      </c>
    </row>
    <row r="2551" spans="2:65" s="11" customFormat="1" ht="22.9" customHeight="1" x14ac:dyDescent="0.2">
      <c r="B2551" s="121"/>
      <c r="D2551" s="122" t="s">
        <v>68</v>
      </c>
      <c r="E2551" s="131" t="s">
        <v>5231</v>
      </c>
      <c r="F2551" s="131" t="s">
        <v>5232</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x14ac:dyDescent="0.2">
      <c r="B2552" s="121"/>
      <c r="D2552" s="122" t="s">
        <v>68</v>
      </c>
      <c r="E2552" s="131" t="s">
        <v>8458</v>
      </c>
      <c r="F2552" s="131" t="s">
        <v>8459</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x14ac:dyDescent="0.2">
      <c r="B2553" s="34"/>
      <c r="C2553" s="133" t="s">
        <v>5535</v>
      </c>
      <c r="D2553" s="133" t="s">
        <v>215</v>
      </c>
      <c r="E2553" s="134" t="s">
        <v>8460</v>
      </c>
      <c r="F2553" s="135" t="s">
        <v>8461</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8462</v>
      </c>
    </row>
    <row r="2554" spans="2:65" s="1" customFormat="1" ht="68.25" x14ac:dyDescent="0.2">
      <c r="B2554" s="34"/>
      <c r="D2554" s="150" t="s">
        <v>224</v>
      </c>
      <c r="F2554" s="151" t="s">
        <v>8463</v>
      </c>
      <c r="I2554" s="148"/>
      <c r="L2554" s="34"/>
      <c r="M2554" s="149"/>
      <c r="T2554" s="55"/>
      <c r="AT2554" s="19" t="s">
        <v>224</v>
      </c>
      <c r="AU2554" s="19" t="s">
        <v>236</v>
      </c>
    </row>
    <row r="2555" spans="2:65" s="14" customFormat="1" x14ac:dyDescent="0.2">
      <c r="B2555" s="170"/>
      <c r="D2555" s="150" t="s">
        <v>226</v>
      </c>
      <c r="E2555" s="171" t="s">
        <v>19</v>
      </c>
      <c r="F2555" s="172" t="s">
        <v>8464</v>
      </c>
      <c r="H2555" s="171" t="s">
        <v>19</v>
      </c>
      <c r="I2555" s="173"/>
      <c r="L2555" s="170"/>
      <c r="M2555" s="174"/>
      <c r="T2555" s="175"/>
      <c r="AT2555" s="171" t="s">
        <v>226</v>
      </c>
      <c r="AU2555" s="171" t="s">
        <v>236</v>
      </c>
      <c r="AV2555" s="14" t="s">
        <v>77</v>
      </c>
      <c r="AW2555" s="14" t="s">
        <v>31</v>
      </c>
      <c r="AX2555" s="14" t="s">
        <v>69</v>
      </c>
      <c r="AY2555" s="171" t="s">
        <v>212</v>
      </c>
    </row>
    <row r="2556" spans="2:65" s="12" customFormat="1" x14ac:dyDescent="0.2">
      <c r="B2556" s="152"/>
      <c r="D2556" s="150" t="s">
        <v>226</v>
      </c>
      <c r="E2556" s="153" t="s">
        <v>19</v>
      </c>
      <c r="F2556" s="154" t="s">
        <v>8465</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x14ac:dyDescent="0.2">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x14ac:dyDescent="0.2">
      <c r="B2558" s="34"/>
      <c r="C2558" s="133" t="s">
        <v>5541</v>
      </c>
      <c r="D2558" s="133" t="s">
        <v>215</v>
      </c>
      <c r="E2558" s="134" t="s">
        <v>7366</v>
      </c>
      <c r="F2558" s="135" t="s">
        <v>7367</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8466</v>
      </c>
    </row>
    <row r="2559" spans="2:65" s="1" customFormat="1" x14ac:dyDescent="0.2">
      <c r="B2559" s="34"/>
      <c r="D2559" s="146" t="s">
        <v>222</v>
      </c>
      <c r="F2559" s="147" t="s">
        <v>7369</v>
      </c>
      <c r="I2559" s="148"/>
      <c r="L2559" s="34"/>
      <c r="M2559" s="149"/>
      <c r="T2559" s="55"/>
      <c r="AT2559" s="19" t="s">
        <v>222</v>
      </c>
      <c r="AU2559" s="19" t="s">
        <v>236</v>
      </c>
    </row>
    <row r="2560" spans="2:65" s="14" customFormat="1" x14ac:dyDescent="0.2">
      <c r="B2560" s="170"/>
      <c r="D2560" s="150" t="s">
        <v>226</v>
      </c>
      <c r="E2560" s="171" t="s">
        <v>19</v>
      </c>
      <c r="F2560" s="172" t="s">
        <v>8467</v>
      </c>
      <c r="H2560" s="171" t="s">
        <v>19</v>
      </c>
      <c r="I2560" s="173"/>
      <c r="L2560" s="170"/>
      <c r="M2560" s="174"/>
      <c r="T2560" s="175"/>
      <c r="AT2560" s="171" t="s">
        <v>226</v>
      </c>
      <c r="AU2560" s="171" t="s">
        <v>236</v>
      </c>
      <c r="AV2560" s="14" t="s">
        <v>77</v>
      </c>
      <c r="AW2560" s="14" t="s">
        <v>31</v>
      </c>
      <c r="AX2560" s="14" t="s">
        <v>69</v>
      </c>
      <c r="AY2560" s="171" t="s">
        <v>212</v>
      </c>
    </row>
    <row r="2561" spans="2:65" s="12" customFormat="1" x14ac:dyDescent="0.2">
      <c r="B2561" s="152"/>
      <c r="D2561" s="150" t="s">
        <v>226</v>
      </c>
      <c r="E2561" s="153" t="s">
        <v>19</v>
      </c>
      <c r="F2561" s="154" t="s">
        <v>8468</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x14ac:dyDescent="0.2">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x14ac:dyDescent="0.2">
      <c r="B2563" s="34"/>
      <c r="C2563" s="133" t="s">
        <v>5547</v>
      </c>
      <c r="D2563" s="133" t="s">
        <v>215</v>
      </c>
      <c r="E2563" s="134" t="s">
        <v>7372</v>
      </c>
      <c r="F2563" s="135" t="s">
        <v>7373</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8469</v>
      </c>
    </row>
    <row r="2564" spans="2:65" s="1" customFormat="1" x14ac:dyDescent="0.2">
      <c r="B2564" s="34"/>
      <c r="D2564" s="146" t="s">
        <v>222</v>
      </c>
      <c r="F2564" s="147" t="s">
        <v>7375</v>
      </c>
      <c r="I2564" s="148"/>
      <c r="L2564" s="34"/>
      <c r="M2564" s="149"/>
      <c r="T2564" s="55"/>
      <c r="AT2564" s="19" t="s">
        <v>222</v>
      </c>
      <c r="AU2564" s="19" t="s">
        <v>236</v>
      </c>
    </row>
    <row r="2565" spans="2:65" s="14" customFormat="1" ht="22.5" x14ac:dyDescent="0.2">
      <c r="B2565" s="170"/>
      <c r="D2565" s="150" t="s">
        <v>226</v>
      </c>
      <c r="E2565" s="171" t="s">
        <v>19</v>
      </c>
      <c r="F2565" s="172" t="s">
        <v>8470</v>
      </c>
      <c r="H2565" s="171" t="s">
        <v>19</v>
      </c>
      <c r="I2565" s="173"/>
      <c r="L2565" s="170"/>
      <c r="M2565" s="174"/>
      <c r="T2565" s="175"/>
      <c r="AT2565" s="171" t="s">
        <v>226</v>
      </c>
      <c r="AU2565" s="171" t="s">
        <v>236</v>
      </c>
      <c r="AV2565" s="14" t="s">
        <v>77</v>
      </c>
      <c r="AW2565" s="14" t="s">
        <v>31</v>
      </c>
      <c r="AX2565" s="14" t="s">
        <v>69</v>
      </c>
      <c r="AY2565" s="171" t="s">
        <v>212</v>
      </c>
    </row>
    <row r="2566" spans="2:65" s="12" customFormat="1" x14ac:dyDescent="0.2">
      <c r="B2566" s="152"/>
      <c r="D2566" s="150" t="s">
        <v>226</v>
      </c>
      <c r="E2566" s="153" t="s">
        <v>19</v>
      </c>
      <c r="F2566" s="154" t="s">
        <v>8471</v>
      </c>
      <c r="H2566" s="155">
        <v>101.745</v>
      </c>
      <c r="I2566" s="156"/>
      <c r="L2566" s="152"/>
      <c r="M2566" s="157"/>
      <c r="T2566" s="158"/>
      <c r="AT2566" s="153" t="s">
        <v>226</v>
      </c>
      <c r="AU2566" s="153" t="s">
        <v>236</v>
      </c>
      <c r="AV2566" s="12" t="s">
        <v>79</v>
      </c>
      <c r="AW2566" s="12" t="s">
        <v>31</v>
      </c>
      <c r="AX2566" s="12" t="s">
        <v>69</v>
      </c>
      <c r="AY2566" s="153" t="s">
        <v>212</v>
      </c>
    </row>
    <row r="2567" spans="2:65" s="13" customFormat="1" x14ac:dyDescent="0.2">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x14ac:dyDescent="0.2">
      <c r="B2568" s="34"/>
      <c r="C2568" s="133" t="s">
        <v>5553</v>
      </c>
      <c r="D2568" s="133" t="s">
        <v>215</v>
      </c>
      <c r="E2568" s="134" t="s">
        <v>7378</v>
      </c>
      <c r="F2568" s="135" t="s">
        <v>7379</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8472</v>
      </c>
    </row>
    <row r="2569" spans="2:65" s="1" customFormat="1" x14ac:dyDescent="0.2">
      <c r="B2569" s="34"/>
      <c r="D2569" s="146" t="s">
        <v>222</v>
      </c>
      <c r="F2569" s="147" t="s">
        <v>7381</v>
      </c>
      <c r="I2569" s="148"/>
      <c r="L2569" s="34"/>
      <c r="M2569" s="149"/>
      <c r="T2569" s="55"/>
      <c r="AT2569" s="19" t="s">
        <v>222</v>
      </c>
      <c r="AU2569" s="19" t="s">
        <v>236</v>
      </c>
    </row>
    <row r="2570" spans="2:65" s="14" customFormat="1" x14ac:dyDescent="0.2">
      <c r="B2570" s="170"/>
      <c r="D2570" s="150" t="s">
        <v>226</v>
      </c>
      <c r="E2570" s="171" t="s">
        <v>19</v>
      </c>
      <c r="F2570" s="172" t="s">
        <v>8473</v>
      </c>
      <c r="H2570" s="171" t="s">
        <v>19</v>
      </c>
      <c r="I2570" s="173"/>
      <c r="L2570" s="170"/>
      <c r="M2570" s="174"/>
      <c r="T2570" s="175"/>
      <c r="AT2570" s="171" t="s">
        <v>226</v>
      </c>
      <c r="AU2570" s="171" t="s">
        <v>236</v>
      </c>
      <c r="AV2570" s="14" t="s">
        <v>77</v>
      </c>
      <c r="AW2570" s="14" t="s">
        <v>31</v>
      </c>
      <c r="AX2570" s="14" t="s">
        <v>69</v>
      </c>
      <c r="AY2570" s="171" t="s">
        <v>212</v>
      </c>
    </row>
    <row r="2571" spans="2:65" s="12" customFormat="1" x14ac:dyDescent="0.2">
      <c r="B2571" s="152"/>
      <c r="D2571" s="150" t="s">
        <v>226</v>
      </c>
      <c r="E2571" s="153" t="s">
        <v>19</v>
      </c>
      <c r="F2571" s="154" t="s">
        <v>8474</v>
      </c>
      <c r="H2571" s="155">
        <v>11.144</v>
      </c>
      <c r="I2571" s="156"/>
      <c r="L2571" s="152"/>
      <c r="M2571" s="157"/>
      <c r="T2571" s="158"/>
      <c r="AT2571" s="153" t="s">
        <v>226</v>
      </c>
      <c r="AU2571" s="153" t="s">
        <v>236</v>
      </c>
      <c r="AV2571" s="12" t="s">
        <v>79</v>
      </c>
      <c r="AW2571" s="12" t="s">
        <v>31</v>
      </c>
      <c r="AX2571" s="12" t="s">
        <v>69</v>
      </c>
      <c r="AY2571" s="153" t="s">
        <v>212</v>
      </c>
    </row>
    <row r="2572" spans="2:65" s="13" customFormat="1" x14ac:dyDescent="0.2">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x14ac:dyDescent="0.2">
      <c r="B2573" s="34"/>
      <c r="C2573" s="133" t="s">
        <v>5559</v>
      </c>
      <c r="D2573" s="133" t="s">
        <v>215</v>
      </c>
      <c r="E2573" s="134" t="s">
        <v>7384</v>
      </c>
      <c r="F2573" s="135" t="s">
        <v>7385</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8475</v>
      </c>
    </row>
    <row r="2574" spans="2:65" s="1" customFormat="1" x14ac:dyDescent="0.2">
      <c r="B2574" s="34"/>
      <c r="D2574" s="146" t="s">
        <v>222</v>
      </c>
      <c r="F2574" s="147" t="s">
        <v>7387</v>
      </c>
      <c r="I2574" s="148"/>
      <c r="L2574" s="34"/>
      <c r="M2574" s="149"/>
      <c r="T2574" s="55"/>
      <c r="AT2574" s="19" t="s">
        <v>222</v>
      </c>
      <c r="AU2574" s="19" t="s">
        <v>236</v>
      </c>
    </row>
    <row r="2575" spans="2:65" s="14" customFormat="1" ht="22.5" x14ac:dyDescent="0.2">
      <c r="B2575" s="170"/>
      <c r="D2575" s="150" t="s">
        <v>226</v>
      </c>
      <c r="E2575" s="171" t="s">
        <v>19</v>
      </c>
      <c r="F2575" s="172" t="s">
        <v>8476</v>
      </c>
      <c r="H2575" s="171" t="s">
        <v>19</v>
      </c>
      <c r="I2575" s="173"/>
      <c r="L2575" s="170"/>
      <c r="M2575" s="174"/>
      <c r="T2575" s="175"/>
      <c r="AT2575" s="171" t="s">
        <v>226</v>
      </c>
      <c r="AU2575" s="171" t="s">
        <v>236</v>
      </c>
      <c r="AV2575" s="14" t="s">
        <v>77</v>
      </c>
      <c r="AW2575" s="14" t="s">
        <v>31</v>
      </c>
      <c r="AX2575" s="14" t="s">
        <v>69</v>
      </c>
      <c r="AY2575" s="171" t="s">
        <v>212</v>
      </c>
    </row>
    <row r="2576" spans="2:65" s="12" customFormat="1" x14ac:dyDescent="0.2">
      <c r="B2576" s="152"/>
      <c r="D2576" s="150" t="s">
        <v>226</v>
      </c>
      <c r="E2576" s="153" t="s">
        <v>19</v>
      </c>
      <c r="F2576" s="154" t="s">
        <v>8477</v>
      </c>
      <c r="H2576" s="155">
        <v>9.69</v>
      </c>
      <c r="I2576" s="156"/>
      <c r="L2576" s="152"/>
      <c r="M2576" s="157"/>
      <c r="T2576" s="158"/>
      <c r="AT2576" s="153" t="s">
        <v>226</v>
      </c>
      <c r="AU2576" s="153" t="s">
        <v>236</v>
      </c>
      <c r="AV2576" s="12" t="s">
        <v>79</v>
      </c>
      <c r="AW2576" s="12" t="s">
        <v>31</v>
      </c>
      <c r="AX2576" s="12" t="s">
        <v>69</v>
      </c>
      <c r="AY2576" s="153" t="s">
        <v>212</v>
      </c>
    </row>
    <row r="2577" spans="2:65" s="13" customFormat="1" x14ac:dyDescent="0.2">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x14ac:dyDescent="0.2">
      <c r="B2578" s="34"/>
      <c r="C2578" s="186" t="s">
        <v>5562</v>
      </c>
      <c r="D2578" s="186" t="s">
        <v>3116</v>
      </c>
      <c r="E2578" s="187" t="s">
        <v>7390</v>
      </c>
      <c r="F2578" s="188" t="s">
        <v>7391</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3116</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8478</v>
      </c>
    </row>
    <row r="2579" spans="2:65" s="14" customFormat="1" ht="22.5" x14ac:dyDescent="0.2">
      <c r="B2579" s="170"/>
      <c r="D2579" s="150" t="s">
        <v>226</v>
      </c>
      <c r="E2579" s="171" t="s">
        <v>19</v>
      </c>
      <c r="F2579" s="172" t="s">
        <v>8479</v>
      </c>
      <c r="H2579" s="171" t="s">
        <v>19</v>
      </c>
      <c r="I2579" s="173"/>
      <c r="L2579" s="170"/>
      <c r="M2579" s="174"/>
      <c r="T2579" s="175"/>
      <c r="AT2579" s="171" t="s">
        <v>226</v>
      </c>
      <c r="AU2579" s="171" t="s">
        <v>236</v>
      </c>
      <c r="AV2579" s="14" t="s">
        <v>77</v>
      </c>
      <c r="AW2579" s="14" t="s">
        <v>31</v>
      </c>
      <c r="AX2579" s="14" t="s">
        <v>69</v>
      </c>
      <c r="AY2579" s="171" t="s">
        <v>212</v>
      </c>
    </row>
    <row r="2580" spans="2:65" s="12" customFormat="1" x14ac:dyDescent="0.2">
      <c r="B2580" s="152"/>
      <c r="D2580" s="150" t="s">
        <v>226</v>
      </c>
      <c r="E2580" s="153" t="s">
        <v>19</v>
      </c>
      <c r="F2580" s="154" t="s">
        <v>8465</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x14ac:dyDescent="0.2">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x14ac:dyDescent="0.2">
      <c r="B2582" s="121"/>
      <c r="D2582" s="122" t="s">
        <v>68</v>
      </c>
      <c r="E2582" s="131" t="s">
        <v>8480</v>
      </c>
      <c r="F2582" s="131" t="s">
        <v>8481</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x14ac:dyDescent="0.2">
      <c r="B2583" s="34"/>
      <c r="C2583" s="133" t="s">
        <v>5568</v>
      </c>
      <c r="D2583" s="133" t="s">
        <v>215</v>
      </c>
      <c r="E2583" s="134" t="s">
        <v>8460</v>
      </c>
      <c r="F2583" s="135" t="s">
        <v>8461</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8482</v>
      </c>
    </row>
    <row r="2584" spans="2:65" s="1" customFormat="1" ht="68.25" x14ac:dyDescent="0.2">
      <c r="B2584" s="34"/>
      <c r="D2584" s="150" t="s">
        <v>224</v>
      </c>
      <c r="F2584" s="151" t="s">
        <v>8463</v>
      </c>
      <c r="I2584" s="148"/>
      <c r="L2584" s="34"/>
      <c r="M2584" s="149"/>
      <c r="T2584" s="55"/>
      <c r="AT2584" s="19" t="s">
        <v>224</v>
      </c>
      <c r="AU2584" s="19" t="s">
        <v>236</v>
      </c>
    </row>
    <row r="2585" spans="2:65" s="14" customFormat="1" x14ac:dyDescent="0.2">
      <c r="B2585" s="170"/>
      <c r="D2585" s="150" t="s">
        <v>226</v>
      </c>
      <c r="E2585" s="171" t="s">
        <v>19</v>
      </c>
      <c r="F2585" s="172" t="s">
        <v>8483</v>
      </c>
      <c r="H2585" s="171" t="s">
        <v>19</v>
      </c>
      <c r="I2585" s="173"/>
      <c r="L2585" s="170"/>
      <c r="M2585" s="174"/>
      <c r="T2585" s="175"/>
      <c r="AT2585" s="171" t="s">
        <v>226</v>
      </c>
      <c r="AU2585" s="171" t="s">
        <v>236</v>
      </c>
      <c r="AV2585" s="14" t="s">
        <v>77</v>
      </c>
      <c r="AW2585" s="14" t="s">
        <v>31</v>
      </c>
      <c r="AX2585" s="14" t="s">
        <v>69</v>
      </c>
      <c r="AY2585" s="171" t="s">
        <v>212</v>
      </c>
    </row>
    <row r="2586" spans="2:65" s="14" customFormat="1" x14ac:dyDescent="0.2">
      <c r="B2586" s="170"/>
      <c r="D2586" s="150" t="s">
        <v>226</v>
      </c>
      <c r="E2586" s="171" t="s">
        <v>19</v>
      </c>
      <c r="F2586" s="172" t="s">
        <v>8484</v>
      </c>
      <c r="H2586" s="171" t="s">
        <v>19</v>
      </c>
      <c r="I2586" s="173"/>
      <c r="L2586" s="170"/>
      <c r="M2586" s="174"/>
      <c r="T2586" s="175"/>
      <c r="AT2586" s="171" t="s">
        <v>226</v>
      </c>
      <c r="AU2586" s="171" t="s">
        <v>236</v>
      </c>
      <c r="AV2586" s="14" t="s">
        <v>77</v>
      </c>
      <c r="AW2586" s="14" t="s">
        <v>31</v>
      </c>
      <c r="AX2586" s="14" t="s">
        <v>69</v>
      </c>
      <c r="AY2586" s="171" t="s">
        <v>212</v>
      </c>
    </row>
    <row r="2587" spans="2:65" s="12" customFormat="1" x14ac:dyDescent="0.2">
      <c r="B2587" s="152"/>
      <c r="D2587" s="150" t="s">
        <v>226</v>
      </c>
      <c r="E2587" s="153" t="s">
        <v>19</v>
      </c>
      <c r="F2587" s="154" t="s">
        <v>8485</v>
      </c>
      <c r="H2587" s="155">
        <v>11.407</v>
      </c>
      <c r="I2587" s="156"/>
      <c r="L2587" s="152"/>
      <c r="M2587" s="157"/>
      <c r="T2587" s="158"/>
      <c r="AT2587" s="153" t="s">
        <v>226</v>
      </c>
      <c r="AU2587" s="153" t="s">
        <v>236</v>
      </c>
      <c r="AV2587" s="12" t="s">
        <v>79</v>
      </c>
      <c r="AW2587" s="12" t="s">
        <v>31</v>
      </c>
      <c r="AX2587" s="12" t="s">
        <v>69</v>
      </c>
      <c r="AY2587" s="153" t="s">
        <v>212</v>
      </c>
    </row>
    <row r="2588" spans="2:65" s="12" customFormat="1" x14ac:dyDescent="0.2">
      <c r="B2588" s="152"/>
      <c r="D2588" s="150" t="s">
        <v>226</v>
      </c>
      <c r="E2588" s="153" t="s">
        <v>19</v>
      </c>
      <c r="F2588" s="154" t="s">
        <v>8486</v>
      </c>
      <c r="H2588" s="155">
        <v>6.21</v>
      </c>
      <c r="I2588" s="156"/>
      <c r="L2588" s="152"/>
      <c r="M2588" s="157"/>
      <c r="T2588" s="158"/>
      <c r="AT2588" s="153" t="s">
        <v>226</v>
      </c>
      <c r="AU2588" s="153" t="s">
        <v>236</v>
      </c>
      <c r="AV2588" s="12" t="s">
        <v>79</v>
      </c>
      <c r="AW2588" s="12" t="s">
        <v>31</v>
      </c>
      <c r="AX2588" s="12" t="s">
        <v>69</v>
      </c>
      <c r="AY2588" s="153" t="s">
        <v>212</v>
      </c>
    </row>
    <row r="2589" spans="2:65" s="15" customFormat="1" x14ac:dyDescent="0.2">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x14ac:dyDescent="0.2">
      <c r="B2590" s="170"/>
      <c r="D2590" s="150" t="s">
        <v>226</v>
      </c>
      <c r="E2590" s="171" t="s">
        <v>19</v>
      </c>
      <c r="F2590" s="172" t="s">
        <v>8487</v>
      </c>
      <c r="H2590" s="171" t="s">
        <v>19</v>
      </c>
      <c r="I2590" s="173"/>
      <c r="L2590" s="170"/>
      <c r="M2590" s="174"/>
      <c r="T2590" s="175"/>
      <c r="AT2590" s="171" t="s">
        <v>226</v>
      </c>
      <c r="AU2590" s="171" t="s">
        <v>236</v>
      </c>
      <c r="AV2590" s="14" t="s">
        <v>77</v>
      </c>
      <c r="AW2590" s="14" t="s">
        <v>31</v>
      </c>
      <c r="AX2590" s="14" t="s">
        <v>69</v>
      </c>
      <c r="AY2590" s="171" t="s">
        <v>212</v>
      </c>
    </row>
    <row r="2591" spans="2:65" s="12" customFormat="1" x14ac:dyDescent="0.2">
      <c r="B2591" s="152"/>
      <c r="D2591" s="150" t="s">
        <v>226</v>
      </c>
      <c r="E2591" s="153" t="s">
        <v>19</v>
      </c>
      <c r="F2591" s="154" t="s">
        <v>8488</v>
      </c>
      <c r="H2591" s="155">
        <v>29.942</v>
      </c>
      <c r="I2591" s="156"/>
      <c r="L2591" s="152"/>
      <c r="M2591" s="157"/>
      <c r="T2591" s="158"/>
      <c r="AT2591" s="153" t="s">
        <v>226</v>
      </c>
      <c r="AU2591" s="153" t="s">
        <v>236</v>
      </c>
      <c r="AV2591" s="12" t="s">
        <v>79</v>
      </c>
      <c r="AW2591" s="12" t="s">
        <v>31</v>
      </c>
      <c r="AX2591" s="12" t="s">
        <v>69</v>
      </c>
      <c r="AY2591" s="153" t="s">
        <v>212</v>
      </c>
    </row>
    <row r="2592" spans="2:65" s="12" customFormat="1" x14ac:dyDescent="0.2">
      <c r="B2592" s="152"/>
      <c r="D2592" s="150" t="s">
        <v>226</v>
      </c>
      <c r="E2592" s="153" t="s">
        <v>19</v>
      </c>
      <c r="F2592" s="154" t="s">
        <v>8489</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x14ac:dyDescent="0.2">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x14ac:dyDescent="0.2">
      <c r="B2594" s="170"/>
      <c r="D2594" s="150" t="s">
        <v>226</v>
      </c>
      <c r="E2594" s="171" t="s">
        <v>19</v>
      </c>
      <c r="F2594" s="172" t="s">
        <v>8490</v>
      </c>
      <c r="H2594" s="171" t="s">
        <v>19</v>
      </c>
      <c r="I2594" s="173"/>
      <c r="L2594" s="170"/>
      <c r="M2594" s="174"/>
      <c r="T2594" s="175"/>
      <c r="AT2594" s="171" t="s">
        <v>226</v>
      </c>
      <c r="AU2594" s="171" t="s">
        <v>236</v>
      </c>
      <c r="AV2594" s="14" t="s">
        <v>77</v>
      </c>
      <c r="AW2594" s="14" t="s">
        <v>31</v>
      </c>
      <c r="AX2594" s="14" t="s">
        <v>69</v>
      </c>
      <c r="AY2594" s="171" t="s">
        <v>212</v>
      </c>
    </row>
    <row r="2595" spans="2:65" s="12" customFormat="1" x14ac:dyDescent="0.2">
      <c r="B2595" s="152"/>
      <c r="D2595" s="150" t="s">
        <v>226</v>
      </c>
      <c r="E2595" s="153" t="s">
        <v>19</v>
      </c>
      <c r="F2595" s="154" t="s">
        <v>8491</v>
      </c>
      <c r="H2595" s="155">
        <v>12.041</v>
      </c>
      <c r="I2595" s="156"/>
      <c r="L2595" s="152"/>
      <c r="M2595" s="157"/>
      <c r="T2595" s="158"/>
      <c r="AT2595" s="153" t="s">
        <v>226</v>
      </c>
      <c r="AU2595" s="153" t="s">
        <v>236</v>
      </c>
      <c r="AV2595" s="12" t="s">
        <v>79</v>
      </c>
      <c r="AW2595" s="12" t="s">
        <v>31</v>
      </c>
      <c r="AX2595" s="12" t="s">
        <v>69</v>
      </c>
      <c r="AY2595" s="153" t="s">
        <v>212</v>
      </c>
    </row>
    <row r="2596" spans="2:65" s="15" customFormat="1" x14ac:dyDescent="0.2">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x14ac:dyDescent="0.2">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x14ac:dyDescent="0.2">
      <c r="B2598" s="121"/>
      <c r="D2598" s="122" t="s">
        <v>68</v>
      </c>
      <c r="E2598" s="131" t="s">
        <v>8492</v>
      </c>
      <c r="F2598" s="131" t="s">
        <v>8493</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x14ac:dyDescent="0.2">
      <c r="B2599" s="34"/>
      <c r="C2599" s="133" t="s">
        <v>8494</v>
      </c>
      <c r="D2599" s="133" t="s">
        <v>215</v>
      </c>
      <c r="E2599" s="134" t="s">
        <v>8495</v>
      </c>
      <c r="F2599" s="135" t="s">
        <v>8496</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8497</v>
      </c>
    </row>
    <row r="2600" spans="2:65" s="1" customFormat="1" ht="19.5" x14ac:dyDescent="0.2">
      <c r="B2600" s="34"/>
      <c r="D2600" s="150" t="s">
        <v>224</v>
      </c>
      <c r="F2600" s="151" t="s">
        <v>8498</v>
      </c>
      <c r="I2600" s="148"/>
      <c r="L2600" s="34"/>
      <c r="M2600" s="149"/>
      <c r="T2600" s="55"/>
      <c r="AT2600" s="19" t="s">
        <v>224</v>
      </c>
      <c r="AU2600" s="19" t="s">
        <v>236</v>
      </c>
    </row>
    <row r="2601" spans="2:65" s="12" customFormat="1" x14ac:dyDescent="0.2">
      <c r="B2601" s="152"/>
      <c r="D2601" s="150" t="s">
        <v>226</v>
      </c>
      <c r="E2601" s="153" t="s">
        <v>19</v>
      </c>
      <c r="F2601" s="154" t="s">
        <v>8499</v>
      </c>
      <c r="H2601" s="155">
        <v>73.53</v>
      </c>
      <c r="I2601" s="156"/>
      <c r="L2601" s="152"/>
      <c r="M2601" s="157"/>
      <c r="T2601" s="158"/>
      <c r="AT2601" s="153" t="s">
        <v>226</v>
      </c>
      <c r="AU2601" s="153" t="s">
        <v>236</v>
      </c>
      <c r="AV2601" s="12" t="s">
        <v>79</v>
      </c>
      <c r="AW2601" s="12" t="s">
        <v>31</v>
      </c>
      <c r="AX2601" s="12" t="s">
        <v>69</v>
      </c>
      <c r="AY2601" s="153" t="s">
        <v>212</v>
      </c>
    </row>
    <row r="2602" spans="2:65" s="13" customFormat="1" x14ac:dyDescent="0.2">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x14ac:dyDescent="0.2">
      <c r="B2603" s="121"/>
      <c r="D2603" s="122" t="s">
        <v>68</v>
      </c>
      <c r="E2603" s="123" t="s">
        <v>2639</v>
      </c>
      <c r="F2603" s="123" t="s">
        <v>2640</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x14ac:dyDescent="0.2">
      <c r="B2604" s="34"/>
      <c r="C2604" s="133" t="s">
        <v>8500</v>
      </c>
      <c r="D2604" s="133" t="s">
        <v>215</v>
      </c>
      <c r="E2604" s="134" t="s">
        <v>5529</v>
      </c>
      <c r="F2604" s="135" t="s">
        <v>5530</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2644</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2644</v>
      </c>
      <c r="BM2604" s="144" t="s">
        <v>8501</v>
      </c>
    </row>
    <row r="2605" spans="2:65" s="1" customFormat="1" x14ac:dyDescent="0.2">
      <c r="B2605" s="34"/>
      <c r="D2605" s="146" t="s">
        <v>222</v>
      </c>
      <c r="F2605" s="147" t="s">
        <v>5532</v>
      </c>
      <c r="I2605" s="148"/>
      <c r="L2605" s="34"/>
      <c r="M2605" s="149"/>
      <c r="T2605" s="55"/>
      <c r="AT2605" s="19" t="s">
        <v>222</v>
      </c>
      <c r="AU2605" s="19" t="s">
        <v>77</v>
      </c>
    </row>
    <row r="2606" spans="2:65" s="14" customFormat="1" ht="22.5" x14ac:dyDescent="0.2">
      <c r="B2606" s="170"/>
      <c r="D2606" s="150" t="s">
        <v>226</v>
      </c>
      <c r="E2606" s="171" t="s">
        <v>19</v>
      </c>
      <c r="F2606" s="172" t="s">
        <v>8502</v>
      </c>
      <c r="H2606" s="171" t="s">
        <v>19</v>
      </c>
      <c r="I2606" s="173"/>
      <c r="L2606" s="170"/>
      <c r="M2606" s="174"/>
      <c r="T2606" s="175"/>
      <c r="AT2606" s="171" t="s">
        <v>226</v>
      </c>
      <c r="AU2606" s="171" t="s">
        <v>77</v>
      </c>
      <c r="AV2606" s="14" t="s">
        <v>77</v>
      </c>
      <c r="AW2606" s="14" t="s">
        <v>31</v>
      </c>
      <c r="AX2606" s="14" t="s">
        <v>69</v>
      </c>
      <c r="AY2606" s="171" t="s">
        <v>212</v>
      </c>
    </row>
    <row r="2607" spans="2:65" s="12" customFormat="1" x14ac:dyDescent="0.2">
      <c r="B2607" s="152"/>
      <c r="D2607" s="150" t="s">
        <v>226</v>
      </c>
      <c r="E2607" s="153" t="s">
        <v>19</v>
      </c>
      <c r="F2607" s="154" t="s">
        <v>8503</v>
      </c>
      <c r="H2607" s="155">
        <v>30</v>
      </c>
      <c r="I2607" s="156"/>
      <c r="L2607" s="152"/>
      <c r="M2607" s="157"/>
      <c r="T2607" s="158"/>
      <c r="AT2607" s="153" t="s">
        <v>226</v>
      </c>
      <c r="AU2607" s="153" t="s">
        <v>77</v>
      </c>
      <c r="AV2607" s="12" t="s">
        <v>79</v>
      </c>
      <c r="AW2607" s="12" t="s">
        <v>31</v>
      </c>
      <c r="AX2607" s="12" t="s">
        <v>69</v>
      </c>
      <c r="AY2607" s="153" t="s">
        <v>212</v>
      </c>
    </row>
    <row r="2608" spans="2:65" s="13" customFormat="1" x14ac:dyDescent="0.2">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x14ac:dyDescent="0.2">
      <c r="B2609" s="170"/>
      <c r="D2609" s="150" t="s">
        <v>226</v>
      </c>
      <c r="E2609" s="171" t="s">
        <v>19</v>
      </c>
      <c r="F2609" s="172" t="s">
        <v>2648</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x14ac:dyDescent="0.2">
      <c r="B2610" s="34"/>
      <c r="C2610" s="133" t="s">
        <v>8504</v>
      </c>
      <c r="D2610" s="133" t="s">
        <v>215</v>
      </c>
      <c r="E2610" s="134" t="s">
        <v>5548</v>
      </c>
      <c r="F2610" s="135" t="s">
        <v>5549</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2644</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2644</v>
      </c>
      <c r="BM2610" s="144" t="s">
        <v>8505</v>
      </c>
    </row>
    <row r="2611" spans="2:65" s="1" customFormat="1" x14ac:dyDescent="0.2">
      <c r="B2611" s="34"/>
      <c r="D2611" s="146" t="s">
        <v>222</v>
      </c>
      <c r="F2611" s="147" t="s">
        <v>5551</v>
      </c>
      <c r="I2611" s="148"/>
      <c r="L2611" s="34"/>
      <c r="M2611" s="149"/>
      <c r="T2611" s="55"/>
      <c r="AT2611" s="19" t="s">
        <v>222</v>
      </c>
      <c r="AU2611" s="19" t="s">
        <v>77</v>
      </c>
    </row>
    <row r="2612" spans="2:65" s="14" customFormat="1" ht="22.5" x14ac:dyDescent="0.2">
      <c r="B2612" s="170"/>
      <c r="D2612" s="150" t="s">
        <v>226</v>
      </c>
      <c r="E2612" s="171" t="s">
        <v>19</v>
      </c>
      <c r="F2612" s="172" t="s">
        <v>5526</v>
      </c>
      <c r="H2612" s="171" t="s">
        <v>19</v>
      </c>
      <c r="I2612" s="173"/>
      <c r="L2612" s="170"/>
      <c r="M2612" s="174"/>
      <c r="T2612" s="175"/>
      <c r="AT2612" s="171" t="s">
        <v>226</v>
      </c>
      <c r="AU2612" s="171" t="s">
        <v>77</v>
      </c>
      <c r="AV2612" s="14" t="s">
        <v>77</v>
      </c>
      <c r="AW2612" s="14" t="s">
        <v>31</v>
      </c>
      <c r="AX2612" s="14" t="s">
        <v>69</v>
      </c>
      <c r="AY2612" s="171" t="s">
        <v>212</v>
      </c>
    </row>
    <row r="2613" spans="2:65" s="12" customFormat="1" x14ac:dyDescent="0.2">
      <c r="B2613" s="152"/>
      <c r="D2613" s="150" t="s">
        <v>226</v>
      </c>
      <c r="E2613" s="153" t="s">
        <v>19</v>
      </c>
      <c r="F2613" s="154" t="s">
        <v>8506</v>
      </c>
      <c r="H2613" s="155">
        <v>15</v>
      </c>
      <c r="I2613" s="156"/>
      <c r="L2613" s="152"/>
      <c r="M2613" s="157"/>
      <c r="T2613" s="158"/>
      <c r="AT2613" s="153" t="s">
        <v>226</v>
      </c>
      <c r="AU2613" s="153" t="s">
        <v>77</v>
      </c>
      <c r="AV2613" s="12" t="s">
        <v>79</v>
      </c>
      <c r="AW2613" s="12" t="s">
        <v>31</v>
      </c>
      <c r="AX2613" s="12" t="s">
        <v>69</v>
      </c>
      <c r="AY2613" s="153" t="s">
        <v>212</v>
      </c>
    </row>
    <row r="2614" spans="2:65" s="13" customFormat="1" x14ac:dyDescent="0.2">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x14ac:dyDescent="0.2">
      <c r="B2615" s="170"/>
      <c r="D2615" s="150" t="s">
        <v>226</v>
      </c>
      <c r="E2615" s="171" t="s">
        <v>19</v>
      </c>
      <c r="F2615" s="172" t="s">
        <v>2648</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x14ac:dyDescent="0.2">
      <c r="B2616" s="34"/>
      <c r="C2616" s="133" t="s">
        <v>8507</v>
      </c>
      <c r="D2616" s="133" t="s">
        <v>215</v>
      </c>
      <c r="E2616" s="134" t="s">
        <v>8508</v>
      </c>
      <c r="F2616" s="135" t="s">
        <v>8509</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2644</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2644</v>
      </c>
      <c r="BM2616" s="144" t="s">
        <v>8510</v>
      </c>
    </row>
    <row r="2617" spans="2:65" s="1" customFormat="1" x14ac:dyDescent="0.2">
      <c r="B2617" s="34"/>
      <c r="D2617" s="146" t="s">
        <v>222</v>
      </c>
      <c r="F2617" s="147" t="s">
        <v>8511</v>
      </c>
      <c r="I2617" s="148"/>
      <c r="L2617" s="34"/>
      <c r="M2617" s="149"/>
      <c r="T2617" s="55"/>
      <c r="AT2617" s="19" t="s">
        <v>222</v>
      </c>
      <c r="AU2617" s="19" t="s">
        <v>77</v>
      </c>
    </row>
    <row r="2618" spans="2:65" s="14" customFormat="1" ht="22.5" x14ac:dyDescent="0.2">
      <c r="B2618" s="170"/>
      <c r="D2618" s="150" t="s">
        <v>226</v>
      </c>
      <c r="E2618" s="171" t="s">
        <v>19</v>
      </c>
      <c r="F2618" s="172" t="s">
        <v>8502</v>
      </c>
      <c r="H2618" s="171" t="s">
        <v>19</v>
      </c>
      <c r="I2618" s="173"/>
      <c r="L2618" s="170"/>
      <c r="M2618" s="174"/>
      <c r="T2618" s="175"/>
      <c r="AT2618" s="171" t="s">
        <v>226</v>
      </c>
      <c r="AU2618" s="171" t="s">
        <v>77</v>
      </c>
      <c r="AV2618" s="14" t="s">
        <v>77</v>
      </c>
      <c r="AW2618" s="14" t="s">
        <v>31</v>
      </c>
      <c r="AX2618" s="14" t="s">
        <v>69</v>
      </c>
      <c r="AY2618" s="171" t="s">
        <v>212</v>
      </c>
    </row>
    <row r="2619" spans="2:65" s="12" customFormat="1" x14ac:dyDescent="0.2">
      <c r="B2619" s="152"/>
      <c r="D2619" s="150" t="s">
        <v>226</v>
      </c>
      <c r="E2619" s="153" t="s">
        <v>19</v>
      </c>
      <c r="F2619" s="154" t="s">
        <v>8512</v>
      </c>
      <c r="H2619" s="155">
        <v>30</v>
      </c>
      <c r="I2619" s="156"/>
      <c r="L2619" s="152"/>
      <c r="M2619" s="157"/>
      <c r="T2619" s="158"/>
      <c r="AT2619" s="153" t="s">
        <v>226</v>
      </c>
      <c r="AU2619" s="153" t="s">
        <v>77</v>
      </c>
      <c r="AV2619" s="12" t="s">
        <v>79</v>
      </c>
      <c r="AW2619" s="12" t="s">
        <v>31</v>
      </c>
      <c r="AX2619" s="12" t="s">
        <v>69</v>
      </c>
      <c r="AY2619" s="153" t="s">
        <v>212</v>
      </c>
    </row>
    <row r="2620" spans="2:65" s="13" customFormat="1" x14ac:dyDescent="0.2">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x14ac:dyDescent="0.2">
      <c r="B2621" s="170"/>
      <c r="D2621" s="150" t="s">
        <v>226</v>
      </c>
      <c r="E2621" s="171" t="s">
        <v>19</v>
      </c>
      <c r="F2621" s="172" t="s">
        <v>2648</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5" customHeight="1" x14ac:dyDescent="0.2">
      <c r="B2622" s="43"/>
      <c r="C2622" s="44"/>
      <c r="D2622" s="44"/>
      <c r="E2622" s="44"/>
      <c r="F2622" s="44"/>
      <c r="G2622" s="44"/>
      <c r="H2622" s="44"/>
      <c r="I2622" s="44"/>
      <c r="J2622" s="44"/>
      <c r="K2622" s="44"/>
      <c r="L2622" s="34"/>
    </row>
  </sheetData>
  <sheetProtection algorithmName="SHA-512" hashValue="ldF0A703Ao1pbuzBCnwUUMbVqvvk+mVCjZTnMg9D/qlHJdBpN4O/6nyd30Tm8KE1I2VgCfeC6Vw/+OqA4C4n1w==" saltValue="/il9D9nI8okfOY92oOVHa/K28NAZNU/bsMhvqLiCcgnFiPTdQhCQiom8ljq6YrZpgKC1r8zDXVDk5KOy01n/kg=="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97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8513</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ROUND((SUM(BE82:BE244)),  2)</f>
        <v>0</v>
      </c>
      <c r="I33" s="95">
        <v>0.21</v>
      </c>
      <c r="J33" s="85">
        <f>ROUND(((SUM(BE82:BE244))*I33),  2)</f>
        <v>0</v>
      </c>
      <c r="L33" s="34"/>
    </row>
    <row r="34" spans="2:12" s="1" customFormat="1" ht="14.45" customHeight="1" x14ac:dyDescent="0.2">
      <c r="B34" s="34"/>
      <c r="E34" s="29" t="s">
        <v>41</v>
      </c>
      <c r="F34" s="85">
        <f>ROUND((SUM(BF82:BF244)),  2)</f>
        <v>0</v>
      </c>
      <c r="I34" s="95">
        <v>0.12</v>
      </c>
      <c r="J34" s="85">
        <f>ROUND(((SUM(BF82:BF244))*I34),  2)</f>
        <v>0</v>
      </c>
      <c r="L34" s="34"/>
    </row>
    <row r="35" spans="2:12" s="1" customFormat="1" ht="14.45" hidden="1" customHeight="1" x14ac:dyDescent="0.2">
      <c r="B35" s="34"/>
      <c r="E35" s="29" t="s">
        <v>42</v>
      </c>
      <c r="F35" s="85">
        <f>ROUND((SUM(BG82:BG244)),  2)</f>
        <v>0</v>
      </c>
      <c r="I35" s="95">
        <v>0.21</v>
      </c>
      <c r="J35" s="85">
        <f>0</f>
        <v>0</v>
      </c>
      <c r="L35" s="34"/>
    </row>
    <row r="36" spans="2:12" s="1" customFormat="1" ht="14.45" hidden="1" customHeight="1" x14ac:dyDescent="0.2">
      <c r="B36" s="34"/>
      <c r="E36" s="29" t="s">
        <v>43</v>
      </c>
      <c r="F36" s="85">
        <f>ROUND((SUM(BH82:BH244)),  2)</f>
        <v>0</v>
      </c>
      <c r="I36" s="95">
        <v>0.12</v>
      </c>
      <c r="J36" s="85">
        <f>0</f>
        <v>0</v>
      </c>
      <c r="L36" s="34"/>
    </row>
    <row r="37" spans="2:12" s="1" customFormat="1" ht="14.45" hidden="1" customHeight="1" x14ac:dyDescent="0.2">
      <c r="B37" s="34"/>
      <c r="E37" s="29" t="s">
        <v>44</v>
      </c>
      <c r="F37" s="85">
        <f>ROUND((SUM(BI82:BI244)),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D.1.1.3.2.04. - VÝPIS TRUHLAŘSKÝCH VÝROBKŮ</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J241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2" t="str">
        <f>E7</f>
        <v>Stavební úpravy budovy N (CEETe II) v areálu VŠB-TUO - Úpravy po DI - rev_k</v>
      </c>
      <c r="F72" s="373"/>
      <c r="G72" s="373"/>
      <c r="H72" s="373"/>
      <c r="L72" s="34"/>
    </row>
    <row r="73" spans="2:12" s="1" customFormat="1" ht="12" customHeight="1" x14ac:dyDescent="0.2">
      <c r="B73" s="34"/>
      <c r="C73" s="29" t="s">
        <v>181</v>
      </c>
      <c r="L73" s="34"/>
    </row>
    <row r="74" spans="2:12" s="1" customFormat="1" ht="16.5" customHeight="1" x14ac:dyDescent="0.2">
      <c r="B74" s="34"/>
      <c r="E74" s="336" t="str">
        <f>E9</f>
        <v>D.1.1.3.2.04. - VÝPIS TRUHLAŘSKÝCH VÝROBKŮ</v>
      </c>
      <c r="F74" s="371"/>
      <c r="G74" s="371"/>
      <c r="H74" s="371"/>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15. 12. 2025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x14ac:dyDescent="0.2">
      <c r="B83" s="121"/>
      <c r="D83" s="122" t="s">
        <v>68</v>
      </c>
      <c r="E83" s="123" t="s">
        <v>1388</v>
      </c>
      <c r="F83" s="123" t="s">
        <v>1389</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x14ac:dyDescent="0.2">
      <c r="B84" s="121"/>
      <c r="D84" s="122" t="s">
        <v>68</v>
      </c>
      <c r="E84" s="131" t="s">
        <v>2136</v>
      </c>
      <c r="F84" s="131" t="s">
        <v>2137</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x14ac:dyDescent="0.2">
      <c r="B85" s="34"/>
      <c r="C85" s="133" t="s">
        <v>77</v>
      </c>
      <c r="D85" s="133" t="s">
        <v>215</v>
      </c>
      <c r="E85" s="134" t="s">
        <v>8514</v>
      </c>
      <c r="F85" s="135" t="s">
        <v>8515</v>
      </c>
      <c r="G85" s="136" t="s">
        <v>624</v>
      </c>
      <c r="H85" s="137">
        <v>62</v>
      </c>
      <c r="I85" s="138"/>
      <c r="J85" s="139">
        <f>ROUND(I85*H85,2)</f>
        <v>0</v>
      </c>
      <c r="K85" s="135" t="s">
        <v>5577</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8516</v>
      </c>
    </row>
    <row r="86" spans="2:65" s="1" customFormat="1" ht="19.5" x14ac:dyDescent="0.2">
      <c r="B86" s="34"/>
      <c r="D86" s="150" t="s">
        <v>224</v>
      </c>
      <c r="F86" s="151" t="s">
        <v>8517</v>
      </c>
      <c r="I86" s="148"/>
      <c r="L86" s="34"/>
      <c r="M86" s="149"/>
      <c r="T86" s="55"/>
      <c r="AT86" s="19" t="s">
        <v>224</v>
      </c>
      <c r="AU86" s="19" t="s">
        <v>79</v>
      </c>
    </row>
    <row r="87" spans="2:65" s="12" customFormat="1" x14ac:dyDescent="0.2">
      <c r="B87" s="152"/>
      <c r="D87" s="150" t="s">
        <v>226</v>
      </c>
      <c r="E87" s="153" t="s">
        <v>19</v>
      </c>
      <c r="F87" s="154" t="s">
        <v>8518</v>
      </c>
      <c r="H87" s="155">
        <v>1</v>
      </c>
      <c r="I87" s="156"/>
      <c r="L87" s="152"/>
      <c r="M87" s="157"/>
      <c r="T87" s="158"/>
      <c r="AT87" s="153" t="s">
        <v>226</v>
      </c>
      <c r="AU87" s="153" t="s">
        <v>79</v>
      </c>
      <c r="AV87" s="12" t="s">
        <v>79</v>
      </c>
      <c r="AW87" s="12" t="s">
        <v>31</v>
      </c>
      <c r="AX87" s="12" t="s">
        <v>69</v>
      </c>
      <c r="AY87" s="153" t="s">
        <v>212</v>
      </c>
    </row>
    <row r="88" spans="2:65" s="12" customFormat="1" x14ac:dyDescent="0.2">
      <c r="B88" s="152"/>
      <c r="D88" s="150" t="s">
        <v>226</v>
      </c>
      <c r="E88" s="153" t="s">
        <v>19</v>
      </c>
      <c r="F88" s="154" t="s">
        <v>8519</v>
      </c>
      <c r="H88" s="155">
        <v>1</v>
      </c>
      <c r="I88" s="156"/>
      <c r="L88" s="152"/>
      <c r="M88" s="157"/>
      <c r="T88" s="158"/>
      <c r="AT88" s="153" t="s">
        <v>226</v>
      </c>
      <c r="AU88" s="153" t="s">
        <v>79</v>
      </c>
      <c r="AV88" s="12" t="s">
        <v>79</v>
      </c>
      <c r="AW88" s="12" t="s">
        <v>31</v>
      </c>
      <c r="AX88" s="12" t="s">
        <v>69</v>
      </c>
      <c r="AY88" s="153" t="s">
        <v>212</v>
      </c>
    </row>
    <row r="89" spans="2:65" s="12" customFormat="1" x14ac:dyDescent="0.2">
      <c r="B89" s="152"/>
      <c r="D89" s="150" t="s">
        <v>226</v>
      </c>
      <c r="E89" s="153" t="s">
        <v>19</v>
      </c>
      <c r="F89" s="154" t="s">
        <v>8520</v>
      </c>
      <c r="H89" s="155">
        <v>1</v>
      </c>
      <c r="I89" s="156"/>
      <c r="L89" s="152"/>
      <c r="M89" s="157"/>
      <c r="T89" s="158"/>
      <c r="AT89" s="153" t="s">
        <v>226</v>
      </c>
      <c r="AU89" s="153" t="s">
        <v>79</v>
      </c>
      <c r="AV89" s="12" t="s">
        <v>79</v>
      </c>
      <c r="AW89" s="12" t="s">
        <v>31</v>
      </c>
      <c r="AX89" s="12" t="s">
        <v>69</v>
      </c>
      <c r="AY89" s="153" t="s">
        <v>212</v>
      </c>
    </row>
    <row r="90" spans="2:65" s="12" customFormat="1" x14ac:dyDescent="0.2">
      <c r="B90" s="152"/>
      <c r="D90" s="150" t="s">
        <v>226</v>
      </c>
      <c r="E90" s="153" t="s">
        <v>19</v>
      </c>
      <c r="F90" s="154" t="s">
        <v>8521</v>
      </c>
      <c r="H90" s="155">
        <v>6</v>
      </c>
      <c r="I90" s="156"/>
      <c r="L90" s="152"/>
      <c r="M90" s="157"/>
      <c r="T90" s="158"/>
      <c r="AT90" s="153" t="s">
        <v>226</v>
      </c>
      <c r="AU90" s="153" t="s">
        <v>79</v>
      </c>
      <c r="AV90" s="12" t="s">
        <v>79</v>
      </c>
      <c r="AW90" s="12" t="s">
        <v>31</v>
      </c>
      <c r="AX90" s="12" t="s">
        <v>69</v>
      </c>
      <c r="AY90" s="153" t="s">
        <v>212</v>
      </c>
    </row>
    <row r="91" spans="2:65" s="12" customFormat="1" x14ac:dyDescent="0.2">
      <c r="B91" s="152"/>
      <c r="D91" s="150" t="s">
        <v>226</v>
      </c>
      <c r="E91" s="153" t="s">
        <v>19</v>
      </c>
      <c r="F91" s="154" t="s">
        <v>8522</v>
      </c>
      <c r="H91" s="155">
        <v>3</v>
      </c>
      <c r="I91" s="156"/>
      <c r="L91" s="152"/>
      <c r="M91" s="157"/>
      <c r="T91" s="158"/>
      <c r="AT91" s="153" t="s">
        <v>226</v>
      </c>
      <c r="AU91" s="153" t="s">
        <v>79</v>
      </c>
      <c r="AV91" s="12" t="s">
        <v>79</v>
      </c>
      <c r="AW91" s="12" t="s">
        <v>31</v>
      </c>
      <c r="AX91" s="12" t="s">
        <v>69</v>
      </c>
      <c r="AY91" s="153" t="s">
        <v>212</v>
      </c>
    </row>
    <row r="92" spans="2:65" s="12" customFormat="1" x14ac:dyDescent="0.2">
      <c r="B92" s="152"/>
      <c r="D92" s="150" t="s">
        <v>226</v>
      </c>
      <c r="E92" s="153" t="s">
        <v>19</v>
      </c>
      <c r="F92" s="154" t="s">
        <v>8523</v>
      </c>
      <c r="H92" s="155">
        <v>1</v>
      </c>
      <c r="I92" s="156"/>
      <c r="L92" s="152"/>
      <c r="M92" s="157"/>
      <c r="T92" s="158"/>
      <c r="AT92" s="153" t="s">
        <v>226</v>
      </c>
      <c r="AU92" s="153" t="s">
        <v>79</v>
      </c>
      <c r="AV92" s="12" t="s">
        <v>79</v>
      </c>
      <c r="AW92" s="12" t="s">
        <v>31</v>
      </c>
      <c r="AX92" s="12" t="s">
        <v>69</v>
      </c>
      <c r="AY92" s="153" t="s">
        <v>212</v>
      </c>
    </row>
    <row r="93" spans="2:65" s="12" customFormat="1" x14ac:dyDescent="0.2">
      <c r="B93" s="152"/>
      <c r="D93" s="150" t="s">
        <v>226</v>
      </c>
      <c r="E93" s="153" t="s">
        <v>19</v>
      </c>
      <c r="F93" s="154" t="s">
        <v>8524</v>
      </c>
      <c r="H93" s="155">
        <v>1</v>
      </c>
      <c r="I93" s="156"/>
      <c r="L93" s="152"/>
      <c r="M93" s="157"/>
      <c r="T93" s="158"/>
      <c r="AT93" s="153" t="s">
        <v>226</v>
      </c>
      <c r="AU93" s="153" t="s">
        <v>79</v>
      </c>
      <c r="AV93" s="12" t="s">
        <v>79</v>
      </c>
      <c r="AW93" s="12" t="s">
        <v>31</v>
      </c>
      <c r="AX93" s="12" t="s">
        <v>69</v>
      </c>
      <c r="AY93" s="153" t="s">
        <v>212</v>
      </c>
    </row>
    <row r="94" spans="2:65" s="12" customFormat="1" x14ac:dyDescent="0.2">
      <c r="B94" s="152"/>
      <c r="D94" s="150" t="s">
        <v>226</v>
      </c>
      <c r="E94" s="153" t="s">
        <v>19</v>
      </c>
      <c r="F94" s="154" t="s">
        <v>8525</v>
      </c>
      <c r="H94" s="155">
        <v>44</v>
      </c>
      <c r="I94" s="156"/>
      <c r="L94" s="152"/>
      <c r="M94" s="157"/>
      <c r="T94" s="158"/>
      <c r="AT94" s="153" t="s">
        <v>226</v>
      </c>
      <c r="AU94" s="153" t="s">
        <v>79</v>
      </c>
      <c r="AV94" s="12" t="s">
        <v>79</v>
      </c>
      <c r="AW94" s="12" t="s">
        <v>31</v>
      </c>
      <c r="AX94" s="12" t="s">
        <v>69</v>
      </c>
      <c r="AY94" s="153" t="s">
        <v>212</v>
      </c>
    </row>
    <row r="95" spans="2:65" s="12" customFormat="1" x14ac:dyDescent="0.2">
      <c r="B95" s="152"/>
      <c r="D95" s="150" t="s">
        <v>226</v>
      </c>
      <c r="E95" s="153" t="s">
        <v>19</v>
      </c>
      <c r="F95" s="154" t="s">
        <v>8526</v>
      </c>
      <c r="H95" s="155">
        <v>1</v>
      </c>
      <c r="I95" s="156"/>
      <c r="L95" s="152"/>
      <c r="M95" s="157"/>
      <c r="T95" s="158"/>
      <c r="AT95" s="153" t="s">
        <v>226</v>
      </c>
      <c r="AU95" s="153" t="s">
        <v>79</v>
      </c>
      <c r="AV95" s="12" t="s">
        <v>79</v>
      </c>
      <c r="AW95" s="12" t="s">
        <v>31</v>
      </c>
      <c r="AX95" s="12" t="s">
        <v>69</v>
      </c>
      <c r="AY95" s="153" t="s">
        <v>212</v>
      </c>
    </row>
    <row r="96" spans="2:65" s="12" customFormat="1" x14ac:dyDescent="0.2">
      <c r="B96" s="152"/>
      <c r="D96" s="150" t="s">
        <v>226</v>
      </c>
      <c r="E96" s="153" t="s">
        <v>19</v>
      </c>
      <c r="F96" s="154" t="s">
        <v>8527</v>
      </c>
      <c r="H96" s="155">
        <v>2</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8528</v>
      </c>
      <c r="H97" s="155">
        <v>1</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79</v>
      </c>
      <c r="D99" s="133" t="s">
        <v>215</v>
      </c>
      <c r="E99" s="134" t="s">
        <v>8529</v>
      </c>
      <c r="F99" s="135" t="s">
        <v>8530</v>
      </c>
      <c r="G99" s="136" t="s">
        <v>624</v>
      </c>
      <c r="H99" s="137">
        <v>62</v>
      </c>
      <c r="I99" s="138"/>
      <c r="J99" s="139">
        <f>ROUND(I99*H99,2)</f>
        <v>0</v>
      </c>
      <c r="K99" s="135" t="s">
        <v>5577</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8531</v>
      </c>
    </row>
    <row r="100" spans="2:65" s="12" customFormat="1" x14ac:dyDescent="0.2">
      <c r="B100" s="152"/>
      <c r="D100" s="150" t="s">
        <v>226</v>
      </c>
      <c r="E100" s="153" t="s">
        <v>19</v>
      </c>
      <c r="F100" s="154" t="s">
        <v>8518</v>
      </c>
      <c r="H100" s="155">
        <v>1</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8519</v>
      </c>
      <c r="H101" s="155">
        <v>1</v>
      </c>
      <c r="I101" s="156"/>
      <c r="L101" s="152"/>
      <c r="M101" s="157"/>
      <c r="T101" s="158"/>
      <c r="AT101" s="153" t="s">
        <v>226</v>
      </c>
      <c r="AU101" s="153" t="s">
        <v>79</v>
      </c>
      <c r="AV101" s="12" t="s">
        <v>79</v>
      </c>
      <c r="AW101" s="12" t="s">
        <v>31</v>
      </c>
      <c r="AX101" s="12" t="s">
        <v>69</v>
      </c>
      <c r="AY101" s="153" t="s">
        <v>212</v>
      </c>
    </row>
    <row r="102" spans="2:65" s="12" customFormat="1" x14ac:dyDescent="0.2">
      <c r="B102" s="152"/>
      <c r="D102" s="150" t="s">
        <v>226</v>
      </c>
      <c r="E102" s="153" t="s">
        <v>19</v>
      </c>
      <c r="F102" s="154" t="s">
        <v>8520</v>
      </c>
      <c r="H102" s="155">
        <v>1</v>
      </c>
      <c r="I102" s="156"/>
      <c r="L102" s="152"/>
      <c r="M102" s="157"/>
      <c r="T102" s="158"/>
      <c r="AT102" s="153" t="s">
        <v>226</v>
      </c>
      <c r="AU102" s="153" t="s">
        <v>79</v>
      </c>
      <c r="AV102" s="12" t="s">
        <v>79</v>
      </c>
      <c r="AW102" s="12" t="s">
        <v>31</v>
      </c>
      <c r="AX102" s="12" t="s">
        <v>69</v>
      </c>
      <c r="AY102" s="153" t="s">
        <v>212</v>
      </c>
    </row>
    <row r="103" spans="2:65" s="12" customFormat="1" x14ac:dyDescent="0.2">
      <c r="B103" s="152"/>
      <c r="D103" s="150" t="s">
        <v>226</v>
      </c>
      <c r="E103" s="153" t="s">
        <v>19</v>
      </c>
      <c r="F103" s="154" t="s">
        <v>8521</v>
      </c>
      <c r="H103" s="155">
        <v>6</v>
      </c>
      <c r="I103" s="156"/>
      <c r="L103" s="152"/>
      <c r="M103" s="157"/>
      <c r="T103" s="158"/>
      <c r="AT103" s="153" t="s">
        <v>226</v>
      </c>
      <c r="AU103" s="153" t="s">
        <v>79</v>
      </c>
      <c r="AV103" s="12" t="s">
        <v>79</v>
      </c>
      <c r="AW103" s="12" t="s">
        <v>31</v>
      </c>
      <c r="AX103" s="12" t="s">
        <v>69</v>
      </c>
      <c r="AY103" s="153" t="s">
        <v>212</v>
      </c>
    </row>
    <row r="104" spans="2:65" s="12" customFormat="1" x14ac:dyDescent="0.2">
      <c r="B104" s="152"/>
      <c r="D104" s="150" t="s">
        <v>226</v>
      </c>
      <c r="E104" s="153" t="s">
        <v>19</v>
      </c>
      <c r="F104" s="154" t="s">
        <v>8522</v>
      </c>
      <c r="H104" s="155">
        <v>3</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8523</v>
      </c>
      <c r="H105" s="155">
        <v>1</v>
      </c>
      <c r="I105" s="156"/>
      <c r="L105" s="152"/>
      <c r="M105" s="157"/>
      <c r="T105" s="158"/>
      <c r="AT105" s="153" t="s">
        <v>226</v>
      </c>
      <c r="AU105" s="153" t="s">
        <v>79</v>
      </c>
      <c r="AV105" s="12" t="s">
        <v>79</v>
      </c>
      <c r="AW105" s="12" t="s">
        <v>31</v>
      </c>
      <c r="AX105" s="12" t="s">
        <v>69</v>
      </c>
      <c r="AY105" s="153" t="s">
        <v>212</v>
      </c>
    </row>
    <row r="106" spans="2:65" s="12" customFormat="1" x14ac:dyDescent="0.2">
      <c r="B106" s="152"/>
      <c r="D106" s="150" t="s">
        <v>226</v>
      </c>
      <c r="E106" s="153" t="s">
        <v>19</v>
      </c>
      <c r="F106" s="154" t="s">
        <v>8524</v>
      </c>
      <c r="H106" s="155">
        <v>1</v>
      </c>
      <c r="I106" s="156"/>
      <c r="L106" s="152"/>
      <c r="M106" s="157"/>
      <c r="T106" s="158"/>
      <c r="AT106" s="153" t="s">
        <v>226</v>
      </c>
      <c r="AU106" s="153" t="s">
        <v>79</v>
      </c>
      <c r="AV106" s="12" t="s">
        <v>79</v>
      </c>
      <c r="AW106" s="12" t="s">
        <v>31</v>
      </c>
      <c r="AX106" s="12" t="s">
        <v>69</v>
      </c>
      <c r="AY106" s="153" t="s">
        <v>212</v>
      </c>
    </row>
    <row r="107" spans="2:65" s="12" customFormat="1" x14ac:dyDescent="0.2">
      <c r="B107" s="152"/>
      <c r="D107" s="150" t="s">
        <v>226</v>
      </c>
      <c r="E107" s="153" t="s">
        <v>19</v>
      </c>
      <c r="F107" s="154" t="s">
        <v>8525</v>
      </c>
      <c r="H107" s="155">
        <v>44</v>
      </c>
      <c r="I107" s="156"/>
      <c r="L107" s="152"/>
      <c r="M107" s="157"/>
      <c r="T107" s="158"/>
      <c r="AT107" s="153" t="s">
        <v>226</v>
      </c>
      <c r="AU107" s="153" t="s">
        <v>79</v>
      </c>
      <c r="AV107" s="12" t="s">
        <v>79</v>
      </c>
      <c r="AW107" s="12" t="s">
        <v>31</v>
      </c>
      <c r="AX107" s="12" t="s">
        <v>69</v>
      </c>
      <c r="AY107" s="153" t="s">
        <v>212</v>
      </c>
    </row>
    <row r="108" spans="2:65" s="12" customFormat="1" x14ac:dyDescent="0.2">
      <c r="B108" s="152"/>
      <c r="D108" s="150" t="s">
        <v>226</v>
      </c>
      <c r="E108" s="153" t="s">
        <v>19</v>
      </c>
      <c r="F108" s="154" t="s">
        <v>8526</v>
      </c>
      <c r="H108" s="155">
        <v>1</v>
      </c>
      <c r="I108" s="156"/>
      <c r="L108" s="152"/>
      <c r="M108" s="157"/>
      <c r="T108" s="158"/>
      <c r="AT108" s="153" t="s">
        <v>226</v>
      </c>
      <c r="AU108" s="153" t="s">
        <v>79</v>
      </c>
      <c r="AV108" s="12" t="s">
        <v>79</v>
      </c>
      <c r="AW108" s="12" t="s">
        <v>31</v>
      </c>
      <c r="AX108" s="12" t="s">
        <v>69</v>
      </c>
      <c r="AY108" s="153" t="s">
        <v>212</v>
      </c>
    </row>
    <row r="109" spans="2:65" s="12" customFormat="1" x14ac:dyDescent="0.2">
      <c r="B109" s="152"/>
      <c r="D109" s="150" t="s">
        <v>226</v>
      </c>
      <c r="E109" s="153" t="s">
        <v>19</v>
      </c>
      <c r="F109" s="154" t="s">
        <v>8527</v>
      </c>
      <c r="H109" s="155">
        <v>2</v>
      </c>
      <c r="I109" s="156"/>
      <c r="L109" s="152"/>
      <c r="M109" s="157"/>
      <c r="T109" s="158"/>
      <c r="AT109" s="153" t="s">
        <v>226</v>
      </c>
      <c r="AU109" s="153" t="s">
        <v>79</v>
      </c>
      <c r="AV109" s="12" t="s">
        <v>79</v>
      </c>
      <c r="AW109" s="12" t="s">
        <v>31</v>
      </c>
      <c r="AX109" s="12" t="s">
        <v>69</v>
      </c>
      <c r="AY109" s="153" t="s">
        <v>212</v>
      </c>
    </row>
    <row r="110" spans="2:65" s="12" customFormat="1" x14ac:dyDescent="0.2">
      <c r="B110" s="152"/>
      <c r="D110" s="150" t="s">
        <v>226</v>
      </c>
      <c r="E110" s="153" t="s">
        <v>19</v>
      </c>
      <c r="F110" s="154" t="s">
        <v>8528</v>
      </c>
      <c r="H110" s="155">
        <v>1</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236</v>
      </c>
      <c r="D112" s="133" t="s">
        <v>215</v>
      </c>
      <c r="E112" s="134" t="s">
        <v>8532</v>
      </c>
      <c r="F112" s="135" t="s">
        <v>8533</v>
      </c>
      <c r="G112" s="136" t="s">
        <v>536</v>
      </c>
      <c r="H112" s="137">
        <v>62.83</v>
      </c>
      <c r="I112" s="138"/>
      <c r="J112" s="139">
        <f>ROUND(I112*H112,2)</f>
        <v>0</v>
      </c>
      <c r="K112" s="135" t="s">
        <v>5577</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8534</v>
      </c>
    </row>
    <row r="113" spans="2:65" s="1" customFormat="1" ht="19.5" x14ac:dyDescent="0.2">
      <c r="B113" s="34"/>
      <c r="D113" s="150" t="s">
        <v>224</v>
      </c>
      <c r="F113" s="151" t="s">
        <v>8535</v>
      </c>
      <c r="I113" s="148"/>
      <c r="L113" s="34"/>
      <c r="M113" s="149"/>
      <c r="T113" s="55"/>
      <c r="AT113" s="19" t="s">
        <v>224</v>
      </c>
      <c r="AU113" s="19" t="s">
        <v>79</v>
      </c>
    </row>
    <row r="114" spans="2:65" s="12" customFormat="1" x14ac:dyDescent="0.2">
      <c r="B114" s="152"/>
      <c r="D114" s="150" t="s">
        <v>226</v>
      </c>
      <c r="E114" s="153" t="s">
        <v>19</v>
      </c>
      <c r="F114" s="154" t="s">
        <v>8536</v>
      </c>
      <c r="H114" s="155">
        <v>4.95</v>
      </c>
      <c r="I114" s="156"/>
      <c r="L114" s="152"/>
      <c r="M114" s="157"/>
      <c r="T114" s="158"/>
      <c r="AT114" s="153" t="s">
        <v>226</v>
      </c>
      <c r="AU114" s="153" t="s">
        <v>79</v>
      </c>
      <c r="AV114" s="12" t="s">
        <v>79</v>
      </c>
      <c r="AW114" s="12" t="s">
        <v>31</v>
      </c>
      <c r="AX114" s="12" t="s">
        <v>69</v>
      </c>
      <c r="AY114" s="153" t="s">
        <v>212</v>
      </c>
    </row>
    <row r="115" spans="2:65" s="12" customFormat="1" x14ac:dyDescent="0.2">
      <c r="B115" s="152"/>
      <c r="D115" s="150" t="s">
        <v>226</v>
      </c>
      <c r="E115" s="153" t="s">
        <v>19</v>
      </c>
      <c r="F115" s="154" t="s">
        <v>8537</v>
      </c>
      <c r="H115" s="155">
        <v>12.18</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8538</v>
      </c>
      <c r="H116" s="155">
        <v>2.6</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8539</v>
      </c>
      <c r="H117" s="155">
        <v>2.1</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8540</v>
      </c>
      <c r="H118" s="155">
        <v>39.6</v>
      </c>
      <c r="I118" s="156"/>
      <c r="L118" s="152"/>
      <c r="M118" s="157"/>
      <c r="T118" s="158"/>
      <c r="AT118" s="153" t="s">
        <v>226</v>
      </c>
      <c r="AU118" s="153" t="s">
        <v>79</v>
      </c>
      <c r="AV118" s="12" t="s">
        <v>79</v>
      </c>
      <c r="AW118" s="12" t="s">
        <v>31</v>
      </c>
      <c r="AX118" s="12" t="s">
        <v>69</v>
      </c>
      <c r="AY118" s="153" t="s">
        <v>212</v>
      </c>
    </row>
    <row r="119" spans="2:65" s="12" customFormat="1" x14ac:dyDescent="0.2">
      <c r="B119" s="152"/>
      <c r="D119" s="150" t="s">
        <v>226</v>
      </c>
      <c r="E119" s="153" t="s">
        <v>19</v>
      </c>
      <c r="F119" s="154" t="s">
        <v>8541</v>
      </c>
      <c r="H119" s="155">
        <v>1.4</v>
      </c>
      <c r="I119" s="156"/>
      <c r="L119" s="152"/>
      <c r="M119" s="157"/>
      <c r="T119" s="158"/>
      <c r="AT119" s="153" t="s">
        <v>226</v>
      </c>
      <c r="AU119" s="153" t="s">
        <v>79</v>
      </c>
      <c r="AV119" s="12" t="s">
        <v>79</v>
      </c>
      <c r="AW119" s="12" t="s">
        <v>31</v>
      </c>
      <c r="AX119" s="12" t="s">
        <v>69</v>
      </c>
      <c r="AY119" s="153" t="s">
        <v>212</v>
      </c>
    </row>
    <row r="120" spans="2:65" s="13" customFormat="1" x14ac:dyDescent="0.2">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x14ac:dyDescent="0.2">
      <c r="B121" s="34"/>
      <c r="C121" s="133" t="s">
        <v>229</v>
      </c>
      <c r="D121" s="133" t="s">
        <v>215</v>
      </c>
      <c r="E121" s="134" t="s">
        <v>8542</v>
      </c>
      <c r="F121" s="135" t="s">
        <v>8543</v>
      </c>
      <c r="G121" s="136" t="s">
        <v>624</v>
      </c>
      <c r="H121" s="137">
        <v>1</v>
      </c>
      <c r="I121" s="138"/>
      <c r="J121" s="139">
        <f>ROUND(I121*H121,2)</f>
        <v>0</v>
      </c>
      <c r="K121" s="135" t="s">
        <v>5577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8544</v>
      </c>
    </row>
    <row r="122" spans="2:65" s="1" customFormat="1" ht="29.25" x14ac:dyDescent="0.2">
      <c r="B122" s="34"/>
      <c r="D122" s="150" t="s">
        <v>224</v>
      </c>
      <c r="F122" s="151" t="s">
        <v>8545</v>
      </c>
      <c r="I122" s="148"/>
      <c r="L122" s="34"/>
      <c r="M122" s="149"/>
      <c r="T122" s="55"/>
      <c r="AT122" s="19" t="s">
        <v>224</v>
      </c>
      <c r="AU122" s="19" t="s">
        <v>79</v>
      </c>
    </row>
    <row r="123" spans="2:65" s="12" customFormat="1" x14ac:dyDescent="0.2">
      <c r="B123" s="152"/>
      <c r="D123" s="150" t="s">
        <v>226</v>
      </c>
      <c r="E123" s="153" t="s">
        <v>19</v>
      </c>
      <c r="F123" s="154" t="s">
        <v>5758</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211</v>
      </c>
      <c r="D124" s="133" t="s">
        <v>215</v>
      </c>
      <c r="E124" s="134" t="s">
        <v>8546</v>
      </c>
      <c r="F124" s="135" t="s">
        <v>8547</v>
      </c>
      <c r="G124" s="136" t="s">
        <v>624</v>
      </c>
      <c r="H124" s="137">
        <v>1</v>
      </c>
      <c r="I124" s="138"/>
      <c r="J124" s="139">
        <f>ROUND(I124*H124,2)</f>
        <v>0</v>
      </c>
      <c r="K124" s="135" t="s">
        <v>5577</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8548</v>
      </c>
    </row>
    <row r="125" spans="2:65" s="1" customFormat="1" ht="29.25" x14ac:dyDescent="0.2">
      <c r="B125" s="34"/>
      <c r="D125" s="150" t="s">
        <v>224</v>
      </c>
      <c r="F125" s="151" t="s">
        <v>8549</v>
      </c>
      <c r="I125" s="148"/>
      <c r="L125" s="34"/>
      <c r="M125" s="149"/>
      <c r="T125" s="55"/>
      <c r="AT125" s="19" t="s">
        <v>224</v>
      </c>
      <c r="AU125" s="19" t="s">
        <v>79</v>
      </c>
    </row>
    <row r="126" spans="2:65" s="12" customFormat="1" x14ac:dyDescent="0.2">
      <c r="B126" s="152"/>
      <c r="D126" s="150" t="s">
        <v>226</v>
      </c>
      <c r="E126" s="153" t="s">
        <v>19</v>
      </c>
      <c r="F126" s="154" t="s">
        <v>5579</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253</v>
      </c>
      <c r="D127" s="133" t="s">
        <v>215</v>
      </c>
      <c r="E127" s="134" t="s">
        <v>8550</v>
      </c>
      <c r="F127" s="135" t="s">
        <v>8551</v>
      </c>
      <c r="G127" s="136" t="s">
        <v>624</v>
      </c>
      <c r="H127" s="137">
        <v>6</v>
      </c>
      <c r="I127" s="138"/>
      <c r="J127" s="139">
        <f>ROUND(I127*H127,2)</f>
        <v>0</v>
      </c>
      <c r="K127" s="135" t="s">
        <v>5577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8552</v>
      </c>
    </row>
    <row r="128" spans="2:65" s="1" customFormat="1" ht="29.25" x14ac:dyDescent="0.2">
      <c r="B128" s="34"/>
      <c r="D128" s="150" t="s">
        <v>224</v>
      </c>
      <c r="F128" s="151" t="s">
        <v>8553</v>
      </c>
      <c r="I128" s="148"/>
      <c r="L128" s="34"/>
      <c r="M128" s="149"/>
      <c r="T128" s="55"/>
      <c r="AT128" s="19" t="s">
        <v>224</v>
      </c>
      <c r="AU128" s="19" t="s">
        <v>79</v>
      </c>
    </row>
    <row r="129" spans="2:65" s="12" customFormat="1" x14ac:dyDescent="0.2">
      <c r="B129" s="152"/>
      <c r="D129" s="150" t="s">
        <v>226</v>
      </c>
      <c r="E129" s="153" t="s">
        <v>19</v>
      </c>
      <c r="F129" s="154" t="s">
        <v>5579</v>
      </c>
      <c r="H129" s="155">
        <v>1</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5758</v>
      </c>
      <c r="H130" s="155">
        <v>1</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5843</v>
      </c>
      <c r="H131" s="155">
        <v>1</v>
      </c>
      <c r="I131" s="156"/>
      <c r="L131" s="152"/>
      <c r="M131" s="157"/>
      <c r="T131" s="158"/>
      <c r="AT131" s="153" t="s">
        <v>226</v>
      </c>
      <c r="AU131" s="153" t="s">
        <v>79</v>
      </c>
      <c r="AV131" s="12" t="s">
        <v>79</v>
      </c>
      <c r="AW131" s="12" t="s">
        <v>31</v>
      </c>
      <c r="AX131" s="12" t="s">
        <v>69</v>
      </c>
      <c r="AY131" s="153" t="s">
        <v>212</v>
      </c>
    </row>
    <row r="132" spans="2:65" s="12" customFormat="1" x14ac:dyDescent="0.2">
      <c r="B132" s="152"/>
      <c r="D132" s="150" t="s">
        <v>226</v>
      </c>
      <c r="E132" s="153" t="s">
        <v>19</v>
      </c>
      <c r="F132" s="154" t="s">
        <v>5925</v>
      </c>
      <c r="H132" s="155">
        <v>1</v>
      </c>
      <c r="I132" s="156"/>
      <c r="L132" s="152"/>
      <c r="M132" s="157"/>
      <c r="T132" s="158"/>
      <c r="AT132" s="153" t="s">
        <v>226</v>
      </c>
      <c r="AU132" s="153" t="s">
        <v>79</v>
      </c>
      <c r="AV132" s="12" t="s">
        <v>79</v>
      </c>
      <c r="AW132" s="12" t="s">
        <v>31</v>
      </c>
      <c r="AX132" s="12" t="s">
        <v>69</v>
      </c>
      <c r="AY132" s="153" t="s">
        <v>212</v>
      </c>
    </row>
    <row r="133" spans="2:65" s="12" customFormat="1" x14ac:dyDescent="0.2">
      <c r="B133" s="152"/>
      <c r="D133" s="150" t="s">
        <v>226</v>
      </c>
      <c r="E133" s="153" t="s">
        <v>19</v>
      </c>
      <c r="F133" s="154" t="s">
        <v>6010</v>
      </c>
      <c r="H133" s="155">
        <v>1</v>
      </c>
      <c r="I133" s="156"/>
      <c r="L133" s="152"/>
      <c r="M133" s="157"/>
      <c r="T133" s="158"/>
      <c r="AT133" s="153" t="s">
        <v>226</v>
      </c>
      <c r="AU133" s="153" t="s">
        <v>79</v>
      </c>
      <c r="AV133" s="12" t="s">
        <v>79</v>
      </c>
      <c r="AW133" s="12" t="s">
        <v>31</v>
      </c>
      <c r="AX133" s="12" t="s">
        <v>69</v>
      </c>
      <c r="AY133" s="153" t="s">
        <v>212</v>
      </c>
    </row>
    <row r="134" spans="2:65" s="12" customFormat="1" x14ac:dyDescent="0.2">
      <c r="B134" s="152"/>
      <c r="D134" s="150" t="s">
        <v>226</v>
      </c>
      <c r="E134" s="153" t="s">
        <v>19</v>
      </c>
      <c r="F134" s="154" t="s">
        <v>6095</v>
      </c>
      <c r="H134" s="155">
        <v>1</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x14ac:dyDescent="0.2">
      <c r="B136" s="34"/>
      <c r="C136" s="133" t="s">
        <v>259</v>
      </c>
      <c r="D136" s="133" t="s">
        <v>215</v>
      </c>
      <c r="E136" s="134" t="s">
        <v>8554</v>
      </c>
      <c r="F136" s="135" t="s">
        <v>8555</v>
      </c>
      <c r="G136" s="136" t="s">
        <v>624</v>
      </c>
      <c r="H136" s="137">
        <v>3</v>
      </c>
      <c r="I136" s="138"/>
      <c r="J136" s="139">
        <f>ROUND(I136*H136,2)</f>
        <v>0</v>
      </c>
      <c r="K136" s="135" t="s">
        <v>5577</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8556</v>
      </c>
    </row>
    <row r="137" spans="2:65" s="1" customFormat="1" ht="29.25" x14ac:dyDescent="0.2">
      <c r="B137" s="34"/>
      <c r="D137" s="150" t="s">
        <v>224</v>
      </c>
      <c r="F137" s="151" t="s">
        <v>8557</v>
      </c>
      <c r="I137" s="148"/>
      <c r="L137" s="34"/>
      <c r="M137" s="149"/>
      <c r="T137" s="55"/>
      <c r="AT137" s="19" t="s">
        <v>224</v>
      </c>
      <c r="AU137" s="19" t="s">
        <v>79</v>
      </c>
    </row>
    <row r="138" spans="2:65" s="12" customFormat="1" x14ac:dyDescent="0.2">
      <c r="B138" s="152"/>
      <c r="D138" s="150" t="s">
        <v>226</v>
      </c>
      <c r="E138" s="153" t="s">
        <v>19</v>
      </c>
      <c r="F138" s="154" t="s">
        <v>8558</v>
      </c>
      <c r="H138" s="155">
        <v>2</v>
      </c>
      <c r="I138" s="156"/>
      <c r="L138" s="152"/>
      <c r="M138" s="157"/>
      <c r="T138" s="158"/>
      <c r="AT138" s="153" t="s">
        <v>226</v>
      </c>
      <c r="AU138" s="153" t="s">
        <v>79</v>
      </c>
      <c r="AV138" s="12" t="s">
        <v>79</v>
      </c>
      <c r="AW138" s="12" t="s">
        <v>31</v>
      </c>
      <c r="AX138" s="12" t="s">
        <v>69</v>
      </c>
      <c r="AY138" s="153" t="s">
        <v>212</v>
      </c>
    </row>
    <row r="139" spans="2:65" s="12" customFormat="1" x14ac:dyDescent="0.2">
      <c r="B139" s="152"/>
      <c r="D139" s="150" t="s">
        <v>226</v>
      </c>
      <c r="E139" s="153" t="s">
        <v>19</v>
      </c>
      <c r="F139" s="154" t="s">
        <v>6095</v>
      </c>
      <c r="H139" s="155">
        <v>1</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x14ac:dyDescent="0.2">
      <c r="B141" s="34"/>
      <c r="C141" s="133" t="s">
        <v>267</v>
      </c>
      <c r="D141" s="133" t="s">
        <v>215</v>
      </c>
      <c r="E141" s="134" t="s">
        <v>8559</v>
      </c>
      <c r="F141" s="135" t="s">
        <v>8560</v>
      </c>
      <c r="G141" s="136" t="s">
        <v>624</v>
      </c>
      <c r="H141" s="137">
        <v>1</v>
      </c>
      <c r="I141" s="138"/>
      <c r="J141" s="139">
        <f>ROUND(I141*H141,2)</f>
        <v>0</v>
      </c>
      <c r="K141" s="135" t="s">
        <v>5577</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8561</v>
      </c>
    </row>
    <row r="142" spans="2:65" s="1" customFormat="1" ht="29.25" x14ac:dyDescent="0.2">
      <c r="B142" s="34"/>
      <c r="D142" s="150" t="s">
        <v>224</v>
      </c>
      <c r="F142" s="151" t="s">
        <v>8562</v>
      </c>
      <c r="I142" s="148"/>
      <c r="L142" s="34"/>
      <c r="M142" s="149"/>
      <c r="T142" s="55"/>
      <c r="AT142" s="19" t="s">
        <v>224</v>
      </c>
      <c r="AU142" s="19" t="s">
        <v>79</v>
      </c>
    </row>
    <row r="143" spans="2:65" s="12" customFormat="1" x14ac:dyDescent="0.2">
      <c r="B143" s="152"/>
      <c r="D143" s="150" t="s">
        <v>226</v>
      </c>
      <c r="E143" s="153" t="s">
        <v>19</v>
      </c>
      <c r="F143" s="154" t="s">
        <v>5670</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275</v>
      </c>
      <c r="D144" s="133" t="s">
        <v>215</v>
      </c>
      <c r="E144" s="134" t="s">
        <v>8563</v>
      </c>
      <c r="F144" s="135" t="s">
        <v>8564</v>
      </c>
      <c r="G144" s="136" t="s">
        <v>624</v>
      </c>
      <c r="H144" s="137">
        <v>1</v>
      </c>
      <c r="I144" s="138"/>
      <c r="J144" s="139">
        <f>ROUND(I144*H144,2)</f>
        <v>0</v>
      </c>
      <c r="K144" s="135" t="s">
        <v>5577</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8565</v>
      </c>
    </row>
    <row r="145" spans="2:65" s="1" customFormat="1" ht="29.25" x14ac:dyDescent="0.2">
      <c r="B145" s="34"/>
      <c r="D145" s="150" t="s">
        <v>224</v>
      </c>
      <c r="F145" s="151" t="s">
        <v>8566</v>
      </c>
      <c r="I145" s="148"/>
      <c r="L145" s="34"/>
      <c r="M145" s="149"/>
      <c r="T145" s="55"/>
      <c r="AT145" s="19" t="s">
        <v>224</v>
      </c>
      <c r="AU145" s="19" t="s">
        <v>79</v>
      </c>
    </row>
    <row r="146" spans="2:65" s="12" customFormat="1" x14ac:dyDescent="0.2">
      <c r="B146" s="152"/>
      <c r="D146" s="150" t="s">
        <v>226</v>
      </c>
      <c r="E146" s="153" t="s">
        <v>19</v>
      </c>
      <c r="F146" s="154" t="s">
        <v>5670</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281</v>
      </c>
      <c r="D147" s="133" t="s">
        <v>215</v>
      </c>
      <c r="E147" s="134" t="s">
        <v>8567</v>
      </c>
      <c r="F147" s="135" t="s">
        <v>8568</v>
      </c>
      <c r="G147" s="136" t="s">
        <v>624</v>
      </c>
      <c r="H147" s="137">
        <v>44</v>
      </c>
      <c r="I147" s="138"/>
      <c r="J147" s="139">
        <f>ROUND(I147*H147,2)</f>
        <v>0</v>
      </c>
      <c r="K147" s="135" t="s">
        <v>5577</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8569</v>
      </c>
    </row>
    <row r="148" spans="2:65" s="1" customFormat="1" ht="29.25" x14ac:dyDescent="0.2">
      <c r="B148" s="34"/>
      <c r="D148" s="150" t="s">
        <v>224</v>
      </c>
      <c r="F148" s="151" t="s">
        <v>8570</v>
      </c>
      <c r="I148" s="148"/>
      <c r="L148" s="34"/>
      <c r="M148" s="149"/>
      <c r="T148" s="55"/>
      <c r="AT148" s="19" t="s">
        <v>224</v>
      </c>
      <c r="AU148" s="19" t="s">
        <v>79</v>
      </c>
    </row>
    <row r="149" spans="2:65" s="12" customFormat="1" x14ac:dyDescent="0.2">
      <c r="B149" s="152"/>
      <c r="D149" s="150" t="s">
        <v>226</v>
      </c>
      <c r="E149" s="153" t="s">
        <v>19</v>
      </c>
      <c r="F149" s="154" t="s">
        <v>8571</v>
      </c>
      <c r="H149" s="155">
        <v>7</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5758</v>
      </c>
      <c r="H150" s="155">
        <v>1</v>
      </c>
      <c r="I150" s="156"/>
      <c r="L150" s="152"/>
      <c r="M150" s="157"/>
      <c r="T150" s="158"/>
      <c r="AT150" s="153" t="s">
        <v>226</v>
      </c>
      <c r="AU150" s="153" t="s">
        <v>79</v>
      </c>
      <c r="AV150" s="12" t="s">
        <v>79</v>
      </c>
      <c r="AW150" s="12" t="s">
        <v>31</v>
      </c>
      <c r="AX150" s="12" t="s">
        <v>69</v>
      </c>
      <c r="AY150" s="153" t="s">
        <v>212</v>
      </c>
    </row>
    <row r="151" spans="2:65" s="12" customFormat="1" x14ac:dyDescent="0.2">
      <c r="B151" s="152"/>
      <c r="D151" s="150" t="s">
        <v>226</v>
      </c>
      <c r="E151" s="153" t="s">
        <v>19</v>
      </c>
      <c r="F151" s="154" t="s">
        <v>8572</v>
      </c>
      <c r="H151" s="155">
        <v>6</v>
      </c>
      <c r="I151" s="156"/>
      <c r="L151" s="152"/>
      <c r="M151" s="157"/>
      <c r="T151" s="158"/>
      <c r="AT151" s="153" t="s">
        <v>226</v>
      </c>
      <c r="AU151" s="153" t="s">
        <v>79</v>
      </c>
      <c r="AV151" s="12" t="s">
        <v>79</v>
      </c>
      <c r="AW151" s="12" t="s">
        <v>31</v>
      </c>
      <c r="AX151" s="12" t="s">
        <v>69</v>
      </c>
      <c r="AY151" s="153" t="s">
        <v>212</v>
      </c>
    </row>
    <row r="152" spans="2:65" s="12" customFormat="1" x14ac:dyDescent="0.2">
      <c r="B152" s="152"/>
      <c r="D152" s="150" t="s">
        <v>226</v>
      </c>
      <c r="E152" s="153" t="s">
        <v>19</v>
      </c>
      <c r="F152" s="154" t="s">
        <v>6474</v>
      </c>
      <c r="H152" s="155">
        <v>7</v>
      </c>
      <c r="I152" s="156"/>
      <c r="L152" s="152"/>
      <c r="M152" s="157"/>
      <c r="T152" s="158"/>
      <c r="AT152" s="153" t="s">
        <v>226</v>
      </c>
      <c r="AU152" s="153" t="s">
        <v>79</v>
      </c>
      <c r="AV152" s="12" t="s">
        <v>79</v>
      </c>
      <c r="AW152" s="12" t="s">
        <v>31</v>
      </c>
      <c r="AX152" s="12" t="s">
        <v>69</v>
      </c>
      <c r="AY152" s="153" t="s">
        <v>212</v>
      </c>
    </row>
    <row r="153" spans="2:65" s="12" customFormat="1" x14ac:dyDescent="0.2">
      <c r="B153" s="152"/>
      <c r="D153" s="150" t="s">
        <v>226</v>
      </c>
      <c r="E153" s="153" t="s">
        <v>19</v>
      </c>
      <c r="F153" s="154" t="s">
        <v>8573</v>
      </c>
      <c r="H153" s="155">
        <v>10</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8574</v>
      </c>
      <c r="H154" s="155">
        <v>13</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287</v>
      </c>
      <c r="D156" s="133" t="s">
        <v>215</v>
      </c>
      <c r="E156" s="134" t="s">
        <v>8575</v>
      </c>
      <c r="F156" s="135" t="s">
        <v>8576</v>
      </c>
      <c r="G156" s="136" t="s">
        <v>624</v>
      </c>
      <c r="H156" s="137">
        <v>1</v>
      </c>
      <c r="I156" s="138"/>
      <c r="J156" s="139">
        <f>ROUND(I156*H156,2)</f>
        <v>0</v>
      </c>
      <c r="K156" s="135" t="s">
        <v>5577</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8577</v>
      </c>
    </row>
    <row r="157" spans="2:65" s="1" customFormat="1" ht="29.25" x14ac:dyDescent="0.2">
      <c r="B157" s="34"/>
      <c r="D157" s="150" t="s">
        <v>224</v>
      </c>
      <c r="F157" s="151" t="s">
        <v>8578</v>
      </c>
      <c r="I157" s="148"/>
      <c r="L157" s="34"/>
      <c r="M157" s="149"/>
      <c r="T157" s="55"/>
      <c r="AT157" s="19" t="s">
        <v>224</v>
      </c>
      <c r="AU157" s="19" t="s">
        <v>79</v>
      </c>
    </row>
    <row r="158" spans="2:65" s="12" customFormat="1" x14ac:dyDescent="0.2">
      <c r="B158" s="152"/>
      <c r="D158" s="150" t="s">
        <v>226</v>
      </c>
      <c r="E158" s="153" t="s">
        <v>19</v>
      </c>
      <c r="F158" s="154" t="s">
        <v>5670</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8</v>
      </c>
      <c r="D159" s="166" t="s">
        <v>215</v>
      </c>
      <c r="E159" s="134" t="s">
        <v>8579</v>
      </c>
      <c r="F159" s="135" t="s">
        <v>8580</v>
      </c>
      <c r="G159" s="136" t="s">
        <v>624</v>
      </c>
      <c r="H159" s="137">
        <v>1</v>
      </c>
      <c r="I159" s="138"/>
      <c r="J159" s="139">
        <f>ROUND(I159*H159,2)</f>
        <v>0</v>
      </c>
      <c r="K159" s="135" t="s">
        <v>5577</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8581</v>
      </c>
    </row>
    <row r="160" spans="2:65" s="1" customFormat="1" ht="29.25" x14ac:dyDescent="0.2">
      <c r="B160" s="34"/>
      <c r="D160" s="150" t="s">
        <v>224</v>
      </c>
      <c r="F160" s="151" t="s">
        <v>8582</v>
      </c>
      <c r="I160" s="148"/>
      <c r="L160" s="34"/>
      <c r="M160" s="149"/>
      <c r="T160" s="55"/>
      <c r="AT160" s="19" t="s">
        <v>224</v>
      </c>
      <c r="AU160" s="19" t="s">
        <v>79</v>
      </c>
    </row>
    <row r="161" spans="2:65" s="12" customFormat="1" x14ac:dyDescent="0.2">
      <c r="B161" s="152"/>
      <c r="D161" s="150" t="s">
        <v>226</v>
      </c>
      <c r="E161" s="153" t="s">
        <v>19</v>
      </c>
      <c r="F161" s="154" t="s">
        <v>5758</v>
      </c>
      <c r="H161" s="155">
        <v>1</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301</v>
      </c>
      <c r="D163" s="133" t="s">
        <v>215</v>
      </c>
      <c r="E163" s="134" t="s">
        <v>8583</v>
      </c>
      <c r="F163" s="135" t="s">
        <v>8584</v>
      </c>
      <c r="G163" s="136" t="s">
        <v>624</v>
      </c>
      <c r="H163" s="137">
        <v>1</v>
      </c>
      <c r="I163" s="138"/>
      <c r="J163" s="139">
        <f>ROUND(I163*H163,2)</f>
        <v>0</v>
      </c>
      <c r="K163" s="135" t="s">
        <v>5577</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8585</v>
      </c>
    </row>
    <row r="164" spans="2:65" s="1" customFormat="1" ht="29.25" x14ac:dyDescent="0.2">
      <c r="B164" s="34"/>
      <c r="D164" s="150" t="s">
        <v>224</v>
      </c>
      <c r="F164" s="151" t="s">
        <v>8586</v>
      </c>
      <c r="I164" s="148"/>
      <c r="L164" s="34"/>
      <c r="M164" s="149"/>
      <c r="T164" s="55"/>
      <c r="AT164" s="19" t="s">
        <v>224</v>
      </c>
      <c r="AU164" s="19" t="s">
        <v>79</v>
      </c>
    </row>
    <row r="165" spans="2:65" s="12" customFormat="1" x14ac:dyDescent="0.2">
      <c r="B165" s="152"/>
      <c r="D165" s="150" t="s">
        <v>226</v>
      </c>
      <c r="E165" s="153" t="s">
        <v>19</v>
      </c>
      <c r="F165" s="154" t="s">
        <v>5925</v>
      </c>
      <c r="H165" s="155">
        <v>1</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311</v>
      </c>
      <c r="D166" s="133" t="s">
        <v>215</v>
      </c>
      <c r="E166" s="134" t="s">
        <v>8587</v>
      </c>
      <c r="F166" s="135" t="s">
        <v>8588</v>
      </c>
      <c r="G166" s="136" t="s">
        <v>624</v>
      </c>
      <c r="H166" s="137">
        <v>1</v>
      </c>
      <c r="I166" s="138"/>
      <c r="J166" s="139">
        <f>ROUND(I166*H166,2)</f>
        <v>0</v>
      </c>
      <c r="K166" s="135" t="s">
        <v>5577</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8589</v>
      </c>
    </row>
    <row r="167" spans="2:65" s="1" customFormat="1" ht="19.5" x14ac:dyDescent="0.2">
      <c r="B167" s="34"/>
      <c r="D167" s="150" t="s">
        <v>224</v>
      </c>
      <c r="F167" s="151" t="s">
        <v>8590</v>
      </c>
      <c r="I167" s="148"/>
      <c r="L167" s="34"/>
      <c r="M167" s="149"/>
      <c r="T167" s="55"/>
      <c r="AT167" s="19" t="s">
        <v>224</v>
      </c>
      <c r="AU167" s="19" t="s">
        <v>79</v>
      </c>
    </row>
    <row r="168" spans="2:65" s="12" customFormat="1" x14ac:dyDescent="0.2">
      <c r="B168" s="152"/>
      <c r="D168" s="150" t="s">
        <v>226</v>
      </c>
      <c r="E168" s="153" t="s">
        <v>19</v>
      </c>
      <c r="F168" s="154" t="s">
        <v>8518</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316</v>
      </c>
      <c r="D169" s="133" t="s">
        <v>215</v>
      </c>
      <c r="E169" s="134" t="s">
        <v>8591</v>
      </c>
      <c r="F169" s="135" t="s">
        <v>8592</v>
      </c>
      <c r="G169" s="136" t="s">
        <v>624</v>
      </c>
      <c r="H169" s="137">
        <v>7</v>
      </c>
      <c r="I169" s="138"/>
      <c r="J169" s="139">
        <f>ROUND(I169*H169,2)</f>
        <v>0</v>
      </c>
      <c r="K169" s="135" t="s">
        <v>5577</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8593</v>
      </c>
    </row>
    <row r="170" spans="2:65" s="1" customFormat="1" ht="19.5" x14ac:dyDescent="0.2">
      <c r="B170" s="34"/>
      <c r="D170" s="150" t="s">
        <v>224</v>
      </c>
      <c r="F170" s="151" t="s">
        <v>8590</v>
      </c>
      <c r="I170" s="148"/>
      <c r="L170" s="34"/>
      <c r="M170" s="149"/>
      <c r="T170" s="55"/>
      <c r="AT170" s="19" t="s">
        <v>224</v>
      </c>
      <c r="AU170" s="19" t="s">
        <v>79</v>
      </c>
    </row>
    <row r="171" spans="2:65" s="12" customFormat="1" x14ac:dyDescent="0.2">
      <c r="B171" s="152"/>
      <c r="D171" s="150" t="s">
        <v>226</v>
      </c>
      <c r="E171" s="153" t="s">
        <v>19</v>
      </c>
      <c r="F171" s="154" t="s">
        <v>8518</v>
      </c>
      <c r="H171" s="155">
        <v>1</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8594</v>
      </c>
      <c r="H172" s="155">
        <v>6</v>
      </c>
      <c r="I172" s="156"/>
      <c r="L172" s="152"/>
      <c r="M172" s="157"/>
      <c r="T172" s="158"/>
      <c r="AT172" s="153" t="s">
        <v>226</v>
      </c>
      <c r="AU172" s="153" t="s">
        <v>79</v>
      </c>
      <c r="AV172" s="12" t="s">
        <v>79</v>
      </c>
      <c r="AW172" s="12" t="s">
        <v>31</v>
      </c>
      <c r="AX172" s="12" t="s">
        <v>69</v>
      </c>
      <c r="AY172" s="153" t="s">
        <v>212</v>
      </c>
    </row>
    <row r="173" spans="2:65" s="13" customFormat="1" x14ac:dyDescent="0.2">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x14ac:dyDescent="0.2">
      <c r="B174" s="34"/>
      <c r="C174" s="133" t="s">
        <v>323</v>
      </c>
      <c r="D174" s="133" t="s">
        <v>215</v>
      </c>
      <c r="E174" s="134" t="s">
        <v>8595</v>
      </c>
      <c r="F174" s="135" t="s">
        <v>8596</v>
      </c>
      <c r="G174" s="136" t="s">
        <v>624</v>
      </c>
      <c r="H174" s="137">
        <v>1</v>
      </c>
      <c r="I174" s="138"/>
      <c r="J174" s="139">
        <f>ROUND(I174*H174,2)</f>
        <v>0</v>
      </c>
      <c r="K174" s="135" t="s">
        <v>5577</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8597</v>
      </c>
    </row>
    <row r="175" spans="2:65" s="1" customFormat="1" ht="19.5" x14ac:dyDescent="0.2">
      <c r="B175" s="34"/>
      <c r="D175" s="150" t="s">
        <v>224</v>
      </c>
      <c r="F175" s="151" t="s">
        <v>8590</v>
      </c>
      <c r="I175" s="148"/>
      <c r="L175" s="34"/>
      <c r="M175" s="149"/>
      <c r="T175" s="55"/>
      <c r="AT175" s="19" t="s">
        <v>224</v>
      </c>
      <c r="AU175" s="19" t="s">
        <v>79</v>
      </c>
    </row>
    <row r="176" spans="2:65" s="12" customFormat="1" x14ac:dyDescent="0.2">
      <c r="B176" s="152"/>
      <c r="D176" s="150" t="s">
        <v>226</v>
      </c>
      <c r="E176" s="153" t="s">
        <v>19</v>
      </c>
      <c r="F176" s="154" t="s">
        <v>8518</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343</v>
      </c>
      <c r="D177" s="133" t="s">
        <v>215</v>
      </c>
      <c r="E177" s="134" t="s">
        <v>8598</v>
      </c>
      <c r="F177" s="135" t="s">
        <v>8599</v>
      </c>
      <c r="G177" s="136" t="s">
        <v>624</v>
      </c>
      <c r="H177" s="137">
        <v>1</v>
      </c>
      <c r="I177" s="138"/>
      <c r="J177" s="139">
        <f>ROUND(I177*H177,2)</f>
        <v>0</v>
      </c>
      <c r="K177" s="135" t="s">
        <v>5577</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8600</v>
      </c>
    </row>
    <row r="178" spans="2:65" s="1" customFormat="1" ht="19.5" x14ac:dyDescent="0.2">
      <c r="B178" s="34"/>
      <c r="D178" s="150" t="s">
        <v>224</v>
      </c>
      <c r="F178" s="151" t="s">
        <v>8590</v>
      </c>
      <c r="I178" s="148"/>
      <c r="L178" s="34"/>
      <c r="M178" s="149"/>
      <c r="T178" s="55"/>
      <c r="AT178" s="19" t="s">
        <v>224</v>
      </c>
      <c r="AU178" s="19" t="s">
        <v>79</v>
      </c>
    </row>
    <row r="179" spans="2:65" s="12" customFormat="1" x14ac:dyDescent="0.2">
      <c r="B179" s="152"/>
      <c r="D179" s="150" t="s">
        <v>226</v>
      </c>
      <c r="E179" s="153" t="s">
        <v>19</v>
      </c>
      <c r="F179" s="154" t="s">
        <v>8518</v>
      </c>
      <c r="H179" s="155">
        <v>1</v>
      </c>
      <c r="I179" s="156"/>
      <c r="L179" s="152"/>
      <c r="M179" s="157"/>
      <c r="T179" s="158"/>
      <c r="AT179" s="153" t="s">
        <v>226</v>
      </c>
      <c r="AU179" s="153" t="s">
        <v>79</v>
      </c>
      <c r="AV179" s="12" t="s">
        <v>79</v>
      </c>
      <c r="AW179" s="12" t="s">
        <v>31</v>
      </c>
      <c r="AX179" s="12" t="s">
        <v>77</v>
      </c>
      <c r="AY179" s="153" t="s">
        <v>212</v>
      </c>
    </row>
    <row r="180" spans="2:65" s="1" customFormat="1" ht="16.5" customHeight="1" x14ac:dyDescent="0.2">
      <c r="B180" s="34"/>
      <c r="C180" s="133" t="s">
        <v>7</v>
      </c>
      <c r="D180" s="133" t="s">
        <v>215</v>
      </c>
      <c r="E180" s="134" t="s">
        <v>8601</v>
      </c>
      <c r="F180" s="135" t="s">
        <v>8602</v>
      </c>
      <c r="G180" s="136" t="s">
        <v>624</v>
      </c>
      <c r="H180" s="137">
        <v>10</v>
      </c>
      <c r="I180" s="138"/>
      <c r="J180" s="139">
        <f>ROUND(I180*H180,2)</f>
        <v>0</v>
      </c>
      <c r="K180" s="135" t="s">
        <v>5577</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8603</v>
      </c>
    </row>
    <row r="181" spans="2:65" s="1" customFormat="1" ht="29.25" x14ac:dyDescent="0.2">
      <c r="B181" s="34"/>
      <c r="D181" s="150" t="s">
        <v>224</v>
      </c>
      <c r="F181" s="151" t="s">
        <v>8604</v>
      </c>
      <c r="I181" s="148"/>
      <c r="L181" s="34"/>
      <c r="M181" s="149"/>
      <c r="T181" s="55"/>
      <c r="AT181" s="19" t="s">
        <v>224</v>
      </c>
      <c r="AU181" s="19" t="s">
        <v>79</v>
      </c>
    </row>
    <row r="182" spans="2:65" s="12" customFormat="1" x14ac:dyDescent="0.2">
      <c r="B182" s="152"/>
      <c r="D182" s="150" t="s">
        <v>226</v>
      </c>
      <c r="E182" s="153" t="s">
        <v>19</v>
      </c>
      <c r="F182" s="154" t="s">
        <v>8605</v>
      </c>
      <c r="H182" s="155">
        <v>4</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8606</v>
      </c>
      <c r="H183" s="155">
        <v>4</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8607</v>
      </c>
      <c r="H184" s="155">
        <v>2</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354</v>
      </c>
      <c r="D186" s="133" t="s">
        <v>215</v>
      </c>
      <c r="E186" s="134" t="s">
        <v>8608</v>
      </c>
      <c r="F186" s="135" t="s">
        <v>8609</v>
      </c>
      <c r="G186" s="136" t="s">
        <v>624</v>
      </c>
      <c r="H186" s="137">
        <v>1</v>
      </c>
      <c r="I186" s="138"/>
      <c r="J186" s="139">
        <f>ROUND(I186*H186,2)</f>
        <v>0</v>
      </c>
      <c r="K186" s="135" t="s">
        <v>5577</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8610</v>
      </c>
    </row>
    <row r="187" spans="2:65" s="1" customFormat="1" ht="29.25" x14ac:dyDescent="0.2">
      <c r="B187" s="34"/>
      <c r="D187" s="150" t="s">
        <v>224</v>
      </c>
      <c r="F187" s="151" t="s">
        <v>8611</v>
      </c>
      <c r="I187" s="148"/>
      <c r="L187" s="34"/>
      <c r="M187" s="149"/>
      <c r="T187" s="55"/>
      <c r="AT187" s="19" t="s">
        <v>224</v>
      </c>
      <c r="AU187" s="19" t="s">
        <v>79</v>
      </c>
    </row>
    <row r="188" spans="2:65" s="12" customFormat="1" x14ac:dyDescent="0.2">
      <c r="B188" s="152"/>
      <c r="D188" s="150" t="s">
        <v>226</v>
      </c>
      <c r="E188" s="153" t="s">
        <v>19</v>
      </c>
      <c r="F188" s="154" t="s">
        <v>6095</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359</v>
      </c>
      <c r="D189" s="133" t="s">
        <v>215</v>
      </c>
      <c r="E189" s="134" t="s">
        <v>8612</v>
      </c>
      <c r="F189" s="135" t="s">
        <v>8613</v>
      </c>
      <c r="G189" s="136" t="s">
        <v>624</v>
      </c>
      <c r="H189" s="137">
        <v>4</v>
      </c>
      <c r="I189" s="138"/>
      <c r="J189" s="139">
        <f>ROUND(I189*H189,2)</f>
        <v>0</v>
      </c>
      <c r="K189" s="135" t="s">
        <v>5577</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8614</v>
      </c>
    </row>
    <row r="190" spans="2:65" s="1" customFormat="1" ht="29.25" x14ac:dyDescent="0.2">
      <c r="B190" s="34"/>
      <c r="D190" s="150" t="s">
        <v>224</v>
      </c>
      <c r="F190" s="151" t="s">
        <v>8615</v>
      </c>
      <c r="I190" s="148"/>
      <c r="L190" s="34"/>
      <c r="M190" s="149"/>
      <c r="T190" s="55"/>
      <c r="AT190" s="19" t="s">
        <v>224</v>
      </c>
      <c r="AU190" s="19" t="s">
        <v>79</v>
      </c>
    </row>
    <row r="191" spans="2:65" s="12" customFormat="1" x14ac:dyDescent="0.2">
      <c r="B191" s="152"/>
      <c r="D191" s="150" t="s">
        <v>226</v>
      </c>
      <c r="E191" s="153" t="s">
        <v>19</v>
      </c>
      <c r="F191" s="154" t="s">
        <v>8616</v>
      </c>
      <c r="H191" s="155">
        <v>4</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364</v>
      </c>
      <c r="D192" s="133" t="s">
        <v>215</v>
      </c>
      <c r="E192" s="134" t="s">
        <v>8617</v>
      </c>
      <c r="F192" s="135" t="s">
        <v>8618</v>
      </c>
      <c r="G192" s="136" t="s">
        <v>624</v>
      </c>
      <c r="H192" s="137">
        <v>4</v>
      </c>
      <c r="I192" s="138"/>
      <c r="J192" s="139">
        <f>ROUND(I192*H192,2)</f>
        <v>0</v>
      </c>
      <c r="K192" s="135" t="s">
        <v>5577</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8619</v>
      </c>
    </row>
    <row r="193" spans="2:65" s="1" customFormat="1" ht="29.25" x14ac:dyDescent="0.2">
      <c r="B193" s="34"/>
      <c r="D193" s="150" t="s">
        <v>224</v>
      </c>
      <c r="F193" s="151" t="s">
        <v>8604</v>
      </c>
      <c r="I193" s="148"/>
      <c r="L193" s="34"/>
      <c r="M193" s="149"/>
      <c r="T193" s="55"/>
      <c r="AT193" s="19" t="s">
        <v>224</v>
      </c>
      <c r="AU193" s="19" t="s">
        <v>79</v>
      </c>
    </row>
    <row r="194" spans="2:65" s="12" customFormat="1" x14ac:dyDescent="0.2">
      <c r="B194" s="152"/>
      <c r="D194" s="150" t="s">
        <v>226</v>
      </c>
      <c r="E194" s="153" t="s">
        <v>19</v>
      </c>
      <c r="F194" s="154" t="s">
        <v>8620</v>
      </c>
      <c r="H194" s="155">
        <v>3</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6010</v>
      </c>
      <c r="H195" s="155">
        <v>1</v>
      </c>
      <c r="I195" s="156"/>
      <c r="L195" s="152"/>
      <c r="M195" s="157"/>
      <c r="T195" s="158"/>
      <c r="AT195" s="153" t="s">
        <v>226</v>
      </c>
      <c r="AU195" s="153" t="s">
        <v>79</v>
      </c>
      <c r="AV195" s="12" t="s">
        <v>79</v>
      </c>
      <c r="AW195" s="12" t="s">
        <v>31</v>
      </c>
      <c r="AX195" s="12" t="s">
        <v>69</v>
      </c>
      <c r="AY195" s="153" t="s">
        <v>212</v>
      </c>
    </row>
    <row r="196" spans="2:65" s="13" customFormat="1" x14ac:dyDescent="0.2">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x14ac:dyDescent="0.2">
      <c r="B197" s="34"/>
      <c r="C197" s="133" t="s">
        <v>586</v>
      </c>
      <c r="D197" s="133" t="s">
        <v>215</v>
      </c>
      <c r="E197" s="134" t="s">
        <v>8621</v>
      </c>
      <c r="F197" s="135" t="s">
        <v>8622</v>
      </c>
      <c r="G197" s="136" t="s">
        <v>624</v>
      </c>
      <c r="H197" s="137">
        <v>1</v>
      </c>
      <c r="I197" s="138"/>
      <c r="J197" s="139">
        <f>ROUND(I197*H197,2)</f>
        <v>0</v>
      </c>
      <c r="K197" s="135" t="s">
        <v>5577</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8623</v>
      </c>
    </row>
    <row r="198" spans="2:65" s="1" customFormat="1" ht="29.25" x14ac:dyDescent="0.2">
      <c r="B198" s="34"/>
      <c r="D198" s="150" t="s">
        <v>224</v>
      </c>
      <c r="F198" s="151" t="s">
        <v>8624</v>
      </c>
      <c r="I198" s="148"/>
      <c r="L198" s="34"/>
      <c r="M198" s="149"/>
      <c r="T198" s="55"/>
      <c r="AT198" s="19" t="s">
        <v>224</v>
      </c>
      <c r="AU198" s="19" t="s">
        <v>79</v>
      </c>
    </row>
    <row r="199" spans="2:65" s="12" customFormat="1" x14ac:dyDescent="0.2">
      <c r="B199" s="152"/>
      <c r="D199" s="150" t="s">
        <v>226</v>
      </c>
      <c r="E199" s="153" t="s">
        <v>19</v>
      </c>
      <c r="F199" s="154" t="s">
        <v>6010</v>
      </c>
      <c r="H199" s="155">
        <v>1</v>
      </c>
      <c r="I199" s="156"/>
      <c r="L199" s="152"/>
      <c r="M199" s="157"/>
      <c r="T199" s="158"/>
      <c r="AT199" s="153" t="s">
        <v>226</v>
      </c>
      <c r="AU199" s="153" t="s">
        <v>79</v>
      </c>
      <c r="AV199" s="12" t="s">
        <v>79</v>
      </c>
      <c r="AW199" s="12" t="s">
        <v>31</v>
      </c>
      <c r="AX199" s="12" t="s">
        <v>77</v>
      </c>
      <c r="AY199" s="153" t="s">
        <v>212</v>
      </c>
    </row>
    <row r="200" spans="2:65" s="1" customFormat="1" ht="16.5" customHeight="1" x14ac:dyDescent="0.2">
      <c r="B200" s="34"/>
      <c r="C200" s="133" t="s">
        <v>593</v>
      </c>
      <c r="D200" s="133" t="s">
        <v>215</v>
      </c>
      <c r="E200" s="134" t="s">
        <v>8625</v>
      </c>
      <c r="F200" s="135" t="s">
        <v>8626</v>
      </c>
      <c r="G200" s="136" t="s">
        <v>624</v>
      </c>
      <c r="H200" s="137">
        <v>5</v>
      </c>
      <c r="I200" s="138"/>
      <c r="J200" s="139">
        <f>ROUND(I200*H200,2)</f>
        <v>0</v>
      </c>
      <c r="K200" s="135" t="s">
        <v>5577</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8627</v>
      </c>
    </row>
    <row r="201" spans="2:65" s="1" customFormat="1" ht="29.25" x14ac:dyDescent="0.2">
      <c r="B201" s="34"/>
      <c r="D201" s="150" t="s">
        <v>224</v>
      </c>
      <c r="F201" s="151" t="s">
        <v>8628</v>
      </c>
      <c r="I201" s="148"/>
      <c r="L201" s="34"/>
      <c r="M201" s="149"/>
      <c r="T201" s="55"/>
      <c r="AT201" s="19" t="s">
        <v>224</v>
      </c>
      <c r="AU201" s="19" t="s">
        <v>79</v>
      </c>
    </row>
    <row r="202" spans="2:65" s="12" customFormat="1" x14ac:dyDescent="0.2">
      <c r="B202" s="152"/>
      <c r="D202" s="150" t="s">
        <v>226</v>
      </c>
      <c r="E202" s="153" t="s">
        <v>19</v>
      </c>
      <c r="F202" s="154" t="s">
        <v>8605</v>
      </c>
      <c r="H202" s="155">
        <v>4</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5925</v>
      </c>
      <c r="H203" s="155">
        <v>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x14ac:dyDescent="0.2">
      <c r="B205" s="34"/>
      <c r="C205" s="133" t="s">
        <v>598</v>
      </c>
      <c r="D205" s="166" t="s">
        <v>215</v>
      </c>
      <c r="E205" s="134" t="s">
        <v>8629</v>
      </c>
      <c r="F205" s="135" t="s">
        <v>8630</v>
      </c>
      <c r="G205" s="136" t="s">
        <v>624</v>
      </c>
      <c r="H205" s="137">
        <v>7</v>
      </c>
      <c r="I205" s="138"/>
      <c r="J205" s="139">
        <f>ROUND(I205*H205,2)</f>
        <v>0</v>
      </c>
      <c r="K205" s="135" t="s">
        <v>5577</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8631</v>
      </c>
    </row>
    <row r="206" spans="2:65" s="1" customFormat="1" ht="29.25" x14ac:dyDescent="0.2">
      <c r="B206" s="34"/>
      <c r="D206" s="150" t="s">
        <v>224</v>
      </c>
      <c r="F206" s="151" t="s">
        <v>8632</v>
      </c>
      <c r="I206" s="148"/>
      <c r="L206" s="34"/>
      <c r="M206" s="149"/>
      <c r="T206" s="55"/>
      <c r="AT206" s="19" t="s">
        <v>224</v>
      </c>
      <c r="AU206" s="19" t="s">
        <v>79</v>
      </c>
    </row>
    <row r="207" spans="2:65" s="12" customFormat="1" x14ac:dyDescent="0.2">
      <c r="B207" s="152"/>
      <c r="D207" s="150" t="s">
        <v>226</v>
      </c>
      <c r="E207" s="153" t="s">
        <v>19</v>
      </c>
      <c r="F207" s="154" t="s">
        <v>5579</v>
      </c>
      <c r="H207" s="155">
        <v>1</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5758</v>
      </c>
      <c r="H208" s="155">
        <v>1</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5843</v>
      </c>
      <c r="H209" s="155">
        <v>1</v>
      </c>
      <c r="I209" s="156"/>
      <c r="L209" s="152"/>
      <c r="M209" s="157"/>
      <c r="T209" s="158"/>
      <c r="AT209" s="153" t="s">
        <v>226</v>
      </c>
      <c r="AU209" s="153" t="s">
        <v>79</v>
      </c>
      <c r="AV209" s="12" t="s">
        <v>79</v>
      </c>
      <c r="AW209" s="12" t="s">
        <v>31</v>
      </c>
      <c r="AX209" s="12" t="s">
        <v>69</v>
      </c>
      <c r="AY209" s="153" t="s">
        <v>212</v>
      </c>
    </row>
    <row r="210" spans="2:65" s="12" customFormat="1" x14ac:dyDescent="0.2">
      <c r="B210" s="152"/>
      <c r="D210" s="150" t="s">
        <v>226</v>
      </c>
      <c r="E210" s="153" t="s">
        <v>19</v>
      </c>
      <c r="F210" s="154" t="s">
        <v>5925</v>
      </c>
      <c r="H210" s="155">
        <v>1</v>
      </c>
      <c r="I210" s="156"/>
      <c r="L210" s="152"/>
      <c r="M210" s="157"/>
      <c r="T210" s="158"/>
      <c r="AT210" s="153" t="s">
        <v>226</v>
      </c>
      <c r="AU210" s="153" t="s">
        <v>79</v>
      </c>
      <c r="AV210" s="12" t="s">
        <v>79</v>
      </c>
      <c r="AW210" s="12" t="s">
        <v>31</v>
      </c>
      <c r="AX210" s="12" t="s">
        <v>69</v>
      </c>
      <c r="AY210" s="153" t="s">
        <v>212</v>
      </c>
    </row>
    <row r="211" spans="2:65" s="12" customFormat="1" x14ac:dyDescent="0.2">
      <c r="B211" s="152"/>
      <c r="D211" s="150" t="s">
        <v>226</v>
      </c>
      <c r="E211" s="153" t="s">
        <v>19</v>
      </c>
      <c r="F211" s="154" t="s">
        <v>6010</v>
      </c>
      <c r="H211" s="155">
        <v>1</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6095</v>
      </c>
      <c r="H212" s="155">
        <v>1</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6189</v>
      </c>
      <c r="H213" s="155">
        <v>1</v>
      </c>
      <c r="I213" s="156"/>
      <c r="L213" s="152"/>
      <c r="M213" s="157"/>
      <c r="T213" s="158"/>
      <c r="AT213" s="153" t="s">
        <v>226</v>
      </c>
      <c r="AU213" s="153" t="s">
        <v>79</v>
      </c>
      <c r="AV213" s="12" t="s">
        <v>79</v>
      </c>
      <c r="AW213" s="12" t="s">
        <v>31</v>
      </c>
      <c r="AX213" s="12" t="s">
        <v>69</v>
      </c>
      <c r="AY213" s="153" t="s">
        <v>212</v>
      </c>
    </row>
    <row r="214" spans="2:65" s="13" customFormat="1" x14ac:dyDescent="0.2">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x14ac:dyDescent="0.2">
      <c r="B215" s="34"/>
      <c r="C215" s="133" t="s">
        <v>605</v>
      </c>
      <c r="D215" s="166" t="s">
        <v>215</v>
      </c>
      <c r="E215" s="134" t="s">
        <v>8633</v>
      </c>
      <c r="F215" s="135" t="s">
        <v>8634</v>
      </c>
      <c r="G215" s="136" t="s">
        <v>624</v>
      </c>
      <c r="H215" s="137">
        <v>6</v>
      </c>
      <c r="I215" s="138"/>
      <c r="J215" s="139">
        <f>ROUND(I215*H215,2)</f>
        <v>0</v>
      </c>
      <c r="K215" s="135" t="s">
        <v>5577</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8635</v>
      </c>
    </row>
    <row r="216" spans="2:65" s="1" customFormat="1" ht="29.25" x14ac:dyDescent="0.2">
      <c r="B216" s="34"/>
      <c r="D216" s="150" t="s">
        <v>224</v>
      </c>
      <c r="F216" s="151" t="s">
        <v>8632</v>
      </c>
      <c r="I216" s="148"/>
      <c r="L216" s="34"/>
      <c r="M216" s="149"/>
      <c r="T216" s="55"/>
      <c r="AT216" s="19" t="s">
        <v>224</v>
      </c>
      <c r="AU216" s="19" t="s">
        <v>79</v>
      </c>
    </row>
    <row r="217" spans="2:65" s="12" customFormat="1" x14ac:dyDescent="0.2">
      <c r="B217" s="152"/>
      <c r="D217" s="150" t="s">
        <v>226</v>
      </c>
      <c r="E217" s="153" t="s">
        <v>19</v>
      </c>
      <c r="F217" s="154" t="s">
        <v>5670</v>
      </c>
      <c r="H217" s="155">
        <v>1</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5758</v>
      </c>
      <c r="H218" s="155">
        <v>1</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5843</v>
      </c>
      <c r="H219" s="155">
        <v>1</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5925</v>
      </c>
      <c r="H220" s="155">
        <v>1</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6010</v>
      </c>
      <c r="H221" s="155">
        <v>1</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6095</v>
      </c>
      <c r="H222" s="155">
        <v>1</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610</v>
      </c>
      <c r="D224" s="166" t="s">
        <v>215</v>
      </c>
      <c r="E224" s="134" t="s">
        <v>8636</v>
      </c>
      <c r="F224" s="135" t="s">
        <v>8637</v>
      </c>
      <c r="G224" s="136" t="s">
        <v>624</v>
      </c>
      <c r="H224" s="137">
        <v>2</v>
      </c>
      <c r="I224" s="138"/>
      <c r="J224" s="139">
        <f>ROUND(I224*H224,2)</f>
        <v>0</v>
      </c>
      <c r="K224" s="135" t="s">
        <v>5577</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8638</v>
      </c>
    </row>
    <row r="225" spans="2:65" s="1" customFormat="1" ht="19.5" x14ac:dyDescent="0.2">
      <c r="B225" s="34"/>
      <c r="D225" s="150" t="s">
        <v>224</v>
      </c>
      <c r="F225" s="151" t="s">
        <v>8639</v>
      </c>
      <c r="I225" s="148"/>
      <c r="L225" s="34"/>
      <c r="M225" s="149"/>
      <c r="T225" s="55"/>
      <c r="AT225" s="19" t="s">
        <v>224</v>
      </c>
      <c r="AU225" s="19" t="s">
        <v>79</v>
      </c>
    </row>
    <row r="226" spans="2:65" s="12" customFormat="1" x14ac:dyDescent="0.2">
      <c r="B226" s="152"/>
      <c r="D226" s="150" t="s">
        <v>226</v>
      </c>
      <c r="E226" s="153" t="s">
        <v>19</v>
      </c>
      <c r="F226" s="154" t="s">
        <v>6486</v>
      </c>
      <c r="H226" s="155">
        <v>2</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616</v>
      </c>
      <c r="D227" s="166" t="s">
        <v>215</v>
      </c>
      <c r="E227" s="134" t="s">
        <v>8640</v>
      </c>
      <c r="F227" s="135" t="s">
        <v>8641</v>
      </c>
      <c r="G227" s="136" t="s">
        <v>624</v>
      </c>
      <c r="H227" s="137">
        <v>1</v>
      </c>
      <c r="I227" s="138"/>
      <c r="J227" s="139">
        <f>ROUND(I227*H227,2)</f>
        <v>0</v>
      </c>
      <c r="K227" s="135" t="s">
        <v>5577</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8642</v>
      </c>
    </row>
    <row r="228" spans="2:65" s="1" customFormat="1" ht="19.5" x14ac:dyDescent="0.2">
      <c r="B228" s="34"/>
      <c r="D228" s="150" t="s">
        <v>224</v>
      </c>
      <c r="F228" s="151" t="s">
        <v>8639</v>
      </c>
      <c r="I228" s="148"/>
      <c r="L228" s="34"/>
      <c r="M228" s="149"/>
      <c r="T228" s="55"/>
      <c r="AT228" s="19" t="s">
        <v>224</v>
      </c>
      <c r="AU228" s="19" t="s">
        <v>79</v>
      </c>
    </row>
    <row r="229" spans="2:65" s="12" customFormat="1" x14ac:dyDescent="0.2">
      <c r="B229" s="152"/>
      <c r="D229" s="150" t="s">
        <v>226</v>
      </c>
      <c r="E229" s="153" t="s">
        <v>19</v>
      </c>
      <c r="F229" s="154" t="s">
        <v>5925</v>
      </c>
      <c r="H229" s="155">
        <v>1</v>
      </c>
      <c r="I229" s="156"/>
      <c r="L229" s="152"/>
      <c r="M229" s="157"/>
      <c r="T229" s="158"/>
      <c r="AT229" s="153" t="s">
        <v>226</v>
      </c>
      <c r="AU229" s="153" t="s">
        <v>79</v>
      </c>
      <c r="AV229" s="12" t="s">
        <v>79</v>
      </c>
      <c r="AW229" s="12" t="s">
        <v>31</v>
      </c>
      <c r="AX229" s="12" t="s">
        <v>77</v>
      </c>
      <c r="AY229" s="153" t="s">
        <v>212</v>
      </c>
    </row>
    <row r="230" spans="2:65" s="1" customFormat="1" ht="16.5" customHeight="1" x14ac:dyDescent="0.2">
      <c r="B230" s="34"/>
      <c r="C230" s="133" t="s">
        <v>621</v>
      </c>
      <c r="D230" s="133" t="s">
        <v>215</v>
      </c>
      <c r="E230" s="134" t="s">
        <v>8643</v>
      </c>
      <c r="F230" s="135" t="s">
        <v>8644</v>
      </c>
      <c r="G230" s="136" t="s">
        <v>536</v>
      </c>
      <c r="H230" s="137">
        <v>647.32500000000005</v>
      </c>
      <c r="I230" s="138"/>
      <c r="J230" s="139">
        <f>ROUND(I230*H230,2)</f>
        <v>0</v>
      </c>
      <c r="K230" s="135" t="s">
        <v>5577</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8645</v>
      </c>
    </row>
    <row r="231" spans="2:65" s="1" customFormat="1" ht="19.5" x14ac:dyDescent="0.2">
      <c r="B231" s="34"/>
      <c r="D231" s="150" t="s">
        <v>224</v>
      </c>
      <c r="F231" s="151" t="s">
        <v>8646</v>
      </c>
      <c r="I231" s="148"/>
      <c r="L231" s="34"/>
      <c r="M231" s="149"/>
      <c r="T231" s="55"/>
      <c r="AT231" s="19" t="s">
        <v>224</v>
      </c>
      <c r="AU231" s="19" t="s">
        <v>79</v>
      </c>
    </row>
    <row r="232" spans="2:65" s="12" customFormat="1" x14ac:dyDescent="0.2">
      <c r="B232" s="152"/>
      <c r="D232" s="150" t="s">
        <v>226</v>
      </c>
      <c r="E232" s="153" t="s">
        <v>19</v>
      </c>
      <c r="F232" s="154" t="s">
        <v>8647</v>
      </c>
      <c r="H232" s="155">
        <v>95.55</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8648</v>
      </c>
      <c r="H233" s="155">
        <v>89.775000000000006</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8649</v>
      </c>
      <c r="H234" s="155">
        <v>112.875</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8650</v>
      </c>
      <c r="H235" s="155">
        <v>112.875</v>
      </c>
      <c r="I235" s="156"/>
      <c r="L235" s="152"/>
      <c r="M235" s="157"/>
      <c r="T235" s="158"/>
      <c r="AT235" s="153" t="s">
        <v>226</v>
      </c>
      <c r="AU235" s="153" t="s">
        <v>79</v>
      </c>
      <c r="AV235" s="12" t="s">
        <v>79</v>
      </c>
      <c r="AW235" s="12" t="s">
        <v>31</v>
      </c>
      <c r="AX235" s="12" t="s">
        <v>69</v>
      </c>
      <c r="AY235" s="153" t="s">
        <v>212</v>
      </c>
    </row>
    <row r="236" spans="2:65" s="12" customFormat="1" x14ac:dyDescent="0.2">
      <c r="B236" s="152"/>
      <c r="D236" s="150" t="s">
        <v>226</v>
      </c>
      <c r="E236" s="153" t="s">
        <v>19</v>
      </c>
      <c r="F236" s="154" t="s">
        <v>8651</v>
      </c>
      <c r="H236" s="155">
        <v>118.125</v>
      </c>
      <c r="I236" s="156"/>
      <c r="L236" s="152"/>
      <c r="M236" s="157"/>
      <c r="T236" s="158"/>
      <c r="AT236" s="153" t="s">
        <v>226</v>
      </c>
      <c r="AU236" s="153" t="s">
        <v>79</v>
      </c>
      <c r="AV236" s="12" t="s">
        <v>79</v>
      </c>
      <c r="AW236" s="12" t="s">
        <v>31</v>
      </c>
      <c r="AX236" s="12" t="s">
        <v>69</v>
      </c>
      <c r="AY236" s="153" t="s">
        <v>212</v>
      </c>
    </row>
    <row r="237" spans="2:65" s="12" customFormat="1" x14ac:dyDescent="0.2">
      <c r="B237" s="152"/>
      <c r="D237" s="150" t="s">
        <v>226</v>
      </c>
      <c r="E237" s="153" t="s">
        <v>19</v>
      </c>
      <c r="F237" s="154" t="s">
        <v>8652</v>
      </c>
      <c r="H237" s="155">
        <v>118.125</v>
      </c>
      <c r="I237" s="156"/>
      <c r="L237" s="152"/>
      <c r="M237" s="157"/>
      <c r="T237" s="158"/>
      <c r="AT237" s="153" t="s">
        <v>226</v>
      </c>
      <c r="AU237" s="153" t="s">
        <v>79</v>
      </c>
      <c r="AV237" s="12" t="s">
        <v>79</v>
      </c>
      <c r="AW237" s="12" t="s">
        <v>31</v>
      </c>
      <c r="AX237" s="12" t="s">
        <v>69</v>
      </c>
      <c r="AY237" s="153" t="s">
        <v>212</v>
      </c>
    </row>
    <row r="238" spans="2:65" s="13" customFormat="1" x14ac:dyDescent="0.2">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6220</v>
      </c>
      <c r="F239" s="135" t="s">
        <v>6221</v>
      </c>
      <c r="G239" s="136" t="s">
        <v>4242</v>
      </c>
      <c r="H239" s="196"/>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8653</v>
      </c>
    </row>
    <row r="240" spans="2:65" s="1" customFormat="1" x14ac:dyDescent="0.2">
      <c r="B240" s="34"/>
      <c r="D240" s="146" t="s">
        <v>222</v>
      </c>
      <c r="F240" s="147" t="s">
        <v>6223</v>
      </c>
      <c r="I240" s="148"/>
      <c r="L240" s="34"/>
      <c r="M240" s="149"/>
      <c r="T240" s="55"/>
      <c r="AT240" s="19" t="s">
        <v>222</v>
      </c>
      <c r="AU240" s="19" t="s">
        <v>79</v>
      </c>
    </row>
    <row r="241" spans="2:65" s="11" customFormat="1" ht="25.9" customHeight="1" x14ac:dyDescent="0.2">
      <c r="B241" s="121"/>
      <c r="D241" s="122" t="s">
        <v>68</v>
      </c>
      <c r="E241" s="123" t="s">
        <v>2639</v>
      </c>
      <c r="F241" s="123" t="s">
        <v>2640</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x14ac:dyDescent="0.2">
      <c r="B242" s="34"/>
      <c r="C242" s="133" t="s">
        <v>643</v>
      </c>
      <c r="D242" s="133" t="s">
        <v>215</v>
      </c>
      <c r="E242" s="134" t="s">
        <v>8654</v>
      </c>
      <c r="F242" s="135" t="s">
        <v>8655</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2644</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2644</v>
      </c>
      <c r="BM242" s="144" t="s">
        <v>8656</v>
      </c>
    </row>
    <row r="243" spans="2:65" s="1" customFormat="1" x14ac:dyDescent="0.2">
      <c r="B243" s="34"/>
      <c r="D243" s="146" t="s">
        <v>222</v>
      </c>
      <c r="F243" s="147" t="s">
        <v>8657</v>
      </c>
      <c r="I243" s="148"/>
      <c r="L243" s="34"/>
      <c r="M243" s="149"/>
      <c r="T243" s="55"/>
      <c r="AT243" s="19" t="s">
        <v>222</v>
      </c>
      <c r="AU243" s="19" t="s">
        <v>77</v>
      </c>
    </row>
    <row r="244" spans="2:65" s="1" customFormat="1" ht="19.5" x14ac:dyDescent="0.2">
      <c r="B244" s="34"/>
      <c r="D244" s="150" t="s">
        <v>224</v>
      </c>
      <c r="F244" s="151" t="s">
        <v>8658</v>
      </c>
      <c r="I244" s="148"/>
      <c r="L244" s="34"/>
      <c r="M244" s="199"/>
      <c r="N244" s="200"/>
      <c r="O244" s="200"/>
      <c r="P244" s="200"/>
      <c r="Q244" s="200"/>
      <c r="R244" s="200"/>
      <c r="S244" s="200"/>
      <c r="T244" s="201"/>
      <c r="AT244" s="19" t="s">
        <v>224</v>
      </c>
      <c r="AU244" s="19" t="s">
        <v>77</v>
      </c>
    </row>
    <row r="245" spans="2:65" s="1" customFormat="1" ht="6.95" customHeight="1" x14ac:dyDescent="0.2">
      <c r="B245" s="43"/>
      <c r="C245" s="44"/>
      <c r="D245" s="44"/>
      <c r="E245" s="44"/>
      <c r="F245" s="44"/>
      <c r="G245" s="44"/>
      <c r="H245" s="44"/>
      <c r="I245" s="44"/>
      <c r="J245" s="44"/>
      <c r="K245" s="44"/>
      <c r="L245" s="34"/>
    </row>
  </sheetData>
  <sheetProtection algorithmName="SHA-512" hashValue="B7odUWQjAJ1CoKidTd1+M9jxyvcnilAw+LIMnEC1J3HyAIqsRyHn0PBIjB1DxD87gK5X7gau4AXdOhKcHnJN7Q==" saltValue="qluAsFcIk1uFiiI/qAOm9PEvWiMsWSU97OjhHTYb2XFgMQxd3tKfyQd8UGy3IKSHSGu6/oUSCVw3OAL/MySIfw=="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100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8659</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ROUND((SUM(BE81:BE238)),  2)</f>
        <v>0</v>
      </c>
      <c r="I33" s="95">
        <v>0.21</v>
      </c>
      <c r="J33" s="85">
        <f>ROUND(((SUM(BE81:BE238))*I33),  2)</f>
        <v>0</v>
      </c>
      <c r="L33" s="34"/>
    </row>
    <row r="34" spans="2:12" s="1" customFormat="1" ht="14.45" customHeight="1" x14ac:dyDescent="0.2">
      <c r="B34" s="34"/>
      <c r="E34" s="29" t="s">
        <v>41</v>
      </c>
      <c r="F34" s="85">
        <f>ROUND((SUM(BF81:BF238)),  2)</f>
        <v>0</v>
      </c>
      <c r="I34" s="95">
        <v>0.12</v>
      </c>
      <c r="J34" s="85">
        <f>ROUND(((SUM(BF81:BF238))*I34),  2)</f>
        <v>0</v>
      </c>
      <c r="L34" s="34"/>
    </row>
    <row r="35" spans="2:12" s="1" customFormat="1" ht="14.45" hidden="1" customHeight="1" x14ac:dyDescent="0.2">
      <c r="B35" s="34"/>
      <c r="E35" s="29" t="s">
        <v>42</v>
      </c>
      <c r="F35" s="85">
        <f>ROUND((SUM(BG81:BG238)),  2)</f>
        <v>0</v>
      </c>
      <c r="I35" s="95">
        <v>0.21</v>
      </c>
      <c r="J35" s="85">
        <f>0</f>
        <v>0</v>
      </c>
      <c r="L35" s="34"/>
    </row>
    <row r="36" spans="2:12" s="1" customFormat="1" ht="14.45" hidden="1" customHeight="1" x14ac:dyDescent="0.2">
      <c r="B36" s="34"/>
      <c r="E36" s="29" t="s">
        <v>43</v>
      </c>
      <c r="F36" s="85">
        <f>ROUND((SUM(BH81:BH238)),  2)</f>
        <v>0</v>
      </c>
      <c r="I36" s="95">
        <v>0.12</v>
      </c>
      <c r="J36" s="85">
        <f>0</f>
        <v>0</v>
      </c>
      <c r="L36" s="34"/>
    </row>
    <row r="37" spans="2:12" s="1" customFormat="1" ht="14.45" hidden="1" customHeight="1" x14ac:dyDescent="0.2">
      <c r="B37" s="34"/>
      <c r="E37" s="29" t="s">
        <v>44</v>
      </c>
      <c r="F37" s="85">
        <f>ROUND((SUM(BI81:BI238)),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D.1.1.3.2.05. - VÝPIS ZÁMEČNICKÝCH VÝROBKŮ</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395</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72" t="str">
        <f>E7</f>
        <v>Stavební úpravy budovy N (CEETe II) v areálu VŠB-TUO - Úpravy po DI - rev_k</v>
      </c>
      <c r="F71" s="373"/>
      <c r="G71" s="373"/>
      <c r="H71" s="373"/>
      <c r="L71" s="34"/>
    </row>
    <row r="72" spans="2:20" s="1" customFormat="1" ht="12" customHeight="1" x14ac:dyDescent="0.2">
      <c r="B72" s="34"/>
      <c r="C72" s="29" t="s">
        <v>181</v>
      </c>
      <c r="L72" s="34"/>
    </row>
    <row r="73" spans="2:20" s="1" customFormat="1" ht="16.5" customHeight="1" x14ac:dyDescent="0.2">
      <c r="B73" s="34"/>
      <c r="E73" s="336" t="str">
        <f>E9</f>
        <v>D.1.1.3.2.05. - VÝPIS ZÁMEČNICKÝCH VÝROBKŮ</v>
      </c>
      <c r="F73" s="371"/>
      <c r="G73" s="371"/>
      <c r="H73" s="371"/>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15. 12. 2025</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x14ac:dyDescent="0.2">
      <c r="B82" s="121"/>
      <c r="D82" s="122" t="s">
        <v>68</v>
      </c>
      <c r="E82" s="123" t="s">
        <v>1388</v>
      </c>
      <c r="F82" s="123" t="s">
        <v>1389</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x14ac:dyDescent="0.2">
      <c r="B83" s="121"/>
      <c r="D83" s="122" t="s">
        <v>68</v>
      </c>
      <c r="E83" s="131" t="s">
        <v>2177</v>
      </c>
      <c r="F83" s="131" t="s">
        <v>2178</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x14ac:dyDescent="0.2">
      <c r="B84" s="34"/>
      <c r="C84" s="133" t="s">
        <v>77</v>
      </c>
      <c r="D84" s="133" t="s">
        <v>215</v>
      </c>
      <c r="E84" s="134" t="s">
        <v>8660</v>
      </c>
      <c r="F84" s="135" t="s">
        <v>8661</v>
      </c>
      <c r="G84" s="136" t="s">
        <v>8662</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8663</v>
      </c>
    </row>
    <row r="85" spans="2:65" s="1" customFormat="1" ht="39" x14ac:dyDescent="0.2">
      <c r="B85" s="34"/>
      <c r="D85" s="150" t="s">
        <v>224</v>
      </c>
      <c r="F85" s="151" t="s">
        <v>8664</v>
      </c>
      <c r="I85" s="148"/>
      <c r="L85" s="34"/>
      <c r="M85" s="149"/>
      <c r="T85" s="55"/>
      <c r="AT85" s="19" t="s">
        <v>224</v>
      </c>
      <c r="AU85" s="19" t="s">
        <v>79</v>
      </c>
    </row>
    <row r="86" spans="2:65" s="12" customFormat="1" x14ac:dyDescent="0.2">
      <c r="B86" s="152"/>
      <c r="D86" s="150" t="s">
        <v>226</v>
      </c>
      <c r="E86" s="153" t="s">
        <v>19</v>
      </c>
      <c r="F86" s="154" t="s">
        <v>8665</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8666</v>
      </c>
      <c r="F87" s="135" t="s">
        <v>8667</v>
      </c>
      <c r="G87" s="136" t="s">
        <v>8662</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8668</v>
      </c>
    </row>
    <row r="88" spans="2:65" s="1" customFormat="1" ht="39" x14ac:dyDescent="0.2">
      <c r="B88" s="34"/>
      <c r="D88" s="150" t="s">
        <v>224</v>
      </c>
      <c r="F88" s="151" t="s">
        <v>8669</v>
      </c>
      <c r="I88" s="148"/>
      <c r="L88" s="34"/>
      <c r="M88" s="149"/>
      <c r="T88" s="55"/>
      <c r="AT88" s="19" t="s">
        <v>224</v>
      </c>
      <c r="AU88" s="19" t="s">
        <v>79</v>
      </c>
    </row>
    <row r="89" spans="2:65" s="12" customFormat="1" x14ac:dyDescent="0.2">
      <c r="B89" s="152"/>
      <c r="D89" s="150" t="s">
        <v>226</v>
      </c>
      <c r="E89" s="153" t="s">
        <v>19</v>
      </c>
      <c r="F89" s="154" t="s">
        <v>8670</v>
      </c>
      <c r="H89" s="155">
        <v>1</v>
      </c>
      <c r="I89" s="156"/>
      <c r="L89" s="152"/>
      <c r="M89" s="157"/>
      <c r="T89" s="158"/>
      <c r="AT89" s="153" t="s">
        <v>226</v>
      </c>
      <c r="AU89" s="153" t="s">
        <v>79</v>
      </c>
      <c r="AV89" s="12" t="s">
        <v>79</v>
      </c>
      <c r="AW89" s="12" t="s">
        <v>31</v>
      </c>
      <c r="AX89" s="12" t="s">
        <v>77</v>
      </c>
      <c r="AY89" s="153" t="s">
        <v>212</v>
      </c>
    </row>
    <row r="90" spans="2:65" s="1" customFormat="1" ht="16.5" customHeight="1" x14ac:dyDescent="0.2">
      <c r="B90" s="34"/>
      <c r="C90" s="133" t="s">
        <v>236</v>
      </c>
      <c r="D90" s="133" t="s">
        <v>215</v>
      </c>
      <c r="E90" s="134" t="s">
        <v>8671</v>
      </c>
      <c r="F90" s="135" t="s">
        <v>8672</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8673</v>
      </c>
    </row>
    <row r="91" spans="2:65" s="1" customFormat="1" ht="39" x14ac:dyDescent="0.2">
      <c r="B91" s="34"/>
      <c r="D91" s="150" t="s">
        <v>224</v>
      </c>
      <c r="F91" s="151" t="s">
        <v>8674</v>
      </c>
      <c r="I91" s="148"/>
      <c r="L91" s="34"/>
      <c r="M91" s="149"/>
      <c r="T91" s="55"/>
      <c r="AT91" s="19" t="s">
        <v>224</v>
      </c>
      <c r="AU91" s="19" t="s">
        <v>79</v>
      </c>
    </row>
    <row r="92" spans="2:65" s="12" customFormat="1" x14ac:dyDescent="0.2">
      <c r="B92" s="152"/>
      <c r="D92" s="150" t="s">
        <v>226</v>
      </c>
      <c r="E92" s="153" t="s">
        <v>19</v>
      </c>
      <c r="F92" s="154" t="s">
        <v>8675</v>
      </c>
      <c r="H92" s="155">
        <v>6.3</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229</v>
      </c>
      <c r="D93" s="133" t="s">
        <v>215</v>
      </c>
      <c r="E93" s="134" t="s">
        <v>8676</v>
      </c>
      <c r="F93" s="135" t="s">
        <v>8677</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8678</v>
      </c>
    </row>
    <row r="94" spans="2:65" s="1" customFormat="1" ht="48.75" x14ac:dyDescent="0.2">
      <c r="B94" s="34"/>
      <c r="D94" s="150" t="s">
        <v>224</v>
      </c>
      <c r="F94" s="151" t="s">
        <v>8679</v>
      </c>
      <c r="I94" s="148"/>
      <c r="L94" s="34"/>
      <c r="M94" s="149"/>
      <c r="T94" s="55"/>
      <c r="AT94" s="19" t="s">
        <v>224</v>
      </c>
      <c r="AU94" s="19" t="s">
        <v>79</v>
      </c>
    </row>
    <row r="95" spans="2:65" s="12" customFormat="1" x14ac:dyDescent="0.2">
      <c r="B95" s="152"/>
      <c r="D95" s="150" t="s">
        <v>226</v>
      </c>
      <c r="E95" s="153" t="s">
        <v>19</v>
      </c>
      <c r="F95" s="154" t="s">
        <v>8680</v>
      </c>
      <c r="H95" s="155">
        <v>5</v>
      </c>
      <c r="I95" s="156"/>
      <c r="L95" s="152"/>
      <c r="M95" s="157"/>
      <c r="T95" s="158"/>
      <c r="AT95" s="153" t="s">
        <v>226</v>
      </c>
      <c r="AU95" s="153" t="s">
        <v>79</v>
      </c>
      <c r="AV95" s="12" t="s">
        <v>79</v>
      </c>
      <c r="AW95" s="12" t="s">
        <v>31</v>
      </c>
      <c r="AX95" s="12" t="s">
        <v>77</v>
      </c>
      <c r="AY95" s="153" t="s">
        <v>212</v>
      </c>
    </row>
    <row r="96" spans="2:65" s="1" customFormat="1" ht="16.5" customHeight="1" x14ac:dyDescent="0.2">
      <c r="B96" s="34"/>
      <c r="C96" s="133" t="s">
        <v>211</v>
      </c>
      <c r="D96" s="133" t="s">
        <v>215</v>
      </c>
      <c r="E96" s="134" t="s">
        <v>8681</v>
      </c>
      <c r="F96" s="135" t="s">
        <v>8682</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8683</v>
      </c>
    </row>
    <row r="97" spans="2:65" s="1" customFormat="1" ht="48.75" x14ac:dyDescent="0.2">
      <c r="B97" s="34"/>
      <c r="D97" s="150" t="s">
        <v>224</v>
      </c>
      <c r="F97" s="151" t="s">
        <v>8684</v>
      </c>
      <c r="I97" s="148"/>
      <c r="L97" s="34"/>
      <c r="M97" s="149"/>
      <c r="T97" s="55"/>
      <c r="AT97" s="19" t="s">
        <v>224</v>
      </c>
      <c r="AU97" s="19" t="s">
        <v>79</v>
      </c>
    </row>
    <row r="98" spans="2:65" s="12" customFormat="1" x14ac:dyDescent="0.2">
      <c r="B98" s="152"/>
      <c r="D98" s="150" t="s">
        <v>226</v>
      </c>
      <c r="E98" s="153" t="s">
        <v>19</v>
      </c>
      <c r="F98" s="154" t="s">
        <v>8685</v>
      </c>
      <c r="H98" s="155">
        <v>4</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253</v>
      </c>
      <c r="D99" s="133" t="s">
        <v>215</v>
      </c>
      <c r="E99" s="134" t="s">
        <v>8686</v>
      </c>
      <c r="F99" s="135" t="s">
        <v>8687</v>
      </c>
      <c r="G99" s="136" t="s">
        <v>8662</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8688</v>
      </c>
    </row>
    <row r="100" spans="2:65" s="1" customFormat="1" ht="48.75" x14ac:dyDescent="0.2">
      <c r="B100" s="34"/>
      <c r="D100" s="150" t="s">
        <v>224</v>
      </c>
      <c r="F100" s="151" t="s">
        <v>8689</v>
      </c>
      <c r="I100" s="148"/>
      <c r="L100" s="34"/>
      <c r="M100" s="149"/>
      <c r="T100" s="55"/>
      <c r="AT100" s="19" t="s">
        <v>224</v>
      </c>
      <c r="AU100" s="19" t="s">
        <v>79</v>
      </c>
    </row>
    <row r="101" spans="2:65" s="12" customFormat="1" x14ac:dyDescent="0.2">
      <c r="B101" s="152"/>
      <c r="D101" s="150" t="s">
        <v>226</v>
      </c>
      <c r="E101" s="153" t="s">
        <v>19</v>
      </c>
      <c r="F101" s="154" t="s">
        <v>8690</v>
      </c>
      <c r="H101" s="155">
        <v>7</v>
      </c>
      <c r="I101" s="156"/>
      <c r="L101" s="152"/>
      <c r="M101" s="157"/>
      <c r="T101" s="158"/>
      <c r="AT101" s="153" t="s">
        <v>226</v>
      </c>
      <c r="AU101" s="153" t="s">
        <v>79</v>
      </c>
      <c r="AV101" s="12" t="s">
        <v>79</v>
      </c>
      <c r="AW101" s="12" t="s">
        <v>31</v>
      </c>
      <c r="AX101" s="12" t="s">
        <v>77</v>
      </c>
      <c r="AY101" s="153" t="s">
        <v>212</v>
      </c>
    </row>
    <row r="102" spans="2:65" s="1" customFormat="1" ht="16.5" customHeight="1" x14ac:dyDescent="0.2">
      <c r="B102" s="34"/>
      <c r="C102" s="133" t="s">
        <v>259</v>
      </c>
      <c r="D102" s="133" t="s">
        <v>215</v>
      </c>
      <c r="E102" s="134" t="s">
        <v>8691</v>
      </c>
      <c r="F102" s="135" t="s">
        <v>8692</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8693</v>
      </c>
    </row>
    <row r="103" spans="2:65" s="1" customFormat="1" ht="48.75" x14ac:dyDescent="0.2">
      <c r="B103" s="34"/>
      <c r="D103" s="150" t="s">
        <v>224</v>
      </c>
      <c r="F103" s="151" t="s">
        <v>8694</v>
      </c>
      <c r="I103" s="148"/>
      <c r="L103" s="34"/>
      <c r="M103" s="149"/>
      <c r="T103" s="55"/>
      <c r="AT103" s="19" t="s">
        <v>224</v>
      </c>
      <c r="AU103" s="19" t="s">
        <v>79</v>
      </c>
    </row>
    <row r="104" spans="2:65" s="12" customFormat="1" x14ac:dyDescent="0.2">
      <c r="B104" s="152"/>
      <c r="D104" s="150" t="s">
        <v>226</v>
      </c>
      <c r="E104" s="153" t="s">
        <v>19</v>
      </c>
      <c r="F104" s="154" t="s">
        <v>8695</v>
      </c>
      <c r="H104" s="155">
        <v>16.8</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8696</v>
      </c>
      <c r="F105" s="135" t="s">
        <v>8697</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8698</v>
      </c>
    </row>
    <row r="106" spans="2:65" s="1" customFormat="1" ht="29.25" x14ac:dyDescent="0.2">
      <c r="B106" s="34"/>
      <c r="D106" s="150" t="s">
        <v>224</v>
      </c>
      <c r="F106" s="151" t="s">
        <v>8699</v>
      </c>
      <c r="I106" s="148"/>
      <c r="L106" s="34"/>
      <c r="M106" s="149"/>
      <c r="T106" s="55"/>
      <c r="AT106" s="19" t="s">
        <v>224</v>
      </c>
      <c r="AU106" s="19" t="s">
        <v>79</v>
      </c>
    </row>
    <row r="107" spans="2:65" s="12" customFormat="1" x14ac:dyDescent="0.2">
      <c r="B107" s="152"/>
      <c r="D107" s="150" t="s">
        <v>226</v>
      </c>
      <c r="E107" s="153" t="s">
        <v>19</v>
      </c>
      <c r="F107" s="154" t="s">
        <v>8700</v>
      </c>
      <c r="H107" s="155">
        <v>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275</v>
      </c>
      <c r="D108" s="133" t="s">
        <v>215</v>
      </c>
      <c r="E108" s="134" t="s">
        <v>8701</v>
      </c>
      <c r="F108" s="135" t="s">
        <v>8702</v>
      </c>
      <c r="G108" s="136" t="s">
        <v>8662</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8703</v>
      </c>
    </row>
    <row r="109" spans="2:65" s="1" customFormat="1" ht="39" x14ac:dyDescent="0.2">
      <c r="B109" s="34"/>
      <c r="D109" s="150" t="s">
        <v>224</v>
      </c>
      <c r="F109" s="151" t="s">
        <v>8704</v>
      </c>
      <c r="I109" s="148"/>
      <c r="L109" s="34"/>
      <c r="M109" s="149"/>
      <c r="T109" s="55"/>
      <c r="AT109" s="19" t="s">
        <v>224</v>
      </c>
      <c r="AU109" s="19" t="s">
        <v>79</v>
      </c>
    </row>
    <row r="110" spans="2:65" s="12" customFormat="1" x14ac:dyDescent="0.2">
      <c r="B110" s="152"/>
      <c r="D110" s="150" t="s">
        <v>226</v>
      </c>
      <c r="E110" s="153" t="s">
        <v>19</v>
      </c>
      <c r="F110" s="154" t="s">
        <v>8705</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281</v>
      </c>
      <c r="D111" s="133" t="s">
        <v>215</v>
      </c>
      <c r="E111" s="134" t="s">
        <v>8706</v>
      </c>
      <c r="F111" s="135" t="s">
        <v>8707</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8708</v>
      </c>
    </row>
    <row r="112" spans="2:65" s="1" customFormat="1" ht="39" x14ac:dyDescent="0.2">
      <c r="B112" s="34"/>
      <c r="D112" s="150" t="s">
        <v>224</v>
      </c>
      <c r="F112" s="151" t="s">
        <v>8709</v>
      </c>
      <c r="I112" s="148"/>
      <c r="L112" s="34"/>
      <c r="M112" s="149"/>
      <c r="T112" s="55"/>
      <c r="AT112" s="19" t="s">
        <v>224</v>
      </c>
      <c r="AU112" s="19" t="s">
        <v>79</v>
      </c>
    </row>
    <row r="113" spans="2:65" s="12" customFormat="1" x14ac:dyDescent="0.2">
      <c r="B113" s="152"/>
      <c r="D113" s="150" t="s">
        <v>226</v>
      </c>
      <c r="E113" s="153" t="s">
        <v>19</v>
      </c>
      <c r="F113" s="154" t="s">
        <v>8710</v>
      </c>
      <c r="H113" s="155">
        <v>50</v>
      </c>
      <c r="I113" s="156"/>
      <c r="L113" s="152"/>
      <c r="M113" s="157"/>
      <c r="T113" s="158"/>
      <c r="AT113" s="153" t="s">
        <v>226</v>
      </c>
      <c r="AU113" s="153" t="s">
        <v>79</v>
      </c>
      <c r="AV113" s="12" t="s">
        <v>79</v>
      </c>
      <c r="AW113" s="12" t="s">
        <v>31</v>
      </c>
      <c r="AX113" s="12" t="s">
        <v>77</v>
      </c>
      <c r="AY113" s="153" t="s">
        <v>212</v>
      </c>
    </row>
    <row r="114" spans="2:65" s="1" customFormat="1" ht="16.5" customHeight="1" x14ac:dyDescent="0.2">
      <c r="B114" s="34"/>
      <c r="C114" s="133" t="s">
        <v>287</v>
      </c>
      <c r="D114" s="133" t="s">
        <v>215</v>
      </c>
      <c r="E114" s="134" t="s">
        <v>8711</v>
      </c>
      <c r="F114" s="135" t="s">
        <v>8712</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8713</v>
      </c>
    </row>
    <row r="115" spans="2:65" s="1" customFormat="1" ht="19.5" x14ac:dyDescent="0.2">
      <c r="B115" s="34"/>
      <c r="D115" s="150" t="s">
        <v>224</v>
      </c>
      <c r="F115" s="151" t="s">
        <v>8714</v>
      </c>
      <c r="I115" s="148"/>
      <c r="L115" s="34"/>
      <c r="M115" s="149"/>
      <c r="T115" s="55"/>
      <c r="AT115" s="19" t="s">
        <v>224</v>
      </c>
      <c r="AU115" s="19" t="s">
        <v>79</v>
      </c>
    </row>
    <row r="116" spans="2:65" s="12" customFormat="1" x14ac:dyDescent="0.2">
      <c r="B116" s="152"/>
      <c r="D116" s="150" t="s">
        <v>226</v>
      </c>
      <c r="E116" s="153" t="s">
        <v>19</v>
      </c>
      <c r="F116" s="154" t="s">
        <v>8715</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8</v>
      </c>
      <c r="D117" s="133" t="s">
        <v>215</v>
      </c>
      <c r="E117" s="134" t="s">
        <v>8716</v>
      </c>
      <c r="F117" s="135" t="s">
        <v>8717</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8718</v>
      </c>
    </row>
    <row r="118" spans="2:65" s="1" customFormat="1" ht="19.5" x14ac:dyDescent="0.2">
      <c r="B118" s="34"/>
      <c r="D118" s="150" t="s">
        <v>224</v>
      </c>
      <c r="F118" s="151" t="s">
        <v>8714</v>
      </c>
      <c r="I118" s="148"/>
      <c r="L118" s="34"/>
      <c r="M118" s="149"/>
      <c r="T118" s="55"/>
      <c r="AT118" s="19" t="s">
        <v>224</v>
      </c>
      <c r="AU118" s="19" t="s">
        <v>79</v>
      </c>
    </row>
    <row r="119" spans="2:65" s="12" customFormat="1" x14ac:dyDescent="0.2">
      <c r="B119" s="152"/>
      <c r="D119" s="150" t="s">
        <v>226</v>
      </c>
      <c r="E119" s="153" t="s">
        <v>19</v>
      </c>
      <c r="F119" s="154" t="s">
        <v>8719</v>
      </c>
      <c r="H119" s="155">
        <v>4</v>
      </c>
      <c r="I119" s="156"/>
      <c r="L119" s="152"/>
      <c r="M119" s="157"/>
      <c r="T119" s="158"/>
      <c r="AT119" s="153" t="s">
        <v>226</v>
      </c>
      <c r="AU119" s="153" t="s">
        <v>79</v>
      </c>
      <c r="AV119" s="12" t="s">
        <v>79</v>
      </c>
      <c r="AW119" s="12" t="s">
        <v>31</v>
      </c>
      <c r="AX119" s="12" t="s">
        <v>77</v>
      </c>
      <c r="AY119" s="153" t="s">
        <v>212</v>
      </c>
    </row>
    <row r="120" spans="2:65" s="1" customFormat="1" ht="21.75" customHeight="1" x14ac:dyDescent="0.2">
      <c r="B120" s="34"/>
      <c r="C120" s="133" t="s">
        <v>301</v>
      </c>
      <c r="D120" s="133" t="s">
        <v>215</v>
      </c>
      <c r="E120" s="134" t="s">
        <v>8720</v>
      </c>
      <c r="F120" s="135" t="s">
        <v>8721</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8722</v>
      </c>
    </row>
    <row r="121" spans="2:65" s="1" customFormat="1" ht="19.5" x14ac:dyDescent="0.2">
      <c r="B121" s="34"/>
      <c r="D121" s="150" t="s">
        <v>224</v>
      </c>
      <c r="F121" s="151" t="s">
        <v>8714</v>
      </c>
      <c r="I121" s="148"/>
      <c r="L121" s="34"/>
      <c r="M121" s="149"/>
      <c r="T121" s="55"/>
      <c r="AT121" s="19" t="s">
        <v>224</v>
      </c>
      <c r="AU121" s="19" t="s">
        <v>79</v>
      </c>
    </row>
    <row r="122" spans="2:65" s="12" customFormat="1" x14ac:dyDescent="0.2">
      <c r="B122" s="152"/>
      <c r="D122" s="150" t="s">
        <v>226</v>
      </c>
      <c r="E122" s="153" t="s">
        <v>19</v>
      </c>
      <c r="F122" s="154" t="s">
        <v>8723</v>
      </c>
      <c r="H122" s="155">
        <v>1</v>
      </c>
      <c r="I122" s="156"/>
      <c r="L122" s="152"/>
      <c r="M122" s="157"/>
      <c r="T122" s="158"/>
      <c r="AT122" s="153" t="s">
        <v>226</v>
      </c>
      <c r="AU122" s="153" t="s">
        <v>79</v>
      </c>
      <c r="AV122" s="12" t="s">
        <v>79</v>
      </c>
      <c r="AW122" s="12" t="s">
        <v>31</v>
      </c>
      <c r="AX122" s="12" t="s">
        <v>77</v>
      </c>
      <c r="AY122" s="153" t="s">
        <v>212</v>
      </c>
    </row>
    <row r="123" spans="2:65" s="1" customFormat="1" ht="21.75" customHeight="1" x14ac:dyDescent="0.2">
      <c r="B123" s="34"/>
      <c r="C123" s="133" t="s">
        <v>306</v>
      </c>
      <c r="D123" s="133" t="s">
        <v>215</v>
      </c>
      <c r="E123" s="134" t="s">
        <v>8724</v>
      </c>
      <c r="F123" s="135" t="s">
        <v>8725</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8726</v>
      </c>
    </row>
    <row r="124" spans="2:65" s="1" customFormat="1" ht="19.5" x14ac:dyDescent="0.2">
      <c r="B124" s="34"/>
      <c r="D124" s="150" t="s">
        <v>224</v>
      </c>
      <c r="F124" s="151" t="s">
        <v>8714</v>
      </c>
      <c r="I124" s="148"/>
      <c r="L124" s="34"/>
      <c r="M124" s="149"/>
      <c r="T124" s="55"/>
      <c r="AT124" s="19" t="s">
        <v>224</v>
      </c>
      <c r="AU124" s="19" t="s">
        <v>79</v>
      </c>
    </row>
    <row r="125" spans="2:65" s="12" customFormat="1" x14ac:dyDescent="0.2">
      <c r="B125" s="152"/>
      <c r="D125" s="150" t="s">
        <v>226</v>
      </c>
      <c r="E125" s="153" t="s">
        <v>19</v>
      </c>
      <c r="F125" s="154" t="s">
        <v>8727</v>
      </c>
      <c r="H125" s="155">
        <v>4</v>
      </c>
      <c r="I125" s="156"/>
      <c r="L125" s="152"/>
      <c r="M125" s="157"/>
      <c r="T125" s="158"/>
      <c r="AT125" s="153" t="s">
        <v>226</v>
      </c>
      <c r="AU125" s="153" t="s">
        <v>79</v>
      </c>
      <c r="AV125" s="12" t="s">
        <v>79</v>
      </c>
      <c r="AW125" s="12" t="s">
        <v>31</v>
      </c>
      <c r="AX125" s="12" t="s">
        <v>77</v>
      </c>
      <c r="AY125" s="153" t="s">
        <v>212</v>
      </c>
    </row>
    <row r="126" spans="2:65" s="1" customFormat="1" ht="16.5" customHeight="1" x14ac:dyDescent="0.2">
      <c r="B126" s="34"/>
      <c r="C126" s="133" t="s">
        <v>311</v>
      </c>
      <c r="D126" s="133" t="s">
        <v>215</v>
      </c>
      <c r="E126" s="134" t="s">
        <v>8728</v>
      </c>
      <c r="F126" s="135" t="s">
        <v>8729</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8730</v>
      </c>
    </row>
    <row r="127" spans="2:65" s="1" customFormat="1" ht="19.5" x14ac:dyDescent="0.2">
      <c r="B127" s="34"/>
      <c r="D127" s="150" t="s">
        <v>224</v>
      </c>
      <c r="F127" s="151" t="s">
        <v>8714</v>
      </c>
      <c r="I127" s="148"/>
      <c r="L127" s="34"/>
      <c r="M127" s="149"/>
      <c r="T127" s="55"/>
      <c r="AT127" s="19" t="s">
        <v>224</v>
      </c>
      <c r="AU127" s="19" t="s">
        <v>79</v>
      </c>
    </row>
    <row r="128" spans="2:65" s="12" customFormat="1" x14ac:dyDescent="0.2">
      <c r="B128" s="152"/>
      <c r="D128" s="150" t="s">
        <v>226</v>
      </c>
      <c r="E128" s="153" t="s">
        <v>19</v>
      </c>
      <c r="F128" s="154" t="s">
        <v>8731</v>
      </c>
      <c r="H128" s="155">
        <v>1</v>
      </c>
      <c r="I128" s="156"/>
      <c r="L128" s="152"/>
      <c r="M128" s="157"/>
      <c r="T128" s="158"/>
      <c r="AT128" s="153" t="s">
        <v>226</v>
      </c>
      <c r="AU128" s="153" t="s">
        <v>79</v>
      </c>
      <c r="AV128" s="12" t="s">
        <v>79</v>
      </c>
      <c r="AW128" s="12" t="s">
        <v>31</v>
      </c>
      <c r="AX128" s="12" t="s">
        <v>77</v>
      </c>
      <c r="AY128" s="153" t="s">
        <v>212</v>
      </c>
    </row>
    <row r="129" spans="2:65" s="1" customFormat="1" ht="21.75" customHeight="1" x14ac:dyDescent="0.2">
      <c r="B129" s="34"/>
      <c r="C129" s="133" t="s">
        <v>316</v>
      </c>
      <c r="D129" s="133" t="s">
        <v>215</v>
      </c>
      <c r="E129" s="134" t="s">
        <v>8732</v>
      </c>
      <c r="F129" s="135" t="s">
        <v>8733</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8734</v>
      </c>
    </row>
    <row r="130" spans="2:65" s="1" customFormat="1" ht="19.5" x14ac:dyDescent="0.2">
      <c r="B130" s="34"/>
      <c r="D130" s="150" t="s">
        <v>224</v>
      </c>
      <c r="F130" s="151" t="s">
        <v>8714</v>
      </c>
      <c r="I130" s="148"/>
      <c r="L130" s="34"/>
      <c r="M130" s="149"/>
      <c r="T130" s="55"/>
      <c r="AT130" s="19" t="s">
        <v>224</v>
      </c>
      <c r="AU130" s="19" t="s">
        <v>79</v>
      </c>
    </row>
    <row r="131" spans="2:65" s="12" customFormat="1" x14ac:dyDescent="0.2">
      <c r="B131" s="152"/>
      <c r="D131" s="150" t="s">
        <v>226</v>
      </c>
      <c r="E131" s="153" t="s">
        <v>19</v>
      </c>
      <c r="F131" s="154" t="s">
        <v>8735</v>
      </c>
      <c r="H131" s="155">
        <v>1</v>
      </c>
      <c r="I131" s="156"/>
      <c r="L131" s="152"/>
      <c r="M131" s="157"/>
      <c r="T131" s="158"/>
      <c r="AT131" s="153" t="s">
        <v>226</v>
      </c>
      <c r="AU131" s="153" t="s">
        <v>79</v>
      </c>
      <c r="AV131" s="12" t="s">
        <v>79</v>
      </c>
      <c r="AW131" s="12" t="s">
        <v>31</v>
      </c>
      <c r="AX131" s="12" t="s">
        <v>77</v>
      </c>
      <c r="AY131" s="153" t="s">
        <v>212</v>
      </c>
    </row>
    <row r="132" spans="2:65" s="1" customFormat="1" ht="24.2" customHeight="1" x14ac:dyDescent="0.2">
      <c r="B132" s="34"/>
      <c r="C132" s="133" t="s">
        <v>323</v>
      </c>
      <c r="D132" s="133" t="s">
        <v>215</v>
      </c>
      <c r="E132" s="134" t="s">
        <v>8736</v>
      </c>
      <c r="F132" s="135" t="s">
        <v>8737</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8738</v>
      </c>
    </row>
    <row r="133" spans="2:65" s="1" customFormat="1" ht="19.5" x14ac:dyDescent="0.2">
      <c r="B133" s="34"/>
      <c r="D133" s="150" t="s">
        <v>224</v>
      </c>
      <c r="F133" s="151" t="s">
        <v>8714</v>
      </c>
      <c r="I133" s="148"/>
      <c r="L133" s="34"/>
      <c r="M133" s="149"/>
      <c r="T133" s="55"/>
      <c r="AT133" s="19" t="s">
        <v>224</v>
      </c>
      <c r="AU133" s="19" t="s">
        <v>79</v>
      </c>
    </row>
    <row r="134" spans="2:65" s="12" customFormat="1" x14ac:dyDescent="0.2">
      <c r="B134" s="152"/>
      <c r="D134" s="150" t="s">
        <v>226</v>
      </c>
      <c r="E134" s="153" t="s">
        <v>19</v>
      </c>
      <c r="F134" s="154" t="s">
        <v>8739</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330</v>
      </c>
      <c r="D135" s="133" t="s">
        <v>215</v>
      </c>
      <c r="E135" s="134" t="s">
        <v>8740</v>
      </c>
      <c r="F135" s="135" t="s">
        <v>8741</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8742</v>
      </c>
    </row>
    <row r="136" spans="2:65" s="1" customFormat="1" ht="19.5" x14ac:dyDescent="0.2">
      <c r="B136" s="34"/>
      <c r="D136" s="150" t="s">
        <v>224</v>
      </c>
      <c r="F136" s="151" t="s">
        <v>8714</v>
      </c>
      <c r="I136" s="148"/>
      <c r="L136" s="34"/>
      <c r="M136" s="149"/>
      <c r="T136" s="55"/>
      <c r="AT136" s="19" t="s">
        <v>224</v>
      </c>
      <c r="AU136" s="19" t="s">
        <v>79</v>
      </c>
    </row>
    <row r="137" spans="2:65" s="12" customFormat="1" x14ac:dyDescent="0.2">
      <c r="B137" s="152"/>
      <c r="D137" s="150" t="s">
        <v>226</v>
      </c>
      <c r="E137" s="153" t="s">
        <v>19</v>
      </c>
      <c r="F137" s="154" t="s">
        <v>8743</v>
      </c>
      <c r="H137" s="155">
        <v>1</v>
      </c>
      <c r="I137" s="156"/>
      <c r="L137" s="152"/>
      <c r="M137" s="157"/>
      <c r="T137" s="158"/>
      <c r="AT137" s="153" t="s">
        <v>226</v>
      </c>
      <c r="AU137" s="153" t="s">
        <v>79</v>
      </c>
      <c r="AV137" s="12" t="s">
        <v>79</v>
      </c>
      <c r="AW137" s="12" t="s">
        <v>31</v>
      </c>
      <c r="AX137" s="12" t="s">
        <v>77</v>
      </c>
      <c r="AY137" s="153" t="s">
        <v>212</v>
      </c>
    </row>
    <row r="138" spans="2:65" s="1" customFormat="1" ht="16.5" customHeight="1" x14ac:dyDescent="0.2">
      <c r="B138" s="34"/>
      <c r="C138" s="133" t="s">
        <v>338</v>
      </c>
      <c r="D138" s="133" t="s">
        <v>215</v>
      </c>
      <c r="E138" s="134" t="s">
        <v>8744</v>
      </c>
      <c r="F138" s="135" t="s">
        <v>8745</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8746</v>
      </c>
    </row>
    <row r="139" spans="2:65" s="1" customFormat="1" ht="19.5" x14ac:dyDescent="0.2">
      <c r="B139" s="34"/>
      <c r="D139" s="150" t="s">
        <v>224</v>
      </c>
      <c r="F139" s="151" t="s">
        <v>8714</v>
      </c>
      <c r="I139" s="148"/>
      <c r="L139" s="34"/>
      <c r="M139" s="149"/>
      <c r="T139" s="55"/>
      <c r="AT139" s="19" t="s">
        <v>224</v>
      </c>
      <c r="AU139" s="19" t="s">
        <v>79</v>
      </c>
    </row>
    <row r="140" spans="2:65" s="12" customFormat="1" x14ac:dyDescent="0.2">
      <c r="B140" s="152"/>
      <c r="D140" s="150" t="s">
        <v>226</v>
      </c>
      <c r="E140" s="153" t="s">
        <v>19</v>
      </c>
      <c r="F140" s="154" t="s">
        <v>8747</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343</v>
      </c>
      <c r="D141" s="133" t="s">
        <v>215</v>
      </c>
      <c r="E141" s="134" t="s">
        <v>8748</v>
      </c>
      <c r="F141" s="135" t="s">
        <v>8749</v>
      </c>
      <c r="G141" s="136" t="s">
        <v>8662</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8750</v>
      </c>
    </row>
    <row r="142" spans="2:65" s="1" customFormat="1" ht="58.5" x14ac:dyDescent="0.2">
      <c r="B142" s="34"/>
      <c r="D142" s="150" t="s">
        <v>224</v>
      </c>
      <c r="F142" s="151" t="s">
        <v>8751</v>
      </c>
      <c r="I142" s="148"/>
      <c r="L142" s="34"/>
      <c r="M142" s="149"/>
      <c r="T142" s="55"/>
      <c r="AT142" s="19" t="s">
        <v>224</v>
      </c>
      <c r="AU142" s="19" t="s">
        <v>79</v>
      </c>
    </row>
    <row r="143" spans="2:65" s="12" customFormat="1" x14ac:dyDescent="0.2">
      <c r="B143" s="152"/>
      <c r="D143" s="150" t="s">
        <v>226</v>
      </c>
      <c r="E143" s="153" t="s">
        <v>19</v>
      </c>
      <c r="F143" s="154" t="s">
        <v>8752</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7</v>
      </c>
      <c r="D144" s="133" t="s">
        <v>215</v>
      </c>
      <c r="E144" s="134" t="s">
        <v>8753</v>
      </c>
      <c r="F144" s="135" t="s">
        <v>8754</v>
      </c>
      <c r="G144" s="136" t="s">
        <v>8662</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8755</v>
      </c>
    </row>
    <row r="145" spans="2:65" s="1" customFormat="1" ht="39" x14ac:dyDescent="0.2">
      <c r="B145" s="34"/>
      <c r="D145" s="150" t="s">
        <v>224</v>
      </c>
      <c r="F145" s="151" t="s">
        <v>8756</v>
      </c>
      <c r="I145" s="148"/>
      <c r="L145" s="34"/>
      <c r="M145" s="149"/>
      <c r="T145" s="55"/>
      <c r="AT145" s="19" t="s">
        <v>224</v>
      </c>
      <c r="AU145" s="19" t="s">
        <v>79</v>
      </c>
    </row>
    <row r="146" spans="2:65" s="12" customFormat="1" x14ac:dyDescent="0.2">
      <c r="B146" s="152"/>
      <c r="D146" s="150" t="s">
        <v>226</v>
      </c>
      <c r="E146" s="153" t="s">
        <v>19</v>
      </c>
      <c r="F146" s="154" t="s">
        <v>8757</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354</v>
      </c>
      <c r="D147" s="133" t="s">
        <v>215</v>
      </c>
      <c r="E147" s="134" t="s">
        <v>8758</v>
      </c>
      <c r="F147" s="135" t="s">
        <v>8759</v>
      </c>
      <c r="G147" s="136" t="s">
        <v>8662</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8760</v>
      </c>
    </row>
    <row r="148" spans="2:65" s="1" customFormat="1" ht="39" x14ac:dyDescent="0.2">
      <c r="B148" s="34"/>
      <c r="D148" s="150" t="s">
        <v>224</v>
      </c>
      <c r="F148" s="151" t="s">
        <v>8761</v>
      </c>
      <c r="I148" s="148"/>
      <c r="L148" s="34"/>
      <c r="M148" s="149"/>
      <c r="T148" s="55"/>
      <c r="AT148" s="19" t="s">
        <v>224</v>
      </c>
      <c r="AU148" s="19" t="s">
        <v>79</v>
      </c>
    </row>
    <row r="149" spans="2:65" s="12" customFormat="1" x14ac:dyDescent="0.2">
      <c r="B149" s="152"/>
      <c r="D149" s="150" t="s">
        <v>226</v>
      </c>
      <c r="E149" s="153" t="s">
        <v>19</v>
      </c>
      <c r="F149" s="154" t="s">
        <v>8762</v>
      </c>
      <c r="H149" s="155">
        <v>1</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359</v>
      </c>
      <c r="D150" s="133" t="s">
        <v>215</v>
      </c>
      <c r="E150" s="134" t="s">
        <v>8763</v>
      </c>
      <c r="F150" s="135" t="s">
        <v>8764</v>
      </c>
      <c r="G150" s="136" t="s">
        <v>8662</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8765</v>
      </c>
    </row>
    <row r="151" spans="2:65" s="1" customFormat="1" ht="39" x14ac:dyDescent="0.2">
      <c r="B151" s="34"/>
      <c r="D151" s="150" t="s">
        <v>224</v>
      </c>
      <c r="F151" s="151" t="s">
        <v>8756</v>
      </c>
      <c r="I151" s="148"/>
      <c r="L151" s="34"/>
      <c r="M151" s="149"/>
      <c r="T151" s="55"/>
      <c r="AT151" s="19" t="s">
        <v>224</v>
      </c>
      <c r="AU151" s="19" t="s">
        <v>79</v>
      </c>
    </row>
    <row r="152" spans="2:65" s="12" customFormat="1" x14ac:dyDescent="0.2">
      <c r="B152" s="152"/>
      <c r="D152" s="150" t="s">
        <v>226</v>
      </c>
      <c r="E152" s="153" t="s">
        <v>19</v>
      </c>
      <c r="F152" s="154" t="s">
        <v>8762</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364</v>
      </c>
      <c r="D153" s="133" t="s">
        <v>215</v>
      </c>
      <c r="E153" s="134" t="s">
        <v>8766</v>
      </c>
      <c r="F153" s="135" t="s">
        <v>8767</v>
      </c>
      <c r="G153" s="136" t="s">
        <v>8662</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8768</v>
      </c>
    </row>
    <row r="154" spans="2:65" s="1" customFormat="1" ht="39" x14ac:dyDescent="0.2">
      <c r="B154" s="34"/>
      <c r="D154" s="150" t="s">
        <v>224</v>
      </c>
      <c r="F154" s="151" t="s">
        <v>8769</v>
      </c>
      <c r="I154" s="148"/>
      <c r="L154" s="34"/>
      <c r="M154" s="149"/>
      <c r="T154" s="55"/>
      <c r="AT154" s="19" t="s">
        <v>224</v>
      </c>
      <c r="AU154" s="19" t="s">
        <v>79</v>
      </c>
    </row>
    <row r="155" spans="2:65" s="12" customFormat="1" x14ac:dyDescent="0.2">
      <c r="B155" s="152"/>
      <c r="D155" s="150" t="s">
        <v>226</v>
      </c>
      <c r="E155" s="153" t="s">
        <v>19</v>
      </c>
      <c r="F155" s="154" t="s">
        <v>8762</v>
      </c>
      <c r="H155" s="155">
        <v>1</v>
      </c>
      <c r="I155" s="156"/>
      <c r="L155" s="152"/>
      <c r="M155" s="157"/>
      <c r="T155" s="158"/>
      <c r="AT155" s="153" t="s">
        <v>226</v>
      </c>
      <c r="AU155" s="153" t="s">
        <v>79</v>
      </c>
      <c r="AV155" s="12" t="s">
        <v>79</v>
      </c>
      <c r="AW155" s="12" t="s">
        <v>31</v>
      </c>
      <c r="AX155" s="12" t="s">
        <v>77</v>
      </c>
      <c r="AY155" s="153" t="s">
        <v>212</v>
      </c>
    </row>
    <row r="156" spans="2:65" s="1" customFormat="1" ht="16.5" customHeight="1" x14ac:dyDescent="0.2">
      <c r="B156" s="34"/>
      <c r="C156" s="133" t="s">
        <v>586</v>
      </c>
      <c r="D156" s="133" t="s">
        <v>215</v>
      </c>
      <c r="E156" s="134" t="s">
        <v>8770</v>
      </c>
      <c r="F156" s="135" t="s">
        <v>8771</v>
      </c>
      <c r="G156" s="136" t="s">
        <v>8662</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8772</v>
      </c>
    </row>
    <row r="157" spans="2:65" s="1" customFormat="1" ht="39" x14ac:dyDescent="0.2">
      <c r="B157" s="34"/>
      <c r="D157" s="150" t="s">
        <v>224</v>
      </c>
      <c r="F157" s="151" t="s">
        <v>8773</v>
      </c>
      <c r="I157" s="148"/>
      <c r="L157" s="34"/>
      <c r="M157" s="149"/>
      <c r="T157" s="55"/>
      <c r="AT157" s="19" t="s">
        <v>224</v>
      </c>
      <c r="AU157" s="19" t="s">
        <v>79</v>
      </c>
    </row>
    <row r="158" spans="2:65" s="12" customFormat="1" x14ac:dyDescent="0.2">
      <c r="B158" s="152"/>
      <c r="D158" s="150" t="s">
        <v>226</v>
      </c>
      <c r="E158" s="153" t="s">
        <v>19</v>
      </c>
      <c r="F158" s="154" t="s">
        <v>8762</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593</v>
      </c>
      <c r="D159" s="133" t="s">
        <v>215</v>
      </c>
      <c r="E159" s="134" t="s">
        <v>8774</v>
      </c>
      <c r="F159" s="135" t="s">
        <v>8775</v>
      </c>
      <c r="G159" s="136" t="s">
        <v>8662</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8776</v>
      </c>
    </row>
    <row r="160" spans="2:65" s="1" customFormat="1" ht="39" x14ac:dyDescent="0.2">
      <c r="B160" s="34"/>
      <c r="D160" s="150" t="s">
        <v>224</v>
      </c>
      <c r="F160" s="151" t="s">
        <v>8777</v>
      </c>
      <c r="I160" s="148"/>
      <c r="L160" s="34"/>
      <c r="M160" s="149"/>
      <c r="T160" s="55"/>
      <c r="AT160" s="19" t="s">
        <v>224</v>
      </c>
      <c r="AU160" s="19" t="s">
        <v>79</v>
      </c>
    </row>
    <row r="161" spans="2:65" s="12" customFormat="1" x14ac:dyDescent="0.2">
      <c r="B161" s="152"/>
      <c r="D161" s="150" t="s">
        <v>226</v>
      </c>
      <c r="E161" s="153" t="s">
        <v>19</v>
      </c>
      <c r="F161" s="154" t="s">
        <v>8762</v>
      </c>
      <c r="H161" s="155">
        <v>1</v>
      </c>
      <c r="I161" s="156"/>
      <c r="L161" s="152"/>
      <c r="M161" s="157"/>
      <c r="T161" s="158"/>
      <c r="AT161" s="153" t="s">
        <v>226</v>
      </c>
      <c r="AU161" s="153" t="s">
        <v>79</v>
      </c>
      <c r="AV161" s="12" t="s">
        <v>79</v>
      </c>
      <c r="AW161" s="12" t="s">
        <v>31</v>
      </c>
      <c r="AX161" s="12" t="s">
        <v>77</v>
      </c>
      <c r="AY161" s="153" t="s">
        <v>212</v>
      </c>
    </row>
    <row r="162" spans="2:65" s="1" customFormat="1" ht="16.5" customHeight="1" x14ac:dyDescent="0.2">
      <c r="B162" s="34"/>
      <c r="C162" s="133" t="s">
        <v>598</v>
      </c>
      <c r="D162" s="133" t="s">
        <v>215</v>
      </c>
      <c r="E162" s="134" t="s">
        <v>8778</v>
      </c>
      <c r="F162" s="135" t="s">
        <v>8779</v>
      </c>
      <c r="G162" s="136" t="s">
        <v>8662</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8780</v>
      </c>
    </row>
    <row r="163" spans="2:65" s="1" customFormat="1" ht="39" x14ac:dyDescent="0.2">
      <c r="B163" s="34"/>
      <c r="D163" s="150" t="s">
        <v>224</v>
      </c>
      <c r="F163" s="151" t="s">
        <v>8781</v>
      </c>
      <c r="I163" s="148"/>
      <c r="L163" s="34"/>
      <c r="M163" s="149"/>
      <c r="T163" s="55"/>
      <c r="AT163" s="19" t="s">
        <v>224</v>
      </c>
      <c r="AU163" s="19" t="s">
        <v>79</v>
      </c>
    </row>
    <row r="164" spans="2:65" s="12" customFormat="1" x14ac:dyDescent="0.2">
      <c r="B164" s="152"/>
      <c r="D164" s="150" t="s">
        <v>226</v>
      </c>
      <c r="E164" s="153" t="s">
        <v>19</v>
      </c>
      <c r="F164" s="154" t="s">
        <v>8762</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605</v>
      </c>
      <c r="D165" s="166" t="s">
        <v>215</v>
      </c>
      <c r="E165" s="134" t="s">
        <v>8782</v>
      </c>
      <c r="F165" s="135" t="s">
        <v>8783</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8784</v>
      </c>
    </row>
    <row r="166" spans="2:65" s="1" customFormat="1" ht="48.75" x14ac:dyDescent="0.2">
      <c r="B166" s="34"/>
      <c r="D166" s="150" t="s">
        <v>224</v>
      </c>
      <c r="F166" s="151" t="s">
        <v>8785</v>
      </c>
      <c r="I166" s="148"/>
      <c r="L166" s="34"/>
      <c r="M166" s="149"/>
      <c r="T166" s="55"/>
      <c r="AT166" s="19" t="s">
        <v>224</v>
      </c>
      <c r="AU166" s="19" t="s">
        <v>79</v>
      </c>
    </row>
    <row r="167" spans="2:65" s="12" customFormat="1" x14ac:dyDescent="0.2">
      <c r="B167" s="152"/>
      <c r="D167" s="150" t="s">
        <v>226</v>
      </c>
      <c r="E167" s="153" t="s">
        <v>19</v>
      </c>
      <c r="F167" s="154" t="s">
        <v>8786</v>
      </c>
      <c r="H167" s="155">
        <v>2.9</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8787</v>
      </c>
      <c r="H168" s="155">
        <v>1.48</v>
      </c>
      <c r="I168" s="156"/>
      <c r="L168" s="152"/>
      <c r="M168" s="157"/>
      <c r="T168" s="158"/>
      <c r="AT168" s="153" t="s">
        <v>226</v>
      </c>
      <c r="AU168" s="153" t="s">
        <v>79</v>
      </c>
      <c r="AV168" s="12" t="s">
        <v>79</v>
      </c>
      <c r="AW168" s="12" t="s">
        <v>31</v>
      </c>
      <c r="AX168" s="12" t="s">
        <v>69</v>
      </c>
      <c r="AY168" s="153" t="s">
        <v>212</v>
      </c>
    </row>
    <row r="169" spans="2:65" s="13" customFormat="1" x14ac:dyDescent="0.2">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x14ac:dyDescent="0.2">
      <c r="B170" s="34"/>
      <c r="C170" s="133" t="s">
        <v>610</v>
      </c>
      <c r="D170" s="166" t="s">
        <v>215</v>
      </c>
      <c r="E170" s="134" t="s">
        <v>8788</v>
      </c>
      <c r="F170" s="135" t="s">
        <v>8789</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8790</v>
      </c>
    </row>
    <row r="171" spans="2:65" s="1" customFormat="1" ht="48.75" x14ac:dyDescent="0.2">
      <c r="B171" s="34"/>
      <c r="D171" s="150" t="s">
        <v>224</v>
      </c>
      <c r="F171" s="151" t="s">
        <v>8785</v>
      </c>
      <c r="I171" s="148"/>
      <c r="L171" s="34"/>
      <c r="M171" s="149"/>
      <c r="T171" s="55"/>
      <c r="AT171" s="19" t="s">
        <v>224</v>
      </c>
      <c r="AU171" s="19" t="s">
        <v>79</v>
      </c>
    </row>
    <row r="172" spans="2:65" s="12" customFormat="1" x14ac:dyDescent="0.2">
      <c r="B172" s="152"/>
      <c r="D172" s="150" t="s">
        <v>226</v>
      </c>
      <c r="E172" s="153" t="s">
        <v>19</v>
      </c>
      <c r="F172" s="154" t="s">
        <v>8786</v>
      </c>
      <c r="H172" s="155">
        <v>2.9</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8787</v>
      </c>
      <c r="H173" s="155">
        <v>1.48</v>
      </c>
      <c r="I173" s="156"/>
      <c r="L173" s="152"/>
      <c r="M173" s="157"/>
      <c r="T173" s="158"/>
      <c r="AT173" s="153" t="s">
        <v>226</v>
      </c>
      <c r="AU173" s="153" t="s">
        <v>79</v>
      </c>
      <c r="AV173" s="12" t="s">
        <v>79</v>
      </c>
      <c r="AW173" s="12" t="s">
        <v>31</v>
      </c>
      <c r="AX173" s="12" t="s">
        <v>69</v>
      </c>
      <c r="AY173" s="153" t="s">
        <v>212</v>
      </c>
    </row>
    <row r="174" spans="2:65" s="13" customFormat="1" x14ac:dyDescent="0.2">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x14ac:dyDescent="0.2">
      <c r="B175" s="34"/>
      <c r="C175" s="133" t="s">
        <v>616</v>
      </c>
      <c r="D175" s="133" t="s">
        <v>215</v>
      </c>
      <c r="E175" s="134" t="s">
        <v>8791</v>
      </c>
      <c r="F175" s="135" t="s">
        <v>8792</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8793</v>
      </c>
    </row>
    <row r="176" spans="2:65" s="1" customFormat="1" ht="48.75" x14ac:dyDescent="0.2">
      <c r="B176" s="34"/>
      <c r="D176" s="150" t="s">
        <v>224</v>
      </c>
      <c r="F176" s="151" t="s">
        <v>8794</v>
      </c>
      <c r="I176" s="148"/>
      <c r="L176" s="34"/>
      <c r="M176" s="149"/>
      <c r="T176" s="55"/>
      <c r="AT176" s="19" t="s">
        <v>224</v>
      </c>
      <c r="AU176" s="19" t="s">
        <v>79</v>
      </c>
    </row>
    <row r="177" spans="2:65" s="14" customFormat="1" x14ac:dyDescent="0.2">
      <c r="B177" s="170"/>
      <c r="D177" s="150" t="s">
        <v>226</v>
      </c>
      <c r="E177" s="171" t="s">
        <v>19</v>
      </c>
      <c r="F177" s="172" t="s">
        <v>8795</v>
      </c>
      <c r="H177" s="171" t="s">
        <v>19</v>
      </c>
      <c r="I177" s="173"/>
      <c r="L177" s="170"/>
      <c r="M177" s="174"/>
      <c r="T177" s="175"/>
      <c r="AT177" s="171" t="s">
        <v>226</v>
      </c>
      <c r="AU177" s="171" t="s">
        <v>79</v>
      </c>
      <c r="AV177" s="14" t="s">
        <v>77</v>
      </c>
      <c r="AW177" s="14" t="s">
        <v>31</v>
      </c>
      <c r="AX177" s="14" t="s">
        <v>69</v>
      </c>
      <c r="AY177" s="171" t="s">
        <v>212</v>
      </c>
    </row>
    <row r="178" spans="2:65" s="12" customFormat="1" x14ac:dyDescent="0.2">
      <c r="B178" s="152"/>
      <c r="D178" s="150" t="s">
        <v>226</v>
      </c>
      <c r="E178" s="153" t="s">
        <v>19</v>
      </c>
      <c r="F178" s="154" t="s">
        <v>8796</v>
      </c>
      <c r="H178" s="155">
        <v>1.3</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8797</v>
      </c>
      <c r="H179" s="155">
        <v>16.8</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1726</v>
      </c>
      <c r="H180" s="155">
        <v>2</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1741</v>
      </c>
      <c r="H181" s="155">
        <v>2</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1742</v>
      </c>
      <c r="H182" s="155">
        <v>2</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8798</v>
      </c>
      <c r="H183" s="155">
        <v>3.5</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8799</v>
      </c>
      <c r="H184" s="155">
        <v>1.5</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621</v>
      </c>
      <c r="D186" s="133" t="s">
        <v>215</v>
      </c>
      <c r="E186" s="134" t="s">
        <v>8800</v>
      </c>
      <c r="F186" s="135" t="s">
        <v>8801</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8802</v>
      </c>
    </row>
    <row r="187" spans="2:65" s="1" customFormat="1" ht="29.25" x14ac:dyDescent="0.2">
      <c r="B187" s="34"/>
      <c r="D187" s="150" t="s">
        <v>224</v>
      </c>
      <c r="F187" s="151" t="s">
        <v>8803</v>
      </c>
      <c r="I187" s="148"/>
      <c r="L187" s="34"/>
      <c r="M187" s="149"/>
      <c r="T187" s="55"/>
      <c r="AT187" s="19" t="s">
        <v>224</v>
      </c>
      <c r="AU187" s="19" t="s">
        <v>79</v>
      </c>
    </row>
    <row r="188" spans="2:65" s="12" customFormat="1" x14ac:dyDescent="0.2">
      <c r="B188" s="152"/>
      <c r="D188" s="150" t="s">
        <v>226</v>
      </c>
      <c r="E188" s="153" t="s">
        <v>19</v>
      </c>
      <c r="F188" s="154" t="s">
        <v>8804</v>
      </c>
      <c r="H188" s="155">
        <v>2</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631</v>
      </c>
      <c r="D189" s="166" t="s">
        <v>215</v>
      </c>
      <c r="E189" s="134" t="s">
        <v>8805</v>
      </c>
      <c r="F189" s="135" t="s">
        <v>8806</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8807</v>
      </c>
    </row>
    <row r="190" spans="2:65" s="1" customFormat="1" ht="48.75" x14ac:dyDescent="0.2">
      <c r="B190" s="34"/>
      <c r="D190" s="150" t="s">
        <v>224</v>
      </c>
      <c r="F190" s="151" t="s">
        <v>8808</v>
      </c>
      <c r="I190" s="148"/>
      <c r="L190" s="34"/>
      <c r="M190" s="149"/>
      <c r="T190" s="55"/>
      <c r="AT190" s="19" t="s">
        <v>224</v>
      </c>
      <c r="AU190" s="19" t="s">
        <v>79</v>
      </c>
    </row>
    <row r="191" spans="2:65" s="12" customFormat="1" x14ac:dyDescent="0.2">
      <c r="B191" s="152"/>
      <c r="D191" s="150" t="s">
        <v>226</v>
      </c>
      <c r="E191" s="153" t="s">
        <v>19</v>
      </c>
      <c r="F191" s="154" t="s">
        <v>8809</v>
      </c>
      <c r="H191" s="155">
        <v>1</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643</v>
      </c>
      <c r="D192" s="166" t="s">
        <v>215</v>
      </c>
      <c r="E192" s="134" t="s">
        <v>8810</v>
      </c>
      <c r="F192" s="135" t="s">
        <v>8811</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8812</v>
      </c>
    </row>
    <row r="193" spans="2:65" s="1" customFormat="1" ht="48.75" x14ac:dyDescent="0.2">
      <c r="B193" s="34"/>
      <c r="D193" s="150" t="s">
        <v>224</v>
      </c>
      <c r="F193" s="151" t="s">
        <v>8813</v>
      </c>
      <c r="I193" s="148"/>
      <c r="L193" s="34"/>
      <c r="M193" s="149"/>
      <c r="T193" s="55"/>
      <c r="AT193" s="19" t="s">
        <v>224</v>
      </c>
      <c r="AU193" s="19" t="s">
        <v>79</v>
      </c>
    </row>
    <row r="194" spans="2:65" s="12" customFormat="1" x14ac:dyDescent="0.2">
      <c r="B194" s="152"/>
      <c r="D194" s="150" t="s">
        <v>226</v>
      </c>
      <c r="E194" s="153" t="s">
        <v>19</v>
      </c>
      <c r="F194" s="154" t="s">
        <v>8809</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651</v>
      </c>
      <c r="D195" s="166" t="s">
        <v>215</v>
      </c>
      <c r="E195" s="134" t="s">
        <v>8814</v>
      </c>
      <c r="F195" s="135" t="s">
        <v>8815</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8816</v>
      </c>
    </row>
    <row r="196" spans="2:65" s="1" customFormat="1" ht="39" x14ac:dyDescent="0.2">
      <c r="B196" s="34"/>
      <c r="D196" s="150" t="s">
        <v>224</v>
      </c>
      <c r="F196" s="151" t="s">
        <v>8817</v>
      </c>
      <c r="I196" s="148"/>
      <c r="L196" s="34"/>
      <c r="M196" s="149"/>
      <c r="T196" s="55"/>
      <c r="AT196" s="19" t="s">
        <v>224</v>
      </c>
      <c r="AU196" s="19" t="s">
        <v>79</v>
      </c>
    </row>
    <row r="197" spans="2:65" s="12" customFormat="1" x14ac:dyDescent="0.2">
      <c r="B197" s="152"/>
      <c r="D197" s="150" t="s">
        <v>226</v>
      </c>
      <c r="E197" s="153" t="s">
        <v>19</v>
      </c>
      <c r="F197" s="154" t="s">
        <v>8818</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x14ac:dyDescent="0.2">
      <c r="B198" s="34"/>
      <c r="C198" s="133" t="s">
        <v>670</v>
      </c>
      <c r="D198" s="133" t="s">
        <v>215</v>
      </c>
      <c r="E198" s="134" t="s">
        <v>8819</v>
      </c>
      <c r="F198" s="135" t="s">
        <v>8820</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8821</v>
      </c>
    </row>
    <row r="199" spans="2:65" s="1" customFormat="1" ht="39" x14ac:dyDescent="0.2">
      <c r="B199" s="34"/>
      <c r="D199" s="150" t="s">
        <v>224</v>
      </c>
      <c r="F199" s="151" t="s">
        <v>8822</v>
      </c>
      <c r="I199" s="148"/>
      <c r="L199" s="34"/>
      <c r="M199" s="149"/>
      <c r="T199" s="55"/>
      <c r="AT199" s="19" t="s">
        <v>224</v>
      </c>
      <c r="AU199" s="19" t="s">
        <v>79</v>
      </c>
    </row>
    <row r="200" spans="2:65" s="12" customFormat="1" x14ac:dyDescent="0.2">
      <c r="B200" s="152"/>
      <c r="D200" s="150" t="s">
        <v>226</v>
      </c>
      <c r="E200" s="153" t="s">
        <v>19</v>
      </c>
      <c r="F200" s="154" t="s">
        <v>8823</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693</v>
      </c>
      <c r="D201" s="133" t="s">
        <v>215</v>
      </c>
      <c r="E201" s="134" t="s">
        <v>8824</v>
      </c>
      <c r="F201" s="135" t="s">
        <v>8825</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8826</v>
      </c>
    </row>
    <row r="202" spans="2:65" s="1" customFormat="1" ht="39" x14ac:dyDescent="0.2">
      <c r="B202" s="34"/>
      <c r="D202" s="150" t="s">
        <v>224</v>
      </c>
      <c r="F202" s="151" t="s">
        <v>8822</v>
      </c>
      <c r="I202" s="148"/>
      <c r="L202" s="34"/>
      <c r="M202" s="149"/>
      <c r="T202" s="55"/>
      <c r="AT202" s="19" t="s">
        <v>224</v>
      </c>
      <c r="AU202" s="19" t="s">
        <v>79</v>
      </c>
    </row>
    <row r="203" spans="2:65" s="14" customFormat="1" x14ac:dyDescent="0.2">
      <c r="B203" s="170"/>
      <c r="D203" s="150" t="s">
        <v>226</v>
      </c>
      <c r="E203" s="171" t="s">
        <v>19</v>
      </c>
      <c r="F203" s="172" t="s">
        <v>8827</v>
      </c>
      <c r="H203" s="171" t="s">
        <v>19</v>
      </c>
      <c r="I203" s="173"/>
      <c r="L203" s="170"/>
      <c r="M203" s="174"/>
      <c r="T203" s="175"/>
      <c r="AT203" s="171" t="s">
        <v>226</v>
      </c>
      <c r="AU203" s="171" t="s">
        <v>79</v>
      </c>
      <c r="AV203" s="14" t="s">
        <v>77</v>
      </c>
      <c r="AW203" s="14" t="s">
        <v>31</v>
      </c>
      <c r="AX203" s="14" t="s">
        <v>69</v>
      </c>
      <c r="AY203" s="171" t="s">
        <v>212</v>
      </c>
    </row>
    <row r="204" spans="2:65" s="12" customFormat="1" x14ac:dyDescent="0.2">
      <c r="B204" s="152"/>
      <c r="D204" s="150" t="s">
        <v>226</v>
      </c>
      <c r="E204" s="153" t="s">
        <v>19</v>
      </c>
      <c r="F204" s="154" t="s">
        <v>8828</v>
      </c>
      <c r="H204" s="155">
        <v>1</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8829</v>
      </c>
      <c r="H205" s="155">
        <v>1</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8830</v>
      </c>
      <c r="H206" s="155">
        <v>1</v>
      </c>
      <c r="I206" s="156"/>
      <c r="L206" s="152"/>
      <c r="M206" s="157"/>
      <c r="T206" s="158"/>
      <c r="AT206" s="153" t="s">
        <v>226</v>
      </c>
      <c r="AU206" s="153" t="s">
        <v>79</v>
      </c>
      <c r="AV206" s="12" t="s">
        <v>79</v>
      </c>
      <c r="AW206" s="12" t="s">
        <v>31</v>
      </c>
      <c r="AX206" s="12" t="s">
        <v>69</v>
      </c>
      <c r="AY206" s="153" t="s">
        <v>212</v>
      </c>
    </row>
    <row r="207" spans="2:65" s="13" customFormat="1" x14ac:dyDescent="0.2">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699</v>
      </c>
      <c r="D208" s="133" t="s">
        <v>215</v>
      </c>
      <c r="E208" s="134" t="s">
        <v>8831</v>
      </c>
      <c r="F208" s="135" t="s">
        <v>8832</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8833</v>
      </c>
    </row>
    <row r="209" spans="2:65" s="1" customFormat="1" ht="39" x14ac:dyDescent="0.2">
      <c r="B209" s="34"/>
      <c r="D209" s="150" t="s">
        <v>224</v>
      </c>
      <c r="F209" s="151" t="s">
        <v>8822</v>
      </c>
      <c r="I209" s="148"/>
      <c r="L209" s="34"/>
      <c r="M209" s="149"/>
      <c r="T209" s="55"/>
      <c r="AT209" s="19" t="s">
        <v>224</v>
      </c>
      <c r="AU209" s="19" t="s">
        <v>79</v>
      </c>
    </row>
    <row r="210" spans="2:65" s="14" customFormat="1" x14ac:dyDescent="0.2">
      <c r="B210" s="170"/>
      <c r="D210" s="150" t="s">
        <v>226</v>
      </c>
      <c r="E210" s="171" t="s">
        <v>19</v>
      </c>
      <c r="F210" s="172" t="s">
        <v>8834</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8828</v>
      </c>
      <c r="H211" s="155">
        <v>1</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8835</v>
      </c>
      <c r="H212" s="155">
        <v>1</v>
      </c>
      <c r="I212" s="156"/>
      <c r="L212" s="152"/>
      <c r="M212" s="157"/>
      <c r="T212" s="158"/>
      <c r="AT212" s="153" t="s">
        <v>226</v>
      </c>
      <c r="AU212" s="153" t="s">
        <v>79</v>
      </c>
      <c r="AV212" s="12" t="s">
        <v>79</v>
      </c>
      <c r="AW212" s="12" t="s">
        <v>31</v>
      </c>
      <c r="AX212" s="12" t="s">
        <v>69</v>
      </c>
      <c r="AY212" s="153" t="s">
        <v>212</v>
      </c>
    </row>
    <row r="213" spans="2:65" s="13" customFormat="1" x14ac:dyDescent="0.2">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x14ac:dyDescent="0.2">
      <c r="B214" s="34"/>
      <c r="C214" s="133" t="s">
        <v>704</v>
      </c>
      <c r="D214" s="133" t="s">
        <v>215</v>
      </c>
      <c r="E214" s="134" t="s">
        <v>8836</v>
      </c>
      <c r="F214" s="135" t="s">
        <v>8837</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8838</v>
      </c>
    </row>
    <row r="215" spans="2:65" s="1" customFormat="1" ht="39" x14ac:dyDescent="0.2">
      <c r="B215" s="34"/>
      <c r="D215" s="150" t="s">
        <v>224</v>
      </c>
      <c r="F215" s="151" t="s">
        <v>8822</v>
      </c>
      <c r="I215" s="148"/>
      <c r="L215" s="34"/>
      <c r="M215" s="149"/>
      <c r="T215" s="55"/>
      <c r="AT215" s="19" t="s">
        <v>224</v>
      </c>
      <c r="AU215" s="19" t="s">
        <v>79</v>
      </c>
    </row>
    <row r="216" spans="2:65" s="14" customFormat="1" x14ac:dyDescent="0.2">
      <c r="B216" s="170"/>
      <c r="D216" s="150" t="s">
        <v>226</v>
      </c>
      <c r="E216" s="171" t="s">
        <v>19</v>
      </c>
      <c r="F216" s="172" t="s">
        <v>8839</v>
      </c>
      <c r="H216" s="171" t="s">
        <v>19</v>
      </c>
      <c r="I216" s="173"/>
      <c r="L216" s="170"/>
      <c r="M216" s="174"/>
      <c r="T216" s="175"/>
      <c r="AT216" s="171" t="s">
        <v>226</v>
      </c>
      <c r="AU216" s="171" t="s">
        <v>79</v>
      </c>
      <c r="AV216" s="14" t="s">
        <v>77</v>
      </c>
      <c r="AW216" s="14" t="s">
        <v>31</v>
      </c>
      <c r="AX216" s="14" t="s">
        <v>69</v>
      </c>
      <c r="AY216" s="171" t="s">
        <v>212</v>
      </c>
    </row>
    <row r="217" spans="2:65" s="12" customFormat="1" x14ac:dyDescent="0.2">
      <c r="B217" s="152"/>
      <c r="D217" s="150" t="s">
        <v>226</v>
      </c>
      <c r="E217" s="153" t="s">
        <v>19</v>
      </c>
      <c r="F217" s="154" t="s">
        <v>8840</v>
      </c>
      <c r="H217" s="155">
        <v>1</v>
      </c>
      <c r="I217" s="156"/>
      <c r="L217" s="152"/>
      <c r="M217" s="157"/>
      <c r="T217" s="158"/>
      <c r="AT217" s="153" t="s">
        <v>226</v>
      </c>
      <c r="AU217" s="153" t="s">
        <v>79</v>
      </c>
      <c r="AV217" s="12" t="s">
        <v>79</v>
      </c>
      <c r="AW217" s="12" t="s">
        <v>31</v>
      </c>
      <c r="AX217" s="12" t="s">
        <v>69</v>
      </c>
      <c r="AY217" s="153" t="s">
        <v>212</v>
      </c>
    </row>
    <row r="218" spans="2:65" s="13" customFormat="1" x14ac:dyDescent="0.2">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x14ac:dyDescent="0.2">
      <c r="B219" s="34"/>
      <c r="C219" s="133" t="s">
        <v>725</v>
      </c>
      <c r="D219" s="133" t="s">
        <v>215</v>
      </c>
      <c r="E219" s="134" t="s">
        <v>8841</v>
      </c>
      <c r="F219" s="135" t="s">
        <v>8842</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8843</v>
      </c>
    </row>
    <row r="220" spans="2:65" s="1" customFormat="1" ht="39" x14ac:dyDescent="0.2">
      <c r="B220" s="34"/>
      <c r="D220" s="150" t="s">
        <v>224</v>
      </c>
      <c r="F220" s="151" t="s">
        <v>8822</v>
      </c>
      <c r="I220" s="148"/>
      <c r="L220" s="34"/>
      <c r="M220" s="149"/>
      <c r="T220" s="55"/>
      <c r="AT220" s="19" t="s">
        <v>224</v>
      </c>
      <c r="AU220" s="19" t="s">
        <v>79</v>
      </c>
    </row>
    <row r="221" spans="2:65" s="14" customFormat="1" x14ac:dyDescent="0.2">
      <c r="B221" s="170"/>
      <c r="D221" s="150" t="s">
        <v>226</v>
      </c>
      <c r="E221" s="171" t="s">
        <v>19</v>
      </c>
      <c r="F221" s="172" t="s">
        <v>8839</v>
      </c>
      <c r="H221" s="171" t="s">
        <v>19</v>
      </c>
      <c r="I221" s="173"/>
      <c r="L221" s="170"/>
      <c r="M221" s="174"/>
      <c r="T221" s="175"/>
      <c r="AT221" s="171" t="s">
        <v>226</v>
      </c>
      <c r="AU221" s="171" t="s">
        <v>79</v>
      </c>
      <c r="AV221" s="14" t="s">
        <v>77</v>
      </c>
      <c r="AW221" s="14" t="s">
        <v>31</v>
      </c>
      <c r="AX221" s="14" t="s">
        <v>69</v>
      </c>
      <c r="AY221" s="171" t="s">
        <v>212</v>
      </c>
    </row>
    <row r="222" spans="2:65" s="12" customFormat="1" x14ac:dyDescent="0.2">
      <c r="B222" s="152"/>
      <c r="D222" s="150" t="s">
        <v>226</v>
      </c>
      <c r="E222" s="153" t="s">
        <v>19</v>
      </c>
      <c r="F222" s="154" t="s">
        <v>8844</v>
      </c>
      <c r="H222" s="155">
        <v>33</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8845</v>
      </c>
      <c r="H223" s="155">
        <v>33</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8846</v>
      </c>
      <c r="H224" s="155">
        <v>33</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8847</v>
      </c>
      <c r="H225" s="155">
        <v>33</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8848</v>
      </c>
      <c r="H226" s="155">
        <v>33</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8849</v>
      </c>
      <c r="H227" s="155">
        <v>33</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744</v>
      </c>
      <c r="D229" s="133" t="s">
        <v>215</v>
      </c>
      <c r="E229" s="134" t="s">
        <v>8850</v>
      </c>
      <c r="F229" s="135" t="s">
        <v>8851</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8852</v>
      </c>
    </row>
    <row r="230" spans="2:65" s="1" customFormat="1" ht="39" x14ac:dyDescent="0.2">
      <c r="B230" s="34"/>
      <c r="D230" s="150" t="s">
        <v>224</v>
      </c>
      <c r="F230" s="151" t="s">
        <v>8853</v>
      </c>
      <c r="I230" s="148"/>
      <c r="L230" s="34"/>
      <c r="M230" s="149"/>
      <c r="T230" s="55"/>
      <c r="AT230" s="19" t="s">
        <v>224</v>
      </c>
      <c r="AU230" s="19" t="s">
        <v>79</v>
      </c>
    </row>
    <row r="231" spans="2:65" s="14" customFormat="1" x14ac:dyDescent="0.2">
      <c r="B231" s="170"/>
      <c r="D231" s="150" t="s">
        <v>226</v>
      </c>
      <c r="E231" s="171" t="s">
        <v>19</v>
      </c>
      <c r="F231" s="172" t="s">
        <v>8854</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8828</v>
      </c>
      <c r="H232" s="155">
        <v>1</v>
      </c>
      <c r="I232" s="156"/>
      <c r="L232" s="152"/>
      <c r="M232" s="157"/>
      <c r="T232" s="158"/>
      <c r="AT232" s="153" t="s">
        <v>226</v>
      </c>
      <c r="AU232" s="153" t="s">
        <v>79</v>
      </c>
      <c r="AV232" s="12" t="s">
        <v>79</v>
      </c>
      <c r="AW232" s="12" t="s">
        <v>31</v>
      </c>
      <c r="AX232" s="12" t="s">
        <v>69</v>
      </c>
      <c r="AY232" s="153" t="s">
        <v>212</v>
      </c>
    </row>
    <row r="233" spans="2:65" s="13" customFormat="1" x14ac:dyDescent="0.2">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x14ac:dyDescent="0.2">
      <c r="B234" s="34"/>
      <c r="C234" s="133" t="s">
        <v>750</v>
      </c>
      <c r="D234" s="133" t="s">
        <v>215</v>
      </c>
      <c r="E234" s="134" t="s">
        <v>5149</v>
      </c>
      <c r="F234" s="135" t="s">
        <v>5150</v>
      </c>
      <c r="G234" s="136" t="s">
        <v>4242</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8855</v>
      </c>
    </row>
    <row r="235" spans="2:65" s="1" customFormat="1" x14ac:dyDescent="0.2">
      <c r="B235" s="34"/>
      <c r="D235" s="146" t="s">
        <v>222</v>
      </c>
      <c r="F235" s="147" t="s">
        <v>5152</v>
      </c>
      <c r="I235" s="148"/>
      <c r="L235" s="34"/>
      <c r="M235" s="149"/>
      <c r="T235" s="55"/>
      <c r="AT235" s="19" t="s">
        <v>222</v>
      </c>
      <c r="AU235" s="19" t="s">
        <v>79</v>
      </c>
    </row>
    <row r="236" spans="2:65" s="1" customFormat="1" ht="16.5" customHeight="1" x14ac:dyDescent="0.2">
      <c r="B236" s="34"/>
      <c r="C236" s="133" t="s">
        <v>762</v>
      </c>
      <c r="D236" s="133" t="s">
        <v>215</v>
      </c>
      <c r="E236" s="134" t="s">
        <v>5522</v>
      </c>
      <c r="F236" s="135" t="s">
        <v>5523</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2644</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2644</v>
      </c>
      <c r="BM236" s="144" t="s">
        <v>8856</v>
      </c>
    </row>
    <row r="237" spans="2:65" s="1" customFormat="1" x14ac:dyDescent="0.2">
      <c r="B237" s="34"/>
      <c r="D237" s="146" t="s">
        <v>222</v>
      </c>
      <c r="F237" s="147" t="s">
        <v>5525</v>
      </c>
      <c r="I237" s="148"/>
      <c r="L237" s="34"/>
      <c r="M237" s="149"/>
      <c r="T237" s="55"/>
      <c r="AT237" s="19" t="s">
        <v>222</v>
      </c>
      <c r="AU237" s="19" t="s">
        <v>79</v>
      </c>
    </row>
    <row r="238" spans="2:65" s="1" customFormat="1" ht="19.5" x14ac:dyDescent="0.2">
      <c r="B238" s="34"/>
      <c r="D238" s="150" t="s">
        <v>224</v>
      </c>
      <c r="F238" s="151" t="s">
        <v>8857</v>
      </c>
      <c r="I238" s="148"/>
      <c r="L238" s="34"/>
      <c r="M238" s="199"/>
      <c r="N238" s="200"/>
      <c r="O238" s="200"/>
      <c r="P238" s="200"/>
      <c r="Q238" s="200"/>
      <c r="R238" s="200"/>
      <c r="S238" s="200"/>
      <c r="T238" s="201"/>
      <c r="AT238" s="19" t="s">
        <v>224</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jpKfOblMyiAhY+YIRsyBcnTkonb1f7Tg0SxN1G4DPR7QUK14KAVsplowpfN0b5WpTFBP+rl7Rajcke09OnjKQA==" saltValue="xo5FnrTAHitfImyVaWKfE/7rGAsd6sKc2IrG5zuTEl6SmEKkxR4RRZFKpekDqo1he4U3tYHxao6bnzq0h9rSOw=="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103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8858</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ROUND((SUM(BE82:BE114)),  2)</f>
        <v>0</v>
      </c>
      <c r="I33" s="95">
        <v>0.21</v>
      </c>
      <c r="J33" s="85">
        <f>ROUND(((SUM(BE82:BE114))*I33),  2)</f>
        <v>0</v>
      </c>
      <c r="L33" s="34"/>
    </row>
    <row r="34" spans="2:12" s="1" customFormat="1" ht="14.45" customHeight="1" x14ac:dyDescent="0.2">
      <c r="B34" s="34"/>
      <c r="E34" s="29" t="s">
        <v>41</v>
      </c>
      <c r="F34" s="85">
        <f>ROUND((SUM(BF82:BF114)),  2)</f>
        <v>0</v>
      </c>
      <c r="I34" s="95">
        <v>0.12</v>
      </c>
      <c r="J34" s="85">
        <f>ROUND(((SUM(BF82:BF114))*I34),  2)</f>
        <v>0</v>
      </c>
      <c r="L34" s="34"/>
    </row>
    <row r="35" spans="2:12" s="1" customFormat="1" ht="14.45" hidden="1" customHeight="1" x14ac:dyDescent="0.2">
      <c r="B35" s="34"/>
      <c r="E35" s="29" t="s">
        <v>42</v>
      </c>
      <c r="F35" s="85">
        <f>ROUND((SUM(BG82:BG114)),  2)</f>
        <v>0</v>
      </c>
      <c r="I35" s="95">
        <v>0.21</v>
      </c>
      <c r="J35" s="85">
        <f>0</f>
        <v>0</v>
      </c>
      <c r="L35" s="34"/>
    </row>
    <row r="36" spans="2:12" s="1" customFormat="1" ht="14.45" hidden="1" customHeight="1" x14ac:dyDescent="0.2">
      <c r="B36" s="34"/>
      <c r="E36" s="29" t="s">
        <v>43</v>
      </c>
      <c r="F36" s="85">
        <f>ROUND((SUM(BH82:BH114)),  2)</f>
        <v>0</v>
      </c>
      <c r="I36" s="95">
        <v>0.12</v>
      </c>
      <c r="J36" s="85">
        <f>0</f>
        <v>0</v>
      </c>
      <c r="L36" s="34"/>
    </row>
    <row r="37" spans="2:12" s="1" customFormat="1" ht="14.45" hidden="1" customHeight="1" x14ac:dyDescent="0.2">
      <c r="B37" s="34"/>
      <c r="E37" s="29" t="s">
        <v>44</v>
      </c>
      <c r="F37" s="85">
        <f>ROUND((SUM(BI82:BI114)),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D.1.1.3.2.06. - VÝPIS KLEMPÍŘSKÝCH VÝROBKŮ</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393</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J111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2" t="str">
        <f>E7</f>
        <v>Stavební úpravy budovy N (CEETe II) v areálu VŠB-TUO - Úpravy po DI - rev_k</v>
      </c>
      <c r="F72" s="373"/>
      <c r="G72" s="373"/>
      <c r="H72" s="373"/>
      <c r="L72" s="34"/>
    </row>
    <row r="73" spans="2:12" s="1" customFormat="1" ht="12" customHeight="1" x14ac:dyDescent="0.2">
      <c r="B73" s="34"/>
      <c r="C73" s="29" t="s">
        <v>181</v>
      </c>
      <c r="L73" s="34"/>
    </row>
    <row r="74" spans="2:12" s="1" customFormat="1" ht="16.5" customHeight="1" x14ac:dyDescent="0.2">
      <c r="B74" s="34"/>
      <c r="E74" s="336" t="str">
        <f>E9</f>
        <v>D.1.1.3.2.06. - VÝPIS KLEMPÍŘSKÝCH VÝROBKŮ</v>
      </c>
      <c r="F74" s="371"/>
      <c r="G74" s="371"/>
      <c r="H74" s="371"/>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15. 12. 2025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x14ac:dyDescent="0.2">
      <c r="B83" s="121"/>
      <c r="D83" s="122" t="s">
        <v>68</v>
      </c>
      <c r="E83" s="123" t="s">
        <v>1388</v>
      </c>
      <c r="F83" s="123" t="s">
        <v>1389</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x14ac:dyDescent="0.2">
      <c r="B84" s="121"/>
      <c r="D84" s="122" t="s">
        <v>68</v>
      </c>
      <c r="E84" s="131" t="s">
        <v>2032</v>
      </c>
      <c r="F84" s="131" t="s">
        <v>2033</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x14ac:dyDescent="0.2">
      <c r="B85" s="34"/>
      <c r="C85" s="133" t="s">
        <v>77</v>
      </c>
      <c r="D85" s="133" t="s">
        <v>215</v>
      </c>
      <c r="E85" s="134" t="s">
        <v>8859</v>
      </c>
      <c r="F85" s="135" t="s">
        <v>8860</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8861</v>
      </c>
    </row>
    <row r="86" spans="2:65" s="1" customFormat="1" x14ac:dyDescent="0.2">
      <c r="B86" s="34"/>
      <c r="D86" s="146" t="s">
        <v>222</v>
      </c>
      <c r="F86" s="147" t="s">
        <v>8862</v>
      </c>
      <c r="I86" s="148"/>
      <c r="L86" s="34"/>
      <c r="M86" s="149"/>
      <c r="T86" s="55"/>
      <c r="AT86" s="19" t="s">
        <v>222</v>
      </c>
      <c r="AU86" s="19" t="s">
        <v>79</v>
      </c>
    </row>
    <row r="87" spans="2:65" s="12" customFormat="1" x14ac:dyDescent="0.2">
      <c r="B87" s="152"/>
      <c r="D87" s="150" t="s">
        <v>226</v>
      </c>
      <c r="E87" s="153" t="s">
        <v>19</v>
      </c>
      <c r="F87" s="154" t="s">
        <v>8863</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8864</v>
      </c>
      <c r="F88" s="135" t="s">
        <v>8865</v>
      </c>
      <c r="G88" s="136" t="s">
        <v>495</v>
      </c>
      <c r="H88" s="137">
        <v>88.820999999999998</v>
      </c>
      <c r="I88" s="138"/>
      <c r="J88" s="139">
        <f>ROUND(I88*H88,2)</f>
        <v>0</v>
      </c>
      <c r="K88" s="135" t="s">
        <v>5577</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8866</v>
      </c>
    </row>
    <row r="89" spans="2:65" s="12" customFormat="1" x14ac:dyDescent="0.2">
      <c r="B89" s="152"/>
      <c r="D89" s="150" t="s">
        <v>226</v>
      </c>
      <c r="E89" s="153" t="s">
        <v>19</v>
      </c>
      <c r="F89" s="154" t="s">
        <v>8867</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x14ac:dyDescent="0.2">
      <c r="B90" s="34"/>
      <c r="C90" s="133" t="s">
        <v>236</v>
      </c>
      <c r="D90" s="133" t="s">
        <v>215</v>
      </c>
      <c r="E90" s="134" t="s">
        <v>8868</v>
      </c>
      <c r="F90" s="135" t="s">
        <v>8869</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8870</v>
      </c>
    </row>
    <row r="91" spans="2:65" s="1" customFormat="1" x14ac:dyDescent="0.2">
      <c r="B91" s="34"/>
      <c r="D91" s="146" t="s">
        <v>222</v>
      </c>
      <c r="F91" s="147" t="s">
        <v>8871</v>
      </c>
      <c r="I91" s="148"/>
      <c r="L91" s="34"/>
      <c r="M91" s="149"/>
      <c r="T91" s="55"/>
      <c r="AT91" s="19" t="s">
        <v>222</v>
      </c>
      <c r="AU91" s="19" t="s">
        <v>79</v>
      </c>
    </row>
    <row r="92" spans="2:65" s="12" customFormat="1" x14ac:dyDescent="0.2">
      <c r="B92" s="152"/>
      <c r="D92" s="150" t="s">
        <v>226</v>
      </c>
      <c r="E92" s="153" t="s">
        <v>19</v>
      </c>
      <c r="F92" s="154" t="s">
        <v>8872</v>
      </c>
      <c r="H92" s="155">
        <v>127.8</v>
      </c>
      <c r="I92" s="156"/>
      <c r="L92" s="152"/>
      <c r="M92" s="157"/>
      <c r="T92" s="158"/>
      <c r="AT92" s="153" t="s">
        <v>226</v>
      </c>
      <c r="AU92" s="153" t="s">
        <v>79</v>
      </c>
      <c r="AV92" s="12" t="s">
        <v>79</v>
      </c>
      <c r="AW92" s="12" t="s">
        <v>31</v>
      </c>
      <c r="AX92" s="12" t="s">
        <v>77</v>
      </c>
      <c r="AY92" s="153" t="s">
        <v>212</v>
      </c>
    </row>
    <row r="93" spans="2:65" s="1" customFormat="1" ht="24.2" customHeight="1" x14ac:dyDescent="0.2">
      <c r="B93" s="34"/>
      <c r="C93" s="133" t="s">
        <v>229</v>
      </c>
      <c r="D93" s="133" t="s">
        <v>215</v>
      </c>
      <c r="E93" s="134" t="s">
        <v>8873</v>
      </c>
      <c r="F93" s="135" t="s">
        <v>8874</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8875</v>
      </c>
    </row>
    <row r="94" spans="2:65" s="1" customFormat="1" x14ac:dyDescent="0.2">
      <c r="B94" s="34"/>
      <c r="D94" s="146" t="s">
        <v>222</v>
      </c>
      <c r="F94" s="147" t="s">
        <v>8876</v>
      </c>
      <c r="I94" s="148"/>
      <c r="L94" s="34"/>
      <c r="M94" s="149"/>
      <c r="T94" s="55"/>
      <c r="AT94" s="19" t="s">
        <v>222</v>
      </c>
      <c r="AU94" s="19" t="s">
        <v>79</v>
      </c>
    </row>
    <row r="95" spans="2:65" s="12" customFormat="1" x14ac:dyDescent="0.2">
      <c r="B95" s="152"/>
      <c r="D95" s="150" t="s">
        <v>226</v>
      </c>
      <c r="E95" s="153" t="s">
        <v>19</v>
      </c>
      <c r="F95" s="154" t="s">
        <v>8877</v>
      </c>
      <c r="H95" s="155">
        <v>65.816999999999993</v>
      </c>
      <c r="I95" s="156"/>
      <c r="L95" s="152"/>
      <c r="M95" s="157"/>
      <c r="T95" s="158"/>
      <c r="AT95" s="153" t="s">
        <v>226</v>
      </c>
      <c r="AU95" s="153" t="s">
        <v>79</v>
      </c>
      <c r="AV95" s="12" t="s">
        <v>79</v>
      </c>
      <c r="AW95" s="12" t="s">
        <v>31</v>
      </c>
      <c r="AX95" s="12" t="s">
        <v>69</v>
      </c>
      <c r="AY95" s="153" t="s">
        <v>212</v>
      </c>
    </row>
    <row r="96" spans="2:65" s="13" customFormat="1" x14ac:dyDescent="0.2">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x14ac:dyDescent="0.2">
      <c r="B97" s="34"/>
      <c r="C97" s="133" t="s">
        <v>211</v>
      </c>
      <c r="D97" s="133" t="s">
        <v>215</v>
      </c>
      <c r="E97" s="134" t="s">
        <v>8878</v>
      </c>
      <c r="F97" s="135" t="s">
        <v>8879</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8880</v>
      </c>
    </row>
    <row r="98" spans="2:65" s="1" customFormat="1" x14ac:dyDescent="0.2">
      <c r="B98" s="34"/>
      <c r="D98" s="146" t="s">
        <v>222</v>
      </c>
      <c r="F98" s="147" t="s">
        <v>8881</v>
      </c>
      <c r="I98" s="148"/>
      <c r="L98" s="34"/>
      <c r="M98" s="149"/>
      <c r="T98" s="55"/>
      <c r="AT98" s="19" t="s">
        <v>222</v>
      </c>
      <c r="AU98" s="19" t="s">
        <v>79</v>
      </c>
    </row>
    <row r="99" spans="2:65" s="12" customFormat="1" x14ac:dyDescent="0.2">
      <c r="B99" s="152"/>
      <c r="D99" s="150" t="s">
        <v>226</v>
      </c>
      <c r="E99" s="153" t="s">
        <v>19</v>
      </c>
      <c r="F99" s="154" t="s">
        <v>8882</v>
      </c>
      <c r="H99" s="155">
        <v>105.5</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8883</v>
      </c>
      <c r="F100" s="135" t="s">
        <v>8884</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8885</v>
      </c>
    </row>
    <row r="101" spans="2:65" s="1" customFormat="1" x14ac:dyDescent="0.2">
      <c r="B101" s="34"/>
      <c r="D101" s="146" t="s">
        <v>222</v>
      </c>
      <c r="F101" s="147" t="s">
        <v>8886</v>
      </c>
      <c r="I101" s="148"/>
      <c r="L101" s="34"/>
      <c r="M101" s="149"/>
      <c r="T101" s="55"/>
      <c r="AT101" s="19" t="s">
        <v>222</v>
      </c>
      <c r="AU101" s="19" t="s">
        <v>79</v>
      </c>
    </row>
    <row r="102" spans="2:65" s="12" customFormat="1" x14ac:dyDescent="0.2">
      <c r="B102" s="152"/>
      <c r="D102" s="150" t="s">
        <v>226</v>
      </c>
      <c r="E102" s="153" t="s">
        <v>19</v>
      </c>
      <c r="F102" s="154" t="s">
        <v>8887</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86" t="s">
        <v>259</v>
      </c>
      <c r="D103" s="202" t="s">
        <v>3116</v>
      </c>
      <c r="E103" s="187" t="s">
        <v>8888</v>
      </c>
      <c r="F103" s="188" t="s">
        <v>8889</v>
      </c>
      <c r="G103" s="189" t="s">
        <v>536</v>
      </c>
      <c r="H103" s="190">
        <v>215.05</v>
      </c>
      <c r="I103" s="191"/>
      <c r="J103" s="192">
        <f>ROUND(I103*H103,2)</f>
        <v>0</v>
      </c>
      <c r="K103" s="188" t="s">
        <v>5577</v>
      </c>
      <c r="L103" s="193"/>
      <c r="M103" s="194" t="s">
        <v>19</v>
      </c>
      <c r="N103" s="195" t="s">
        <v>40</v>
      </c>
      <c r="P103" s="142">
        <f>O103*H103</f>
        <v>0</v>
      </c>
      <c r="Q103" s="142">
        <v>5.0000000000000001E-4</v>
      </c>
      <c r="R103" s="142">
        <f>Q103*H103</f>
        <v>0.10752500000000001</v>
      </c>
      <c r="S103" s="142">
        <v>0</v>
      </c>
      <c r="T103" s="143">
        <f>S103*H103</f>
        <v>0</v>
      </c>
      <c r="AR103" s="144" t="s">
        <v>631</v>
      </c>
      <c r="AT103" s="144" t="s">
        <v>3116</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8890</v>
      </c>
    </row>
    <row r="104" spans="2:65" s="12" customFormat="1" x14ac:dyDescent="0.2">
      <c r="B104" s="152"/>
      <c r="D104" s="150" t="s">
        <v>226</v>
      </c>
      <c r="E104" s="153" t="s">
        <v>19</v>
      </c>
      <c r="F104" s="154" t="s">
        <v>8891</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8892</v>
      </c>
      <c r="F105" s="135" t="s">
        <v>8893</v>
      </c>
      <c r="G105" s="136" t="s">
        <v>536</v>
      </c>
      <c r="H105" s="137">
        <v>129</v>
      </c>
      <c r="I105" s="138"/>
      <c r="J105" s="139">
        <f>ROUND(I105*H105,2)</f>
        <v>0</v>
      </c>
      <c r="K105" s="135" t="s">
        <v>5577</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8894</v>
      </c>
    </row>
    <row r="106" spans="2:65" s="12" customFormat="1" x14ac:dyDescent="0.2">
      <c r="B106" s="152"/>
      <c r="D106" s="150" t="s">
        <v>226</v>
      </c>
      <c r="E106" s="153" t="s">
        <v>19</v>
      </c>
      <c r="F106" s="154" t="s">
        <v>8895</v>
      </c>
      <c r="H106" s="155">
        <v>129</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275</v>
      </c>
      <c r="D107" s="133" t="s">
        <v>215</v>
      </c>
      <c r="E107" s="134" t="s">
        <v>8896</v>
      </c>
      <c r="F107" s="135" t="s">
        <v>8897</v>
      </c>
      <c r="G107" s="136" t="s">
        <v>536</v>
      </c>
      <c r="H107" s="137">
        <v>4.2</v>
      </c>
      <c r="I107" s="138"/>
      <c r="J107" s="139">
        <f>ROUND(I107*H107,2)</f>
        <v>0</v>
      </c>
      <c r="K107" s="135" t="s">
        <v>5577</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8898</v>
      </c>
    </row>
    <row r="108" spans="2:65" s="12" customFormat="1" x14ac:dyDescent="0.2">
      <c r="B108" s="152"/>
      <c r="D108" s="150" t="s">
        <v>226</v>
      </c>
      <c r="E108" s="153" t="s">
        <v>19</v>
      </c>
      <c r="F108" s="154" t="s">
        <v>8899</v>
      </c>
      <c r="H108" s="155">
        <v>4.2</v>
      </c>
      <c r="I108" s="156"/>
      <c r="L108" s="152"/>
      <c r="M108" s="157"/>
      <c r="T108" s="158"/>
      <c r="AT108" s="153" t="s">
        <v>226</v>
      </c>
      <c r="AU108" s="153" t="s">
        <v>79</v>
      </c>
      <c r="AV108" s="12" t="s">
        <v>79</v>
      </c>
      <c r="AW108" s="12" t="s">
        <v>31</v>
      </c>
      <c r="AX108" s="12" t="s">
        <v>77</v>
      </c>
      <c r="AY108" s="153" t="s">
        <v>212</v>
      </c>
    </row>
    <row r="109" spans="2:65" s="1" customFormat="1" ht="24.2" customHeight="1" x14ac:dyDescent="0.2">
      <c r="B109" s="34"/>
      <c r="C109" s="133" t="s">
        <v>281</v>
      </c>
      <c r="D109" s="133" t="s">
        <v>215</v>
      </c>
      <c r="E109" s="134" t="s">
        <v>8900</v>
      </c>
      <c r="F109" s="135" t="s">
        <v>8901</v>
      </c>
      <c r="G109" s="136" t="s">
        <v>4242</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8902</v>
      </c>
    </row>
    <row r="110" spans="2:65" s="1" customFormat="1" x14ac:dyDescent="0.2">
      <c r="B110" s="34"/>
      <c r="D110" s="146" t="s">
        <v>222</v>
      </c>
      <c r="F110" s="147" t="s">
        <v>8903</v>
      </c>
      <c r="I110" s="148"/>
      <c r="L110" s="34"/>
      <c r="M110" s="149"/>
      <c r="T110" s="55"/>
      <c r="AT110" s="19" t="s">
        <v>222</v>
      </c>
      <c r="AU110" s="19" t="s">
        <v>79</v>
      </c>
    </row>
    <row r="111" spans="2:65" s="11" customFormat="1" ht="25.9" customHeight="1" x14ac:dyDescent="0.2">
      <c r="B111" s="121"/>
      <c r="D111" s="122" t="s">
        <v>68</v>
      </c>
      <c r="E111" s="123" t="s">
        <v>2639</v>
      </c>
      <c r="F111" s="123" t="s">
        <v>2640</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x14ac:dyDescent="0.2">
      <c r="B112" s="34"/>
      <c r="C112" s="133" t="s">
        <v>287</v>
      </c>
      <c r="D112" s="133" t="s">
        <v>215</v>
      </c>
      <c r="E112" s="134" t="s">
        <v>8904</v>
      </c>
      <c r="F112" s="135" t="s">
        <v>8905</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2644</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2644</v>
      </c>
      <c r="BM112" s="144" t="s">
        <v>8906</v>
      </c>
    </row>
    <row r="113" spans="2:47" s="1" customFormat="1" x14ac:dyDescent="0.2">
      <c r="B113" s="34"/>
      <c r="D113" s="146" t="s">
        <v>222</v>
      </c>
      <c r="F113" s="147" t="s">
        <v>8907</v>
      </c>
      <c r="I113" s="148"/>
      <c r="L113" s="34"/>
      <c r="M113" s="149"/>
      <c r="T113" s="55"/>
      <c r="AT113" s="19" t="s">
        <v>222</v>
      </c>
      <c r="AU113" s="19" t="s">
        <v>77</v>
      </c>
    </row>
    <row r="114" spans="2:47" s="1" customFormat="1" ht="29.25" x14ac:dyDescent="0.2">
      <c r="B114" s="34"/>
      <c r="D114" s="150" t="s">
        <v>224</v>
      </c>
      <c r="F114" s="151" t="s">
        <v>6529</v>
      </c>
      <c r="I114" s="148"/>
      <c r="L114" s="34"/>
      <c r="M114" s="199"/>
      <c r="N114" s="200"/>
      <c r="O114" s="200"/>
      <c r="P114" s="200"/>
      <c r="Q114" s="200"/>
      <c r="R114" s="200"/>
      <c r="S114" s="200"/>
      <c r="T114" s="201"/>
      <c r="AT114" s="19" t="s">
        <v>224</v>
      </c>
      <c r="AU114" s="19" t="s">
        <v>77</v>
      </c>
    </row>
    <row r="115" spans="2:47" s="1" customFormat="1" ht="6.95" customHeight="1" x14ac:dyDescent="0.2">
      <c r="B115" s="43"/>
      <c r="C115" s="44"/>
      <c r="D115" s="44"/>
      <c r="E115" s="44"/>
      <c r="F115" s="44"/>
      <c r="G115" s="44"/>
      <c r="H115" s="44"/>
      <c r="I115" s="44"/>
      <c r="J115" s="44"/>
      <c r="K115" s="44"/>
      <c r="L115" s="34"/>
    </row>
  </sheetData>
  <sheetProtection algorithmName="SHA-512" hashValue="3ggtaecqqhPRDz0akS9XvhhKRotyMVk5JoAbD9xbZ8Dx26SZRFtnzjiqmQAtA0HOATRq82nii3x9/4Fl7NaHfA==" saltValue="DpsRPHap02wXO1euBW04XBiFuYDQf+r1Um8shxlRHsA+qsdWwHNs6xKu8OoPUKWpJLbvev9+S/fmgElOQGAPvQ=="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106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8908</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ROUND((SUM(BE81:BE441)),  2)</f>
        <v>0</v>
      </c>
      <c r="I33" s="95">
        <v>0.21</v>
      </c>
      <c r="J33" s="85">
        <f>ROUND(((SUM(BE81:BE441))*I33),  2)</f>
        <v>0</v>
      </c>
      <c r="L33" s="34"/>
    </row>
    <row r="34" spans="2:12" s="1" customFormat="1" ht="14.45" customHeight="1" x14ac:dyDescent="0.2">
      <c r="B34" s="34"/>
      <c r="E34" s="29" t="s">
        <v>41</v>
      </c>
      <c r="F34" s="85">
        <f>ROUND((SUM(BF81:BF441)),  2)</f>
        <v>0</v>
      </c>
      <c r="I34" s="95">
        <v>0.12</v>
      </c>
      <c r="J34" s="85">
        <f>ROUND(((SUM(BF81:BF441))*I34),  2)</f>
        <v>0</v>
      </c>
      <c r="L34" s="34"/>
    </row>
    <row r="35" spans="2:12" s="1" customFormat="1" ht="14.45" hidden="1" customHeight="1" x14ac:dyDescent="0.2">
      <c r="B35" s="34"/>
      <c r="E35" s="29" t="s">
        <v>42</v>
      </c>
      <c r="F35" s="85">
        <f>ROUND((SUM(BG81:BG441)),  2)</f>
        <v>0</v>
      </c>
      <c r="I35" s="95">
        <v>0.21</v>
      </c>
      <c r="J35" s="85">
        <f>0</f>
        <v>0</v>
      </c>
      <c r="L35" s="34"/>
    </row>
    <row r="36" spans="2:12" s="1" customFormat="1" ht="14.45" hidden="1" customHeight="1" x14ac:dyDescent="0.2">
      <c r="B36" s="34"/>
      <c r="E36" s="29" t="s">
        <v>43</v>
      </c>
      <c r="F36" s="85">
        <f>ROUND((SUM(BH81:BH441)),  2)</f>
        <v>0</v>
      </c>
      <c r="I36" s="95">
        <v>0.12</v>
      </c>
      <c r="J36" s="85">
        <f>0</f>
        <v>0</v>
      </c>
      <c r="L36" s="34"/>
    </row>
    <row r="37" spans="2:12" s="1" customFormat="1" ht="14.45" hidden="1" customHeight="1" x14ac:dyDescent="0.2">
      <c r="B37" s="34"/>
      <c r="E37" s="29" t="s">
        <v>44</v>
      </c>
      <c r="F37" s="85">
        <f>ROUND((SUM(BI81:BI441)),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D.1.1.3.2.07. - VÝPIS OSTATNÍCH VÝROBKŮ</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2667</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72" t="str">
        <f>E7</f>
        <v>Stavební úpravy budovy N (CEETe II) v areálu VŠB-TUO - Úpravy po DI - rev_k</v>
      </c>
      <c r="F71" s="373"/>
      <c r="G71" s="373"/>
      <c r="H71" s="373"/>
      <c r="L71" s="34"/>
    </row>
    <row r="72" spans="2:20" s="1" customFormat="1" ht="12" customHeight="1" x14ac:dyDescent="0.2">
      <c r="B72" s="34"/>
      <c r="C72" s="29" t="s">
        <v>181</v>
      </c>
      <c r="L72" s="34"/>
    </row>
    <row r="73" spans="2:20" s="1" customFormat="1" ht="16.5" customHeight="1" x14ac:dyDescent="0.2">
      <c r="B73" s="34"/>
      <c r="E73" s="336" t="str">
        <f>E9</f>
        <v>D.1.1.3.2.07. - VÝPIS OSTATNÍCH VÝROBKŮ</v>
      </c>
      <c r="F73" s="371"/>
      <c r="G73" s="371"/>
      <c r="H73" s="371"/>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15. 12. 2025</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x14ac:dyDescent="0.2">
      <c r="B82" s="121"/>
      <c r="D82" s="122" t="s">
        <v>68</v>
      </c>
      <c r="E82" s="123" t="s">
        <v>1388</v>
      </c>
      <c r="F82" s="123" t="s">
        <v>1389</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x14ac:dyDescent="0.2">
      <c r="B83" s="121"/>
      <c r="D83" s="122" t="s">
        <v>68</v>
      </c>
      <c r="E83" s="131" t="s">
        <v>5415</v>
      </c>
      <c r="F83" s="131" t="s">
        <v>5416</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x14ac:dyDescent="0.2">
      <c r="B84" s="34"/>
      <c r="C84" s="133" t="s">
        <v>77</v>
      </c>
      <c r="D84" s="133" t="s">
        <v>215</v>
      </c>
      <c r="E84" s="134" t="s">
        <v>8909</v>
      </c>
      <c r="F84" s="135" t="s">
        <v>8910</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8911</v>
      </c>
    </row>
    <row r="85" spans="2:65" s="1" customFormat="1" x14ac:dyDescent="0.2">
      <c r="B85" s="34"/>
      <c r="D85" s="146" t="s">
        <v>222</v>
      </c>
      <c r="F85" s="147" t="s">
        <v>8912</v>
      </c>
      <c r="I85" s="148"/>
      <c r="L85" s="34"/>
      <c r="M85" s="149"/>
      <c r="T85" s="55"/>
      <c r="AT85" s="19" t="s">
        <v>222</v>
      </c>
      <c r="AU85" s="19" t="s">
        <v>79</v>
      </c>
    </row>
    <row r="86" spans="2:65" s="12" customFormat="1" x14ac:dyDescent="0.2">
      <c r="B86" s="152"/>
      <c r="D86" s="150" t="s">
        <v>226</v>
      </c>
      <c r="E86" s="153" t="s">
        <v>19</v>
      </c>
      <c r="F86" s="154" t="s">
        <v>8913</v>
      </c>
      <c r="H86" s="155">
        <v>66.692999999999998</v>
      </c>
      <c r="I86" s="156"/>
      <c r="L86" s="152"/>
      <c r="M86" s="157"/>
      <c r="T86" s="158"/>
      <c r="AT86" s="153" t="s">
        <v>226</v>
      </c>
      <c r="AU86" s="153" t="s">
        <v>79</v>
      </c>
      <c r="AV86" s="12" t="s">
        <v>79</v>
      </c>
      <c r="AW86" s="12" t="s">
        <v>31</v>
      </c>
      <c r="AX86" s="12" t="s">
        <v>69</v>
      </c>
      <c r="AY86" s="153" t="s">
        <v>212</v>
      </c>
    </row>
    <row r="87" spans="2:65" s="12" customFormat="1" x14ac:dyDescent="0.2">
      <c r="B87" s="152"/>
      <c r="D87" s="150" t="s">
        <v>226</v>
      </c>
      <c r="E87" s="153" t="s">
        <v>19</v>
      </c>
      <c r="F87" s="154" t="s">
        <v>8914</v>
      </c>
      <c r="H87" s="155">
        <v>38.85</v>
      </c>
      <c r="I87" s="156"/>
      <c r="L87" s="152"/>
      <c r="M87" s="157"/>
      <c r="T87" s="158"/>
      <c r="AT87" s="153" t="s">
        <v>226</v>
      </c>
      <c r="AU87" s="153" t="s">
        <v>79</v>
      </c>
      <c r="AV87" s="12" t="s">
        <v>79</v>
      </c>
      <c r="AW87" s="12" t="s">
        <v>31</v>
      </c>
      <c r="AX87" s="12" t="s">
        <v>69</v>
      </c>
      <c r="AY87" s="153" t="s">
        <v>212</v>
      </c>
    </row>
    <row r="88" spans="2:65" s="13" customFormat="1" x14ac:dyDescent="0.2">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x14ac:dyDescent="0.2">
      <c r="B89" s="34"/>
      <c r="C89" s="133" t="s">
        <v>79</v>
      </c>
      <c r="D89" s="133" t="s">
        <v>215</v>
      </c>
      <c r="E89" s="134" t="s">
        <v>8915</v>
      </c>
      <c r="F89" s="135" t="s">
        <v>8916</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8917</v>
      </c>
    </row>
    <row r="90" spans="2:65" s="1" customFormat="1" x14ac:dyDescent="0.2">
      <c r="B90" s="34"/>
      <c r="D90" s="146" t="s">
        <v>222</v>
      </c>
      <c r="F90" s="147" t="s">
        <v>8918</v>
      </c>
      <c r="I90" s="148"/>
      <c r="L90" s="34"/>
      <c r="M90" s="149"/>
      <c r="T90" s="55"/>
      <c r="AT90" s="19" t="s">
        <v>222</v>
      </c>
      <c r="AU90" s="19" t="s">
        <v>79</v>
      </c>
    </row>
    <row r="91" spans="2:65" s="12" customFormat="1" x14ac:dyDescent="0.2">
      <c r="B91" s="152"/>
      <c r="D91" s="150" t="s">
        <v>226</v>
      </c>
      <c r="E91" s="153" t="s">
        <v>19</v>
      </c>
      <c r="F91" s="154" t="s">
        <v>8919</v>
      </c>
      <c r="H91" s="155">
        <v>21</v>
      </c>
      <c r="I91" s="156"/>
      <c r="L91" s="152"/>
      <c r="M91" s="157"/>
      <c r="T91" s="158"/>
      <c r="AT91" s="153" t="s">
        <v>226</v>
      </c>
      <c r="AU91" s="153" t="s">
        <v>79</v>
      </c>
      <c r="AV91" s="12" t="s">
        <v>79</v>
      </c>
      <c r="AW91" s="12" t="s">
        <v>31</v>
      </c>
      <c r="AX91" s="12" t="s">
        <v>69</v>
      </c>
      <c r="AY91" s="153" t="s">
        <v>212</v>
      </c>
    </row>
    <row r="92" spans="2:65" s="12" customFormat="1" x14ac:dyDescent="0.2">
      <c r="B92" s="152"/>
      <c r="D92" s="150" t="s">
        <v>226</v>
      </c>
      <c r="E92" s="153" t="s">
        <v>19</v>
      </c>
      <c r="F92" s="154" t="s">
        <v>8920</v>
      </c>
      <c r="H92" s="155">
        <v>14</v>
      </c>
      <c r="I92" s="156"/>
      <c r="L92" s="152"/>
      <c r="M92" s="157"/>
      <c r="T92" s="158"/>
      <c r="AT92" s="153" t="s">
        <v>226</v>
      </c>
      <c r="AU92" s="153" t="s">
        <v>79</v>
      </c>
      <c r="AV92" s="12" t="s">
        <v>79</v>
      </c>
      <c r="AW92" s="12" t="s">
        <v>31</v>
      </c>
      <c r="AX92" s="12" t="s">
        <v>69</v>
      </c>
      <c r="AY92" s="153" t="s">
        <v>212</v>
      </c>
    </row>
    <row r="93" spans="2:65" s="13" customFormat="1" x14ac:dyDescent="0.2">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236</v>
      </c>
      <c r="D94" s="133" t="s">
        <v>215</v>
      </c>
      <c r="E94" s="134" t="s">
        <v>8921</v>
      </c>
      <c r="F94" s="135" t="s">
        <v>8922</v>
      </c>
      <c r="G94" s="136" t="s">
        <v>624</v>
      </c>
      <c r="H94" s="137">
        <v>7</v>
      </c>
      <c r="I94" s="138"/>
      <c r="J94" s="139">
        <f>ROUND(I94*H94,2)</f>
        <v>0</v>
      </c>
      <c r="K94" s="135" t="s">
        <v>5577</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8923</v>
      </c>
    </row>
    <row r="95" spans="2:65" s="12" customFormat="1" x14ac:dyDescent="0.2">
      <c r="B95" s="152"/>
      <c r="D95" s="150" t="s">
        <v>226</v>
      </c>
      <c r="E95" s="153" t="s">
        <v>19</v>
      </c>
      <c r="F95" s="154" t="s">
        <v>5579</v>
      </c>
      <c r="H95" s="155">
        <v>1</v>
      </c>
      <c r="I95" s="156"/>
      <c r="L95" s="152"/>
      <c r="M95" s="157"/>
      <c r="T95" s="158"/>
      <c r="AT95" s="153" t="s">
        <v>226</v>
      </c>
      <c r="AU95" s="153" t="s">
        <v>79</v>
      </c>
      <c r="AV95" s="12" t="s">
        <v>79</v>
      </c>
      <c r="AW95" s="12" t="s">
        <v>31</v>
      </c>
      <c r="AX95" s="12" t="s">
        <v>69</v>
      </c>
      <c r="AY95" s="153" t="s">
        <v>212</v>
      </c>
    </row>
    <row r="96" spans="2:65" s="12" customFormat="1" x14ac:dyDescent="0.2">
      <c r="B96" s="152"/>
      <c r="D96" s="150" t="s">
        <v>226</v>
      </c>
      <c r="E96" s="153" t="s">
        <v>19</v>
      </c>
      <c r="F96" s="154" t="s">
        <v>5670</v>
      </c>
      <c r="H96" s="155">
        <v>1</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5758</v>
      </c>
      <c r="H97" s="155">
        <v>1</v>
      </c>
      <c r="I97" s="156"/>
      <c r="L97" s="152"/>
      <c r="M97" s="157"/>
      <c r="T97" s="158"/>
      <c r="AT97" s="153" t="s">
        <v>226</v>
      </c>
      <c r="AU97" s="153" t="s">
        <v>79</v>
      </c>
      <c r="AV97" s="12" t="s">
        <v>79</v>
      </c>
      <c r="AW97" s="12" t="s">
        <v>31</v>
      </c>
      <c r="AX97" s="12" t="s">
        <v>69</v>
      </c>
      <c r="AY97" s="153" t="s">
        <v>212</v>
      </c>
    </row>
    <row r="98" spans="2:65" s="12" customFormat="1" x14ac:dyDescent="0.2">
      <c r="B98" s="152"/>
      <c r="D98" s="150" t="s">
        <v>226</v>
      </c>
      <c r="E98" s="153" t="s">
        <v>19</v>
      </c>
      <c r="F98" s="154" t="s">
        <v>5843</v>
      </c>
      <c r="H98" s="155">
        <v>1</v>
      </c>
      <c r="I98" s="156"/>
      <c r="L98" s="152"/>
      <c r="M98" s="157"/>
      <c r="T98" s="158"/>
      <c r="AT98" s="153" t="s">
        <v>226</v>
      </c>
      <c r="AU98" s="153" t="s">
        <v>79</v>
      </c>
      <c r="AV98" s="12" t="s">
        <v>79</v>
      </c>
      <c r="AW98" s="12" t="s">
        <v>31</v>
      </c>
      <c r="AX98" s="12" t="s">
        <v>69</v>
      </c>
      <c r="AY98" s="153" t="s">
        <v>212</v>
      </c>
    </row>
    <row r="99" spans="2:65" s="12" customFormat="1" x14ac:dyDescent="0.2">
      <c r="B99" s="152"/>
      <c r="D99" s="150" t="s">
        <v>226</v>
      </c>
      <c r="E99" s="153" t="s">
        <v>19</v>
      </c>
      <c r="F99" s="154" t="s">
        <v>5925</v>
      </c>
      <c r="H99" s="155">
        <v>1</v>
      </c>
      <c r="I99" s="156"/>
      <c r="L99" s="152"/>
      <c r="M99" s="157"/>
      <c r="T99" s="158"/>
      <c r="AT99" s="153" t="s">
        <v>226</v>
      </c>
      <c r="AU99" s="153" t="s">
        <v>79</v>
      </c>
      <c r="AV99" s="12" t="s">
        <v>79</v>
      </c>
      <c r="AW99" s="12" t="s">
        <v>31</v>
      </c>
      <c r="AX99" s="12" t="s">
        <v>69</v>
      </c>
      <c r="AY99" s="153" t="s">
        <v>212</v>
      </c>
    </row>
    <row r="100" spans="2:65" s="12" customFormat="1" x14ac:dyDescent="0.2">
      <c r="B100" s="152"/>
      <c r="D100" s="150" t="s">
        <v>226</v>
      </c>
      <c r="E100" s="153" t="s">
        <v>19</v>
      </c>
      <c r="F100" s="154" t="s">
        <v>6010</v>
      </c>
      <c r="H100" s="155">
        <v>1</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6095</v>
      </c>
      <c r="H101" s="155">
        <v>1</v>
      </c>
      <c r="I101" s="156"/>
      <c r="L101" s="152"/>
      <c r="M101" s="157"/>
      <c r="T101" s="158"/>
      <c r="AT101" s="153" t="s">
        <v>226</v>
      </c>
      <c r="AU101" s="153" t="s">
        <v>79</v>
      </c>
      <c r="AV101" s="12" t="s">
        <v>79</v>
      </c>
      <c r="AW101" s="12" t="s">
        <v>31</v>
      </c>
      <c r="AX101" s="12" t="s">
        <v>69</v>
      </c>
      <c r="AY101" s="153" t="s">
        <v>212</v>
      </c>
    </row>
    <row r="102" spans="2:65" s="13" customFormat="1" x14ac:dyDescent="0.2">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x14ac:dyDescent="0.2">
      <c r="B103" s="34"/>
      <c r="C103" s="133" t="s">
        <v>229</v>
      </c>
      <c r="D103" s="133" t="s">
        <v>215</v>
      </c>
      <c r="E103" s="134" t="s">
        <v>8924</v>
      </c>
      <c r="F103" s="135" t="s">
        <v>8925</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8926</v>
      </c>
    </row>
    <row r="104" spans="2:65" s="1" customFormat="1" x14ac:dyDescent="0.2">
      <c r="B104" s="34"/>
      <c r="D104" s="146" t="s">
        <v>222</v>
      </c>
      <c r="F104" s="147" t="s">
        <v>8927</v>
      </c>
      <c r="I104" s="148"/>
      <c r="L104" s="34"/>
      <c r="M104" s="149"/>
      <c r="T104" s="55"/>
      <c r="AT104" s="19" t="s">
        <v>222</v>
      </c>
      <c r="AU104" s="19" t="s">
        <v>79</v>
      </c>
    </row>
    <row r="105" spans="2:65" s="12" customFormat="1" x14ac:dyDescent="0.2">
      <c r="B105" s="152"/>
      <c r="D105" s="150" t="s">
        <v>226</v>
      </c>
      <c r="E105" s="153" t="s">
        <v>19</v>
      </c>
      <c r="F105" s="154" t="s">
        <v>8928</v>
      </c>
      <c r="H105" s="155">
        <v>14</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86" t="s">
        <v>211</v>
      </c>
      <c r="D106" s="186" t="s">
        <v>3116</v>
      </c>
      <c r="E106" s="187" t="s">
        <v>8929</v>
      </c>
      <c r="F106" s="188" t="s">
        <v>8930</v>
      </c>
      <c r="G106" s="189" t="s">
        <v>536</v>
      </c>
      <c r="H106" s="190">
        <v>15.4</v>
      </c>
      <c r="I106" s="191"/>
      <c r="J106" s="192">
        <f>ROUND(I106*H106,2)</f>
        <v>0</v>
      </c>
      <c r="K106" s="188" t="s">
        <v>5577</v>
      </c>
      <c r="L106" s="193"/>
      <c r="M106" s="194" t="s">
        <v>19</v>
      </c>
      <c r="N106" s="195" t="s">
        <v>40</v>
      </c>
      <c r="P106" s="142">
        <f>O106*H106</f>
        <v>0</v>
      </c>
      <c r="Q106" s="142">
        <v>0</v>
      </c>
      <c r="R106" s="142">
        <f>Q106*H106</f>
        <v>0</v>
      </c>
      <c r="S106" s="142">
        <v>0</v>
      </c>
      <c r="T106" s="143">
        <f>S106*H106</f>
        <v>0</v>
      </c>
      <c r="AR106" s="144" t="s">
        <v>631</v>
      </c>
      <c r="AT106" s="144" t="s">
        <v>3116</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8931</v>
      </c>
    </row>
    <row r="107" spans="2:65" s="12" customFormat="1" x14ac:dyDescent="0.2">
      <c r="B107" s="152"/>
      <c r="D107" s="150" t="s">
        <v>226</v>
      </c>
      <c r="E107" s="153" t="s">
        <v>19</v>
      </c>
      <c r="F107" s="154" t="s">
        <v>8932</v>
      </c>
      <c r="H107" s="155">
        <v>15.4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253</v>
      </c>
      <c r="D108" s="133" t="s">
        <v>215</v>
      </c>
      <c r="E108" s="134" t="s">
        <v>8933</v>
      </c>
      <c r="F108" s="135" t="s">
        <v>8934</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8935</v>
      </c>
    </row>
    <row r="109" spans="2:65" s="1" customFormat="1" x14ac:dyDescent="0.2">
      <c r="B109" s="34"/>
      <c r="D109" s="146" t="s">
        <v>222</v>
      </c>
      <c r="F109" s="147" t="s">
        <v>8936</v>
      </c>
      <c r="I109" s="148"/>
      <c r="L109" s="34"/>
      <c r="M109" s="149"/>
      <c r="T109" s="55"/>
      <c r="AT109" s="19" t="s">
        <v>222</v>
      </c>
      <c r="AU109" s="19" t="s">
        <v>79</v>
      </c>
    </row>
    <row r="110" spans="2:65" s="12" customFormat="1" x14ac:dyDescent="0.2">
      <c r="B110" s="152"/>
      <c r="D110" s="150" t="s">
        <v>226</v>
      </c>
      <c r="E110" s="153" t="s">
        <v>19</v>
      </c>
      <c r="F110" s="154" t="s">
        <v>8937</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86" t="s">
        <v>259</v>
      </c>
      <c r="D111" s="186" t="s">
        <v>3116</v>
      </c>
      <c r="E111" s="187" t="s">
        <v>8938</v>
      </c>
      <c r="F111" s="188" t="s">
        <v>8939</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3116</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8940</v>
      </c>
    </row>
    <row r="112" spans="2:65" s="12" customFormat="1" x14ac:dyDescent="0.2">
      <c r="B112" s="152"/>
      <c r="D112" s="150" t="s">
        <v>226</v>
      </c>
      <c r="E112" s="153" t="s">
        <v>19</v>
      </c>
      <c r="F112" s="154" t="s">
        <v>8941</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267</v>
      </c>
      <c r="D113" s="166" t="s">
        <v>215</v>
      </c>
      <c r="E113" s="134" t="s">
        <v>8942</v>
      </c>
      <c r="F113" s="135" t="s">
        <v>8943</v>
      </c>
      <c r="G113" s="136" t="s">
        <v>624</v>
      </c>
      <c r="H113" s="137">
        <v>41</v>
      </c>
      <c r="I113" s="138"/>
      <c r="J113" s="139">
        <f>ROUND(I113*H113,2)</f>
        <v>0</v>
      </c>
      <c r="K113" s="135" t="s">
        <v>5577</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8944</v>
      </c>
    </row>
    <row r="114" spans="2:65" s="12" customFormat="1" x14ac:dyDescent="0.2">
      <c r="B114" s="152"/>
      <c r="D114" s="150" t="s">
        <v>226</v>
      </c>
      <c r="E114" s="153" t="s">
        <v>19</v>
      </c>
      <c r="F114" s="154" t="s">
        <v>6398</v>
      </c>
      <c r="H114" s="155">
        <v>4</v>
      </c>
      <c r="I114" s="156"/>
      <c r="L114" s="152"/>
      <c r="M114" s="157"/>
      <c r="T114" s="158"/>
      <c r="AT114" s="153" t="s">
        <v>226</v>
      </c>
      <c r="AU114" s="153" t="s">
        <v>79</v>
      </c>
      <c r="AV114" s="12" t="s">
        <v>79</v>
      </c>
      <c r="AW114" s="12" t="s">
        <v>31</v>
      </c>
      <c r="AX114" s="12" t="s">
        <v>69</v>
      </c>
      <c r="AY114" s="153" t="s">
        <v>212</v>
      </c>
    </row>
    <row r="115" spans="2:65" s="12" customFormat="1" x14ac:dyDescent="0.2">
      <c r="B115" s="152"/>
      <c r="D115" s="150" t="s">
        <v>226</v>
      </c>
      <c r="E115" s="153" t="s">
        <v>19</v>
      </c>
      <c r="F115" s="154" t="s">
        <v>8945</v>
      </c>
      <c r="H115" s="155">
        <v>4</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6426</v>
      </c>
      <c r="H116" s="155">
        <v>4</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6454</v>
      </c>
      <c r="H117" s="155">
        <v>8</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8606</v>
      </c>
      <c r="H118" s="155">
        <v>4</v>
      </c>
      <c r="I118" s="156"/>
      <c r="L118" s="152"/>
      <c r="M118" s="157"/>
      <c r="T118" s="158"/>
      <c r="AT118" s="153" t="s">
        <v>226</v>
      </c>
      <c r="AU118" s="153" t="s">
        <v>79</v>
      </c>
      <c r="AV118" s="12" t="s">
        <v>79</v>
      </c>
      <c r="AW118" s="12" t="s">
        <v>31</v>
      </c>
      <c r="AX118" s="12" t="s">
        <v>69</v>
      </c>
      <c r="AY118" s="153" t="s">
        <v>212</v>
      </c>
    </row>
    <row r="119" spans="2:65" s="12" customFormat="1" x14ac:dyDescent="0.2">
      <c r="B119" s="152"/>
      <c r="D119" s="150" t="s">
        <v>226</v>
      </c>
      <c r="E119" s="153" t="s">
        <v>19</v>
      </c>
      <c r="F119" s="154" t="s">
        <v>8946</v>
      </c>
      <c r="H119" s="155">
        <v>7</v>
      </c>
      <c r="I119" s="156"/>
      <c r="L119" s="152"/>
      <c r="M119" s="157"/>
      <c r="T119" s="158"/>
      <c r="AT119" s="153" t="s">
        <v>226</v>
      </c>
      <c r="AU119" s="153" t="s">
        <v>79</v>
      </c>
      <c r="AV119" s="12" t="s">
        <v>79</v>
      </c>
      <c r="AW119" s="12" t="s">
        <v>31</v>
      </c>
      <c r="AX119" s="12" t="s">
        <v>69</v>
      </c>
      <c r="AY119" s="153" t="s">
        <v>212</v>
      </c>
    </row>
    <row r="120" spans="2:65" s="12" customFormat="1" x14ac:dyDescent="0.2">
      <c r="B120" s="152"/>
      <c r="D120" s="150" t="s">
        <v>226</v>
      </c>
      <c r="E120" s="153" t="s">
        <v>19</v>
      </c>
      <c r="F120" s="154" t="s">
        <v>8947</v>
      </c>
      <c r="H120" s="155">
        <v>6</v>
      </c>
      <c r="I120" s="156"/>
      <c r="L120" s="152"/>
      <c r="M120" s="157"/>
      <c r="T120" s="158"/>
      <c r="AT120" s="153" t="s">
        <v>226</v>
      </c>
      <c r="AU120" s="153" t="s">
        <v>79</v>
      </c>
      <c r="AV120" s="12" t="s">
        <v>79</v>
      </c>
      <c r="AW120" s="12" t="s">
        <v>31</v>
      </c>
      <c r="AX120" s="12" t="s">
        <v>69</v>
      </c>
      <c r="AY120" s="153" t="s">
        <v>212</v>
      </c>
    </row>
    <row r="121" spans="2:65" s="12" customFormat="1" x14ac:dyDescent="0.2">
      <c r="B121" s="152"/>
      <c r="D121" s="150" t="s">
        <v>226</v>
      </c>
      <c r="E121" s="153" t="s">
        <v>19</v>
      </c>
      <c r="F121" s="154" t="s">
        <v>8948</v>
      </c>
      <c r="H121" s="155">
        <v>4</v>
      </c>
      <c r="I121" s="156"/>
      <c r="L121" s="152"/>
      <c r="M121" s="157"/>
      <c r="T121" s="158"/>
      <c r="AT121" s="153" t="s">
        <v>226</v>
      </c>
      <c r="AU121" s="153" t="s">
        <v>79</v>
      </c>
      <c r="AV121" s="12" t="s">
        <v>79</v>
      </c>
      <c r="AW121" s="12" t="s">
        <v>31</v>
      </c>
      <c r="AX121" s="12" t="s">
        <v>69</v>
      </c>
      <c r="AY121" s="153" t="s">
        <v>212</v>
      </c>
    </row>
    <row r="122" spans="2:65" s="13" customFormat="1" x14ac:dyDescent="0.2">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x14ac:dyDescent="0.2">
      <c r="B123" s="34"/>
      <c r="C123" s="133" t="s">
        <v>275</v>
      </c>
      <c r="D123" s="166" t="s">
        <v>215</v>
      </c>
      <c r="E123" s="134" t="s">
        <v>8949</v>
      </c>
      <c r="F123" s="135" t="s">
        <v>8950</v>
      </c>
      <c r="G123" s="136" t="s">
        <v>624</v>
      </c>
      <c r="H123" s="137">
        <v>3</v>
      </c>
      <c r="I123" s="138"/>
      <c r="J123" s="139">
        <f>ROUND(I123*H123,2)</f>
        <v>0</v>
      </c>
      <c r="K123" s="135" t="s">
        <v>5577</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8951</v>
      </c>
    </row>
    <row r="124" spans="2:65" s="12" customFormat="1" x14ac:dyDescent="0.2">
      <c r="B124" s="152"/>
      <c r="D124" s="150" t="s">
        <v>226</v>
      </c>
      <c r="E124" s="153" t="s">
        <v>19</v>
      </c>
      <c r="F124" s="154" t="s">
        <v>8558</v>
      </c>
      <c r="H124" s="155">
        <v>2</v>
      </c>
      <c r="I124" s="156"/>
      <c r="L124" s="152"/>
      <c r="M124" s="157"/>
      <c r="T124" s="158"/>
      <c r="AT124" s="153" t="s">
        <v>226</v>
      </c>
      <c r="AU124" s="153" t="s">
        <v>79</v>
      </c>
      <c r="AV124" s="12" t="s">
        <v>79</v>
      </c>
      <c r="AW124" s="12" t="s">
        <v>31</v>
      </c>
      <c r="AX124" s="12" t="s">
        <v>69</v>
      </c>
      <c r="AY124" s="153" t="s">
        <v>212</v>
      </c>
    </row>
    <row r="125" spans="2:65" s="12" customFormat="1" x14ac:dyDescent="0.2">
      <c r="B125" s="152"/>
      <c r="D125" s="150" t="s">
        <v>226</v>
      </c>
      <c r="E125" s="153" t="s">
        <v>19</v>
      </c>
      <c r="F125" s="154" t="s">
        <v>6189</v>
      </c>
      <c r="H125" s="155">
        <v>1</v>
      </c>
      <c r="I125" s="156"/>
      <c r="L125" s="152"/>
      <c r="M125" s="157"/>
      <c r="T125" s="158"/>
      <c r="AT125" s="153" t="s">
        <v>226</v>
      </c>
      <c r="AU125" s="153" t="s">
        <v>79</v>
      </c>
      <c r="AV125" s="12" t="s">
        <v>79</v>
      </c>
      <c r="AW125" s="12" t="s">
        <v>31</v>
      </c>
      <c r="AX125" s="12" t="s">
        <v>69</v>
      </c>
      <c r="AY125" s="153" t="s">
        <v>212</v>
      </c>
    </row>
    <row r="126" spans="2:65" s="13" customFormat="1" x14ac:dyDescent="0.2">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x14ac:dyDescent="0.2">
      <c r="B127" s="34"/>
      <c r="C127" s="133" t="s">
        <v>281</v>
      </c>
      <c r="D127" s="166" t="s">
        <v>215</v>
      </c>
      <c r="E127" s="134" t="s">
        <v>5418</v>
      </c>
      <c r="F127" s="135" t="s">
        <v>8952</v>
      </c>
      <c r="G127" s="136" t="s">
        <v>624</v>
      </c>
      <c r="H127" s="137">
        <v>6</v>
      </c>
      <c r="I127" s="138"/>
      <c r="J127" s="139">
        <f>ROUND(I127*H127,2)</f>
        <v>0</v>
      </c>
      <c r="K127" s="135" t="s">
        <v>5577</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8953</v>
      </c>
    </row>
    <row r="128" spans="2:65" s="12" customFormat="1" x14ac:dyDescent="0.2">
      <c r="B128" s="152"/>
      <c r="D128" s="150" t="s">
        <v>226</v>
      </c>
      <c r="E128" s="153" t="s">
        <v>19</v>
      </c>
      <c r="F128" s="154" t="s">
        <v>8558</v>
      </c>
      <c r="H128" s="155">
        <v>2</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8954</v>
      </c>
      <c r="H129" s="155">
        <v>2</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5925</v>
      </c>
      <c r="H130" s="155">
        <v>1</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6095</v>
      </c>
      <c r="H131" s="155">
        <v>1</v>
      </c>
      <c r="I131" s="156"/>
      <c r="L131" s="152"/>
      <c r="M131" s="157"/>
      <c r="T131" s="158"/>
      <c r="AT131" s="153" t="s">
        <v>226</v>
      </c>
      <c r="AU131" s="153" t="s">
        <v>79</v>
      </c>
      <c r="AV131" s="12" t="s">
        <v>79</v>
      </c>
      <c r="AW131" s="12" t="s">
        <v>31</v>
      </c>
      <c r="AX131" s="12" t="s">
        <v>69</v>
      </c>
      <c r="AY131" s="153" t="s">
        <v>212</v>
      </c>
    </row>
    <row r="132" spans="2:65" s="13" customFormat="1" x14ac:dyDescent="0.2">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x14ac:dyDescent="0.2">
      <c r="B133" s="34"/>
      <c r="C133" s="133" t="s">
        <v>287</v>
      </c>
      <c r="D133" s="133" t="s">
        <v>215</v>
      </c>
      <c r="E133" s="134" t="s">
        <v>8955</v>
      </c>
      <c r="F133" s="135" t="s">
        <v>8956</v>
      </c>
      <c r="G133" s="136" t="s">
        <v>624</v>
      </c>
      <c r="H133" s="137">
        <v>14</v>
      </c>
      <c r="I133" s="138"/>
      <c r="J133" s="139">
        <f>ROUND(I133*H133,2)</f>
        <v>0</v>
      </c>
      <c r="K133" s="135" t="s">
        <v>5577</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8957</v>
      </c>
    </row>
    <row r="134" spans="2:65" s="12" customFormat="1" x14ac:dyDescent="0.2">
      <c r="B134" s="152"/>
      <c r="D134" s="150" t="s">
        <v>226</v>
      </c>
      <c r="E134" s="153" t="s">
        <v>19</v>
      </c>
      <c r="F134" s="154" t="s">
        <v>8558</v>
      </c>
      <c r="H134" s="155">
        <v>2</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8954</v>
      </c>
      <c r="H135" s="155">
        <v>2</v>
      </c>
      <c r="I135" s="156"/>
      <c r="L135" s="152"/>
      <c r="M135" s="157"/>
      <c r="T135" s="158"/>
      <c r="AT135" s="153" t="s">
        <v>226</v>
      </c>
      <c r="AU135" s="153" t="s">
        <v>79</v>
      </c>
      <c r="AV135" s="12" t="s">
        <v>79</v>
      </c>
      <c r="AW135" s="12" t="s">
        <v>31</v>
      </c>
      <c r="AX135" s="12" t="s">
        <v>69</v>
      </c>
      <c r="AY135" s="153" t="s">
        <v>212</v>
      </c>
    </row>
    <row r="136" spans="2:65" s="12" customFormat="1" x14ac:dyDescent="0.2">
      <c r="B136" s="152"/>
      <c r="D136" s="150" t="s">
        <v>226</v>
      </c>
      <c r="E136" s="153" t="s">
        <v>19</v>
      </c>
      <c r="F136" s="154" t="s">
        <v>8958</v>
      </c>
      <c r="H136" s="155">
        <v>2</v>
      </c>
      <c r="I136" s="156"/>
      <c r="L136" s="152"/>
      <c r="M136" s="157"/>
      <c r="T136" s="158"/>
      <c r="AT136" s="153" t="s">
        <v>226</v>
      </c>
      <c r="AU136" s="153" t="s">
        <v>79</v>
      </c>
      <c r="AV136" s="12" t="s">
        <v>79</v>
      </c>
      <c r="AW136" s="12" t="s">
        <v>31</v>
      </c>
      <c r="AX136" s="12" t="s">
        <v>69</v>
      </c>
      <c r="AY136" s="153" t="s">
        <v>212</v>
      </c>
    </row>
    <row r="137" spans="2:65" s="12" customFormat="1" x14ac:dyDescent="0.2">
      <c r="B137" s="152"/>
      <c r="D137" s="150" t="s">
        <v>226</v>
      </c>
      <c r="E137" s="153" t="s">
        <v>19</v>
      </c>
      <c r="F137" s="154" t="s">
        <v>8959</v>
      </c>
      <c r="H137" s="155">
        <v>2</v>
      </c>
      <c r="I137" s="156"/>
      <c r="L137" s="152"/>
      <c r="M137" s="157"/>
      <c r="T137" s="158"/>
      <c r="AT137" s="153" t="s">
        <v>226</v>
      </c>
      <c r="AU137" s="153" t="s">
        <v>79</v>
      </c>
      <c r="AV137" s="12" t="s">
        <v>79</v>
      </c>
      <c r="AW137" s="12" t="s">
        <v>31</v>
      </c>
      <c r="AX137" s="12" t="s">
        <v>69</v>
      </c>
      <c r="AY137" s="153" t="s">
        <v>212</v>
      </c>
    </row>
    <row r="138" spans="2:65" s="12" customFormat="1" x14ac:dyDescent="0.2">
      <c r="B138" s="152"/>
      <c r="D138" s="150" t="s">
        <v>226</v>
      </c>
      <c r="E138" s="153" t="s">
        <v>19</v>
      </c>
      <c r="F138" s="154" t="s">
        <v>6486</v>
      </c>
      <c r="H138" s="155">
        <v>2</v>
      </c>
      <c r="I138" s="156"/>
      <c r="L138" s="152"/>
      <c r="M138" s="157"/>
      <c r="T138" s="158"/>
      <c r="AT138" s="153" t="s">
        <v>226</v>
      </c>
      <c r="AU138" s="153" t="s">
        <v>79</v>
      </c>
      <c r="AV138" s="12" t="s">
        <v>79</v>
      </c>
      <c r="AW138" s="12" t="s">
        <v>31</v>
      </c>
      <c r="AX138" s="12" t="s">
        <v>69</v>
      </c>
      <c r="AY138" s="153" t="s">
        <v>212</v>
      </c>
    </row>
    <row r="139" spans="2:65" s="12" customFormat="1" x14ac:dyDescent="0.2">
      <c r="B139" s="152"/>
      <c r="D139" s="150" t="s">
        <v>226</v>
      </c>
      <c r="E139" s="153" t="s">
        <v>19</v>
      </c>
      <c r="F139" s="154" t="s">
        <v>8960</v>
      </c>
      <c r="H139" s="155">
        <v>2</v>
      </c>
      <c r="I139" s="156"/>
      <c r="L139" s="152"/>
      <c r="M139" s="157"/>
      <c r="T139" s="158"/>
      <c r="AT139" s="153" t="s">
        <v>226</v>
      </c>
      <c r="AU139" s="153" t="s">
        <v>79</v>
      </c>
      <c r="AV139" s="12" t="s">
        <v>79</v>
      </c>
      <c r="AW139" s="12" t="s">
        <v>31</v>
      </c>
      <c r="AX139" s="12" t="s">
        <v>69</v>
      </c>
      <c r="AY139" s="153" t="s">
        <v>212</v>
      </c>
    </row>
    <row r="140" spans="2:65" s="12" customFormat="1" x14ac:dyDescent="0.2">
      <c r="B140" s="152"/>
      <c r="D140" s="150" t="s">
        <v>226</v>
      </c>
      <c r="E140" s="153" t="s">
        <v>19</v>
      </c>
      <c r="F140" s="154" t="s">
        <v>8607</v>
      </c>
      <c r="H140" s="155">
        <v>2</v>
      </c>
      <c r="I140" s="156"/>
      <c r="L140" s="152"/>
      <c r="M140" s="157"/>
      <c r="T140" s="158"/>
      <c r="AT140" s="153" t="s">
        <v>226</v>
      </c>
      <c r="AU140" s="153" t="s">
        <v>79</v>
      </c>
      <c r="AV140" s="12" t="s">
        <v>79</v>
      </c>
      <c r="AW140" s="12" t="s">
        <v>31</v>
      </c>
      <c r="AX140" s="12" t="s">
        <v>69</v>
      </c>
      <c r="AY140" s="153" t="s">
        <v>212</v>
      </c>
    </row>
    <row r="141" spans="2:65" s="13" customFormat="1" x14ac:dyDescent="0.2">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x14ac:dyDescent="0.2">
      <c r="B142" s="34"/>
      <c r="C142" s="133" t="s">
        <v>8</v>
      </c>
      <c r="D142" s="133" t="s">
        <v>215</v>
      </c>
      <c r="E142" s="134" t="s">
        <v>8961</v>
      </c>
      <c r="F142" s="135" t="s">
        <v>8962</v>
      </c>
      <c r="G142" s="136" t="s">
        <v>624</v>
      </c>
      <c r="H142" s="137">
        <v>15</v>
      </c>
      <c r="I142" s="138"/>
      <c r="J142" s="139">
        <f>ROUND(I142*H142,2)</f>
        <v>0</v>
      </c>
      <c r="K142" s="135" t="s">
        <v>5577</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8963</v>
      </c>
    </row>
    <row r="143" spans="2:65" s="12" customFormat="1" x14ac:dyDescent="0.2">
      <c r="B143" s="152"/>
      <c r="D143" s="150" t="s">
        <v>226</v>
      </c>
      <c r="E143" s="153" t="s">
        <v>19</v>
      </c>
      <c r="F143" s="154" t="s">
        <v>8558</v>
      </c>
      <c r="H143" s="155">
        <v>2</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8954</v>
      </c>
      <c r="H144" s="155">
        <v>2</v>
      </c>
      <c r="I144" s="156"/>
      <c r="L144" s="152"/>
      <c r="M144" s="157"/>
      <c r="T144" s="158"/>
      <c r="AT144" s="153" t="s">
        <v>226</v>
      </c>
      <c r="AU144" s="153" t="s">
        <v>79</v>
      </c>
      <c r="AV144" s="12" t="s">
        <v>79</v>
      </c>
      <c r="AW144" s="12" t="s">
        <v>31</v>
      </c>
      <c r="AX144" s="12" t="s">
        <v>69</v>
      </c>
      <c r="AY144" s="153" t="s">
        <v>212</v>
      </c>
    </row>
    <row r="145" spans="2:65" s="12" customFormat="1" x14ac:dyDescent="0.2">
      <c r="B145" s="152"/>
      <c r="D145" s="150" t="s">
        <v>226</v>
      </c>
      <c r="E145" s="153" t="s">
        <v>19</v>
      </c>
      <c r="F145" s="154" t="s">
        <v>8958</v>
      </c>
      <c r="H145" s="155">
        <v>2</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8959</v>
      </c>
      <c r="H146" s="155">
        <v>2</v>
      </c>
      <c r="I146" s="156"/>
      <c r="L146" s="152"/>
      <c r="M146" s="157"/>
      <c r="T146" s="158"/>
      <c r="AT146" s="153" t="s">
        <v>226</v>
      </c>
      <c r="AU146" s="153" t="s">
        <v>79</v>
      </c>
      <c r="AV146" s="12" t="s">
        <v>79</v>
      </c>
      <c r="AW146" s="12" t="s">
        <v>31</v>
      </c>
      <c r="AX146" s="12" t="s">
        <v>69</v>
      </c>
      <c r="AY146" s="153" t="s">
        <v>212</v>
      </c>
    </row>
    <row r="147" spans="2:65" s="12" customFormat="1" x14ac:dyDescent="0.2">
      <c r="B147" s="152"/>
      <c r="D147" s="150" t="s">
        <v>226</v>
      </c>
      <c r="E147" s="153" t="s">
        <v>19</v>
      </c>
      <c r="F147" s="154" t="s">
        <v>6486</v>
      </c>
      <c r="H147" s="155">
        <v>2</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8960</v>
      </c>
      <c r="H148" s="155">
        <v>2</v>
      </c>
      <c r="I148" s="156"/>
      <c r="L148" s="152"/>
      <c r="M148" s="157"/>
      <c r="T148" s="158"/>
      <c r="AT148" s="153" t="s">
        <v>226</v>
      </c>
      <c r="AU148" s="153" t="s">
        <v>79</v>
      </c>
      <c r="AV148" s="12" t="s">
        <v>79</v>
      </c>
      <c r="AW148" s="12" t="s">
        <v>31</v>
      </c>
      <c r="AX148" s="12" t="s">
        <v>69</v>
      </c>
      <c r="AY148" s="153" t="s">
        <v>212</v>
      </c>
    </row>
    <row r="149" spans="2:65" s="12" customFormat="1" x14ac:dyDescent="0.2">
      <c r="B149" s="152"/>
      <c r="D149" s="150" t="s">
        <v>226</v>
      </c>
      <c r="E149" s="153" t="s">
        <v>19</v>
      </c>
      <c r="F149" s="154" t="s">
        <v>8607</v>
      </c>
      <c r="H149" s="155">
        <v>2</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6189</v>
      </c>
      <c r="H150" s="155">
        <v>1</v>
      </c>
      <c r="I150" s="156"/>
      <c r="L150" s="152"/>
      <c r="M150" s="157"/>
      <c r="T150" s="158"/>
      <c r="AT150" s="153" t="s">
        <v>226</v>
      </c>
      <c r="AU150" s="153" t="s">
        <v>79</v>
      </c>
      <c r="AV150" s="12" t="s">
        <v>79</v>
      </c>
      <c r="AW150" s="12" t="s">
        <v>31</v>
      </c>
      <c r="AX150" s="12" t="s">
        <v>69</v>
      </c>
      <c r="AY150" s="153" t="s">
        <v>212</v>
      </c>
    </row>
    <row r="151" spans="2:65" s="13" customFormat="1" x14ac:dyDescent="0.2">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301</v>
      </c>
      <c r="D152" s="133" t="s">
        <v>215</v>
      </c>
      <c r="E152" s="134" t="s">
        <v>8964</v>
      </c>
      <c r="F152" s="135" t="s">
        <v>8965</v>
      </c>
      <c r="G152" s="136" t="s">
        <v>624</v>
      </c>
      <c r="H152" s="137">
        <v>1</v>
      </c>
      <c r="I152" s="138"/>
      <c r="J152" s="139">
        <f>ROUND(I152*H152,2)</f>
        <v>0</v>
      </c>
      <c r="K152" s="135" t="s">
        <v>5577</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8966</v>
      </c>
    </row>
    <row r="153" spans="2:65" s="12" customFormat="1" x14ac:dyDescent="0.2">
      <c r="B153" s="152"/>
      <c r="D153" s="150" t="s">
        <v>226</v>
      </c>
      <c r="E153" s="153" t="s">
        <v>19</v>
      </c>
      <c r="F153" s="154" t="s">
        <v>5670</v>
      </c>
      <c r="H153" s="155">
        <v>1</v>
      </c>
      <c r="I153" s="156"/>
      <c r="L153" s="152"/>
      <c r="M153" s="157"/>
      <c r="T153" s="158"/>
      <c r="AT153" s="153" t="s">
        <v>226</v>
      </c>
      <c r="AU153" s="153" t="s">
        <v>79</v>
      </c>
      <c r="AV153" s="12" t="s">
        <v>79</v>
      </c>
      <c r="AW153" s="12" t="s">
        <v>31</v>
      </c>
      <c r="AX153" s="12" t="s">
        <v>77</v>
      </c>
      <c r="AY153" s="153" t="s">
        <v>212</v>
      </c>
    </row>
    <row r="154" spans="2:65" s="1" customFormat="1" ht="21.75" customHeight="1" x14ac:dyDescent="0.2">
      <c r="B154" s="34"/>
      <c r="C154" s="133" t="s">
        <v>306</v>
      </c>
      <c r="D154" s="133" t="s">
        <v>215</v>
      </c>
      <c r="E154" s="134" t="s">
        <v>8967</v>
      </c>
      <c r="F154" s="135" t="s">
        <v>8968</v>
      </c>
      <c r="G154" s="136" t="s">
        <v>624</v>
      </c>
      <c r="H154" s="137">
        <v>14</v>
      </c>
      <c r="I154" s="138"/>
      <c r="J154" s="139">
        <f>ROUND(I154*H154,2)</f>
        <v>0</v>
      </c>
      <c r="K154" s="135" t="s">
        <v>5577</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8969</v>
      </c>
    </row>
    <row r="155" spans="2:65" s="12" customFormat="1" x14ac:dyDescent="0.2">
      <c r="B155" s="152"/>
      <c r="D155" s="150" t="s">
        <v>226</v>
      </c>
      <c r="E155" s="153" t="s">
        <v>19</v>
      </c>
      <c r="F155" s="154" t="s">
        <v>8558</v>
      </c>
      <c r="H155" s="155">
        <v>2</v>
      </c>
      <c r="I155" s="156"/>
      <c r="L155" s="152"/>
      <c r="M155" s="157"/>
      <c r="T155" s="158"/>
      <c r="AT155" s="153" t="s">
        <v>226</v>
      </c>
      <c r="AU155" s="153" t="s">
        <v>79</v>
      </c>
      <c r="AV155" s="12" t="s">
        <v>79</v>
      </c>
      <c r="AW155" s="12" t="s">
        <v>31</v>
      </c>
      <c r="AX155" s="12" t="s">
        <v>69</v>
      </c>
      <c r="AY155" s="153" t="s">
        <v>212</v>
      </c>
    </row>
    <row r="156" spans="2:65" s="12" customFormat="1" x14ac:dyDescent="0.2">
      <c r="B156" s="152"/>
      <c r="D156" s="150" t="s">
        <v>226</v>
      </c>
      <c r="E156" s="153" t="s">
        <v>19</v>
      </c>
      <c r="F156" s="154" t="s">
        <v>8954</v>
      </c>
      <c r="H156" s="155">
        <v>2</v>
      </c>
      <c r="I156" s="156"/>
      <c r="L156" s="152"/>
      <c r="M156" s="157"/>
      <c r="T156" s="158"/>
      <c r="AT156" s="153" t="s">
        <v>226</v>
      </c>
      <c r="AU156" s="153" t="s">
        <v>79</v>
      </c>
      <c r="AV156" s="12" t="s">
        <v>79</v>
      </c>
      <c r="AW156" s="12" t="s">
        <v>31</v>
      </c>
      <c r="AX156" s="12" t="s">
        <v>69</v>
      </c>
      <c r="AY156" s="153" t="s">
        <v>212</v>
      </c>
    </row>
    <row r="157" spans="2:65" s="12" customFormat="1" x14ac:dyDescent="0.2">
      <c r="B157" s="152"/>
      <c r="D157" s="150" t="s">
        <v>226</v>
      </c>
      <c r="E157" s="153" t="s">
        <v>19</v>
      </c>
      <c r="F157" s="154" t="s">
        <v>8958</v>
      </c>
      <c r="H157" s="155">
        <v>2</v>
      </c>
      <c r="I157" s="156"/>
      <c r="L157" s="152"/>
      <c r="M157" s="157"/>
      <c r="T157" s="158"/>
      <c r="AT157" s="153" t="s">
        <v>226</v>
      </c>
      <c r="AU157" s="153" t="s">
        <v>79</v>
      </c>
      <c r="AV157" s="12" t="s">
        <v>79</v>
      </c>
      <c r="AW157" s="12" t="s">
        <v>31</v>
      </c>
      <c r="AX157" s="12" t="s">
        <v>69</v>
      </c>
      <c r="AY157" s="153" t="s">
        <v>212</v>
      </c>
    </row>
    <row r="158" spans="2:65" s="12" customFormat="1" x14ac:dyDescent="0.2">
      <c r="B158" s="152"/>
      <c r="D158" s="150" t="s">
        <v>226</v>
      </c>
      <c r="E158" s="153" t="s">
        <v>19</v>
      </c>
      <c r="F158" s="154" t="s">
        <v>8959</v>
      </c>
      <c r="H158" s="155">
        <v>2</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6486</v>
      </c>
      <c r="H159" s="155">
        <v>2</v>
      </c>
      <c r="I159" s="156"/>
      <c r="L159" s="152"/>
      <c r="M159" s="157"/>
      <c r="T159" s="158"/>
      <c r="AT159" s="153" t="s">
        <v>226</v>
      </c>
      <c r="AU159" s="153" t="s">
        <v>79</v>
      </c>
      <c r="AV159" s="12" t="s">
        <v>79</v>
      </c>
      <c r="AW159" s="12" t="s">
        <v>31</v>
      </c>
      <c r="AX159" s="12" t="s">
        <v>69</v>
      </c>
      <c r="AY159" s="153" t="s">
        <v>212</v>
      </c>
    </row>
    <row r="160" spans="2:65" s="12" customFormat="1" x14ac:dyDescent="0.2">
      <c r="B160" s="152"/>
      <c r="D160" s="150" t="s">
        <v>226</v>
      </c>
      <c r="E160" s="153" t="s">
        <v>19</v>
      </c>
      <c r="F160" s="154" t="s">
        <v>8960</v>
      </c>
      <c r="H160" s="155">
        <v>2</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8607</v>
      </c>
      <c r="H161" s="155">
        <v>2</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311</v>
      </c>
      <c r="D163" s="133" t="s">
        <v>215</v>
      </c>
      <c r="E163" s="134" t="s">
        <v>8970</v>
      </c>
      <c r="F163" s="135" t="s">
        <v>8971</v>
      </c>
      <c r="G163" s="136" t="s">
        <v>624</v>
      </c>
      <c r="H163" s="137">
        <v>3</v>
      </c>
      <c r="I163" s="138"/>
      <c r="J163" s="139">
        <f>ROUND(I163*H163,2)</f>
        <v>0</v>
      </c>
      <c r="K163" s="135" t="s">
        <v>5577</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8972</v>
      </c>
    </row>
    <row r="164" spans="2:65" s="12" customFormat="1" x14ac:dyDescent="0.2">
      <c r="B164" s="152"/>
      <c r="D164" s="150" t="s">
        <v>226</v>
      </c>
      <c r="E164" s="153" t="s">
        <v>19</v>
      </c>
      <c r="F164" s="154" t="s">
        <v>8973</v>
      </c>
      <c r="H164" s="155">
        <v>3</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316</v>
      </c>
      <c r="D165" s="133" t="s">
        <v>215</v>
      </c>
      <c r="E165" s="134" t="s">
        <v>8974</v>
      </c>
      <c r="F165" s="135" t="s">
        <v>8975</v>
      </c>
      <c r="G165" s="136" t="s">
        <v>624</v>
      </c>
      <c r="H165" s="137">
        <v>1</v>
      </c>
      <c r="I165" s="138"/>
      <c r="J165" s="139">
        <f>ROUND(I165*H165,2)</f>
        <v>0</v>
      </c>
      <c r="K165" s="135" t="s">
        <v>5577</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8976</v>
      </c>
    </row>
    <row r="166" spans="2:65" s="12" customFormat="1" x14ac:dyDescent="0.2">
      <c r="B166" s="152"/>
      <c r="D166" s="150" t="s">
        <v>226</v>
      </c>
      <c r="E166" s="153" t="s">
        <v>19</v>
      </c>
      <c r="F166" s="154" t="s">
        <v>8977</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323</v>
      </c>
      <c r="D167" s="133" t="s">
        <v>215</v>
      </c>
      <c r="E167" s="134" t="s">
        <v>5432</v>
      </c>
      <c r="F167" s="135" t="s">
        <v>8978</v>
      </c>
      <c r="G167" s="136" t="s">
        <v>536</v>
      </c>
      <c r="H167" s="137">
        <v>1</v>
      </c>
      <c r="I167" s="138"/>
      <c r="J167" s="139">
        <f>ROUND(I167*H167,2)</f>
        <v>0</v>
      </c>
      <c r="K167" s="135" t="s">
        <v>5577</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8979</v>
      </c>
    </row>
    <row r="168" spans="2:65" s="12" customFormat="1" x14ac:dyDescent="0.2">
      <c r="B168" s="152"/>
      <c r="D168" s="150" t="s">
        <v>226</v>
      </c>
      <c r="E168" s="153" t="s">
        <v>19</v>
      </c>
      <c r="F168" s="154" t="s">
        <v>8977</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330</v>
      </c>
      <c r="D169" s="133" t="s">
        <v>215</v>
      </c>
      <c r="E169" s="134" t="s">
        <v>8980</v>
      </c>
      <c r="F169" s="135" t="s">
        <v>8981</v>
      </c>
      <c r="G169" s="136" t="s">
        <v>624</v>
      </c>
      <c r="H169" s="137">
        <v>1</v>
      </c>
      <c r="I169" s="138"/>
      <c r="J169" s="139">
        <f>ROUND(I169*H169,2)</f>
        <v>0</v>
      </c>
      <c r="K169" s="135" t="s">
        <v>5577</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8982</v>
      </c>
    </row>
    <row r="170" spans="2:65" s="12" customFormat="1" x14ac:dyDescent="0.2">
      <c r="B170" s="152"/>
      <c r="D170" s="150" t="s">
        <v>226</v>
      </c>
      <c r="E170" s="153" t="s">
        <v>19</v>
      </c>
      <c r="F170" s="154" t="s">
        <v>5670</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338</v>
      </c>
      <c r="D171" s="133" t="s">
        <v>215</v>
      </c>
      <c r="E171" s="134" t="s">
        <v>8983</v>
      </c>
      <c r="F171" s="135" t="s">
        <v>8984</v>
      </c>
      <c r="G171" s="136" t="s">
        <v>624</v>
      </c>
      <c r="H171" s="137">
        <v>20</v>
      </c>
      <c r="I171" s="138"/>
      <c r="J171" s="139">
        <f>ROUND(I171*H171,2)</f>
        <v>0</v>
      </c>
      <c r="K171" s="135" t="s">
        <v>5577</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8985</v>
      </c>
    </row>
    <row r="172" spans="2:65" s="1" customFormat="1" ht="29.25" x14ac:dyDescent="0.2">
      <c r="B172" s="34"/>
      <c r="D172" s="150" t="s">
        <v>224</v>
      </c>
      <c r="F172" s="151" t="s">
        <v>8986</v>
      </c>
      <c r="I172" s="148"/>
      <c r="L172" s="34"/>
      <c r="M172" s="149"/>
      <c r="T172" s="55"/>
      <c r="AT172" s="19" t="s">
        <v>224</v>
      </c>
      <c r="AU172" s="19" t="s">
        <v>79</v>
      </c>
    </row>
    <row r="173" spans="2:65" s="12" customFormat="1" x14ac:dyDescent="0.2">
      <c r="B173" s="152"/>
      <c r="D173" s="150" t="s">
        <v>226</v>
      </c>
      <c r="E173" s="153" t="s">
        <v>19</v>
      </c>
      <c r="F173" s="154" t="s">
        <v>8558</v>
      </c>
      <c r="H173" s="155">
        <v>2</v>
      </c>
      <c r="I173" s="156"/>
      <c r="L173" s="152"/>
      <c r="M173" s="157"/>
      <c r="T173" s="158"/>
      <c r="AT173" s="153" t="s">
        <v>226</v>
      </c>
      <c r="AU173" s="153" t="s">
        <v>79</v>
      </c>
      <c r="AV173" s="12" t="s">
        <v>79</v>
      </c>
      <c r="AW173" s="12" t="s">
        <v>31</v>
      </c>
      <c r="AX173" s="12" t="s">
        <v>69</v>
      </c>
      <c r="AY173" s="153" t="s">
        <v>212</v>
      </c>
    </row>
    <row r="174" spans="2:65" s="12" customFormat="1" x14ac:dyDescent="0.2">
      <c r="B174" s="152"/>
      <c r="D174" s="150" t="s">
        <v>226</v>
      </c>
      <c r="E174" s="153" t="s">
        <v>19</v>
      </c>
      <c r="F174" s="154" t="s">
        <v>8954</v>
      </c>
      <c r="H174" s="155">
        <v>2</v>
      </c>
      <c r="I174" s="156"/>
      <c r="L174" s="152"/>
      <c r="M174" s="157"/>
      <c r="T174" s="158"/>
      <c r="AT174" s="153" t="s">
        <v>226</v>
      </c>
      <c r="AU174" s="153" t="s">
        <v>79</v>
      </c>
      <c r="AV174" s="12" t="s">
        <v>79</v>
      </c>
      <c r="AW174" s="12" t="s">
        <v>31</v>
      </c>
      <c r="AX174" s="12" t="s">
        <v>69</v>
      </c>
      <c r="AY174" s="153" t="s">
        <v>212</v>
      </c>
    </row>
    <row r="175" spans="2:65" s="12" customFormat="1" x14ac:dyDescent="0.2">
      <c r="B175" s="152"/>
      <c r="D175" s="150" t="s">
        <v>226</v>
      </c>
      <c r="E175" s="153" t="s">
        <v>19</v>
      </c>
      <c r="F175" s="154" t="s">
        <v>8958</v>
      </c>
      <c r="H175" s="155">
        <v>2</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8959</v>
      </c>
      <c r="H176" s="155">
        <v>2</v>
      </c>
      <c r="I176" s="156"/>
      <c r="L176" s="152"/>
      <c r="M176" s="157"/>
      <c r="T176" s="158"/>
      <c r="AT176" s="153" t="s">
        <v>226</v>
      </c>
      <c r="AU176" s="153" t="s">
        <v>79</v>
      </c>
      <c r="AV176" s="12" t="s">
        <v>79</v>
      </c>
      <c r="AW176" s="12" t="s">
        <v>31</v>
      </c>
      <c r="AX176" s="12" t="s">
        <v>69</v>
      </c>
      <c r="AY176" s="153" t="s">
        <v>212</v>
      </c>
    </row>
    <row r="177" spans="2:65" s="12" customFormat="1" x14ac:dyDescent="0.2">
      <c r="B177" s="152"/>
      <c r="D177" s="150" t="s">
        <v>226</v>
      </c>
      <c r="E177" s="153" t="s">
        <v>19</v>
      </c>
      <c r="F177" s="154" t="s">
        <v>6486</v>
      </c>
      <c r="H177" s="155">
        <v>2</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8960</v>
      </c>
      <c r="H178" s="155">
        <v>2</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8607</v>
      </c>
      <c r="H179" s="155">
        <v>2</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8987</v>
      </c>
      <c r="H180" s="155">
        <v>6</v>
      </c>
      <c r="I180" s="156"/>
      <c r="L180" s="152"/>
      <c r="M180" s="157"/>
      <c r="T180" s="158"/>
      <c r="AT180" s="153" t="s">
        <v>226</v>
      </c>
      <c r="AU180" s="153" t="s">
        <v>79</v>
      </c>
      <c r="AV180" s="12" t="s">
        <v>79</v>
      </c>
      <c r="AW180" s="12" t="s">
        <v>31</v>
      </c>
      <c r="AX180" s="12" t="s">
        <v>69</v>
      </c>
      <c r="AY180" s="153" t="s">
        <v>212</v>
      </c>
    </row>
    <row r="181" spans="2:65" s="13" customFormat="1" x14ac:dyDescent="0.2">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x14ac:dyDescent="0.2">
      <c r="B182" s="34"/>
      <c r="C182" s="133" t="s">
        <v>343</v>
      </c>
      <c r="D182" s="133" t="s">
        <v>215</v>
      </c>
      <c r="E182" s="134" t="s">
        <v>8988</v>
      </c>
      <c r="F182" s="135" t="s">
        <v>8989</v>
      </c>
      <c r="G182" s="136" t="s">
        <v>624</v>
      </c>
      <c r="H182" s="137">
        <v>7</v>
      </c>
      <c r="I182" s="138"/>
      <c r="J182" s="139">
        <f>ROUND(I182*H182,2)</f>
        <v>0</v>
      </c>
      <c r="K182" s="135" t="s">
        <v>5577</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8990</v>
      </c>
    </row>
    <row r="183" spans="2:65" s="1" customFormat="1" ht="29.25" x14ac:dyDescent="0.2">
      <c r="B183" s="34"/>
      <c r="D183" s="150" t="s">
        <v>224</v>
      </c>
      <c r="F183" s="151" t="s">
        <v>8986</v>
      </c>
      <c r="I183" s="148"/>
      <c r="L183" s="34"/>
      <c r="M183" s="149"/>
      <c r="T183" s="55"/>
      <c r="AT183" s="19" t="s">
        <v>224</v>
      </c>
      <c r="AU183" s="19" t="s">
        <v>79</v>
      </c>
    </row>
    <row r="184" spans="2:65" s="12" customFormat="1" x14ac:dyDescent="0.2">
      <c r="B184" s="152"/>
      <c r="D184" s="150" t="s">
        <v>226</v>
      </c>
      <c r="E184" s="153" t="s">
        <v>19</v>
      </c>
      <c r="F184" s="154" t="s">
        <v>5579</v>
      </c>
      <c r="H184" s="155">
        <v>1</v>
      </c>
      <c r="I184" s="156"/>
      <c r="L184" s="152"/>
      <c r="M184" s="157"/>
      <c r="T184" s="158"/>
      <c r="AT184" s="153" t="s">
        <v>226</v>
      </c>
      <c r="AU184" s="153" t="s">
        <v>79</v>
      </c>
      <c r="AV184" s="12" t="s">
        <v>79</v>
      </c>
      <c r="AW184" s="12" t="s">
        <v>31</v>
      </c>
      <c r="AX184" s="12" t="s">
        <v>69</v>
      </c>
      <c r="AY184" s="153" t="s">
        <v>212</v>
      </c>
    </row>
    <row r="185" spans="2:65" s="12" customFormat="1" x14ac:dyDescent="0.2">
      <c r="B185" s="152"/>
      <c r="D185" s="150" t="s">
        <v>226</v>
      </c>
      <c r="E185" s="153" t="s">
        <v>19</v>
      </c>
      <c r="F185" s="154" t="s">
        <v>5670</v>
      </c>
      <c r="H185" s="155">
        <v>1</v>
      </c>
      <c r="I185" s="156"/>
      <c r="L185" s="152"/>
      <c r="M185" s="157"/>
      <c r="T185" s="158"/>
      <c r="AT185" s="153" t="s">
        <v>226</v>
      </c>
      <c r="AU185" s="153" t="s">
        <v>79</v>
      </c>
      <c r="AV185" s="12" t="s">
        <v>79</v>
      </c>
      <c r="AW185" s="12" t="s">
        <v>31</v>
      </c>
      <c r="AX185" s="12" t="s">
        <v>69</v>
      </c>
      <c r="AY185" s="153" t="s">
        <v>212</v>
      </c>
    </row>
    <row r="186" spans="2:65" s="12" customFormat="1" x14ac:dyDescent="0.2">
      <c r="B186" s="152"/>
      <c r="D186" s="150" t="s">
        <v>226</v>
      </c>
      <c r="E186" s="153" t="s">
        <v>19</v>
      </c>
      <c r="F186" s="154" t="s">
        <v>5758</v>
      </c>
      <c r="H186" s="155">
        <v>1</v>
      </c>
      <c r="I186" s="156"/>
      <c r="L186" s="152"/>
      <c r="M186" s="157"/>
      <c r="T186" s="158"/>
      <c r="AT186" s="153" t="s">
        <v>226</v>
      </c>
      <c r="AU186" s="153" t="s">
        <v>79</v>
      </c>
      <c r="AV186" s="12" t="s">
        <v>79</v>
      </c>
      <c r="AW186" s="12" t="s">
        <v>31</v>
      </c>
      <c r="AX186" s="12" t="s">
        <v>69</v>
      </c>
      <c r="AY186" s="153" t="s">
        <v>212</v>
      </c>
    </row>
    <row r="187" spans="2:65" s="12" customFormat="1" x14ac:dyDescent="0.2">
      <c r="B187" s="152"/>
      <c r="D187" s="150" t="s">
        <v>226</v>
      </c>
      <c r="E187" s="153" t="s">
        <v>19</v>
      </c>
      <c r="F187" s="154" t="s">
        <v>5843</v>
      </c>
      <c r="H187" s="155">
        <v>1</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5925</v>
      </c>
      <c r="H188" s="155">
        <v>1</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6010</v>
      </c>
      <c r="H189" s="155">
        <v>1</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6095</v>
      </c>
      <c r="H190" s="155">
        <v>1</v>
      </c>
      <c r="I190" s="156"/>
      <c r="L190" s="152"/>
      <c r="M190" s="157"/>
      <c r="T190" s="158"/>
      <c r="AT190" s="153" t="s">
        <v>226</v>
      </c>
      <c r="AU190" s="153" t="s">
        <v>79</v>
      </c>
      <c r="AV190" s="12" t="s">
        <v>79</v>
      </c>
      <c r="AW190" s="12" t="s">
        <v>31</v>
      </c>
      <c r="AX190" s="12" t="s">
        <v>69</v>
      </c>
      <c r="AY190" s="153" t="s">
        <v>212</v>
      </c>
    </row>
    <row r="191" spans="2:65" s="13" customFormat="1" x14ac:dyDescent="0.2">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x14ac:dyDescent="0.2">
      <c r="B192" s="34"/>
      <c r="C192" s="133" t="s">
        <v>7</v>
      </c>
      <c r="D192" s="133" t="s">
        <v>215</v>
      </c>
      <c r="E192" s="134" t="s">
        <v>8991</v>
      </c>
      <c r="F192" s="135" t="s">
        <v>8992</v>
      </c>
      <c r="G192" s="136" t="s">
        <v>536</v>
      </c>
      <c r="H192" s="137">
        <v>374.4</v>
      </c>
      <c r="I192" s="138"/>
      <c r="J192" s="139">
        <f>ROUND(I192*H192,2)</f>
        <v>0</v>
      </c>
      <c r="K192" s="135" t="s">
        <v>5577</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8993</v>
      </c>
    </row>
    <row r="193" spans="2:65" s="12" customFormat="1" x14ac:dyDescent="0.2">
      <c r="B193" s="152"/>
      <c r="D193" s="150" t="s">
        <v>226</v>
      </c>
      <c r="E193" s="153" t="s">
        <v>19</v>
      </c>
      <c r="F193" s="154" t="s">
        <v>8994</v>
      </c>
      <c r="H193" s="155">
        <v>57.6</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8995</v>
      </c>
      <c r="H194" s="155">
        <v>57.6</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8996</v>
      </c>
      <c r="H195" s="155">
        <v>57.6</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8997</v>
      </c>
      <c r="H196" s="155">
        <v>57.6</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8998</v>
      </c>
      <c r="H197" s="155">
        <v>57.6</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8999</v>
      </c>
      <c r="H198" s="155">
        <v>57.6</v>
      </c>
      <c r="I198" s="156"/>
      <c r="L198" s="152"/>
      <c r="M198" s="157"/>
      <c r="T198" s="158"/>
      <c r="AT198" s="153" t="s">
        <v>226</v>
      </c>
      <c r="AU198" s="153" t="s">
        <v>79</v>
      </c>
      <c r="AV198" s="12" t="s">
        <v>79</v>
      </c>
      <c r="AW198" s="12" t="s">
        <v>31</v>
      </c>
      <c r="AX198" s="12" t="s">
        <v>69</v>
      </c>
      <c r="AY198" s="153" t="s">
        <v>212</v>
      </c>
    </row>
    <row r="199" spans="2:65" s="12" customFormat="1" x14ac:dyDescent="0.2">
      <c r="B199" s="152"/>
      <c r="D199" s="150" t="s">
        <v>226</v>
      </c>
      <c r="E199" s="153" t="s">
        <v>19</v>
      </c>
      <c r="F199" s="154" t="s">
        <v>9000</v>
      </c>
      <c r="H199" s="155">
        <v>28.8</v>
      </c>
      <c r="I199" s="156"/>
      <c r="L199" s="152"/>
      <c r="M199" s="157"/>
      <c r="T199" s="158"/>
      <c r="AT199" s="153" t="s">
        <v>226</v>
      </c>
      <c r="AU199" s="153" t="s">
        <v>79</v>
      </c>
      <c r="AV199" s="12" t="s">
        <v>79</v>
      </c>
      <c r="AW199" s="12" t="s">
        <v>31</v>
      </c>
      <c r="AX199" s="12" t="s">
        <v>69</v>
      </c>
      <c r="AY199" s="153" t="s">
        <v>212</v>
      </c>
    </row>
    <row r="200" spans="2:65" s="13" customFormat="1" x14ac:dyDescent="0.2">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x14ac:dyDescent="0.2">
      <c r="B201" s="34"/>
      <c r="C201" s="133" t="s">
        <v>354</v>
      </c>
      <c r="D201" s="133" t="s">
        <v>215</v>
      </c>
      <c r="E201" s="134" t="s">
        <v>9001</v>
      </c>
      <c r="F201" s="135" t="s">
        <v>9002</v>
      </c>
      <c r="G201" s="136" t="s">
        <v>536</v>
      </c>
      <c r="H201" s="137">
        <v>374.4</v>
      </c>
      <c r="I201" s="138"/>
      <c r="J201" s="139">
        <f>ROUND(I201*H201,2)</f>
        <v>0</v>
      </c>
      <c r="K201" s="135" t="s">
        <v>5577</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9003</v>
      </c>
    </row>
    <row r="202" spans="2:65" s="12" customFormat="1" x14ac:dyDescent="0.2">
      <c r="B202" s="152"/>
      <c r="D202" s="150" t="s">
        <v>226</v>
      </c>
      <c r="E202" s="153" t="s">
        <v>19</v>
      </c>
      <c r="F202" s="154" t="s">
        <v>8994</v>
      </c>
      <c r="H202" s="155">
        <v>57.6</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8995</v>
      </c>
      <c r="H203" s="155">
        <v>57.6</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8996</v>
      </c>
      <c r="H204" s="155">
        <v>57.6</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8997</v>
      </c>
      <c r="H205" s="155">
        <v>57.6</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8998</v>
      </c>
      <c r="H206" s="155">
        <v>57.6</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8999</v>
      </c>
      <c r="H207" s="155">
        <v>57.6</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9000</v>
      </c>
      <c r="H208" s="155">
        <v>28.8</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359</v>
      </c>
      <c r="D210" s="133" t="s">
        <v>215</v>
      </c>
      <c r="E210" s="134" t="s">
        <v>9004</v>
      </c>
      <c r="F210" s="135" t="s">
        <v>9005</v>
      </c>
      <c r="G210" s="136" t="s">
        <v>624</v>
      </c>
      <c r="H210" s="137">
        <v>1</v>
      </c>
      <c r="I210" s="138"/>
      <c r="J210" s="139">
        <f>ROUND(I210*H210,2)</f>
        <v>0</v>
      </c>
      <c r="K210" s="135" t="s">
        <v>5577</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9006</v>
      </c>
    </row>
    <row r="211" spans="2:65" s="12" customFormat="1" x14ac:dyDescent="0.2">
      <c r="B211" s="152"/>
      <c r="D211" s="150" t="s">
        <v>226</v>
      </c>
      <c r="E211" s="153" t="s">
        <v>19</v>
      </c>
      <c r="F211" s="154" t="s">
        <v>6095</v>
      </c>
      <c r="H211" s="155">
        <v>1</v>
      </c>
      <c r="I211" s="156"/>
      <c r="L211" s="152"/>
      <c r="M211" s="157"/>
      <c r="T211" s="158"/>
      <c r="AT211" s="153" t="s">
        <v>226</v>
      </c>
      <c r="AU211" s="153" t="s">
        <v>79</v>
      </c>
      <c r="AV211" s="12" t="s">
        <v>79</v>
      </c>
      <c r="AW211" s="12" t="s">
        <v>31</v>
      </c>
      <c r="AX211" s="12" t="s">
        <v>77</v>
      </c>
      <c r="AY211" s="153" t="s">
        <v>212</v>
      </c>
    </row>
    <row r="212" spans="2:65" s="1" customFormat="1" ht="16.5" customHeight="1" x14ac:dyDescent="0.2">
      <c r="B212" s="34"/>
      <c r="C212" s="133" t="s">
        <v>364</v>
      </c>
      <c r="D212" s="133" t="s">
        <v>215</v>
      </c>
      <c r="E212" s="134" t="s">
        <v>9007</v>
      </c>
      <c r="F212" s="135" t="s">
        <v>9008</v>
      </c>
      <c r="G212" s="136" t="s">
        <v>624</v>
      </c>
      <c r="H212" s="137">
        <v>6</v>
      </c>
      <c r="I212" s="138"/>
      <c r="J212" s="139">
        <f>ROUND(I212*H212,2)</f>
        <v>0</v>
      </c>
      <c r="K212" s="135" t="s">
        <v>5577</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9009</v>
      </c>
    </row>
    <row r="213" spans="2:65" s="12" customFormat="1" x14ac:dyDescent="0.2">
      <c r="B213" s="152"/>
      <c r="D213" s="150" t="s">
        <v>226</v>
      </c>
      <c r="E213" s="153" t="s">
        <v>19</v>
      </c>
      <c r="F213" s="154" t="s">
        <v>5579</v>
      </c>
      <c r="H213" s="155">
        <v>1</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5758</v>
      </c>
      <c r="H214" s="155">
        <v>1</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5843</v>
      </c>
      <c r="H215" s="155">
        <v>1</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5925</v>
      </c>
      <c r="H216" s="155">
        <v>1</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6010</v>
      </c>
      <c r="H217" s="155">
        <v>1</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6095</v>
      </c>
      <c r="H218" s="155">
        <v>1</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x14ac:dyDescent="0.2">
      <c r="B220" s="34"/>
      <c r="C220" s="133" t="s">
        <v>586</v>
      </c>
      <c r="D220" s="133" t="s">
        <v>215</v>
      </c>
      <c r="E220" s="134" t="s">
        <v>9010</v>
      </c>
      <c r="F220" s="135" t="s">
        <v>9011</v>
      </c>
      <c r="G220" s="136" t="s">
        <v>624</v>
      </c>
      <c r="H220" s="137">
        <v>6</v>
      </c>
      <c r="I220" s="138"/>
      <c r="J220" s="139">
        <f>ROUND(I220*H220,2)</f>
        <v>0</v>
      </c>
      <c r="K220" s="135" t="s">
        <v>5577</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9012</v>
      </c>
    </row>
    <row r="221" spans="2:65" s="12" customFormat="1" x14ac:dyDescent="0.2">
      <c r="B221" s="152"/>
      <c r="D221" s="150" t="s">
        <v>226</v>
      </c>
      <c r="E221" s="153" t="s">
        <v>19</v>
      </c>
      <c r="F221" s="154" t="s">
        <v>5579</v>
      </c>
      <c r="H221" s="155">
        <v>1</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5758</v>
      </c>
      <c r="H222" s="155">
        <v>1</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5843</v>
      </c>
      <c r="H223" s="155">
        <v>1</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5925</v>
      </c>
      <c r="H224" s="155">
        <v>1</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6010</v>
      </c>
      <c r="H225" s="155">
        <v>1</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6095</v>
      </c>
      <c r="H226" s="155">
        <v>1</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x14ac:dyDescent="0.2">
      <c r="B228" s="34"/>
      <c r="C228" s="133" t="s">
        <v>593</v>
      </c>
      <c r="D228" s="133" t="s">
        <v>215</v>
      </c>
      <c r="E228" s="134" t="s">
        <v>9013</v>
      </c>
      <c r="F228" s="135" t="s">
        <v>9014</v>
      </c>
      <c r="G228" s="136" t="s">
        <v>624</v>
      </c>
      <c r="H228" s="137">
        <v>6</v>
      </c>
      <c r="I228" s="138"/>
      <c r="J228" s="139">
        <f>ROUND(I228*H228,2)</f>
        <v>0</v>
      </c>
      <c r="K228" s="135" t="s">
        <v>5577</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9015</v>
      </c>
    </row>
    <row r="229" spans="2:65" s="12" customFormat="1" x14ac:dyDescent="0.2">
      <c r="B229" s="152"/>
      <c r="D229" s="150" t="s">
        <v>226</v>
      </c>
      <c r="E229" s="153" t="s">
        <v>19</v>
      </c>
      <c r="F229" s="154" t="s">
        <v>5579</v>
      </c>
      <c r="H229" s="155">
        <v>1</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5758</v>
      </c>
      <c r="H230" s="155">
        <v>1</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5843</v>
      </c>
      <c r="H231" s="155">
        <v>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5925</v>
      </c>
      <c r="H232" s="155">
        <v>1</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6010</v>
      </c>
      <c r="H233" s="155">
        <v>1</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6095</v>
      </c>
      <c r="H234" s="155">
        <v>1</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x14ac:dyDescent="0.2">
      <c r="B236" s="34"/>
      <c r="C236" s="133" t="s">
        <v>598</v>
      </c>
      <c r="D236" s="133" t="s">
        <v>215</v>
      </c>
      <c r="E236" s="134" t="s">
        <v>9016</v>
      </c>
      <c r="F236" s="135" t="s">
        <v>9017</v>
      </c>
      <c r="G236" s="136" t="s">
        <v>624</v>
      </c>
      <c r="H236" s="137">
        <v>40</v>
      </c>
      <c r="I236" s="138"/>
      <c r="J236" s="139">
        <f>ROUND(I236*H236,2)</f>
        <v>0</v>
      </c>
      <c r="K236" s="135" t="s">
        <v>5577</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9018</v>
      </c>
    </row>
    <row r="237" spans="2:65" s="12" customFormat="1" x14ac:dyDescent="0.2">
      <c r="B237" s="152"/>
      <c r="D237" s="150" t="s">
        <v>226</v>
      </c>
      <c r="E237" s="153" t="s">
        <v>19</v>
      </c>
      <c r="F237" s="154" t="s">
        <v>9019</v>
      </c>
      <c r="H237" s="155">
        <v>6</v>
      </c>
      <c r="I237" s="156"/>
      <c r="L237" s="152"/>
      <c r="M237" s="157"/>
      <c r="T237" s="158"/>
      <c r="AT237" s="153" t="s">
        <v>226</v>
      </c>
      <c r="AU237" s="153" t="s">
        <v>79</v>
      </c>
      <c r="AV237" s="12" t="s">
        <v>79</v>
      </c>
      <c r="AW237" s="12" t="s">
        <v>31</v>
      </c>
      <c r="AX237" s="12" t="s">
        <v>69</v>
      </c>
      <c r="AY237" s="153" t="s">
        <v>212</v>
      </c>
    </row>
    <row r="238" spans="2:65" s="12" customFormat="1" x14ac:dyDescent="0.2">
      <c r="B238" s="152"/>
      <c r="D238" s="150" t="s">
        <v>226</v>
      </c>
      <c r="E238" s="153" t="s">
        <v>19</v>
      </c>
      <c r="F238" s="154" t="s">
        <v>8945</v>
      </c>
      <c r="H238" s="155">
        <v>4</v>
      </c>
      <c r="I238" s="156"/>
      <c r="L238" s="152"/>
      <c r="M238" s="157"/>
      <c r="T238" s="158"/>
      <c r="AT238" s="153" t="s">
        <v>226</v>
      </c>
      <c r="AU238" s="153" t="s">
        <v>79</v>
      </c>
      <c r="AV238" s="12" t="s">
        <v>79</v>
      </c>
      <c r="AW238" s="12" t="s">
        <v>31</v>
      </c>
      <c r="AX238" s="12" t="s">
        <v>69</v>
      </c>
      <c r="AY238" s="153" t="s">
        <v>212</v>
      </c>
    </row>
    <row r="239" spans="2:65" s="12" customFormat="1" x14ac:dyDescent="0.2">
      <c r="B239" s="152"/>
      <c r="D239" s="150" t="s">
        <v>226</v>
      </c>
      <c r="E239" s="153" t="s">
        <v>19</v>
      </c>
      <c r="F239" s="154" t="s">
        <v>9020</v>
      </c>
      <c r="H239" s="155">
        <v>6</v>
      </c>
      <c r="I239" s="156"/>
      <c r="L239" s="152"/>
      <c r="M239" s="157"/>
      <c r="T239" s="158"/>
      <c r="AT239" s="153" t="s">
        <v>226</v>
      </c>
      <c r="AU239" s="153" t="s">
        <v>79</v>
      </c>
      <c r="AV239" s="12" t="s">
        <v>79</v>
      </c>
      <c r="AW239" s="12" t="s">
        <v>31</v>
      </c>
      <c r="AX239" s="12" t="s">
        <v>69</v>
      </c>
      <c r="AY239" s="153" t="s">
        <v>212</v>
      </c>
    </row>
    <row r="240" spans="2:65" s="12" customFormat="1" x14ac:dyDescent="0.2">
      <c r="B240" s="152"/>
      <c r="D240" s="150" t="s">
        <v>226</v>
      </c>
      <c r="E240" s="153" t="s">
        <v>19</v>
      </c>
      <c r="F240" s="154" t="s">
        <v>8572</v>
      </c>
      <c r="H240" s="155">
        <v>6</v>
      </c>
      <c r="I240" s="156"/>
      <c r="L240" s="152"/>
      <c r="M240" s="157"/>
      <c r="T240" s="158"/>
      <c r="AT240" s="153" t="s">
        <v>226</v>
      </c>
      <c r="AU240" s="153" t="s">
        <v>79</v>
      </c>
      <c r="AV240" s="12" t="s">
        <v>79</v>
      </c>
      <c r="AW240" s="12" t="s">
        <v>31</v>
      </c>
      <c r="AX240" s="12" t="s">
        <v>69</v>
      </c>
      <c r="AY240" s="153" t="s">
        <v>212</v>
      </c>
    </row>
    <row r="241" spans="2:65" s="12" customFormat="1" x14ac:dyDescent="0.2">
      <c r="B241" s="152"/>
      <c r="D241" s="150" t="s">
        <v>226</v>
      </c>
      <c r="E241" s="153" t="s">
        <v>19</v>
      </c>
      <c r="F241" s="154" t="s">
        <v>9021</v>
      </c>
      <c r="H241" s="155">
        <v>6</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9022</v>
      </c>
      <c r="H242" s="155">
        <v>6</v>
      </c>
      <c r="I242" s="156"/>
      <c r="L242" s="152"/>
      <c r="M242" s="157"/>
      <c r="T242" s="158"/>
      <c r="AT242" s="153" t="s">
        <v>226</v>
      </c>
      <c r="AU242" s="153" t="s">
        <v>79</v>
      </c>
      <c r="AV242" s="12" t="s">
        <v>79</v>
      </c>
      <c r="AW242" s="12" t="s">
        <v>31</v>
      </c>
      <c r="AX242" s="12" t="s">
        <v>69</v>
      </c>
      <c r="AY242" s="153" t="s">
        <v>212</v>
      </c>
    </row>
    <row r="243" spans="2:65" s="12" customFormat="1" x14ac:dyDescent="0.2">
      <c r="B243" s="152"/>
      <c r="D243" s="150" t="s">
        <v>226</v>
      </c>
      <c r="E243" s="153" t="s">
        <v>19</v>
      </c>
      <c r="F243" s="154" t="s">
        <v>8947</v>
      </c>
      <c r="H243" s="155">
        <v>6</v>
      </c>
      <c r="I243" s="156"/>
      <c r="L243" s="152"/>
      <c r="M243" s="157"/>
      <c r="T243" s="158"/>
      <c r="AT243" s="153" t="s">
        <v>226</v>
      </c>
      <c r="AU243" s="153" t="s">
        <v>79</v>
      </c>
      <c r="AV243" s="12" t="s">
        <v>79</v>
      </c>
      <c r="AW243" s="12" t="s">
        <v>31</v>
      </c>
      <c r="AX243" s="12" t="s">
        <v>69</v>
      </c>
      <c r="AY243" s="153" t="s">
        <v>212</v>
      </c>
    </row>
    <row r="244" spans="2:65" s="13" customFormat="1" x14ac:dyDescent="0.2">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x14ac:dyDescent="0.2">
      <c r="B245" s="34"/>
      <c r="C245" s="133" t="s">
        <v>605</v>
      </c>
      <c r="D245" s="166" t="s">
        <v>215</v>
      </c>
      <c r="E245" s="134" t="s">
        <v>9023</v>
      </c>
      <c r="F245" s="135" t="s">
        <v>9024</v>
      </c>
      <c r="G245" s="136" t="s">
        <v>624</v>
      </c>
      <c r="H245" s="137">
        <v>59</v>
      </c>
      <c r="I245" s="138"/>
      <c r="J245" s="139">
        <f>ROUND(I245*H245,2)</f>
        <v>0</v>
      </c>
      <c r="K245" s="135" t="s">
        <v>5577</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9025</v>
      </c>
    </row>
    <row r="246" spans="2:65" s="12" customFormat="1" x14ac:dyDescent="0.2">
      <c r="B246" s="152"/>
      <c r="D246" s="150" t="s">
        <v>226</v>
      </c>
      <c r="E246" s="153" t="s">
        <v>19</v>
      </c>
      <c r="F246" s="154" t="s">
        <v>9026</v>
      </c>
      <c r="H246" s="155">
        <v>9</v>
      </c>
      <c r="I246" s="156"/>
      <c r="L246" s="152"/>
      <c r="M246" s="157"/>
      <c r="T246" s="158"/>
      <c r="AT246" s="153" t="s">
        <v>226</v>
      </c>
      <c r="AU246" s="153" t="s">
        <v>79</v>
      </c>
      <c r="AV246" s="12" t="s">
        <v>79</v>
      </c>
      <c r="AW246" s="12" t="s">
        <v>31</v>
      </c>
      <c r="AX246" s="12" t="s">
        <v>69</v>
      </c>
      <c r="AY246" s="153" t="s">
        <v>212</v>
      </c>
    </row>
    <row r="247" spans="2:65" s="12" customFormat="1" x14ac:dyDescent="0.2">
      <c r="B247" s="152"/>
      <c r="D247" s="150" t="s">
        <v>226</v>
      </c>
      <c r="E247" s="153" t="s">
        <v>19</v>
      </c>
      <c r="F247" s="154" t="s">
        <v>8945</v>
      </c>
      <c r="H247" s="155">
        <v>4</v>
      </c>
      <c r="I247" s="156"/>
      <c r="L247" s="152"/>
      <c r="M247" s="157"/>
      <c r="T247" s="158"/>
      <c r="AT247" s="153" t="s">
        <v>226</v>
      </c>
      <c r="AU247" s="153" t="s">
        <v>79</v>
      </c>
      <c r="AV247" s="12" t="s">
        <v>79</v>
      </c>
      <c r="AW247" s="12" t="s">
        <v>31</v>
      </c>
      <c r="AX247" s="12" t="s">
        <v>69</v>
      </c>
      <c r="AY247" s="153" t="s">
        <v>212</v>
      </c>
    </row>
    <row r="248" spans="2:65" s="12" customFormat="1" x14ac:dyDescent="0.2">
      <c r="B248" s="152"/>
      <c r="D248" s="150" t="s">
        <v>226</v>
      </c>
      <c r="E248" s="153" t="s">
        <v>19</v>
      </c>
      <c r="F248" s="154" t="s">
        <v>9027</v>
      </c>
      <c r="H248" s="155">
        <v>9</v>
      </c>
      <c r="I248" s="156"/>
      <c r="L248" s="152"/>
      <c r="M248" s="157"/>
      <c r="T248" s="158"/>
      <c r="AT248" s="153" t="s">
        <v>226</v>
      </c>
      <c r="AU248" s="153" t="s">
        <v>79</v>
      </c>
      <c r="AV248" s="12" t="s">
        <v>79</v>
      </c>
      <c r="AW248" s="12" t="s">
        <v>31</v>
      </c>
      <c r="AX248" s="12" t="s">
        <v>69</v>
      </c>
      <c r="AY248" s="153" t="s">
        <v>212</v>
      </c>
    </row>
    <row r="249" spans="2:65" s="12" customFormat="1" x14ac:dyDescent="0.2">
      <c r="B249" s="152"/>
      <c r="D249" s="150" t="s">
        <v>226</v>
      </c>
      <c r="E249" s="153" t="s">
        <v>19</v>
      </c>
      <c r="F249" s="154" t="s">
        <v>6462</v>
      </c>
      <c r="H249" s="155">
        <v>14</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9028</v>
      </c>
      <c r="H250" s="155">
        <v>8</v>
      </c>
      <c r="I250" s="156"/>
      <c r="L250" s="152"/>
      <c r="M250" s="157"/>
      <c r="T250" s="158"/>
      <c r="AT250" s="153" t="s">
        <v>226</v>
      </c>
      <c r="AU250" s="153" t="s">
        <v>79</v>
      </c>
      <c r="AV250" s="12" t="s">
        <v>79</v>
      </c>
      <c r="AW250" s="12" t="s">
        <v>31</v>
      </c>
      <c r="AX250" s="12" t="s">
        <v>69</v>
      </c>
      <c r="AY250" s="153" t="s">
        <v>212</v>
      </c>
    </row>
    <row r="251" spans="2:65" s="12" customFormat="1" x14ac:dyDescent="0.2">
      <c r="B251" s="152"/>
      <c r="D251" s="150" t="s">
        <v>226</v>
      </c>
      <c r="E251" s="153" t="s">
        <v>19</v>
      </c>
      <c r="F251" s="154" t="s">
        <v>6498</v>
      </c>
      <c r="H251" s="155">
        <v>9</v>
      </c>
      <c r="I251" s="156"/>
      <c r="L251" s="152"/>
      <c r="M251" s="157"/>
      <c r="T251" s="158"/>
      <c r="AT251" s="153" t="s">
        <v>226</v>
      </c>
      <c r="AU251" s="153" t="s">
        <v>79</v>
      </c>
      <c r="AV251" s="12" t="s">
        <v>79</v>
      </c>
      <c r="AW251" s="12" t="s">
        <v>31</v>
      </c>
      <c r="AX251" s="12" t="s">
        <v>69</v>
      </c>
      <c r="AY251" s="153" t="s">
        <v>212</v>
      </c>
    </row>
    <row r="252" spans="2:65" s="12" customFormat="1" x14ac:dyDescent="0.2">
      <c r="B252" s="152"/>
      <c r="D252" s="150" t="s">
        <v>226</v>
      </c>
      <c r="E252" s="153" t="s">
        <v>19</v>
      </c>
      <c r="F252" s="154" t="s">
        <v>8947</v>
      </c>
      <c r="H252" s="155">
        <v>6</v>
      </c>
      <c r="I252" s="156"/>
      <c r="L252" s="152"/>
      <c r="M252" s="157"/>
      <c r="T252" s="158"/>
      <c r="AT252" s="153" t="s">
        <v>226</v>
      </c>
      <c r="AU252" s="153" t="s">
        <v>79</v>
      </c>
      <c r="AV252" s="12" t="s">
        <v>79</v>
      </c>
      <c r="AW252" s="12" t="s">
        <v>31</v>
      </c>
      <c r="AX252" s="12" t="s">
        <v>69</v>
      </c>
      <c r="AY252" s="153" t="s">
        <v>212</v>
      </c>
    </row>
    <row r="253" spans="2:65" s="13" customFormat="1" x14ac:dyDescent="0.2">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x14ac:dyDescent="0.2">
      <c r="B254" s="34"/>
      <c r="C254" s="133" t="s">
        <v>610</v>
      </c>
      <c r="D254" s="133" t="s">
        <v>215</v>
      </c>
      <c r="E254" s="134" t="s">
        <v>9029</v>
      </c>
      <c r="F254" s="135" t="s">
        <v>9030</v>
      </c>
      <c r="G254" s="136" t="s">
        <v>624</v>
      </c>
      <c r="H254" s="137">
        <v>59</v>
      </c>
      <c r="I254" s="138"/>
      <c r="J254" s="139">
        <f>ROUND(I254*H254,2)</f>
        <v>0</v>
      </c>
      <c r="K254" s="135" t="s">
        <v>5577</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9031</v>
      </c>
    </row>
    <row r="255" spans="2:65" s="12" customFormat="1" x14ac:dyDescent="0.2">
      <c r="B255" s="152"/>
      <c r="D255" s="150" t="s">
        <v>226</v>
      </c>
      <c r="E255" s="153" t="s">
        <v>19</v>
      </c>
      <c r="F255" s="154" t="s">
        <v>9026</v>
      </c>
      <c r="H255" s="155">
        <v>9</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8945</v>
      </c>
      <c r="H256" s="155">
        <v>4</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9027</v>
      </c>
      <c r="H257" s="155">
        <v>9</v>
      </c>
      <c r="I257" s="156"/>
      <c r="L257" s="152"/>
      <c r="M257" s="157"/>
      <c r="T257" s="158"/>
      <c r="AT257" s="153" t="s">
        <v>226</v>
      </c>
      <c r="AU257" s="153" t="s">
        <v>79</v>
      </c>
      <c r="AV257" s="12" t="s">
        <v>79</v>
      </c>
      <c r="AW257" s="12" t="s">
        <v>31</v>
      </c>
      <c r="AX257" s="12" t="s">
        <v>69</v>
      </c>
      <c r="AY257" s="153" t="s">
        <v>212</v>
      </c>
    </row>
    <row r="258" spans="2:65" s="12" customFormat="1" x14ac:dyDescent="0.2">
      <c r="B258" s="152"/>
      <c r="D258" s="150" t="s">
        <v>226</v>
      </c>
      <c r="E258" s="153" t="s">
        <v>19</v>
      </c>
      <c r="F258" s="154" t="s">
        <v>6462</v>
      </c>
      <c r="H258" s="155">
        <v>14</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9028</v>
      </c>
      <c r="H259" s="155">
        <v>8</v>
      </c>
      <c r="I259" s="156"/>
      <c r="L259" s="152"/>
      <c r="M259" s="157"/>
      <c r="T259" s="158"/>
      <c r="AT259" s="153" t="s">
        <v>226</v>
      </c>
      <c r="AU259" s="153" t="s">
        <v>79</v>
      </c>
      <c r="AV259" s="12" t="s">
        <v>79</v>
      </c>
      <c r="AW259" s="12" t="s">
        <v>31</v>
      </c>
      <c r="AX259" s="12" t="s">
        <v>69</v>
      </c>
      <c r="AY259" s="153" t="s">
        <v>212</v>
      </c>
    </row>
    <row r="260" spans="2:65" s="12" customFormat="1" x14ac:dyDescent="0.2">
      <c r="B260" s="152"/>
      <c r="D260" s="150" t="s">
        <v>226</v>
      </c>
      <c r="E260" s="153" t="s">
        <v>19</v>
      </c>
      <c r="F260" s="154" t="s">
        <v>6498</v>
      </c>
      <c r="H260" s="155">
        <v>9</v>
      </c>
      <c r="I260" s="156"/>
      <c r="L260" s="152"/>
      <c r="M260" s="157"/>
      <c r="T260" s="158"/>
      <c r="AT260" s="153" t="s">
        <v>226</v>
      </c>
      <c r="AU260" s="153" t="s">
        <v>79</v>
      </c>
      <c r="AV260" s="12" t="s">
        <v>79</v>
      </c>
      <c r="AW260" s="12" t="s">
        <v>31</v>
      </c>
      <c r="AX260" s="12" t="s">
        <v>69</v>
      </c>
      <c r="AY260" s="153" t="s">
        <v>212</v>
      </c>
    </row>
    <row r="261" spans="2:65" s="12" customFormat="1" x14ac:dyDescent="0.2">
      <c r="B261" s="152"/>
      <c r="D261" s="150" t="s">
        <v>226</v>
      </c>
      <c r="E261" s="153" t="s">
        <v>19</v>
      </c>
      <c r="F261" s="154" t="s">
        <v>8947</v>
      </c>
      <c r="H261" s="155">
        <v>6</v>
      </c>
      <c r="I261" s="156"/>
      <c r="L261" s="152"/>
      <c r="M261" s="157"/>
      <c r="T261" s="158"/>
      <c r="AT261" s="153" t="s">
        <v>226</v>
      </c>
      <c r="AU261" s="153" t="s">
        <v>79</v>
      </c>
      <c r="AV261" s="12" t="s">
        <v>79</v>
      </c>
      <c r="AW261" s="12" t="s">
        <v>31</v>
      </c>
      <c r="AX261" s="12" t="s">
        <v>69</v>
      </c>
      <c r="AY261" s="153" t="s">
        <v>212</v>
      </c>
    </row>
    <row r="262" spans="2:65" s="13" customFormat="1" x14ac:dyDescent="0.2">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x14ac:dyDescent="0.2">
      <c r="B263" s="34"/>
      <c r="C263" s="133" t="s">
        <v>616</v>
      </c>
      <c r="D263" s="133" t="s">
        <v>215</v>
      </c>
      <c r="E263" s="134" t="s">
        <v>9032</v>
      </c>
      <c r="F263" s="135" t="s">
        <v>9033</v>
      </c>
      <c r="G263" s="136" t="s">
        <v>624</v>
      </c>
      <c r="H263" s="137">
        <v>59</v>
      </c>
      <c r="I263" s="138"/>
      <c r="J263" s="139">
        <f>ROUND(I263*H263,2)</f>
        <v>0</v>
      </c>
      <c r="K263" s="135" t="s">
        <v>5577</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9034</v>
      </c>
    </row>
    <row r="264" spans="2:65" s="12" customFormat="1" x14ac:dyDescent="0.2">
      <c r="B264" s="152"/>
      <c r="D264" s="150" t="s">
        <v>226</v>
      </c>
      <c r="E264" s="153" t="s">
        <v>19</v>
      </c>
      <c r="F264" s="154" t="s">
        <v>9026</v>
      </c>
      <c r="H264" s="155">
        <v>9</v>
      </c>
      <c r="I264" s="156"/>
      <c r="L264" s="152"/>
      <c r="M264" s="157"/>
      <c r="T264" s="158"/>
      <c r="AT264" s="153" t="s">
        <v>226</v>
      </c>
      <c r="AU264" s="153" t="s">
        <v>79</v>
      </c>
      <c r="AV264" s="12" t="s">
        <v>79</v>
      </c>
      <c r="AW264" s="12" t="s">
        <v>31</v>
      </c>
      <c r="AX264" s="12" t="s">
        <v>69</v>
      </c>
      <c r="AY264" s="153" t="s">
        <v>212</v>
      </c>
    </row>
    <row r="265" spans="2:65" s="12" customFormat="1" x14ac:dyDescent="0.2">
      <c r="B265" s="152"/>
      <c r="D265" s="150" t="s">
        <v>226</v>
      </c>
      <c r="E265" s="153" t="s">
        <v>19</v>
      </c>
      <c r="F265" s="154" t="s">
        <v>8945</v>
      </c>
      <c r="H265" s="155">
        <v>4</v>
      </c>
      <c r="I265" s="156"/>
      <c r="L265" s="152"/>
      <c r="M265" s="157"/>
      <c r="T265" s="158"/>
      <c r="AT265" s="153" t="s">
        <v>226</v>
      </c>
      <c r="AU265" s="153" t="s">
        <v>79</v>
      </c>
      <c r="AV265" s="12" t="s">
        <v>79</v>
      </c>
      <c r="AW265" s="12" t="s">
        <v>31</v>
      </c>
      <c r="AX265" s="12" t="s">
        <v>69</v>
      </c>
      <c r="AY265" s="153" t="s">
        <v>212</v>
      </c>
    </row>
    <row r="266" spans="2:65" s="12" customFormat="1" x14ac:dyDescent="0.2">
      <c r="B266" s="152"/>
      <c r="D266" s="150" t="s">
        <v>226</v>
      </c>
      <c r="E266" s="153" t="s">
        <v>19</v>
      </c>
      <c r="F266" s="154" t="s">
        <v>9027</v>
      </c>
      <c r="H266" s="155">
        <v>9</v>
      </c>
      <c r="I266" s="156"/>
      <c r="L266" s="152"/>
      <c r="M266" s="157"/>
      <c r="T266" s="158"/>
      <c r="AT266" s="153" t="s">
        <v>226</v>
      </c>
      <c r="AU266" s="153" t="s">
        <v>79</v>
      </c>
      <c r="AV266" s="12" t="s">
        <v>79</v>
      </c>
      <c r="AW266" s="12" t="s">
        <v>31</v>
      </c>
      <c r="AX266" s="12" t="s">
        <v>69</v>
      </c>
      <c r="AY266" s="153" t="s">
        <v>212</v>
      </c>
    </row>
    <row r="267" spans="2:65" s="12" customFormat="1" x14ac:dyDescent="0.2">
      <c r="B267" s="152"/>
      <c r="D267" s="150" t="s">
        <v>226</v>
      </c>
      <c r="E267" s="153" t="s">
        <v>19</v>
      </c>
      <c r="F267" s="154" t="s">
        <v>6462</v>
      </c>
      <c r="H267" s="155">
        <v>14</v>
      </c>
      <c r="I267" s="156"/>
      <c r="L267" s="152"/>
      <c r="M267" s="157"/>
      <c r="T267" s="158"/>
      <c r="AT267" s="153" t="s">
        <v>226</v>
      </c>
      <c r="AU267" s="153" t="s">
        <v>79</v>
      </c>
      <c r="AV267" s="12" t="s">
        <v>79</v>
      </c>
      <c r="AW267" s="12" t="s">
        <v>31</v>
      </c>
      <c r="AX267" s="12" t="s">
        <v>69</v>
      </c>
      <c r="AY267" s="153" t="s">
        <v>212</v>
      </c>
    </row>
    <row r="268" spans="2:65" s="12" customFormat="1" x14ac:dyDescent="0.2">
      <c r="B268" s="152"/>
      <c r="D268" s="150" t="s">
        <v>226</v>
      </c>
      <c r="E268" s="153" t="s">
        <v>19</v>
      </c>
      <c r="F268" s="154" t="s">
        <v>9028</v>
      </c>
      <c r="H268" s="155">
        <v>8</v>
      </c>
      <c r="I268" s="156"/>
      <c r="L268" s="152"/>
      <c r="M268" s="157"/>
      <c r="T268" s="158"/>
      <c r="AT268" s="153" t="s">
        <v>226</v>
      </c>
      <c r="AU268" s="153" t="s">
        <v>79</v>
      </c>
      <c r="AV268" s="12" t="s">
        <v>79</v>
      </c>
      <c r="AW268" s="12" t="s">
        <v>31</v>
      </c>
      <c r="AX268" s="12" t="s">
        <v>69</v>
      </c>
      <c r="AY268" s="153" t="s">
        <v>212</v>
      </c>
    </row>
    <row r="269" spans="2:65" s="12" customFormat="1" x14ac:dyDescent="0.2">
      <c r="B269" s="152"/>
      <c r="D269" s="150" t="s">
        <v>226</v>
      </c>
      <c r="E269" s="153" t="s">
        <v>19</v>
      </c>
      <c r="F269" s="154" t="s">
        <v>6498</v>
      </c>
      <c r="H269" s="155">
        <v>9</v>
      </c>
      <c r="I269" s="156"/>
      <c r="L269" s="152"/>
      <c r="M269" s="157"/>
      <c r="T269" s="158"/>
      <c r="AT269" s="153" t="s">
        <v>226</v>
      </c>
      <c r="AU269" s="153" t="s">
        <v>79</v>
      </c>
      <c r="AV269" s="12" t="s">
        <v>79</v>
      </c>
      <c r="AW269" s="12" t="s">
        <v>31</v>
      </c>
      <c r="AX269" s="12" t="s">
        <v>69</v>
      </c>
      <c r="AY269" s="153" t="s">
        <v>212</v>
      </c>
    </row>
    <row r="270" spans="2:65" s="12" customFormat="1" x14ac:dyDescent="0.2">
      <c r="B270" s="152"/>
      <c r="D270" s="150" t="s">
        <v>226</v>
      </c>
      <c r="E270" s="153" t="s">
        <v>19</v>
      </c>
      <c r="F270" s="154" t="s">
        <v>8947</v>
      </c>
      <c r="H270" s="155">
        <v>6</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x14ac:dyDescent="0.2">
      <c r="B272" s="34"/>
      <c r="C272" s="133" t="s">
        <v>621</v>
      </c>
      <c r="D272" s="133" t="s">
        <v>215</v>
      </c>
      <c r="E272" s="134" t="s">
        <v>9035</v>
      </c>
      <c r="F272" s="135" t="s">
        <v>9036</v>
      </c>
      <c r="G272" s="136" t="s">
        <v>624</v>
      </c>
      <c r="H272" s="137">
        <v>41</v>
      </c>
      <c r="I272" s="138"/>
      <c r="J272" s="139">
        <f>ROUND(I272*H272,2)</f>
        <v>0</v>
      </c>
      <c r="K272" s="135" t="s">
        <v>5577</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9037</v>
      </c>
    </row>
    <row r="273" spans="2:65" s="12" customFormat="1" x14ac:dyDescent="0.2">
      <c r="B273" s="152"/>
      <c r="D273" s="150" t="s">
        <v>226</v>
      </c>
      <c r="E273" s="153" t="s">
        <v>19</v>
      </c>
      <c r="F273" s="154" t="s">
        <v>9019</v>
      </c>
      <c r="H273" s="155">
        <v>6</v>
      </c>
      <c r="I273" s="156"/>
      <c r="L273" s="152"/>
      <c r="M273" s="157"/>
      <c r="T273" s="158"/>
      <c r="AT273" s="153" t="s">
        <v>226</v>
      </c>
      <c r="AU273" s="153" t="s">
        <v>79</v>
      </c>
      <c r="AV273" s="12" t="s">
        <v>79</v>
      </c>
      <c r="AW273" s="12" t="s">
        <v>31</v>
      </c>
      <c r="AX273" s="12" t="s">
        <v>69</v>
      </c>
      <c r="AY273" s="153" t="s">
        <v>212</v>
      </c>
    </row>
    <row r="274" spans="2:65" s="12" customFormat="1" x14ac:dyDescent="0.2">
      <c r="B274" s="152"/>
      <c r="D274" s="150" t="s">
        <v>226</v>
      </c>
      <c r="E274" s="153" t="s">
        <v>19</v>
      </c>
      <c r="F274" s="154" t="s">
        <v>9038</v>
      </c>
      <c r="H274" s="155">
        <v>5</v>
      </c>
      <c r="I274" s="156"/>
      <c r="L274" s="152"/>
      <c r="M274" s="157"/>
      <c r="T274" s="158"/>
      <c r="AT274" s="153" t="s">
        <v>226</v>
      </c>
      <c r="AU274" s="153" t="s">
        <v>79</v>
      </c>
      <c r="AV274" s="12" t="s">
        <v>79</v>
      </c>
      <c r="AW274" s="12" t="s">
        <v>31</v>
      </c>
      <c r="AX274" s="12" t="s">
        <v>69</v>
      </c>
      <c r="AY274" s="153" t="s">
        <v>212</v>
      </c>
    </row>
    <row r="275" spans="2:65" s="12" customFormat="1" x14ac:dyDescent="0.2">
      <c r="B275" s="152"/>
      <c r="D275" s="150" t="s">
        <v>226</v>
      </c>
      <c r="E275" s="153" t="s">
        <v>19</v>
      </c>
      <c r="F275" s="154" t="s">
        <v>9020</v>
      </c>
      <c r="H275" s="155">
        <v>6</v>
      </c>
      <c r="I275" s="156"/>
      <c r="L275" s="152"/>
      <c r="M275" s="157"/>
      <c r="T275" s="158"/>
      <c r="AT275" s="153" t="s">
        <v>226</v>
      </c>
      <c r="AU275" s="153" t="s">
        <v>79</v>
      </c>
      <c r="AV275" s="12" t="s">
        <v>79</v>
      </c>
      <c r="AW275" s="12" t="s">
        <v>31</v>
      </c>
      <c r="AX275" s="12" t="s">
        <v>69</v>
      </c>
      <c r="AY275" s="153" t="s">
        <v>212</v>
      </c>
    </row>
    <row r="276" spans="2:65" s="12" customFormat="1" x14ac:dyDescent="0.2">
      <c r="B276" s="152"/>
      <c r="D276" s="150" t="s">
        <v>226</v>
      </c>
      <c r="E276" s="153" t="s">
        <v>19</v>
      </c>
      <c r="F276" s="154" t="s">
        <v>8572</v>
      </c>
      <c r="H276" s="155">
        <v>6</v>
      </c>
      <c r="I276" s="156"/>
      <c r="L276" s="152"/>
      <c r="M276" s="157"/>
      <c r="T276" s="158"/>
      <c r="AT276" s="153" t="s">
        <v>226</v>
      </c>
      <c r="AU276" s="153" t="s">
        <v>79</v>
      </c>
      <c r="AV276" s="12" t="s">
        <v>79</v>
      </c>
      <c r="AW276" s="12" t="s">
        <v>31</v>
      </c>
      <c r="AX276" s="12" t="s">
        <v>69</v>
      </c>
      <c r="AY276" s="153" t="s">
        <v>212</v>
      </c>
    </row>
    <row r="277" spans="2:65" s="12" customFormat="1" x14ac:dyDescent="0.2">
      <c r="B277" s="152"/>
      <c r="D277" s="150" t="s">
        <v>226</v>
      </c>
      <c r="E277" s="153" t="s">
        <v>19</v>
      </c>
      <c r="F277" s="154" t="s">
        <v>9021</v>
      </c>
      <c r="H277" s="155">
        <v>6</v>
      </c>
      <c r="I277" s="156"/>
      <c r="L277" s="152"/>
      <c r="M277" s="157"/>
      <c r="T277" s="158"/>
      <c r="AT277" s="153" t="s">
        <v>226</v>
      </c>
      <c r="AU277" s="153" t="s">
        <v>79</v>
      </c>
      <c r="AV277" s="12" t="s">
        <v>79</v>
      </c>
      <c r="AW277" s="12" t="s">
        <v>31</v>
      </c>
      <c r="AX277" s="12" t="s">
        <v>69</v>
      </c>
      <c r="AY277" s="153" t="s">
        <v>212</v>
      </c>
    </row>
    <row r="278" spans="2:65" s="12" customFormat="1" x14ac:dyDescent="0.2">
      <c r="B278" s="152"/>
      <c r="D278" s="150" t="s">
        <v>226</v>
      </c>
      <c r="E278" s="153" t="s">
        <v>19</v>
      </c>
      <c r="F278" s="154" t="s">
        <v>9022</v>
      </c>
      <c r="H278" s="155">
        <v>6</v>
      </c>
      <c r="I278" s="156"/>
      <c r="L278" s="152"/>
      <c r="M278" s="157"/>
      <c r="T278" s="158"/>
      <c r="AT278" s="153" t="s">
        <v>226</v>
      </c>
      <c r="AU278" s="153" t="s">
        <v>79</v>
      </c>
      <c r="AV278" s="12" t="s">
        <v>79</v>
      </c>
      <c r="AW278" s="12" t="s">
        <v>31</v>
      </c>
      <c r="AX278" s="12" t="s">
        <v>69</v>
      </c>
      <c r="AY278" s="153" t="s">
        <v>212</v>
      </c>
    </row>
    <row r="279" spans="2:65" s="12" customFormat="1" x14ac:dyDescent="0.2">
      <c r="B279" s="152"/>
      <c r="D279" s="150" t="s">
        <v>226</v>
      </c>
      <c r="E279" s="153" t="s">
        <v>19</v>
      </c>
      <c r="F279" s="154" t="s">
        <v>8947</v>
      </c>
      <c r="H279" s="155">
        <v>6</v>
      </c>
      <c r="I279" s="156"/>
      <c r="L279" s="152"/>
      <c r="M279" s="157"/>
      <c r="T279" s="158"/>
      <c r="AT279" s="153" t="s">
        <v>226</v>
      </c>
      <c r="AU279" s="153" t="s">
        <v>79</v>
      </c>
      <c r="AV279" s="12" t="s">
        <v>79</v>
      </c>
      <c r="AW279" s="12" t="s">
        <v>31</v>
      </c>
      <c r="AX279" s="12" t="s">
        <v>69</v>
      </c>
      <c r="AY279" s="153" t="s">
        <v>212</v>
      </c>
    </row>
    <row r="280" spans="2:65" s="13" customFormat="1" x14ac:dyDescent="0.2">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x14ac:dyDescent="0.2">
      <c r="B281" s="34"/>
      <c r="C281" s="133" t="s">
        <v>631</v>
      </c>
      <c r="D281" s="133" t="s">
        <v>215</v>
      </c>
      <c r="E281" s="134" t="s">
        <v>9039</v>
      </c>
      <c r="F281" s="135" t="s">
        <v>9040</v>
      </c>
      <c r="G281" s="136" t="s">
        <v>624</v>
      </c>
      <c r="H281" s="137">
        <v>41</v>
      </c>
      <c r="I281" s="138"/>
      <c r="J281" s="139">
        <f>ROUND(I281*H281,2)</f>
        <v>0</v>
      </c>
      <c r="K281" s="135" t="s">
        <v>5577</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9041</v>
      </c>
    </row>
    <row r="282" spans="2:65" s="12" customFormat="1" x14ac:dyDescent="0.2">
      <c r="B282" s="152"/>
      <c r="D282" s="150" t="s">
        <v>226</v>
      </c>
      <c r="E282" s="153" t="s">
        <v>19</v>
      </c>
      <c r="F282" s="154" t="s">
        <v>9019</v>
      </c>
      <c r="H282" s="155">
        <v>6</v>
      </c>
      <c r="I282" s="156"/>
      <c r="L282" s="152"/>
      <c r="M282" s="157"/>
      <c r="T282" s="158"/>
      <c r="AT282" s="153" t="s">
        <v>226</v>
      </c>
      <c r="AU282" s="153" t="s">
        <v>79</v>
      </c>
      <c r="AV282" s="12" t="s">
        <v>79</v>
      </c>
      <c r="AW282" s="12" t="s">
        <v>31</v>
      </c>
      <c r="AX282" s="12" t="s">
        <v>69</v>
      </c>
      <c r="AY282" s="153" t="s">
        <v>212</v>
      </c>
    </row>
    <row r="283" spans="2:65" s="12" customFormat="1" x14ac:dyDescent="0.2">
      <c r="B283" s="152"/>
      <c r="D283" s="150" t="s">
        <v>226</v>
      </c>
      <c r="E283" s="153" t="s">
        <v>19</v>
      </c>
      <c r="F283" s="154" t="s">
        <v>9038</v>
      </c>
      <c r="H283" s="155">
        <v>5</v>
      </c>
      <c r="I283" s="156"/>
      <c r="L283" s="152"/>
      <c r="M283" s="157"/>
      <c r="T283" s="158"/>
      <c r="AT283" s="153" t="s">
        <v>226</v>
      </c>
      <c r="AU283" s="153" t="s">
        <v>79</v>
      </c>
      <c r="AV283" s="12" t="s">
        <v>79</v>
      </c>
      <c r="AW283" s="12" t="s">
        <v>31</v>
      </c>
      <c r="AX283" s="12" t="s">
        <v>69</v>
      </c>
      <c r="AY283" s="153" t="s">
        <v>212</v>
      </c>
    </row>
    <row r="284" spans="2:65" s="12" customFormat="1" x14ac:dyDescent="0.2">
      <c r="B284" s="152"/>
      <c r="D284" s="150" t="s">
        <v>226</v>
      </c>
      <c r="E284" s="153" t="s">
        <v>19</v>
      </c>
      <c r="F284" s="154" t="s">
        <v>9020</v>
      </c>
      <c r="H284" s="155">
        <v>6</v>
      </c>
      <c r="I284" s="156"/>
      <c r="L284" s="152"/>
      <c r="M284" s="157"/>
      <c r="T284" s="158"/>
      <c r="AT284" s="153" t="s">
        <v>226</v>
      </c>
      <c r="AU284" s="153" t="s">
        <v>79</v>
      </c>
      <c r="AV284" s="12" t="s">
        <v>79</v>
      </c>
      <c r="AW284" s="12" t="s">
        <v>31</v>
      </c>
      <c r="AX284" s="12" t="s">
        <v>69</v>
      </c>
      <c r="AY284" s="153" t="s">
        <v>212</v>
      </c>
    </row>
    <row r="285" spans="2:65" s="12" customFormat="1" x14ac:dyDescent="0.2">
      <c r="B285" s="152"/>
      <c r="D285" s="150" t="s">
        <v>226</v>
      </c>
      <c r="E285" s="153" t="s">
        <v>19</v>
      </c>
      <c r="F285" s="154" t="s">
        <v>8572</v>
      </c>
      <c r="H285" s="155">
        <v>6</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9021</v>
      </c>
      <c r="H286" s="155">
        <v>6</v>
      </c>
      <c r="I286" s="156"/>
      <c r="L286" s="152"/>
      <c r="M286" s="157"/>
      <c r="T286" s="158"/>
      <c r="AT286" s="153" t="s">
        <v>226</v>
      </c>
      <c r="AU286" s="153" t="s">
        <v>79</v>
      </c>
      <c r="AV286" s="12" t="s">
        <v>79</v>
      </c>
      <c r="AW286" s="12" t="s">
        <v>31</v>
      </c>
      <c r="AX286" s="12" t="s">
        <v>69</v>
      </c>
      <c r="AY286" s="153" t="s">
        <v>212</v>
      </c>
    </row>
    <row r="287" spans="2:65" s="12" customFormat="1" x14ac:dyDescent="0.2">
      <c r="B287" s="152"/>
      <c r="D287" s="150" t="s">
        <v>226</v>
      </c>
      <c r="E287" s="153" t="s">
        <v>19</v>
      </c>
      <c r="F287" s="154" t="s">
        <v>9022</v>
      </c>
      <c r="H287" s="155">
        <v>6</v>
      </c>
      <c r="I287" s="156"/>
      <c r="L287" s="152"/>
      <c r="M287" s="157"/>
      <c r="T287" s="158"/>
      <c r="AT287" s="153" t="s">
        <v>226</v>
      </c>
      <c r="AU287" s="153" t="s">
        <v>79</v>
      </c>
      <c r="AV287" s="12" t="s">
        <v>79</v>
      </c>
      <c r="AW287" s="12" t="s">
        <v>31</v>
      </c>
      <c r="AX287" s="12" t="s">
        <v>69</v>
      </c>
      <c r="AY287" s="153" t="s">
        <v>212</v>
      </c>
    </row>
    <row r="288" spans="2:65" s="12" customFormat="1" x14ac:dyDescent="0.2">
      <c r="B288" s="152"/>
      <c r="D288" s="150" t="s">
        <v>226</v>
      </c>
      <c r="E288" s="153" t="s">
        <v>19</v>
      </c>
      <c r="F288" s="154" t="s">
        <v>8947</v>
      </c>
      <c r="H288" s="155">
        <v>6</v>
      </c>
      <c r="I288" s="156"/>
      <c r="L288" s="152"/>
      <c r="M288" s="157"/>
      <c r="T288" s="158"/>
      <c r="AT288" s="153" t="s">
        <v>226</v>
      </c>
      <c r="AU288" s="153" t="s">
        <v>79</v>
      </c>
      <c r="AV288" s="12" t="s">
        <v>79</v>
      </c>
      <c r="AW288" s="12" t="s">
        <v>31</v>
      </c>
      <c r="AX288" s="12" t="s">
        <v>69</v>
      </c>
      <c r="AY288" s="153" t="s">
        <v>212</v>
      </c>
    </row>
    <row r="289" spans="2:65" s="13" customFormat="1" x14ac:dyDescent="0.2">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643</v>
      </c>
      <c r="D290" s="133" t="s">
        <v>215</v>
      </c>
      <c r="E290" s="134" t="s">
        <v>9042</v>
      </c>
      <c r="F290" s="135" t="s">
        <v>9043</v>
      </c>
      <c r="G290" s="136" t="s">
        <v>624</v>
      </c>
      <c r="H290" s="137">
        <v>41</v>
      </c>
      <c r="I290" s="138"/>
      <c r="J290" s="139">
        <f>ROUND(I290*H290,2)</f>
        <v>0</v>
      </c>
      <c r="K290" s="135" t="s">
        <v>5577</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9044</v>
      </c>
    </row>
    <row r="291" spans="2:65" s="12" customFormat="1" x14ac:dyDescent="0.2">
      <c r="B291" s="152"/>
      <c r="D291" s="150" t="s">
        <v>226</v>
      </c>
      <c r="E291" s="153" t="s">
        <v>19</v>
      </c>
      <c r="F291" s="154" t="s">
        <v>9019</v>
      </c>
      <c r="H291" s="155">
        <v>6</v>
      </c>
      <c r="I291" s="156"/>
      <c r="L291" s="152"/>
      <c r="M291" s="157"/>
      <c r="T291" s="158"/>
      <c r="AT291" s="153" t="s">
        <v>226</v>
      </c>
      <c r="AU291" s="153" t="s">
        <v>79</v>
      </c>
      <c r="AV291" s="12" t="s">
        <v>79</v>
      </c>
      <c r="AW291" s="12" t="s">
        <v>31</v>
      </c>
      <c r="AX291" s="12" t="s">
        <v>69</v>
      </c>
      <c r="AY291" s="153" t="s">
        <v>212</v>
      </c>
    </row>
    <row r="292" spans="2:65" s="12" customFormat="1" x14ac:dyDescent="0.2">
      <c r="B292" s="152"/>
      <c r="D292" s="150" t="s">
        <v>226</v>
      </c>
      <c r="E292" s="153" t="s">
        <v>19</v>
      </c>
      <c r="F292" s="154" t="s">
        <v>9038</v>
      </c>
      <c r="H292" s="155">
        <v>5</v>
      </c>
      <c r="I292" s="156"/>
      <c r="L292" s="152"/>
      <c r="M292" s="157"/>
      <c r="T292" s="158"/>
      <c r="AT292" s="153" t="s">
        <v>226</v>
      </c>
      <c r="AU292" s="153" t="s">
        <v>79</v>
      </c>
      <c r="AV292" s="12" t="s">
        <v>79</v>
      </c>
      <c r="AW292" s="12" t="s">
        <v>31</v>
      </c>
      <c r="AX292" s="12" t="s">
        <v>69</v>
      </c>
      <c r="AY292" s="153" t="s">
        <v>212</v>
      </c>
    </row>
    <row r="293" spans="2:65" s="12" customFormat="1" x14ac:dyDescent="0.2">
      <c r="B293" s="152"/>
      <c r="D293" s="150" t="s">
        <v>226</v>
      </c>
      <c r="E293" s="153" t="s">
        <v>19</v>
      </c>
      <c r="F293" s="154" t="s">
        <v>9020</v>
      </c>
      <c r="H293" s="155">
        <v>6</v>
      </c>
      <c r="I293" s="156"/>
      <c r="L293" s="152"/>
      <c r="M293" s="157"/>
      <c r="T293" s="158"/>
      <c r="AT293" s="153" t="s">
        <v>226</v>
      </c>
      <c r="AU293" s="153" t="s">
        <v>79</v>
      </c>
      <c r="AV293" s="12" t="s">
        <v>79</v>
      </c>
      <c r="AW293" s="12" t="s">
        <v>31</v>
      </c>
      <c r="AX293" s="12" t="s">
        <v>69</v>
      </c>
      <c r="AY293" s="153" t="s">
        <v>212</v>
      </c>
    </row>
    <row r="294" spans="2:65" s="12" customFormat="1" x14ac:dyDescent="0.2">
      <c r="B294" s="152"/>
      <c r="D294" s="150" t="s">
        <v>226</v>
      </c>
      <c r="E294" s="153" t="s">
        <v>19</v>
      </c>
      <c r="F294" s="154" t="s">
        <v>8572</v>
      </c>
      <c r="H294" s="155">
        <v>6</v>
      </c>
      <c r="I294" s="156"/>
      <c r="L294" s="152"/>
      <c r="M294" s="157"/>
      <c r="T294" s="158"/>
      <c r="AT294" s="153" t="s">
        <v>226</v>
      </c>
      <c r="AU294" s="153" t="s">
        <v>79</v>
      </c>
      <c r="AV294" s="12" t="s">
        <v>79</v>
      </c>
      <c r="AW294" s="12" t="s">
        <v>31</v>
      </c>
      <c r="AX294" s="12" t="s">
        <v>69</v>
      </c>
      <c r="AY294" s="153" t="s">
        <v>212</v>
      </c>
    </row>
    <row r="295" spans="2:65" s="12" customFormat="1" x14ac:dyDescent="0.2">
      <c r="B295" s="152"/>
      <c r="D295" s="150" t="s">
        <v>226</v>
      </c>
      <c r="E295" s="153" t="s">
        <v>19</v>
      </c>
      <c r="F295" s="154" t="s">
        <v>9021</v>
      </c>
      <c r="H295" s="155">
        <v>6</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9022</v>
      </c>
      <c r="H296" s="155">
        <v>6</v>
      </c>
      <c r="I296" s="156"/>
      <c r="L296" s="152"/>
      <c r="M296" s="157"/>
      <c r="T296" s="158"/>
      <c r="AT296" s="153" t="s">
        <v>226</v>
      </c>
      <c r="AU296" s="153" t="s">
        <v>79</v>
      </c>
      <c r="AV296" s="12" t="s">
        <v>79</v>
      </c>
      <c r="AW296" s="12" t="s">
        <v>31</v>
      </c>
      <c r="AX296" s="12" t="s">
        <v>69</v>
      </c>
      <c r="AY296" s="153" t="s">
        <v>212</v>
      </c>
    </row>
    <row r="297" spans="2:65" s="12" customFormat="1" x14ac:dyDescent="0.2">
      <c r="B297" s="152"/>
      <c r="D297" s="150" t="s">
        <v>226</v>
      </c>
      <c r="E297" s="153" t="s">
        <v>19</v>
      </c>
      <c r="F297" s="154" t="s">
        <v>8947</v>
      </c>
      <c r="H297" s="155">
        <v>6</v>
      </c>
      <c r="I297" s="156"/>
      <c r="L297" s="152"/>
      <c r="M297" s="157"/>
      <c r="T297" s="158"/>
      <c r="AT297" s="153" t="s">
        <v>226</v>
      </c>
      <c r="AU297" s="153" t="s">
        <v>79</v>
      </c>
      <c r="AV297" s="12" t="s">
        <v>79</v>
      </c>
      <c r="AW297" s="12" t="s">
        <v>31</v>
      </c>
      <c r="AX297" s="12" t="s">
        <v>69</v>
      </c>
      <c r="AY297" s="153" t="s">
        <v>212</v>
      </c>
    </row>
    <row r="298" spans="2:65" s="13" customFormat="1" x14ac:dyDescent="0.2">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x14ac:dyDescent="0.2">
      <c r="B299" s="34"/>
      <c r="C299" s="133" t="s">
        <v>651</v>
      </c>
      <c r="D299" s="133" t="s">
        <v>215</v>
      </c>
      <c r="E299" s="134" t="s">
        <v>9045</v>
      </c>
      <c r="F299" s="135" t="s">
        <v>9046</v>
      </c>
      <c r="G299" s="136" t="s">
        <v>624</v>
      </c>
      <c r="H299" s="137">
        <v>27</v>
      </c>
      <c r="I299" s="138"/>
      <c r="J299" s="139">
        <f>ROUND(I299*H299,2)</f>
        <v>0</v>
      </c>
      <c r="K299" s="135" t="s">
        <v>5577</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9047</v>
      </c>
    </row>
    <row r="300" spans="2:65" s="12" customFormat="1" x14ac:dyDescent="0.2">
      <c r="B300" s="152"/>
      <c r="D300" s="150" t="s">
        <v>226</v>
      </c>
      <c r="E300" s="153" t="s">
        <v>19</v>
      </c>
      <c r="F300" s="154" t="s">
        <v>6398</v>
      </c>
      <c r="H300" s="155">
        <v>4</v>
      </c>
      <c r="I300" s="156"/>
      <c r="L300" s="152"/>
      <c r="M300" s="157"/>
      <c r="T300" s="158"/>
      <c r="AT300" s="153" t="s">
        <v>226</v>
      </c>
      <c r="AU300" s="153" t="s">
        <v>79</v>
      </c>
      <c r="AV300" s="12" t="s">
        <v>79</v>
      </c>
      <c r="AW300" s="12" t="s">
        <v>31</v>
      </c>
      <c r="AX300" s="12" t="s">
        <v>69</v>
      </c>
      <c r="AY300" s="153" t="s">
        <v>212</v>
      </c>
    </row>
    <row r="301" spans="2:65" s="12" customFormat="1" x14ac:dyDescent="0.2">
      <c r="B301" s="152"/>
      <c r="D301" s="150" t="s">
        <v>226</v>
      </c>
      <c r="E301" s="153" t="s">
        <v>19</v>
      </c>
      <c r="F301" s="154" t="s">
        <v>9048</v>
      </c>
      <c r="H301" s="155">
        <v>3</v>
      </c>
      <c r="I301" s="156"/>
      <c r="L301" s="152"/>
      <c r="M301" s="157"/>
      <c r="T301" s="158"/>
      <c r="AT301" s="153" t="s">
        <v>226</v>
      </c>
      <c r="AU301" s="153" t="s">
        <v>79</v>
      </c>
      <c r="AV301" s="12" t="s">
        <v>79</v>
      </c>
      <c r="AW301" s="12" t="s">
        <v>31</v>
      </c>
      <c r="AX301" s="12" t="s">
        <v>69</v>
      </c>
      <c r="AY301" s="153" t="s">
        <v>212</v>
      </c>
    </row>
    <row r="302" spans="2:65" s="12" customFormat="1" x14ac:dyDescent="0.2">
      <c r="B302" s="152"/>
      <c r="D302" s="150" t="s">
        <v>226</v>
      </c>
      <c r="E302" s="153" t="s">
        <v>19</v>
      </c>
      <c r="F302" s="154" t="s">
        <v>6426</v>
      </c>
      <c r="H302" s="155">
        <v>4</v>
      </c>
      <c r="I302" s="156"/>
      <c r="L302" s="152"/>
      <c r="M302" s="157"/>
      <c r="T302" s="158"/>
      <c r="AT302" s="153" t="s">
        <v>226</v>
      </c>
      <c r="AU302" s="153" t="s">
        <v>79</v>
      </c>
      <c r="AV302" s="12" t="s">
        <v>79</v>
      </c>
      <c r="AW302" s="12" t="s">
        <v>31</v>
      </c>
      <c r="AX302" s="12" t="s">
        <v>69</v>
      </c>
      <c r="AY302" s="153" t="s">
        <v>212</v>
      </c>
    </row>
    <row r="303" spans="2:65" s="12" customFormat="1" x14ac:dyDescent="0.2">
      <c r="B303" s="152"/>
      <c r="D303" s="150" t="s">
        <v>226</v>
      </c>
      <c r="E303" s="153" t="s">
        <v>19</v>
      </c>
      <c r="F303" s="154" t="s">
        <v>8605</v>
      </c>
      <c r="H303" s="155">
        <v>4</v>
      </c>
      <c r="I303" s="156"/>
      <c r="L303" s="152"/>
      <c r="M303" s="157"/>
      <c r="T303" s="158"/>
      <c r="AT303" s="153" t="s">
        <v>226</v>
      </c>
      <c r="AU303" s="153" t="s">
        <v>79</v>
      </c>
      <c r="AV303" s="12" t="s">
        <v>79</v>
      </c>
      <c r="AW303" s="12" t="s">
        <v>31</v>
      </c>
      <c r="AX303" s="12" t="s">
        <v>69</v>
      </c>
      <c r="AY303" s="153" t="s">
        <v>212</v>
      </c>
    </row>
    <row r="304" spans="2:65" s="12" customFormat="1" x14ac:dyDescent="0.2">
      <c r="B304" s="152"/>
      <c r="D304" s="150" t="s">
        <v>226</v>
      </c>
      <c r="E304" s="153" t="s">
        <v>19</v>
      </c>
      <c r="F304" s="154" t="s">
        <v>8606</v>
      </c>
      <c r="H304" s="155">
        <v>4</v>
      </c>
      <c r="I304" s="156"/>
      <c r="L304" s="152"/>
      <c r="M304" s="157"/>
      <c r="T304" s="158"/>
      <c r="AT304" s="153" t="s">
        <v>226</v>
      </c>
      <c r="AU304" s="153" t="s">
        <v>79</v>
      </c>
      <c r="AV304" s="12" t="s">
        <v>79</v>
      </c>
      <c r="AW304" s="12" t="s">
        <v>31</v>
      </c>
      <c r="AX304" s="12" t="s">
        <v>69</v>
      </c>
      <c r="AY304" s="153" t="s">
        <v>212</v>
      </c>
    </row>
    <row r="305" spans="2:65" s="12" customFormat="1" x14ac:dyDescent="0.2">
      <c r="B305" s="152"/>
      <c r="D305" s="150" t="s">
        <v>226</v>
      </c>
      <c r="E305" s="153" t="s">
        <v>19</v>
      </c>
      <c r="F305" s="154" t="s">
        <v>8616</v>
      </c>
      <c r="H305" s="155">
        <v>4</v>
      </c>
      <c r="I305" s="156"/>
      <c r="L305" s="152"/>
      <c r="M305" s="157"/>
      <c r="T305" s="158"/>
      <c r="AT305" s="153" t="s">
        <v>226</v>
      </c>
      <c r="AU305" s="153" t="s">
        <v>79</v>
      </c>
      <c r="AV305" s="12" t="s">
        <v>79</v>
      </c>
      <c r="AW305" s="12" t="s">
        <v>31</v>
      </c>
      <c r="AX305" s="12" t="s">
        <v>69</v>
      </c>
      <c r="AY305" s="153" t="s">
        <v>212</v>
      </c>
    </row>
    <row r="306" spans="2:65" s="12" customFormat="1" x14ac:dyDescent="0.2">
      <c r="B306" s="152"/>
      <c r="D306" s="150" t="s">
        <v>226</v>
      </c>
      <c r="E306" s="153" t="s">
        <v>19</v>
      </c>
      <c r="F306" s="154" t="s">
        <v>6521</v>
      </c>
      <c r="H306" s="155">
        <v>4</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670</v>
      </c>
      <c r="D308" s="133" t="s">
        <v>215</v>
      </c>
      <c r="E308" s="134" t="s">
        <v>9049</v>
      </c>
      <c r="F308" s="135" t="s">
        <v>9050</v>
      </c>
      <c r="G308" s="136" t="s">
        <v>8662</v>
      </c>
      <c r="H308" s="137">
        <v>14</v>
      </c>
      <c r="I308" s="138"/>
      <c r="J308" s="139">
        <f>ROUND(I308*H308,2)</f>
        <v>0</v>
      </c>
      <c r="K308" s="135" t="s">
        <v>5577</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9051</v>
      </c>
    </row>
    <row r="309" spans="2:65" s="12" customFormat="1" x14ac:dyDescent="0.2">
      <c r="B309" s="152"/>
      <c r="D309" s="150" t="s">
        <v>226</v>
      </c>
      <c r="E309" s="153" t="s">
        <v>19</v>
      </c>
      <c r="F309" s="154" t="s">
        <v>8558</v>
      </c>
      <c r="H309" s="155">
        <v>2</v>
      </c>
      <c r="I309" s="156"/>
      <c r="L309" s="152"/>
      <c r="M309" s="157"/>
      <c r="T309" s="158"/>
      <c r="AT309" s="153" t="s">
        <v>226</v>
      </c>
      <c r="AU309" s="153" t="s">
        <v>79</v>
      </c>
      <c r="AV309" s="12" t="s">
        <v>79</v>
      </c>
      <c r="AW309" s="12" t="s">
        <v>31</v>
      </c>
      <c r="AX309" s="12" t="s">
        <v>69</v>
      </c>
      <c r="AY309" s="153" t="s">
        <v>212</v>
      </c>
    </row>
    <row r="310" spans="2:65" s="12" customFormat="1" x14ac:dyDescent="0.2">
      <c r="B310" s="152"/>
      <c r="D310" s="150" t="s">
        <v>226</v>
      </c>
      <c r="E310" s="153" t="s">
        <v>19</v>
      </c>
      <c r="F310" s="154" t="s">
        <v>8954</v>
      </c>
      <c r="H310" s="155">
        <v>2</v>
      </c>
      <c r="I310" s="156"/>
      <c r="L310" s="152"/>
      <c r="M310" s="157"/>
      <c r="T310" s="158"/>
      <c r="AT310" s="153" t="s">
        <v>226</v>
      </c>
      <c r="AU310" s="153" t="s">
        <v>79</v>
      </c>
      <c r="AV310" s="12" t="s">
        <v>79</v>
      </c>
      <c r="AW310" s="12" t="s">
        <v>31</v>
      </c>
      <c r="AX310" s="12" t="s">
        <v>69</v>
      </c>
      <c r="AY310" s="153" t="s">
        <v>212</v>
      </c>
    </row>
    <row r="311" spans="2:65" s="12" customFormat="1" x14ac:dyDescent="0.2">
      <c r="B311" s="152"/>
      <c r="D311" s="150" t="s">
        <v>226</v>
      </c>
      <c r="E311" s="153" t="s">
        <v>19</v>
      </c>
      <c r="F311" s="154" t="s">
        <v>8958</v>
      </c>
      <c r="H311" s="155">
        <v>2</v>
      </c>
      <c r="I311" s="156"/>
      <c r="L311" s="152"/>
      <c r="M311" s="157"/>
      <c r="T311" s="158"/>
      <c r="AT311" s="153" t="s">
        <v>226</v>
      </c>
      <c r="AU311" s="153" t="s">
        <v>79</v>
      </c>
      <c r="AV311" s="12" t="s">
        <v>79</v>
      </c>
      <c r="AW311" s="12" t="s">
        <v>31</v>
      </c>
      <c r="AX311" s="12" t="s">
        <v>69</v>
      </c>
      <c r="AY311" s="153" t="s">
        <v>212</v>
      </c>
    </row>
    <row r="312" spans="2:65" s="12" customFormat="1" x14ac:dyDescent="0.2">
      <c r="B312" s="152"/>
      <c r="D312" s="150" t="s">
        <v>226</v>
      </c>
      <c r="E312" s="153" t="s">
        <v>19</v>
      </c>
      <c r="F312" s="154" t="s">
        <v>8959</v>
      </c>
      <c r="H312" s="155">
        <v>2</v>
      </c>
      <c r="I312" s="156"/>
      <c r="L312" s="152"/>
      <c r="M312" s="157"/>
      <c r="T312" s="158"/>
      <c r="AT312" s="153" t="s">
        <v>226</v>
      </c>
      <c r="AU312" s="153" t="s">
        <v>79</v>
      </c>
      <c r="AV312" s="12" t="s">
        <v>79</v>
      </c>
      <c r="AW312" s="12" t="s">
        <v>31</v>
      </c>
      <c r="AX312" s="12" t="s">
        <v>69</v>
      </c>
      <c r="AY312" s="153" t="s">
        <v>212</v>
      </c>
    </row>
    <row r="313" spans="2:65" s="12" customFormat="1" x14ac:dyDescent="0.2">
      <c r="B313" s="152"/>
      <c r="D313" s="150" t="s">
        <v>226</v>
      </c>
      <c r="E313" s="153" t="s">
        <v>19</v>
      </c>
      <c r="F313" s="154" t="s">
        <v>6486</v>
      </c>
      <c r="H313" s="155">
        <v>2</v>
      </c>
      <c r="I313" s="156"/>
      <c r="L313" s="152"/>
      <c r="M313" s="157"/>
      <c r="T313" s="158"/>
      <c r="AT313" s="153" t="s">
        <v>226</v>
      </c>
      <c r="AU313" s="153" t="s">
        <v>79</v>
      </c>
      <c r="AV313" s="12" t="s">
        <v>79</v>
      </c>
      <c r="AW313" s="12" t="s">
        <v>31</v>
      </c>
      <c r="AX313" s="12" t="s">
        <v>69</v>
      </c>
      <c r="AY313" s="153" t="s">
        <v>212</v>
      </c>
    </row>
    <row r="314" spans="2:65" s="12" customFormat="1" x14ac:dyDescent="0.2">
      <c r="B314" s="152"/>
      <c r="D314" s="150" t="s">
        <v>226</v>
      </c>
      <c r="E314" s="153" t="s">
        <v>19</v>
      </c>
      <c r="F314" s="154" t="s">
        <v>8960</v>
      </c>
      <c r="H314" s="155">
        <v>2</v>
      </c>
      <c r="I314" s="156"/>
      <c r="L314" s="152"/>
      <c r="M314" s="157"/>
      <c r="T314" s="158"/>
      <c r="AT314" s="153" t="s">
        <v>226</v>
      </c>
      <c r="AU314" s="153" t="s">
        <v>79</v>
      </c>
      <c r="AV314" s="12" t="s">
        <v>79</v>
      </c>
      <c r="AW314" s="12" t="s">
        <v>31</v>
      </c>
      <c r="AX314" s="12" t="s">
        <v>69</v>
      </c>
      <c r="AY314" s="153" t="s">
        <v>212</v>
      </c>
    </row>
    <row r="315" spans="2:65" s="12" customFormat="1" x14ac:dyDescent="0.2">
      <c r="B315" s="152"/>
      <c r="D315" s="150" t="s">
        <v>226</v>
      </c>
      <c r="E315" s="153" t="s">
        <v>19</v>
      </c>
      <c r="F315" s="154" t="s">
        <v>8607</v>
      </c>
      <c r="H315" s="155">
        <v>2</v>
      </c>
      <c r="I315" s="156"/>
      <c r="L315" s="152"/>
      <c r="M315" s="157"/>
      <c r="T315" s="158"/>
      <c r="AT315" s="153" t="s">
        <v>226</v>
      </c>
      <c r="AU315" s="153" t="s">
        <v>79</v>
      </c>
      <c r="AV315" s="12" t="s">
        <v>79</v>
      </c>
      <c r="AW315" s="12" t="s">
        <v>31</v>
      </c>
      <c r="AX315" s="12" t="s">
        <v>69</v>
      </c>
      <c r="AY315" s="153" t="s">
        <v>212</v>
      </c>
    </row>
    <row r="316" spans="2:65" s="13" customFormat="1" x14ac:dyDescent="0.2">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x14ac:dyDescent="0.2">
      <c r="B317" s="34"/>
      <c r="C317" s="133" t="s">
        <v>693</v>
      </c>
      <c r="D317" s="133" t="s">
        <v>215</v>
      </c>
      <c r="E317" s="134" t="s">
        <v>9052</v>
      </c>
      <c r="F317" s="135" t="s">
        <v>9053</v>
      </c>
      <c r="G317" s="136" t="s">
        <v>624</v>
      </c>
      <c r="H317" s="137">
        <v>6</v>
      </c>
      <c r="I317" s="138"/>
      <c r="J317" s="139">
        <f>ROUND(I317*H317,2)</f>
        <v>0</v>
      </c>
      <c r="K317" s="135" t="s">
        <v>5577</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9054</v>
      </c>
    </row>
    <row r="318" spans="2:65" s="12" customFormat="1" x14ac:dyDescent="0.2">
      <c r="B318" s="152"/>
      <c r="D318" s="150" t="s">
        <v>226</v>
      </c>
      <c r="E318" s="153" t="s">
        <v>19</v>
      </c>
      <c r="F318" s="154" t="s">
        <v>5579</v>
      </c>
      <c r="H318" s="155">
        <v>1</v>
      </c>
      <c r="I318" s="156"/>
      <c r="L318" s="152"/>
      <c r="M318" s="157"/>
      <c r="T318" s="158"/>
      <c r="AT318" s="153" t="s">
        <v>226</v>
      </c>
      <c r="AU318" s="153" t="s">
        <v>79</v>
      </c>
      <c r="AV318" s="12" t="s">
        <v>79</v>
      </c>
      <c r="AW318" s="12" t="s">
        <v>31</v>
      </c>
      <c r="AX318" s="12" t="s">
        <v>69</v>
      </c>
      <c r="AY318" s="153" t="s">
        <v>212</v>
      </c>
    </row>
    <row r="319" spans="2:65" s="12" customFormat="1" x14ac:dyDescent="0.2">
      <c r="B319" s="152"/>
      <c r="D319" s="150" t="s">
        <v>226</v>
      </c>
      <c r="E319" s="153" t="s">
        <v>19</v>
      </c>
      <c r="F319" s="154" t="s">
        <v>5758</v>
      </c>
      <c r="H319" s="155">
        <v>1</v>
      </c>
      <c r="I319" s="156"/>
      <c r="L319" s="152"/>
      <c r="M319" s="157"/>
      <c r="T319" s="158"/>
      <c r="AT319" s="153" t="s">
        <v>226</v>
      </c>
      <c r="AU319" s="153" t="s">
        <v>79</v>
      </c>
      <c r="AV319" s="12" t="s">
        <v>79</v>
      </c>
      <c r="AW319" s="12" t="s">
        <v>31</v>
      </c>
      <c r="AX319" s="12" t="s">
        <v>69</v>
      </c>
      <c r="AY319" s="153" t="s">
        <v>212</v>
      </c>
    </row>
    <row r="320" spans="2:65" s="12" customFormat="1" x14ac:dyDescent="0.2">
      <c r="B320" s="152"/>
      <c r="D320" s="150" t="s">
        <v>226</v>
      </c>
      <c r="E320" s="153" t="s">
        <v>19</v>
      </c>
      <c r="F320" s="154" t="s">
        <v>5843</v>
      </c>
      <c r="H320" s="155">
        <v>1</v>
      </c>
      <c r="I320" s="156"/>
      <c r="L320" s="152"/>
      <c r="M320" s="157"/>
      <c r="T320" s="158"/>
      <c r="AT320" s="153" t="s">
        <v>226</v>
      </c>
      <c r="AU320" s="153" t="s">
        <v>79</v>
      </c>
      <c r="AV320" s="12" t="s">
        <v>79</v>
      </c>
      <c r="AW320" s="12" t="s">
        <v>31</v>
      </c>
      <c r="AX320" s="12" t="s">
        <v>69</v>
      </c>
      <c r="AY320" s="153" t="s">
        <v>212</v>
      </c>
    </row>
    <row r="321" spans="2:65" s="12" customFormat="1" x14ac:dyDescent="0.2">
      <c r="B321" s="152"/>
      <c r="D321" s="150" t="s">
        <v>226</v>
      </c>
      <c r="E321" s="153" t="s">
        <v>19</v>
      </c>
      <c r="F321" s="154" t="s">
        <v>5925</v>
      </c>
      <c r="H321" s="155">
        <v>1</v>
      </c>
      <c r="I321" s="156"/>
      <c r="L321" s="152"/>
      <c r="M321" s="157"/>
      <c r="T321" s="158"/>
      <c r="AT321" s="153" t="s">
        <v>226</v>
      </c>
      <c r="AU321" s="153" t="s">
        <v>79</v>
      </c>
      <c r="AV321" s="12" t="s">
        <v>79</v>
      </c>
      <c r="AW321" s="12" t="s">
        <v>31</v>
      </c>
      <c r="AX321" s="12" t="s">
        <v>69</v>
      </c>
      <c r="AY321" s="153" t="s">
        <v>212</v>
      </c>
    </row>
    <row r="322" spans="2:65" s="12" customFormat="1" x14ac:dyDescent="0.2">
      <c r="B322" s="152"/>
      <c r="D322" s="150" t="s">
        <v>226</v>
      </c>
      <c r="E322" s="153" t="s">
        <v>19</v>
      </c>
      <c r="F322" s="154" t="s">
        <v>6010</v>
      </c>
      <c r="H322" s="155">
        <v>1</v>
      </c>
      <c r="I322" s="156"/>
      <c r="L322" s="152"/>
      <c r="M322" s="157"/>
      <c r="T322" s="158"/>
      <c r="AT322" s="153" t="s">
        <v>226</v>
      </c>
      <c r="AU322" s="153" t="s">
        <v>79</v>
      </c>
      <c r="AV322" s="12" t="s">
        <v>79</v>
      </c>
      <c r="AW322" s="12" t="s">
        <v>31</v>
      </c>
      <c r="AX322" s="12" t="s">
        <v>69</v>
      </c>
      <c r="AY322" s="153" t="s">
        <v>212</v>
      </c>
    </row>
    <row r="323" spans="2:65" s="12" customFormat="1" x14ac:dyDescent="0.2">
      <c r="B323" s="152"/>
      <c r="D323" s="150" t="s">
        <v>226</v>
      </c>
      <c r="E323" s="153" t="s">
        <v>19</v>
      </c>
      <c r="F323" s="154" t="s">
        <v>6095</v>
      </c>
      <c r="H323" s="155">
        <v>1</v>
      </c>
      <c r="I323" s="156"/>
      <c r="L323" s="152"/>
      <c r="M323" s="157"/>
      <c r="T323" s="158"/>
      <c r="AT323" s="153" t="s">
        <v>226</v>
      </c>
      <c r="AU323" s="153" t="s">
        <v>79</v>
      </c>
      <c r="AV323" s="12" t="s">
        <v>79</v>
      </c>
      <c r="AW323" s="12" t="s">
        <v>31</v>
      </c>
      <c r="AX323" s="12" t="s">
        <v>69</v>
      </c>
      <c r="AY323" s="153" t="s">
        <v>212</v>
      </c>
    </row>
    <row r="324" spans="2:65" s="13" customFormat="1" x14ac:dyDescent="0.2">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x14ac:dyDescent="0.2">
      <c r="B325" s="34"/>
      <c r="C325" s="133" t="s">
        <v>699</v>
      </c>
      <c r="D325" s="133" t="s">
        <v>215</v>
      </c>
      <c r="E325" s="134" t="s">
        <v>9055</v>
      </c>
      <c r="F325" s="135" t="s">
        <v>9056</v>
      </c>
      <c r="G325" s="136" t="s">
        <v>624</v>
      </c>
      <c r="H325" s="137">
        <v>14</v>
      </c>
      <c r="I325" s="138"/>
      <c r="J325" s="139">
        <f>ROUND(I325*H325,2)</f>
        <v>0</v>
      </c>
      <c r="K325" s="135" t="s">
        <v>5577</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9057</v>
      </c>
    </row>
    <row r="326" spans="2:65" s="12" customFormat="1" x14ac:dyDescent="0.2">
      <c r="B326" s="152"/>
      <c r="D326" s="150" t="s">
        <v>226</v>
      </c>
      <c r="E326" s="153" t="s">
        <v>19</v>
      </c>
      <c r="F326" s="154" t="s">
        <v>8558</v>
      </c>
      <c r="H326" s="155">
        <v>2</v>
      </c>
      <c r="I326" s="156"/>
      <c r="L326" s="152"/>
      <c r="M326" s="157"/>
      <c r="T326" s="158"/>
      <c r="AT326" s="153" t="s">
        <v>226</v>
      </c>
      <c r="AU326" s="153" t="s">
        <v>79</v>
      </c>
      <c r="AV326" s="12" t="s">
        <v>79</v>
      </c>
      <c r="AW326" s="12" t="s">
        <v>31</v>
      </c>
      <c r="AX326" s="12" t="s">
        <v>69</v>
      </c>
      <c r="AY326" s="153" t="s">
        <v>212</v>
      </c>
    </row>
    <row r="327" spans="2:65" s="12" customFormat="1" x14ac:dyDescent="0.2">
      <c r="B327" s="152"/>
      <c r="D327" s="150" t="s">
        <v>226</v>
      </c>
      <c r="E327" s="153" t="s">
        <v>19</v>
      </c>
      <c r="F327" s="154" t="s">
        <v>8954</v>
      </c>
      <c r="H327" s="155">
        <v>2</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8958</v>
      </c>
      <c r="H328" s="155">
        <v>2</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8959</v>
      </c>
      <c r="H329" s="155">
        <v>2</v>
      </c>
      <c r="I329" s="156"/>
      <c r="L329" s="152"/>
      <c r="M329" s="157"/>
      <c r="T329" s="158"/>
      <c r="AT329" s="153" t="s">
        <v>226</v>
      </c>
      <c r="AU329" s="153" t="s">
        <v>79</v>
      </c>
      <c r="AV329" s="12" t="s">
        <v>79</v>
      </c>
      <c r="AW329" s="12" t="s">
        <v>31</v>
      </c>
      <c r="AX329" s="12" t="s">
        <v>69</v>
      </c>
      <c r="AY329" s="153" t="s">
        <v>212</v>
      </c>
    </row>
    <row r="330" spans="2:65" s="12" customFormat="1" x14ac:dyDescent="0.2">
      <c r="B330" s="152"/>
      <c r="D330" s="150" t="s">
        <v>226</v>
      </c>
      <c r="E330" s="153" t="s">
        <v>19</v>
      </c>
      <c r="F330" s="154" t="s">
        <v>6486</v>
      </c>
      <c r="H330" s="155">
        <v>2</v>
      </c>
      <c r="I330" s="156"/>
      <c r="L330" s="152"/>
      <c r="M330" s="157"/>
      <c r="T330" s="158"/>
      <c r="AT330" s="153" t="s">
        <v>226</v>
      </c>
      <c r="AU330" s="153" t="s">
        <v>79</v>
      </c>
      <c r="AV330" s="12" t="s">
        <v>79</v>
      </c>
      <c r="AW330" s="12" t="s">
        <v>31</v>
      </c>
      <c r="AX330" s="12" t="s">
        <v>69</v>
      </c>
      <c r="AY330" s="153" t="s">
        <v>212</v>
      </c>
    </row>
    <row r="331" spans="2:65" s="12" customFormat="1" x14ac:dyDescent="0.2">
      <c r="B331" s="152"/>
      <c r="D331" s="150" t="s">
        <v>226</v>
      </c>
      <c r="E331" s="153" t="s">
        <v>19</v>
      </c>
      <c r="F331" s="154" t="s">
        <v>8960</v>
      </c>
      <c r="H331" s="155">
        <v>2</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8607</v>
      </c>
      <c r="H332" s="155">
        <v>2</v>
      </c>
      <c r="I332" s="156"/>
      <c r="L332" s="152"/>
      <c r="M332" s="157"/>
      <c r="T332" s="158"/>
      <c r="AT332" s="153" t="s">
        <v>226</v>
      </c>
      <c r="AU332" s="153" t="s">
        <v>79</v>
      </c>
      <c r="AV332" s="12" t="s">
        <v>79</v>
      </c>
      <c r="AW332" s="12" t="s">
        <v>31</v>
      </c>
      <c r="AX332" s="12" t="s">
        <v>69</v>
      </c>
      <c r="AY332" s="153" t="s">
        <v>212</v>
      </c>
    </row>
    <row r="333" spans="2:65" s="13" customFormat="1" x14ac:dyDescent="0.2">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704</v>
      </c>
      <c r="D334" s="133" t="s">
        <v>215</v>
      </c>
      <c r="E334" s="134" t="s">
        <v>9058</v>
      </c>
      <c r="F334" s="135" t="s">
        <v>9059</v>
      </c>
      <c r="G334" s="136" t="s">
        <v>624</v>
      </c>
      <c r="H334" s="137">
        <v>14</v>
      </c>
      <c r="I334" s="138"/>
      <c r="J334" s="139">
        <f>ROUND(I334*H334,2)</f>
        <v>0</v>
      </c>
      <c r="K334" s="135" t="s">
        <v>5577</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9060</v>
      </c>
    </row>
    <row r="335" spans="2:65" s="12" customFormat="1" x14ac:dyDescent="0.2">
      <c r="B335" s="152"/>
      <c r="D335" s="150" t="s">
        <v>226</v>
      </c>
      <c r="E335" s="153" t="s">
        <v>19</v>
      </c>
      <c r="F335" s="154" t="s">
        <v>8558</v>
      </c>
      <c r="H335" s="155">
        <v>2</v>
      </c>
      <c r="I335" s="156"/>
      <c r="L335" s="152"/>
      <c r="M335" s="157"/>
      <c r="T335" s="158"/>
      <c r="AT335" s="153" t="s">
        <v>226</v>
      </c>
      <c r="AU335" s="153" t="s">
        <v>79</v>
      </c>
      <c r="AV335" s="12" t="s">
        <v>79</v>
      </c>
      <c r="AW335" s="12" t="s">
        <v>31</v>
      </c>
      <c r="AX335" s="12" t="s">
        <v>69</v>
      </c>
      <c r="AY335" s="153" t="s">
        <v>212</v>
      </c>
    </row>
    <row r="336" spans="2:65" s="12" customFormat="1" x14ac:dyDescent="0.2">
      <c r="B336" s="152"/>
      <c r="D336" s="150" t="s">
        <v>226</v>
      </c>
      <c r="E336" s="153" t="s">
        <v>19</v>
      </c>
      <c r="F336" s="154" t="s">
        <v>8954</v>
      </c>
      <c r="H336" s="155">
        <v>2</v>
      </c>
      <c r="I336" s="156"/>
      <c r="L336" s="152"/>
      <c r="M336" s="157"/>
      <c r="T336" s="158"/>
      <c r="AT336" s="153" t="s">
        <v>226</v>
      </c>
      <c r="AU336" s="153" t="s">
        <v>79</v>
      </c>
      <c r="AV336" s="12" t="s">
        <v>79</v>
      </c>
      <c r="AW336" s="12" t="s">
        <v>31</v>
      </c>
      <c r="AX336" s="12" t="s">
        <v>69</v>
      </c>
      <c r="AY336" s="153" t="s">
        <v>212</v>
      </c>
    </row>
    <row r="337" spans="2:65" s="12" customFormat="1" x14ac:dyDescent="0.2">
      <c r="B337" s="152"/>
      <c r="D337" s="150" t="s">
        <v>226</v>
      </c>
      <c r="E337" s="153" t="s">
        <v>19</v>
      </c>
      <c r="F337" s="154" t="s">
        <v>8958</v>
      </c>
      <c r="H337" s="155">
        <v>2</v>
      </c>
      <c r="I337" s="156"/>
      <c r="L337" s="152"/>
      <c r="M337" s="157"/>
      <c r="T337" s="158"/>
      <c r="AT337" s="153" t="s">
        <v>226</v>
      </c>
      <c r="AU337" s="153" t="s">
        <v>79</v>
      </c>
      <c r="AV337" s="12" t="s">
        <v>79</v>
      </c>
      <c r="AW337" s="12" t="s">
        <v>31</v>
      </c>
      <c r="AX337" s="12" t="s">
        <v>69</v>
      </c>
      <c r="AY337" s="153" t="s">
        <v>212</v>
      </c>
    </row>
    <row r="338" spans="2:65" s="12" customFormat="1" x14ac:dyDescent="0.2">
      <c r="B338" s="152"/>
      <c r="D338" s="150" t="s">
        <v>226</v>
      </c>
      <c r="E338" s="153" t="s">
        <v>19</v>
      </c>
      <c r="F338" s="154" t="s">
        <v>8959</v>
      </c>
      <c r="H338" s="155">
        <v>2</v>
      </c>
      <c r="I338" s="156"/>
      <c r="L338" s="152"/>
      <c r="M338" s="157"/>
      <c r="T338" s="158"/>
      <c r="AT338" s="153" t="s">
        <v>226</v>
      </c>
      <c r="AU338" s="153" t="s">
        <v>79</v>
      </c>
      <c r="AV338" s="12" t="s">
        <v>79</v>
      </c>
      <c r="AW338" s="12" t="s">
        <v>31</v>
      </c>
      <c r="AX338" s="12" t="s">
        <v>69</v>
      </c>
      <c r="AY338" s="153" t="s">
        <v>212</v>
      </c>
    </row>
    <row r="339" spans="2:65" s="12" customFormat="1" x14ac:dyDescent="0.2">
      <c r="B339" s="152"/>
      <c r="D339" s="150" t="s">
        <v>226</v>
      </c>
      <c r="E339" s="153" t="s">
        <v>19</v>
      </c>
      <c r="F339" s="154" t="s">
        <v>6486</v>
      </c>
      <c r="H339" s="155">
        <v>2</v>
      </c>
      <c r="I339" s="156"/>
      <c r="L339" s="152"/>
      <c r="M339" s="157"/>
      <c r="T339" s="158"/>
      <c r="AT339" s="153" t="s">
        <v>226</v>
      </c>
      <c r="AU339" s="153" t="s">
        <v>79</v>
      </c>
      <c r="AV339" s="12" t="s">
        <v>79</v>
      </c>
      <c r="AW339" s="12" t="s">
        <v>31</v>
      </c>
      <c r="AX339" s="12" t="s">
        <v>69</v>
      </c>
      <c r="AY339" s="153" t="s">
        <v>212</v>
      </c>
    </row>
    <row r="340" spans="2:65" s="12" customFormat="1" x14ac:dyDescent="0.2">
      <c r="B340" s="152"/>
      <c r="D340" s="150" t="s">
        <v>226</v>
      </c>
      <c r="E340" s="153" t="s">
        <v>19</v>
      </c>
      <c r="F340" s="154" t="s">
        <v>8960</v>
      </c>
      <c r="H340" s="155">
        <v>2</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8607</v>
      </c>
      <c r="H341" s="155">
        <v>2</v>
      </c>
      <c r="I341" s="156"/>
      <c r="L341" s="152"/>
      <c r="M341" s="157"/>
      <c r="T341" s="158"/>
      <c r="AT341" s="153" t="s">
        <v>226</v>
      </c>
      <c r="AU341" s="153" t="s">
        <v>79</v>
      </c>
      <c r="AV341" s="12" t="s">
        <v>79</v>
      </c>
      <c r="AW341" s="12" t="s">
        <v>31</v>
      </c>
      <c r="AX341" s="12" t="s">
        <v>69</v>
      </c>
      <c r="AY341" s="153" t="s">
        <v>212</v>
      </c>
    </row>
    <row r="342" spans="2:65" s="13" customFormat="1" x14ac:dyDescent="0.2">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x14ac:dyDescent="0.2">
      <c r="B343" s="34"/>
      <c r="C343" s="133" t="s">
        <v>725</v>
      </c>
      <c r="D343" s="133" t="s">
        <v>215</v>
      </c>
      <c r="E343" s="134" t="s">
        <v>9061</v>
      </c>
      <c r="F343" s="135" t="s">
        <v>9062</v>
      </c>
      <c r="G343" s="136" t="s">
        <v>624</v>
      </c>
      <c r="H343" s="137">
        <v>6</v>
      </c>
      <c r="I343" s="138"/>
      <c r="J343" s="139">
        <f>ROUND(I343*H343,2)</f>
        <v>0</v>
      </c>
      <c r="K343" s="135" t="s">
        <v>5577</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9063</v>
      </c>
    </row>
    <row r="344" spans="2:65" s="12" customFormat="1" x14ac:dyDescent="0.2">
      <c r="B344" s="152"/>
      <c r="D344" s="150" t="s">
        <v>226</v>
      </c>
      <c r="E344" s="153" t="s">
        <v>19</v>
      </c>
      <c r="F344" s="154" t="s">
        <v>5579</v>
      </c>
      <c r="H344" s="155">
        <v>1</v>
      </c>
      <c r="I344" s="156"/>
      <c r="L344" s="152"/>
      <c r="M344" s="157"/>
      <c r="T344" s="158"/>
      <c r="AT344" s="153" t="s">
        <v>226</v>
      </c>
      <c r="AU344" s="153" t="s">
        <v>79</v>
      </c>
      <c r="AV344" s="12" t="s">
        <v>79</v>
      </c>
      <c r="AW344" s="12" t="s">
        <v>31</v>
      </c>
      <c r="AX344" s="12" t="s">
        <v>69</v>
      </c>
      <c r="AY344" s="153" t="s">
        <v>212</v>
      </c>
    </row>
    <row r="345" spans="2:65" s="12" customFormat="1" x14ac:dyDescent="0.2">
      <c r="B345" s="152"/>
      <c r="D345" s="150" t="s">
        <v>226</v>
      </c>
      <c r="E345" s="153" t="s">
        <v>19</v>
      </c>
      <c r="F345" s="154" t="s">
        <v>5758</v>
      </c>
      <c r="H345" s="155">
        <v>1</v>
      </c>
      <c r="I345" s="156"/>
      <c r="L345" s="152"/>
      <c r="M345" s="157"/>
      <c r="T345" s="158"/>
      <c r="AT345" s="153" t="s">
        <v>226</v>
      </c>
      <c r="AU345" s="153" t="s">
        <v>79</v>
      </c>
      <c r="AV345" s="12" t="s">
        <v>79</v>
      </c>
      <c r="AW345" s="12" t="s">
        <v>31</v>
      </c>
      <c r="AX345" s="12" t="s">
        <v>69</v>
      </c>
      <c r="AY345" s="153" t="s">
        <v>212</v>
      </c>
    </row>
    <row r="346" spans="2:65" s="12" customFormat="1" x14ac:dyDescent="0.2">
      <c r="B346" s="152"/>
      <c r="D346" s="150" t="s">
        <v>226</v>
      </c>
      <c r="E346" s="153" t="s">
        <v>19</v>
      </c>
      <c r="F346" s="154" t="s">
        <v>5843</v>
      </c>
      <c r="H346" s="155">
        <v>1</v>
      </c>
      <c r="I346" s="156"/>
      <c r="L346" s="152"/>
      <c r="M346" s="157"/>
      <c r="T346" s="158"/>
      <c r="AT346" s="153" t="s">
        <v>226</v>
      </c>
      <c r="AU346" s="153" t="s">
        <v>79</v>
      </c>
      <c r="AV346" s="12" t="s">
        <v>79</v>
      </c>
      <c r="AW346" s="12" t="s">
        <v>31</v>
      </c>
      <c r="AX346" s="12" t="s">
        <v>69</v>
      </c>
      <c r="AY346" s="153" t="s">
        <v>212</v>
      </c>
    </row>
    <row r="347" spans="2:65" s="12" customFormat="1" x14ac:dyDescent="0.2">
      <c r="B347" s="152"/>
      <c r="D347" s="150" t="s">
        <v>226</v>
      </c>
      <c r="E347" s="153" t="s">
        <v>19</v>
      </c>
      <c r="F347" s="154" t="s">
        <v>5925</v>
      </c>
      <c r="H347" s="155">
        <v>1</v>
      </c>
      <c r="I347" s="156"/>
      <c r="L347" s="152"/>
      <c r="M347" s="157"/>
      <c r="T347" s="158"/>
      <c r="AT347" s="153" t="s">
        <v>226</v>
      </c>
      <c r="AU347" s="153" t="s">
        <v>79</v>
      </c>
      <c r="AV347" s="12" t="s">
        <v>79</v>
      </c>
      <c r="AW347" s="12" t="s">
        <v>31</v>
      </c>
      <c r="AX347" s="12" t="s">
        <v>69</v>
      </c>
      <c r="AY347" s="153" t="s">
        <v>212</v>
      </c>
    </row>
    <row r="348" spans="2:65" s="12" customFormat="1" x14ac:dyDescent="0.2">
      <c r="B348" s="152"/>
      <c r="D348" s="150" t="s">
        <v>226</v>
      </c>
      <c r="E348" s="153" t="s">
        <v>19</v>
      </c>
      <c r="F348" s="154" t="s">
        <v>6010</v>
      </c>
      <c r="H348" s="155">
        <v>1</v>
      </c>
      <c r="I348" s="156"/>
      <c r="L348" s="152"/>
      <c r="M348" s="157"/>
      <c r="T348" s="158"/>
      <c r="AT348" s="153" t="s">
        <v>226</v>
      </c>
      <c r="AU348" s="153" t="s">
        <v>79</v>
      </c>
      <c r="AV348" s="12" t="s">
        <v>79</v>
      </c>
      <c r="AW348" s="12" t="s">
        <v>31</v>
      </c>
      <c r="AX348" s="12" t="s">
        <v>69</v>
      </c>
      <c r="AY348" s="153" t="s">
        <v>212</v>
      </c>
    </row>
    <row r="349" spans="2:65" s="12" customFormat="1" x14ac:dyDescent="0.2">
      <c r="B349" s="152"/>
      <c r="D349" s="150" t="s">
        <v>226</v>
      </c>
      <c r="E349" s="153" t="s">
        <v>19</v>
      </c>
      <c r="F349" s="154" t="s">
        <v>6095</v>
      </c>
      <c r="H349" s="155">
        <v>1</v>
      </c>
      <c r="I349" s="156"/>
      <c r="L349" s="152"/>
      <c r="M349" s="157"/>
      <c r="T349" s="158"/>
      <c r="AT349" s="153" t="s">
        <v>226</v>
      </c>
      <c r="AU349" s="153" t="s">
        <v>79</v>
      </c>
      <c r="AV349" s="12" t="s">
        <v>79</v>
      </c>
      <c r="AW349" s="12" t="s">
        <v>31</v>
      </c>
      <c r="AX349" s="12" t="s">
        <v>69</v>
      </c>
      <c r="AY349" s="153" t="s">
        <v>212</v>
      </c>
    </row>
    <row r="350" spans="2:65" s="13" customFormat="1" x14ac:dyDescent="0.2">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x14ac:dyDescent="0.2">
      <c r="B351" s="34"/>
      <c r="C351" s="133" t="s">
        <v>744</v>
      </c>
      <c r="D351" s="133" t="s">
        <v>215</v>
      </c>
      <c r="E351" s="134" t="s">
        <v>9064</v>
      </c>
      <c r="F351" s="135" t="s">
        <v>9065</v>
      </c>
      <c r="G351" s="136" t="s">
        <v>624</v>
      </c>
      <c r="H351" s="137">
        <v>6</v>
      </c>
      <c r="I351" s="138"/>
      <c r="J351" s="139">
        <f>ROUND(I351*H351,2)</f>
        <v>0</v>
      </c>
      <c r="K351" s="135" t="s">
        <v>5577</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9066</v>
      </c>
    </row>
    <row r="352" spans="2:65" s="12" customFormat="1" x14ac:dyDescent="0.2">
      <c r="B352" s="152"/>
      <c r="D352" s="150" t="s">
        <v>226</v>
      </c>
      <c r="E352" s="153" t="s">
        <v>19</v>
      </c>
      <c r="F352" s="154" t="s">
        <v>5579</v>
      </c>
      <c r="H352" s="155">
        <v>1</v>
      </c>
      <c r="I352" s="156"/>
      <c r="L352" s="152"/>
      <c r="M352" s="157"/>
      <c r="T352" s="158"/>
      <c r="AT352" s="153" t="s">
        <v>226</v>
      </c>
      <c r="AU352" s="153" t="s">
        <v>79</v>
      </c>
      <c r="AV352" s="12" t="s">
        <v>79</v>
      </c>
      <c r="AW352" s="12" t="s">
        <v>31</v>
      </c>
      <c r="AX352" s="12" t="s">
        <v>69</v>
      </c>
      <c r="AY352" s="153" t="s">
        <v>212</v>
      </c>
    </row>
    <row r="353" spans="2:65" s="12" customFormat="1" x14ac:dyDescent="0.2">
      <c r="B353" s="152"/>
      <c r="D353" s="150" t="s">
        <v>226</v>
      </c>
      <c r="E353" s="153" t="s">
        <v>19</v>
      </c>
      <c r="F353" s="154" t="s">
        <v>5758</v>
      </c>
      <c r="H353" s="155">
        <v>1</v>
      </c>
      <c r="I353" s="156"/>
      <c r="L353" s="152"/>
      <c r="M353" s="157"/>
      <c r="T353" s="158"/>
      <c r="AT353" s="153" t="s">
        <v>226</v>
      </c>
      <c r="AU353" s="153" t="s">
        <v>79</v>
      </c>
      <c r="AV353" s="12" t="s">
        <v>79</v>
      </c>
      <c r="AW353" s="12" t="s">
        <v>31</v>
      </c>
      <c r="AX353" s="12" t="s">
        <v>69</v>
      </c>
      <c r="AY353" s="153" t="s">
        <v>212</v>
      </c>
    </row>
    <row r="354" spans="2:65" s="12" customFormat="1" x14ac:dyDescent="0.2">
      <c r="B354" s="152"/>
      <c r="D354" s="150" t="s">
        <v>226</v>
      </c>
      <c r="E354" s="153" t="s">
        <v>19</v>
      </c>
      <c r="F354" s="154" t="s">
        <v>5843</v>
      </c>
      <c r="H354" s="155">
        <v>1</v>
      </c>
      <c r="I354" s="156"/>
      <c r="L354" s="152"/>
      <c r="M354" s="157"/>
      <c r="T354" s="158"/>
      <c r="AT354" s="153" t="s">
        <v>226</v>
      </c>
      <c r="AU354" s="153" t="s">
        <v>79</v>
      </c>
      <c r="AV354" s="12" t="s">
        <v>79</v>
      </c>
      <c r="AW354" s="12" t="s">
        <v>31</v>
      </c>
      <c r="AX354" s="12" t="s">
        <v>69</v>
      </c>
      <c r="AY354" s="153" t="s">
        <v>212</v>
      </c>
    </row>
    <row r="355" spans="2:65" s="12" customFormat="1" x14ac:dyDescent="0.2">
      <c r="B355" s="152"/>
      <c r="D355" s="150" t="s">
        <v>226</v>
      </c>
      <c r="E355" s="153" t="s">
        <v>19</v>
      </c>
      <c r="F355" s="154" t="s">
        <v>5925</v>
      </c>
      <c r="H355" s="155">
        <v>1</v>
      </c>
      <c r="I355" s="156"/>
      <c r="L355" s="152"/>
      <c r="M355" s="157"/>
      <c r="T355" s="158"/>
      <c r="AT355" s="153" t="s">
        <v>226</v>
      </c>
      <c r="AU355" s="153" t="s">
        <v>79</v>
      </c>
      <c r="AV355" s="12" t="s">
        <v>79</v>
      </c>
      <c r="AW355" s="12" t="s">
        <v>31</v>
      </c>
      <c r="AX355" s="12" t="s">
        <v>69</v>
      </c>
      <c r="AY355" s="153" t="s">
        <v>212</v>
      </c>
    </row>
    <row r="356" spans="2:65" s="12" customFormat="1" x14ac:dyDescent="0.2">
      <c r="B356" s="152"/>
      <c r="D356" s="150" t="s">
        <v>226</v>
      </c>
      <c r="E356" s="153" t="s">
        <v>19</v>
      </c>
      <c r="F356" s="154" t="s">
        <v>6010</v>
      </c>
      <c r="H356" s="155">
        <v>1</v>
      </c>
      <c r="I356" s="156"/>
      <c r="L356" s="152"/>
      <c r="M356" s="157"/>
      <c r="T356" s="158"/>
      <c r="AT356" s="153" t="s">
        <v>226</v>
      </c>
      <c r="AU356" s="153" t="s">
        <v>79</v>
      </c>
      <c r="AV356" s="12" t="s">
        <v>79</v>
      </c>
      <c r="AW356" s="12" t="s">
        <v>31</v>
      </c>
      <c r="AX356" s="12" t="s">
        <v>69</v>
      </c>
      <c r="AY356" s="153" t="s">
        <v>212</v>
      </c>
    </row>
    <row r="357" spans="2:65" s="12" customFormat="1" x14ac:dyDescent="0.2">
      <c r="B357" s="152"/>
      <c r="D357" s="150" t="s">
        <v>226</v>
      </c>
      <c r="E357" s="153" t="s">
        <v>19</v>
      </c>
      <c r="F357" s="154" t="s">
        <v>6095</v>
      </c>
      <c r="H357" s="155">
        <v>1</v>
      </c>
      <c r="I357" s="156"/>
      <c r="L357" s="152"/>
      <c r="M357" s="157"/>
      <c r="T357" s="158"/>
      <c r="AT357" s="153" t="s">
        <v>226</v>
      </c>
      <c r="AU357" s="153" t="s">
        <v>79</v>
      </c>
      <c r="AV357" s="12" t="s">
        <v>79</v>
      </c>
      <c r="AW357" s="12" t="s">
        <v>31</v>
      </c>
      <c r="AX357" s="12" t="s">
        <v>69</v>
      </c>
      <c r="AY357" s="153" t="s">
        <v>212</v>
      </c>
    </row>
    <row r="358" spans="2:65" s="13" customFormat="1" x14ac:dyDescent="0.2">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x14ac:dyDescent="0.2">
      <c r="B359" s="34"/>
      <c r="C359" s="133" t="s">
        <v>750</v>
      </c>
      <c r="D359" s="133" t="s">
        <v>215</v>
      </c>
      <c r="E359" s="134" t="s">
        <v>9067</v>
      </c>
      <c r="F359" s="135" t="s">
        <v>9068</v>
      </c>
      <c r="G359" s="136" t="s">
        <v>624</v>
      </c>
      <c r="H359" s="137">
        <v>6</v>
      </c>
      <c r="I359" s="138"/>
      <c r="J359" s="139">
        <f>ROUND(I359*H359,2)</f>
        <v>0</v>
      </c>
      <c r="K359" s="135" t="s">
        <v>5577</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9069</v>
      </c>
    </row>
    <row r="360" spans="2:65" s="12" customFormat="1" x14ac:dyDescent="0.2">
      <c r="B360" s="152"/>
      <c r="D360" s="150" t="s">
        <v>226</v>
      </c>
      <c r="E360" s="153" t="s">
        <v>19</v>
      </c>
      <c r="F360" s="154" t="s">
        <v>5579</v>
      </c>
      <c r="H360" s="155">
        <v>1</v>
      </c>
      <c r="I360" s="156"/>
      <c r="L360" s="152"/>
      <c r="M360" s="157"/>
      <c r="T360" s="158"/>
      <c r="AT360" s="153" t="s">
        <v>226</v>
      </c>
      <c r="AU360" s="153" t="s">
        <v>79</v>
      </c>
      <c r="AV360" s="12" t="s">
        <v>79</v>
      </c>
      <c r="AW360" s="12" t="s">
        <v>31</v>
      </c>
      <c r="AX360" s="12" t="s">
        <v>69</v>
      </c>
      <c r="AY360" s="153" t="s">
        <v>212</v>
      </c>
    </row>
    <row r="361" spans="2:65" s="12" customFormat="1" x14ac:dyDescent="0.2">
      <c r="B361" s="152"/>
      <c r="D361" s="150" t="s">
        <v>226</v>
      </c>
      <c r="E361" s="153" t="s">
        <v>19</v>
      </c>
      <c r="F361" s="154" t="s">
        <v>5758</v>
      </c>
      <c r="H361" s="155">
        <v>1</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5843</v>
      </c>
      <c r="H362" s="155">
        <v>1</v>
      </c>
      <c r="I362" s="156"/>
      <c r="L362" s="152"/>
      <c r="M362" s="157"/>
      <c r="T362" s="158"/>
      <c r="AT362" s="153" t="s">
        <v>226</v>
      </c>
      <c r="AU362" s="153" t="s">
        <v>79</v>
      </c>
      <c r="AV362" s="12" t="s">
        <v>79</v>
      </c>
      <c r="AW362" s="12" t="s">
        <v>31</v>
      </c>
      <c r="AX362" s="12" t="s">
        <v>69</v>
      </c>
      <c r="AY362" s="153" t="s">
        <v>212</v>
      </c>
    </row>
    <row r="363" spans="2:65" s="12" customFormat="1" x14ac:dyDescent="0.2">
      <c r="B363" s="152"/>
      <c r="D363" s="150" t="s">
        <v>226</v>
      </c>
      <c r="E363" s="153" t="s">
        <v>19</v>
      </c>
      <c r="F363" s="154" t="s">
        <v>5925</v>
      </c>
      <c r="H363" s="155">
        <v>1</v>
      </c>
      <c r="I363" s="156"/>
      <c r="L363" s="152"/>
      <c r="M363" s="157"/>
      <c r="T363" s="158"/>
      <c r="AT363" s="153" t="s">
        <v>226</v>
      </c>
      <c r="AU363" s="153" t="s">
        <v>79</v>
      </c>
      <c r="AV363" s="12" t="s">
        <v>79</v>
      </c>
      <c r="AW363" s="12" t="s">
        <v>31</v>
      </c>
      <c r="AX363" s="12" t="s">
        <v>69</v>
      </c>
      <c r="AY363" s="153" t="s">
        <v>212</v>
      </c>
    </row>
    <row r="364" spans="2:65" s="12" customFormat="1" x14ac:dyDescent="0.2">
      <c r="B364" s="152"/>
      <c r="D364" s="150" t="s">
        <v>226</v>
      </c>
      <c r="E364" s="153" t="s">
        <v>19</v>
      </c>
      <c r="F364" s="154" t="s">
        <v>6010</v>
      </c>
      <c r="H364" s="155">
        <v>1</v>
      </c>
      <c r="I364" s="156"/>
      <c r="L364" s="152"/>
      <c r="M364" s="157"/>
      <c r="T364" s="158"/>
      <c r="AT364" s="153" t="s">
        <v>226</v>
      </c>
      <c r="AU364" s="153" t="s">
        <v>79</v>
      </c>
      <c r="AV364" s="12" t="s">
        <v>79</v>
      </c>
      <c r="AW364" s="12" t="s">
        <v>31</v>
      </c>
      <c r="AX364" s="12" t="s">
        <v>69</v>
      </c>
      <c r="AY364" s="153" t="s">
        <v>212</v>
      </c>
    </row>
    <row r="365" spans="2:65" s="12" customFormat="1" x14ac:dyDescent="0.2">
      <c r="B365" s="152"/>
      <c r="D365" s="150" t="s">
        <v>226</v>
      </c>
      <c r="E365" s="153" t="s">
        <v>19</v>
      </c>
      <c r="F365" s="154" t="s">
        <v>6095</v>
      </c>
      <c r="H365" s="155">
        <v>1</v>
      </c>
      <c r="I365" s="156"/>
      <c r="L365" s="152"/>
      <c r="M365" s="157"/>
      <c r="T365" s="158"/>
      <c r="AT365" s="153" t="s">
        <v>226</v>
      </c>
      <c r="AU365" s="153" t="s">
        <v>79</v>
      </c>
      <c r="AV365" s="12" t="s">
        <v>79</v>
      </c>
      <c r="AW365" s="12" t="s">
        <v>31</v>
      </c>
      <c r="AX365" s="12" t="s">
        <v>69</v>
      </c>
      <c r="AY365" s="153" t="s">
        <v>212</v>
      </c>
    </row>
    <row r="366" spans="2:65" s="13" customFormat="1" x14ac:dyDescent="0.2">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x14ac:dyDescent="0.2">
      <c r="B367" s="34"/>
      <c r="C367" s="133" t="s">
        <v>762</v>
      </c>
      <c r="D367" s="133" t="s">
        <v>215</v>
      </c>
      <c r="E367" s="134" t="s">
        <v>9070</v>
      </c>
      <c r="F367" s="135" t="s">
        <v>9071</v>
      </c>
      <c r="G367" s="136" t="s">
        <v>624</v>
      </c>
      <c r="H367" s="137">
        <v>6</v>
      </c>
      <c r="I367" s="138"/>
      <c r="J367" s="139">
        <f>ROUND(I367*H367,2)</f>
        <v>0</v>
      </c>
      <c r="K367" s="135" t="s">
        <v>5577</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9072</v>
      </c>
    </row>
    <row r="368" spans="2:65" s="12" customFormat="1" x14ac:dyDescent="0.2">
      <c r="B368" s="152"/>
      <c r="D368" s="150" t="s">
        <v>226</v>
      </c>
      <c r="E368" s="153" t="s">
        <v>19</v>
      </c>
      <c r="F368" s="154" t="s">
        <v>5579</v>
      </c>
      <c r="H368" s="155">
        <v>1</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5758</v>
      </c>
      <c r="H369" s="155">
        <v>1</v>
      </c>
      <c r="I369" s="156"/>
      <c r="L369" s="152"/>
      <c r="M369" s="157"/>
      <c r="T369" s="158"/>
      <c r="AT369" s="153" t="s">
        <v>226</v>
      </c>
      <c r="AU369" s="153" t="s">
        <v>79</v>
      </c>
      <c r="AV369" s="12" t="s">
        <v>79</v>
      </c>
      <c r="AW369" s="12" t="s">
        <v>31</v>
      </c>
      <c r="AX369" s="12" t="s">
        <v>69</v>
      </c>
      <c r="AY369" s="153" t="s">
        <v>212</v>
      </c>
    </row>
    <row r="370" spans="2:65" s="12" customFormat="1" x14ac:dyDescent="0.2">
      <c r="B370" s="152"/>
      <c r="D370" s="150" t="s">
        <v>226</v>
      </c>
      <c r="E370" s="153" t="s">
        <v>19</v>
      </c>
      <c r="F370" s="154" t="s">
        <v>5843</v>
      </c>
      <c r="H370" s="155">
        <v>1</v>
      </c>
      <c r="I370" s="156"/>
      <c r="L370" s="152"/>
      <c r="M370" s="157"/>
      <c r="T370" s="158"/>
      <c r="AT370" s="153" t="s">
        <v>226</v>
      </c>
      <c r="AU370" s="153" t="s">
        <v>79</v>
      </c>
      <c r="AV370" s="12" t="s">
        <v>79</v>
      </c>
      <c r="AW370" s="12" t="s">
        <v>31</v>
      </c>
      <c r="AX370" s="12" t="s">
        <v>69</v>
      </c>
      <c r="AY370" s="153" t="s">
        <v>212</v>
      </c>
    </row>
    <row r="371" spans="2:65" s="12" customFormat="1" x14ac:dyDescent="0.2">
      <c r="B371" s="152"/>
      <c r="D371" s="150" t="s">
        <v>226</v>
      </c>
      <c r="E371" s="153" t="s">
        <v>19</v>
      </c>
      <c r="F371" s="154" t="s">
        <v>5925</v>
      </c>
      <c r="H371" s="155">
        <v>1</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6010</v>
      </c>
      <c r="H372" s="155">
        <v>1</v>
      </c>
      <c r="I372" s="156"/>
      <c r="L372" s="152"/>
      <c r="M372" s="157"/>
      <c r="T372" s="158"/>
      <c r="AT372" s="153" t="s">
        <v>226</v>
      </c>
      <c r="AU372" s="153" t="s">
        <v>79</v>
      </c>
      <c r="AV372" s="12" t="s">
        <v>79</v>
      </c>
      <c r="AW372" s="12" t="s">
        <v>31</v>
      </c>
      <c r="AX372" s="12" t="s">
        <v>69</v>
      </c>
      <c r="AY372" s="153" t="s">
        <v>212</v>
      </c>
    </row>
    <row r="373" spans="2:65" s="12" customFormat="1" x14ac:dyDescent="0.2">
      <c r="B373" s="152"/>
      <c r="D373" s="150" t="s">
        <v>226</v>
      </c>
      <c r="E373" s="153" t="s">
        <v>19</v>
      </c>
      <c r="F373" s="154" t="s">
        <v>6095</v>
      </c>
      <c r="H373" s="155">
        <v>1</v>
      </c>
      <c r="I373" s="156"/>
      <c r="L373" s="152"/>
      <c r="M373" s="157"/>
      <c r="T373" s="158"/>
      <c r="AT373" s="153" t="s">
        <v>226</v>
      </c>
      <c r="AU373" s="153" t="s">
        <v>79</v>
      </c>
      <c r="AV373" s="12" t="s">
        <v>79</v>
      </c>
      <c r="AW373" s="12" t="s">
        <v>31</v>
      </c>
      <c r="AX373" s="12" t="s">
        <v>69</v>
      </c>
      <c r="AY373" s="153" t="s">
        <v>212</v>
      </c>
    </row>
    <row r="374" spans="2:65" s="13" customFormat="1" x14ac:dyDescent="0.2">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x14ac:dyDescent="0.2">
      <c r="B375" s="34"/>
      <c r="C375" s="133" t="s">
        <v>769</v>
      </c>
      <c r="D375" s="133" t="s">
        <v>215</v>
      </c>
      <c r="E375" s="134" t="s">
        <v>9073</v>
      </c>
      <c r="F375" s="135" t="s">
        <v>9074</v>
      </c>
      <c r="G375" s="136" t="s">
        <v>624</v>
      </c>
      <c r="H375" s="137">
        <v>217</v>
      </c>
      <c r="I375" s="138"/>
      <c r="J375" s="139">
        <f>ROUND(I375*H375,2)</f>
        <v>0</v>
      </c>
      <c r="K375" s="135" t="s">
        <v>5577</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9075</v>
      </c>
    </row>
    <row r="376" spans="2:65" s="12" customFormat="1" x14ac:dyDescent="0.2">
      <c r="B376" s="152"/>
      <c r="D376" s="150" t="s">
        <v>226</v>
      </c>
      <c r="E376" s="153" t="s">
        <v>19</v>
      </c>
      <c r="F376" s="154" t="s">
        <v>9076</v>
      </c>
      <c r="H376" s="155">
        <v>40</v>
      </c>
      <c r="I376" s="156"/>
      <c r="L376" s="152"/>
      <c r="M376" s="157"/>
      <c r="T376" s="158"/>
      <c r="AT376" s="153" t="s">
        <v>226</v>
      </c>
      <c r="AU376" s="153" t="s">
        <v>79</v>
      </c>
      <c r="AV376" s="12" t="s">
        <v>79</v>
      </c>
      <c r="AW376" s="12" t="s">
        <v>31</v>
      </c>
      <c r="AX376" s="12" t="s">
        <v>69</v>
      </c>
      <c r="AY376" s="153" t="s">
        <v>212</v>
      </c>
    </row>
    <row r="377" spans="2:65" s="12" customFormat="1" x14ac:dyDescent="0.2">
      <c r="B377" s="152"/>
      <c r="D377" s="150" t="s">
        <v>226</v>
      </c>
      <c r="E377" s="153" t="s">
        <v>19</v>
      </c>
      <c r="F377" s="154" t="s">
        <v>9077</v>
      </c>
      <c r="H377" s="155">
        <v>23</v>
      </c>
      <c r="I377" s="156"/>
      <c r="L377" s="152"/>
      <c r="M377" s="157"/>
      <c r="T377" s="158"/>
      <c r="AT377" s="153" t="s">
        <v>226</v>
      </c>
      <c r="AU377" s="153" t="s">
        <v>79</v>
      </c>
      <c r="AV377" s="12" t="s">
        <v>79</v>
      </c>
      <c r="AW377" s="12" t="s">
        <v>31</v>
      </c>
      <c r="AX377" s="12" t="s">
        <v>69</v>
      </c>
      <c r="AY377" s="153" t="s">
        <v>212</v>
      </c>
    </row>
    <row r="378" spans="2:65" s="12" customFormat="1" x14ac:dyDescent="0.2">
      <c r="B378" s="152"/>
      <c r="D378" s="150" t="s">
        <v>226</v>
      </c>
      <c r="E378" s="153" t="s">
        <v>19</v>
      </c>
      <c r="F378" s="154" t="s">
        <v>9078</v>
      </c>
      <c r="H378" s="155">
        <v>30</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9079</v>
      </c>
      <c r="H379" s="155">
        <v>28</v>
      </c>
      <c r="I379" s="156"/>
      <c r="L379" s="152"/>
      <c r="M379" s="157"/>
      <c r="T379" s="158"/>
      <c r="AT379" s="153" t="s">
        <v>226</v>
      </c>
      <c r="AU379" s="153" t="s">
        <v>79</v>
      </c>
      <c r="AV379" s="12" t="s">
        <v>79</v>
      </c>
      <c r="AW379" s="12" t="s">
        <v>31</v>
      </c>
      <c r="AX379" s="12" t="s">
        <v>69</v>
      </c>
      <c r="AY379" s="153" t="s">
        <v>212</v>
      </c>
    </row>
    <row r="380" spans="2:65" s="12" customFormat="1" x14ac:dyDescent="0.2">
      <c r="B380" s="152"/>
      <c r="D380" s="150" t="s">
        <v>226</v>
      </c>
      <c r="E380" s="153" t="s">
        <v>19</v>
      </c>
      <c r="F380" s="154" t="s">
        <v>9080</v>
      </c>
      <c r="H380" s="155">
        <v>26</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9081</v>
      </c>
      <c r="H381" s="155">
        <v>30</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9082</v>
      </c>
      <c r="H382" s="155">
        <v>32</v>
      </c>
      <c r="I382" s="156"/>
      <c r="L382" s="152"/>
      <c r="M382" s="157"/>
      <c r="T382" s="158"/>
      <c r="AT382" s="153" t="s">
        <v>226</v>
      </c>
      <c r="AU382" s="153" t="s">
        <v>79</v>
      </c>
      <c r="AV382" s="12" t="s">
        <v>79</v>
      </c>
      <c r="AW382" s="12" t="s">
        <v>31</v>
      </c>
      <c r="AX382" s="12" t="s">
        <v>69</v>
      </c>
      <c r="AY382" s="153" t="s">
        <v>212</v>
      </c>
    </row>
    <row r="383" spans="2:65" s="12" customFormat="1" x14ac:dyDescent="0.2">
      <c r="B383" s="152"/>
      <c r="D383" s="150" t="s">
        <v>226</v>
      </c>
      <c r="E383" s="153" t="s">
        <v>19</v>
      </c>
      <c r="F383" s="154" t="s">
        <v>9083</v>
      </c>
      <c r="H383" s="155">
        <v>8</v>
      </c>
      <c r="I383" s="156"/>
      <c r="L383" s="152"/>
      <c r="M383" s="157"/>
      <c r="T383" s="158"/>
      <c r="AT383" s="153" t="s">
        <v>226</v>
      </c>
      <c r="AU383" s="153" t="s">
        <v>79</v>
      </c>
      <c r="AV383" s="12" t="s">
        <v>79</v>
      </c>
      <c r="AW383" s="12" t="s">
        <v>31</v>
      </c>
      <c r="AX383" s="12" t="s">
        <v>69</v>
      </c>
      <c r="AY383" s="153" t="s">
        <v>212</v>
      </c>
    </row>
    <row r="384" spans="2:65" s="13" customFormat="1" x14ac:dyDescent="0.2">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775</v>
      </c>
      <c r="D385" s="133" t="s">
        <v>215</v>
      </c>
      <c r="E385" s="134" t="s">
        <v>9084</v>
      </c>
      <c r="F385" s="135" t="s">
        <v>9085</v>
      </c>
      <c r="G385" s="136" t="s">
        <v>624</v>
      </c>
      <c r="H385" s="137">
        <v>1</v>
      </c>
      <c r="I385" s="138"/>
      <c r="J385" s="139">
        <f>ROUND(I385*H385,2)</f>
        <v>0</v>
      </c>
      <c r="K385" s="135" t="s">
        <v>5577</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9086</v>
      </c>
    </row>
    <row r="386" spans="2:65" s="12" customFormat="1" x14ac:dyDescent="0.2">
      <c r="B386" s="152"/>
      <c r="D386" s="150" t="s">
        <v>226</v>
      </c>
      <c r="E386" s="153" t="s">
        <v>19</v>
      </c>
      <c r="F386" s="154" t="s">
        <v>5670</v>
      </c>
      <c r="H386" s="155">
        <v>1</v>
      </c>
      <c r="I386" s="156"/>
      <c r="L386" s="152"/>
      <c r="M386" s="157"/>
      <c r="T386" s="158"/>
      <c r="AT386" s="153" t="s">
        <v>226</v>
      </c>
      <c r="AU386" s="153" t="s">
        <v>79</v>
      </c>
      <c r="AV386" s="12" t="s">
        <v>79</v>
      </c>
      <c r="AW386" s="12" t="s">
        <v>31</v>
      </c>
      <c r="AX386" s="12" t="s">
        <v>77</v>
      </c>
      <c r="AY386" s="153" t="s">
        <v>212</v>
      </c>
    </row>
    <row r="387" spans="2:65" s="1" customFormat="1" ht="21.75" customHeight="1" x14ac:dyDescent="0.2">
      <c r="B387" s="34"/>
      <c r="C387" s="133" t="s">
        <v>782</v>
      </c>
      <c r="D387" s="133" t="s">
        <v>215</v>
      </c>
      <c r="E387" s="134" t="s">
        <v>9087</v>
      </c>
      <c r="F387" s="135" t="s">
        <v>9088</v>
      </c>
      <c r="G387" s="136" t="s">
        <v>624</v>
      </c>
      <c r="H387" s="137">
        <v>7</v>
      </c>
      <c r="I387" s="138"/>
      <c r="J387" s="139">
        <f>ROUND(I387*H387,2)</f>
        <v>0</v>
      </c>
      <c r="K387" s="135" t="s">
        <v>5577</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9089</v>
      </c>
    </row>
    <row r="388" spans="2:65" s="12" customFormat="1" x14ac:dyDescent="0.2">
      <c r="B388" s="152"/>
      <c r="D388" s="150" t="s">
        <v>226</v>
      </c>
      <c r="E388" s="153" t="s">
        <v>19</v>
      </c>
      <c r="F388" s="154" t="s">
        <v>5579</v>
      </c>
      <c r="H388" s="155">
        <v>1</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5670</v>
      </c>
      <c r="H389" s="155">
        <v>1</v>
      </c>
      <c r="I389" s="156"/>
      <c r="L389" s="152"/>
      <c r="M389" s="157"/>
      <c r="T389" s="158"/>
      <c r="AT389" s="153" t="s">
        <v>226</v>
      </c>
      <c r="AU389" s="153" t="s">
        <v>79</v>
      </c>
      <c r="AV389" s="12" t="s">
        <v>79</v>
      </c>
      <c r="AW389" s="12" t="s">
        <v>31</v>
      </c>
      <c r="AX389" s="12" t="s">
        <v>69</v>
      </c>
      <c r="AY389" s="153" t="s">
        <v>212</v>
      </c>
    </row>
    <row r="390" spans="2:65" s="12" customFormat="1" x14ac:dyDescent="0.2">
      <c r="B390" s="152"/>
      <c r="D390" s="150" t="s">
        <v>226</v>
      </c>
      <c r="E390" s="153" t="s">
        <v>19</v>
      </c>
      <c r="F390" s="154" t="s">
        <v>5758</v>
      </c>
      <c r="H390" s="155">
        <v>1</v>
      </c>
      <c r="I390" s="156"/>
      <c r="L390" s="152"/>
      <c r="M390" s="157"/>
      <c r="T390" s="158"/>
      <c r="AT390" s="153" t="s">
        <v>226</v>
      </c>
      <c r="AU390" s="153" t="s">
        <v>79</v>
      </c>
      <c r="AV390" s="12" t="s">
        <v>79</v>
      </c>
      <c r="AW390" s="12" t="s">
        <v>31</v>
      </c>
      <c r="AX390" s="12" t="s">
        <v>69</v>
      </c>
      <c r="AY390" s="153" t="s">
        <v>212</v>
      </c>
    </row>
    <row r="391" spans="2:65" s="12" customFormat="1" x14ac:dyDescent="0.2">
      <c r="B391" s="152"/>
      <c r="D391" s="150" t="s">
        <v>226</v>
      </c>
      <c r="E391" s="153" t="s">
        <v>19</v>
      </c>
      <c r="F391" s="154" t="s">
        <v>5843</v>
      </c>
      <c r="H391" s="155">
        <v>1</v>
      </c>
      <c r="I391" s="156"/>
      <c r="L391" s="152"/>
      <c r="M391" s="157"/>
      <c r="T391" s="158"/>
      <c r="AT391" s="153" t="s">
        <v>226</v>
      </c>
      <c r="AU391" s="153" t="s">
        <v>79</v>
      </c>
      <c r="AV391" s="12" t="s">
        <v>79</v>
      </c>
      <c r="AW391" s="12" t="s">
        <v>31</v>
      </c>
      <c r="AX391" s="12" t="s">
        <v>69</v>
      </c>
      <c r="AY391" s="153" t="s">
        <v>212</v>
      </c>
    </row>
    <row r="392" spans="2:65" s="12" customFormat="1" x14ac:dyDescent="0.2">
      <c r="B392" s="152"/>
      <c r="D392" s="150" t="s">
        <v>226</v>
      </c>
      <c r="E392" s="153" t="s">
        <v>19</v>
      </c>
      <c r="F392" s="154" t="s">
        <v>5925</v>
      </c>
      <c r="H392" s="155">
        <v>1</v>
      </c>
      <c r="I392" s="156"/>
      <c r="L392" s="152"/>
      <c r="M392" s="157"/>
      <c r="T392" s="158"/>
      <c r="AT392" s="153" t="s">
        <v>226</v>
      </c>
      <c r="AU392" s="153" t="s">
        <v>79</v>
      </c>
      <c r="AV392" s="12" t="s">
        <v>79</v>
      </c>
      <c r="AW392" s="12" t="s">
        <v>31</v>
      </c>
      <c r="AX392" s="12" t="s">
        <v>69</v>
      </c>
      <c r="AY392" s="153" t="s">
        <v>212</v>
      </c>
    </row>
    <row r="393" spans="2:65" s="12" customFormat="1" x14ac:dyDescent="0.2">
      <c r="B393" s="152"/>
      <c r="D393" s="150" t="s">
        <v>226</v>
      </c>
      <c r="E393" s="153" t="s">
        <v>19</v>
      </c>
      <c r="F393" s="154" t="s">
        <v>6010</v>
      </c>
      <c r="H393" s="155">
        <v>1</v>
      </c>
      <c r="I393" s="156"/>
      <c r="L393" s="152"/>
      <c r="M393" s="157"/>
      <c r="T393" s="158"/>
      <c r="AT393" s="153" t="s">
        <v>226</v>
      </c>
      <c r="AU393" s="153" t="s">
        <v>79</v>
      </c>
      <c r="AV393" s="12" t="s">
        <v>79</v>
      </c>
      <c r="AW393" s="12" t="s">
        <v>31</v>
      </c>
      <c r="AX393" s="12" t="s">
        <v>69</v>
      </c>
      <c r="AY393" s="153" t="s">
        <v>212</v>
      </c>
    </row>
    <row r="394" spans="2:65" s="12" customFormat="1" x14ac:dyDescent="0.2">
      <c r="B394" s="152"/>
      <c r="D394" s="150" t="s">
        <v>226</v>
      </c>
      <c r="E394" s="153" t="s">
        <v>19</v>
      </c>
      <c r="F394" s="154" t="s">
        <v>6095</v>
      </c>
      <c r="H394" s="155">
        <v>1</v>
      </c>
      <c r="I394" s="156"/>
      <c r="L394" s="152"/>
      <c r="M394" s="157"/>
      <c r="T394" s="158"/>
      <c r="AT394" s="153" t="s">
        <v>226</v>
      </c>
      <c r="AU394" s="153" t="s">
        <v>79</v>
      </c>
      <c r="AV394" s="12" t="s">
        <v>79</v>
      </c>
      <c r="AW394" s="12" t="s">
        <v>31</v>
      </c>
      <c r="AX394" s="12" t="s">
        <v>69</v>
      </c>
      <c r="AY394" s="153" t="s">
        <v>212</v>
      </c>
    </row>
    <row r="395" spans="2:65" s="13" customFormat="1" x14ac:dyDescent="0.2">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x14ac:dyDescent="0.2">
      <c r="B396" s="34"/>
      <c r="C396" s="133" t="s">
        <v>795</v>
      </c>
      <c r="D396" s="133" t="s">
        <v>215</v>
      </c>
      <c r="E396" s="134" t="s">
        <v>9090</v>
      </c>
      <c r="F396" s="135" t="s">
        <v>9091</v>
      </c>
      <c r="G396" s="136" t="s">
        <v>624</v>
      </c>
      <c r="H396" s="137">
        <v>7</v>
      </c>
      <c r="I396" s="138"/>
      <c r="J396" s="139">
        <f>ROUND(I396*H396,2)</f>
        <v>0</v>
      </c>
      <c r="K396" s="135" t="s">
        <v>5577</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9092</v>
      </c>
    </row>
    <row r="397" spans="2:65" s="12" customFormat="1" x14ac:dyDescent="0.2">
      <c r="B397" s="152"/>
      <c r="D397" s="150" t="s">
        <v>226</v>
      </c>
      <c r="E397" s="153" t="s">
        <v>19</v>
      </c>
      <c r="F397" s="154" t="s">
        <v>5579</v>
      </c>
      <c r="H397" s="155">
        <v>1</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5670</v>
      </c>
      <c r="H398" s="155">
        <v>1</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5758</v>
      </c>
      <c r="H399" s="155">
        <v>1</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5843</v>
      </c>
      <c r="H400" s="155">
        <v>1</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5925</v>
      </c>
      <c r="H401" s="155">
        <v>1</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6010</v>
      </c>
      <c r="H402" s="155">
        <v>1</v>
      </c>
      <c r="I402" s="156"/>
      <c r="L402" s="152"/>
      <c r="M402" s="157"/>
      <c r="T402" s="158"/>
      <c r="AT402" s="153" t="s">
        <v>226</v>
      </c>
      <c r="AU402" s="153" t="s">
        <v>79</v>
      </c>
      <c r="AV402" s="12" t="s">
        <v>79</v>
      </c>
      <c r="AW402" s="12" t="s">
        <v>31</v>
      </c>
      <c r="AX402" s="12" t="s">
        <v>69</v>
      </c>
      <c r="AY402" s="153" t="s">
        <v>212</v>
      </c>
    </row>
    <row r="403" spans="2:65" s="12" customFormat="1" x14ac:dyDescent="0.2">
      <c r="B403" s="152"/>
      <c r="D403" s="150" t="s">
        <v>226</v>
      </c>
      <c r="E403" s="153" t="s">
        <v>19</v>
      </c>
      <c r="F403" s="154" t="s">
        <v>6095</v>
      </c>
      <c r="H403" s="155">
        <v>1</v>
      </c>
      <c r="I403" s="156"/>
      <c r="L403" s="152"/>
      <c r="M403" s="157"/>
      <c r="T403" s="158"/>
      <c r="AT403" s="153" t="s">
        <v>226</v>
      </c>
      <c r="AU403" s="153" t="s">
        <v>79</v>
      </c>
      <c r="AV403" s="12" t="s">
        <v>79</v>
      </c>
      <c r="AW403" s="12" t="s">
        <v>31</v>
      </c>
      <c r="AX403" s="12" t="s">
        <v>69</v>
      </c>
      <c r="AY403" s="153" t="s">
        <v>212</v>
      </c>
    </row>
    <row r="404" spans="2:65" s="13" customFormat="1" x14ac:dyDescent="0.2">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x14ac:dyDescent="0.2">
      <c r="B405" s="34"/>
      <c r="C405" s="133" t="s">
        <v>804</v>
      </c>
      <c r="D405" s="166" t="s">
        <v>215</v>
      </c>
      <c r="E405" s="134" t="s">
        <v>9093</v>
      </c>
      <c r="F405" s="135" t="s">
        <v>9094</v>
      </c>
      <c r="G405" s="136" t="s">
        <v>495</v>
      </c>
      <c r="H405" s="137">
        <v>81.5</v>
      </c>
      <c r="I405" s="138"/>
      <c r="J405" s="139">
        <f>ROUND(I405*H405,2)</f>
        <v>0</v>
      </c>
      <c r="K405" s="135" t="s">
        <v>5577</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9095</v>
      </c>
    </row>
    <row r="406" spans="2:65" s="12" customFormat="1" x14ac:dyDescent="0.2">
      <c r="B406" s="152"/>
      <c r="D406" s="150" t="s">
        <v>226</v>
      </c>
      <c r="E406" s="153" t="s">
        <v>19</v>
      </c>
      <c r="F406" s="154" t="s">
        <v>9096</v>
      </c>
      <c r="H406" s="155">
        <v>81.5</v>
      </c>
      <c r="I406" s="156"/>
      <c r="L406" s="152"/>
      <c r="M406" s="157"/>
      <c r="T406" s="158"/>
      <c r="AT406" s="153" t="s">
        <v>226</v>
      </c>
      <c r="AU406" s="153" t="s">
        <v>79</v>
      </c>
      <c r="AV406" s="12" t="s">
        <v>79</v>
      </c>
      <c r="AW406" s="12" t="s">
        <v>31</v>
      </c>
      <c r="AX406" s="12" t="s">
        <v>69</v>
      </c>
      <c r="AY406" s="153" t="s">
        <v>212</v>
      </c>
    </row>
    <row r="407" spans="2:65" s="13" customFormat="1" x14ac:dyDescent="0.2">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x14ac:dyDescent="0.2">
      <c r="B408" s="34"/>
      <c r="C408" s="133" t="s">
        <v>815</v>
      </c>
      <c r="D408" s="166" t="s">
        <v>215</v>
      </c>
      <c r="E408" s="134" t="s">
        <v>9097</v>
      </c>
      <c r="F408" s="135" t="s">
        <v>9098</v>
      </c>
      <c r="G408" s="136" t="s">
        <v>536</v>
      </c>
      <c r="H408" s="137">
        <v>50.4</v>
      </c>
      <c r="I408" s="138"/>
      <c r="J408" s="139">
        <f>ROUND(I408*H408,2)</f>
        <v>0</v>
      </c>
      <c r="K408" s="135" t="s">
        <v>5577</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9099</v>
      </c>
    </row>
    <row r="409" spans="2:65" s="12" customFormat="1" x14ac:dyDescent="0.2">
      <c r="B409" s="152"/>
      <c r="D409" s="150" t="s">
        <v>226</v>
      </c>
      <c r="E409" s="153" t="s">
        <v>19</v>
      </c>
      <c r="F409" s="154" t="s">
        <v>9100</v>
      </c>
      <c r="H409" s="155">
        <v>50.4</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x14ac:dyDescent="0.2">
      <c r="B411" s="34"/>
      <c r="C411" s="133" t="s">
        <v>824</v>
      </c>
      <c r="D411" s="166" t="s">
        <v>215</v>
      </c>
      <c r="E411" s="134" t="s">
        <v>9101</v>
      </c>
      <c r="F411" s="135" t="s">
        <v>9102</v>
      </c>
      <c r="G411" s="136" t="s">
        <v>536</v>
      </c>
      <c r="H411" s="137">
        <v>33.6</v>
      </c>
      <c r="I411" s="138"/>
      <c r="J411" s="139">
        <f>ROUND(I411*H411,2)</f>
        <v>0</v>
      </c>
      <c r="K411" s="135" t="s">
        <v>5577</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9103</v>
      </c>
    </row>
    <row r="412" spans="2:65" s="12" customFormat="1" x14ac:dyDescent="0.2">
      <c r="B412" s="152"/>
      <c r="D412" s="150" t="s">
        <v>226</v>
      </c>
      <c r="E412" s="153" t="s">
        <v>19</v>
      </c>
      <c r="F412" s="154" t="s">
        <v>9104</v>
      </c>
      <c r="H412" s="155">
        <v>33.6</v>
      </c>
      <c r="I412" s="156"/>
      <c r="L412" s="152"/>
      <c r="M412" s="157"/>
      <c r="T412" s="158"/>
      <c r="AT412" s="153" t="s">
        <v>226</v>
      </c>
      <c r="AU412" s="153" t="s">
        <v>79</v>
      </c>
      <c r="AV412" s="12" t="s">
        <v>79</v>
      </c>
      <c r="AW412" s="12" t="s">
        <v>31</v>
      </c>
      <c r="AX412" s="12" t="s">
        <v>69</v>
      </c>
      <c r="AY412" s="153" t="s">
        <v>212</v>
      </c>
    </row>
    <row r="413" spans="2:65" s="13" customFormat="1" x14ac:dyDescent="0.2">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832</v>
      </c>
      <c r="D414" s="166" t="s">
        <v>215</v>
      </c>
      <c r="E414" s="134" t="s">
        <v>9105</v>
      </c>
      <c r="F414" s="135" t="s">
        <v>9106</v>
      </c>
      <c r="G414" s="136" t="s">
        <v>495</v>
      </c>
      <c r="H414" s="137">
        <v>7.4</v>
      </c>
      <c r="I414" s="138"/>
      <c r="J414" s="139">
        <f>ROUND(I414*H414,2)</f>
        <v>0</v>
      </c>
      <c r="K414" s="135" t="s">
        <v>5577</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9107</v>
      </c>
    </row>
    <row r="415" spans="2:65" s="12" customFormat="1" x14ac:dyDescent="0.2">
      <c r="B415" s="152"/>
      <c r="D415" s="150" t="s">
        <v>226</v>
      </c>
      <c r="E415" s="153" t="s">
        <v>19</v>
      </c>
      <c r="F415" s="154" t="s">
        <v>9108</v>
      </c>
      <c r="H415" s="155">
        <v>7.4</v>
      </c>
      <c r="I415" s="156"/>
      <c r="L415" s="152"/>
      <c r="M415" s="157"/>
      <c r="T415" s="158"/>
      <c r="AT415" s="153" t="s">
        <v>226</v>
      </c>
      <c r="AU415" s="153" t="s">
        <v>79</v>
      </c>
      <c r="AV415" s="12" t="s">
        <v>79</v>
      </c>
      <c r="AW415" s="12" t="s">
        <v>31</v>
      </c>
      <c r="AX415" s="12" t="s">
        <v>69</v>
      </c>
      <c r="AY415" s="153" t="s">
        <v>212</v>
      </c>
    </row>
    <row r="416" spans="2:65" s="13" customFormat="1" x14ac:dyDescent="0.2">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x14ac:dyDescent="0.2">
      <c r="B417" s="34"/>
      <c r="C417" s="133" t="s">
        <v>839</v>
      </c>
      <c r="D417" s="166" t="s">
        <v>215</v>
      </c>
      <c r="E417" s="134" t="s">
        <v>9109</v>
      </c>
      <c r="F417" s="135" t="s">
        <v>9110</v>
      </c>
      <c r="G417" s="136" t="s">
        <v>495</v>
      </c>
      <c r="H417" s="137">
        <v>1</v>
      </c>
      <c r="I417" s="138"/>
      <c r="J417" s="139">
        <f>ROUND(I417*H417,2)</f>
        <v>0</v>
      </c>
      <c r="K417" s="135" t="s">
        <v>5577</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9111</v>
      </c>
    </row>
    <row r="418" spans="2:65" s="12" customFormat="1" x14ac:dyDescent="0.2">
      <c r="B418" s="152"/>
      <c r="D418" s="150" t="s">
        <v>226</v>
      </c>
      <c r="E418" s="153" t="s">
        <v>19</v>
      </c>
      <c r="F418" s="154" t="s">
        <v>9112</v>
      </c>
      <c r="H418" s="155">
        <v>1</v>
      </c>
      <c r="I418" s="156"/>
      <c r="L418" s="152"/>
      <c r="M418" s="157"/>
      <c r="T418" s="158"/>
      <c r="AT418" s="153" t="s">
        <v>226</v>
      </c>
      <c r="AU418" s="153" t="s">
        <v>79</v>
      </c>
      <c r="AV418" s="12" t="s">
        <v>79</v>
      </c>
      <c r="AW418" s="12" t="s">
        <v>31</v>
      </c>
      <c r="AX418" s="12" t="s">
        <v>69</v>
      </c>
      <c r="AY418" s="153" t="s">
        <v>212</v>
      </c>
    </row>
    <row r="419" spans="2:65" s="13" customFormat="1" x14ac:dyDescent="0.2">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x14ac:dyDescent="0.2">
      <c r="B420" s="34"/>
      <c r="C420" s="133" t="s">
        <v>847</v>
      </c>
      <c r="D420" s="166" t="s">
        <v>215</v>
      </c>
      <c r="E420" s="134" t="s">
        <v>9113</v>
      </c>
      <c r="F420" s="135" t="s">
        <v>9114</v>
      </c>
      <c r="G420" s="136" t="s">
        <v>8662</v>
      </c>
      <c r="H420" s="137">
        <v>6</v>
      </c>
      <c r="I420" s="138"/>
      <c r="J420" s="139">
        <f>ROUND(I420*H420,2)</f>
        <v>0</v>
      </c>
      <c r="K420" s="135" t="s">
        <v>5577</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9115</v>
      </c>
    </row>
    <row r="421" spans="2:65" s="12" customFormat="1" x14ac:dyDescent="0.2">
      <c r="B421" s="152"/>
      <c r="D421" s="150" t="s">
        <v>226</v>
      </c>
      <c r="E421" s="153" t="s">
        <v>19</v>
      </c>
      <c r="F421" s="154" t="s">
        <v>9020</v>
      </c>
      <c r="H421" s="155">
        <v>6</v>
      </c>
      <c r="I421" s="156"/>
      <c r="L421" s="152"/>
      <c r="M421" s="157"/>
      <c r="T421" s="158"/>
      <c r="AT421" s="153" t="s">
        <v>226</v>
      </c>
      <c r="AU421" s="153" t="s">
        <v>79</v>
      </c>
      <c r="AV421" s="12" t="s">
        <v>79</v>
      </c>
      <c r="AW421" s="12" t="s">
        <v>31</v>
      </c>
      <c r="AX421" s="12" t="s">
        <v>69</v>
      </c>
      <c r="AY421" s="153" t="s">
        <v>212</v>
      </c>
    </row>
    <row r="422" spans="2:65" s="13" customFormat="1" x14ac:dyDescent="0.2">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x14ac:dyDescent="0.2">
      <c r="B423" s="34"/>
      <c r="C423" s="133" t="s">
        <v>853</v>
      </c>
      <c r="D423" s="166" t="s">
        <v>215</v>
      </c>
      <c r="E423" s="134" t="s">
        <v>9116</v>
      </c>
      <c r="F423" s="135" t="s">
        <v>9117</v>
      </c>
      <c r="G423" s="136" t="s">
        <v>624</v>
      </c>
      <c r="H423" s="137">
        <v>11</v>
      </c>
      <c r="I423" s="138"/>
      <c r="J423" s="139">
        <f>ROUND(I423*H423,2)</f>
        <v>0</v>
      </c>
      <c r="K423" s="135" t="s">
        <v>5577</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9118</v>
      </c>
    </row>
    <row r="424" spans="2:65" s="12" customFormat="1" x14ac:dyDescent="0.2">
      <c r="B424" s="152"/>
      <c r="D424" s="150" t="s">
        <v>226</v>
      </c>
      <c r="E424" s="153" t="s">
        <v>19</v>
      </c>
      <c r="F424" s="154" t="s">
        <v>9119</v>
      </c>
      <c r="H424" s="155">
        <v>11</v>
      </c>
      <c r="I424" s="156"/>
      <c r="L424" s="152"/>
      <c r="M424" s="157"/>
      <c r="T424" s="158"/>
      <c r="AT424" s="153" t="s">
        <v>226</v>
      </c>
      <c r="AU424" s="153" t="s">
        <v>79</v>
      </c>
      <c r="AV424" s="12" t="s">
        <v>79</v>
      </c>
      <c r="AW424" s="12" t="s">
        <v>31</v>
      </c>
      <c r="AX424" s="12" t="s">
        <v>69</v>
      </c>
      <c r="AY424" s="153" t="s">
        <v>212</v>
      </c>
    </row>
    <row r="425" spans="2:65" s="13" customFormat="1" x14ac:dyDescent="0.2">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x14ac:dyDescent="0.2">
      <c r="B426" s="34"/>
      <c r="C426" s="133" t="s">
        <v>859</v>
      </c>
      <c r="D426" s="166" t="s">
        <v>215</v>
      </c>
      <c r="E426" s="134" t="s">
        <v>9120</v>
      </c>
      <c r="F426" s="135" t="s">
        <v>9121</v>
      </c>
      <c r="G426" s="136" t="s">
        <v>8662</v>
      </c>
      <c r="H426" s="137">
        <v>1</v>
      </c>
      <c r="I426" s="138"/>
      <c r="J426" s="139">
        <f>ROUND(I426*H426,2)</f>
        <v>0</v>
      </c>
      <c r="K426" s="135" t="s">
        <v>5577</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9122</v>
      </c>
    </row>
    <row r="427" spans="2:65" s="12" customFormat="1" x14ac:dyDescent="0.2">
      <c r="B427" s="152"/>
      <c r="D427" s="150" t="s">
        <v>226</v>
      </c>
      <c r="E427" s="153" t="s">
        <v>19</v>
      </c>
      <c r="F427" s="154" t="s">
        <v>5758</v>
      </c>
      <c r="H427" s="155">
        <v>1</v>
      </c>
      <c r="I427" s="156"/>
      <c r="L427" s="152"/>
      <c r="M427" s="157"/>
      <c r="T427" s="158"/>
      <c r="AT427" s="153" t="s">
        <v>226</v>
      </c>
      <c r="AU427" s="153" t="s">
        <v>79</v>
      </c>
      <c r="AV427" s="12" t="s">
        <v>79</v>
      </c>
      <c r="AW427" s="12" t="s">
        <v>31</v>
      </c>
      <c r="AX427" s="12" t="s">
        <v>69</v>
      </c>
      <c r="AY427" s="153" t="s">
        <v>212</v>
      </c>
    </row>
    <row r="428" spans="2:65" s="13" customFormat="1" x14ac:dyDescent="0.2">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x14ac:dyDescent="0.2">
      <c r="B429" s="34"/>
      <c r="C429" s="133" t="s">
        <v>1373</v>
      </c>
      <c r="D429" s="166" t="s">
        <v>215</v>
      </c>
      <c r="E429" s="134" t="s">
        <v>9123</v>
      </c>
      <c r="F429" s="135" t="s">
        <v>9124</v>
      </c>
      <c r="G429" s="136" t="s">
        <v>495</v>
      </c>
      <c r="H429" s="137">
        <v>31.7</v>
      </c>
      <c r="I429" s="138"/>
      <c r="J429" s="139">
        <f>ROUND(I429*H429,2)</f>
        <v>0</v>
      </c>
      <c r="K429" s="135" t="s">
        <v>5577</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9125</v>
      </c>
    </row>
    <row r="430" spans="2:65" s="14" customFormat="1" x14ac:dyDescent="0.2">
      <c r="B430" s="170"/>
      <c r="D430" s="150" t="s">
        <v>226</v>
      </c>
      <c r="E430" s="171" t="s">
        <v>19</v>
      </c>
      <c r="F430" s="172" t="s">
        <v>9126</v>
      </c>
      <c r="H430" s="171" t="s">
        <v>19</v>
      </c>
      <c r="I430" s="173"/>
      <c r="L430" s="170"/>
      <c r="M430" s="174"/>
      <c r="T430" s="175"/>
      <c r="AT430" s="171" t="s">
        <v>226</v>
      </c>
      <c r="AU430" s="171" t="s">
        <v>79</v>
      </c>
      <c r="AV430" s="14" t="s">
        <v>77</v>
      </c>
      <c r="AW430" s="14" t="s">
        <v>31</v>
      </c>
      <c r="AX430" s="14" t="s">
        <v>69</v>
      </c>
      <c r="AY430" s="171" t="s">
        <v>212</v>
      </c>
    </row>
    <row r="431" spans="2:65" s="12" customFormat="1" x14ac:dyDescent="0.2">
      <c r="B431" s="152"/>
      <c r="D431" s="150" t="s">
        <v>226</v>
      </c>
      <c r="E431" s="153" t="s">
        <v>19</v>
      </c>
      <c r="F431" s="154" t="s">
        <v>9127</v>
      </c>
      <c r="H431" s="155">
        <v>26.5</v>
      </c>
      <c r="I431" s="156"/>
      <c r="L431" s="152"/>
      <c r="M431" s="157"/>
      <c r="T431" s="158"/>
      <c r="AT431" s="153" t="s">
        <v>226</v>
      </c>
      <c r="AU431" s="153" t="s">
        <v>79</v>
      </c>
      <c r="AV431" s="12" t="s">
        <v>79</v>
      </c>
      <c r="AW431" s="12" t="s">
        <v>31</v>
      </c>
      <c r="AX431" s="12" t="s">
        <v>69</v>
      </c>
      <c r="AY431" s="153" t="s">
        <v>212</v>
      </c>
    </row>
    <row r="432" spans="2:65" s="12" customFormat="1" x14ac:dyDescent="0.2">
      <c r="B432" s="152"/>
      <c r="D432" s="150" t="s">
        <v>226</v>
      </c>
      <c r="E432" s="153" t="s">
        <v>19</v>
      </c>
      <c r="F432" s="154" t="s">
        <v>9128</v>
      </c>
      <c r="H432" s="155">
        <v>2.2000000000000002</v>
      </c>
      <c r="I432" s="156"/>
      <c r="L432" s="152"/>
      <c r="M432" s="157"/>
      <c r="T432" s="158"/>
      <c r="AT432" s="153" t="s">
        <v>226</v>
      </c>
      <c r="AU432" s="153" t="s">
        <v>79</v>
      </c>
      <c r="AV432" s="12" t="s">
        <v>79</v>
      </c>
      <c r="AW432" s="12" t="s">
        <v>31</v>
      </c>
      <c r="AX432" s="12" t="s">
        <v>69</v>
      </c>
      <c r="AY432" s="153" t="s">
        <v>212</v>
      </c>
    </row>
    <row r="433" spans="2:65" s="12" customFormat="1" x14ac:dyDescent="0.2">
      <c r="B433" s="152"/>
      <c r="D433" s="150" t="s">
        <v>226</v>
      </c>
      <c r="E433" s="153" t="s">
        <v>19</v>
      </c>
      <c r="F433" s="154" t="s">
        <v>9129</v>
      </c>
      <c r="H433" s="155">
        <v>3</v>
      </c>
      <c r="I433" s="156"/>
      <c r="L433" s="152"/>
      <c r="M433" s="157"/>
      <c r="T433" s="158"/>
      <c r="AT433" s="153" t="s">
        <v>226</v>
      </c>
      <c r="AU433" s="153" t="s">
        <v>79</v>
      </c>
      <c r="AV433" s="12" t="s">
        <v>79</v>
      </c>
      <c r="AW433" s="12" t="s">
        <v>31</v>
      </c>
      <c r="AX433" s="12" t="s">
        <v>69</v>
      </c>
      <c r="AY433" s="153" t="s">
        <v>212</v>
      </c>
    </row>
    <row r="434" spans="2:65" s="13" customFormat="1" x14ac:dyDescent="0.2">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x14ac:dyDescent="0.2">
      <c r="B435" s="34"/>
      <c r="C435" s="133" t="s">
        <v>5095</v>
      </c>
      <c r="D435" s="166" t="s">
        <v>215</v>
      </c>
      <c r="E435" s="134" t="s">
        <v>9130</v>
      </c>
      <c r="F435" s="135" t="s">
        <v>9131</v>
      </c>
      <c r="G435" s="136" t="s">
        <v>624</v>
      </c>
      <c r="H435" s="137">
        <v>8</v>
      </c>
      <c r="I435" s="138"/>
      <c r="J435" s="139">
        <f>ROUND(I435*H435,2)</f>
        <v>0</v>
      </c>
      <c r="K435" s="135" t="s">
        <v>5577</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9132</v>
      </c>
    </row>
    <row r="436" spans="2:65" s="12" customFormat="1" x14ac:dyDescent="0.2">
      <c r="B436" s="152"/>
      <c r="D436" s="150" t="s">
        <v>226</v>
      </c>
      <c r="E436" s="153" t="s">
        <v>19</v>
      </c>
      <c r="F436" s="154" t="s">
        <v>9133</v>
      </c>
      <c r="H436" s="155">
        <v>8</v>
      </c>
      <c r="I436" s="156"/>
      <c r="L436" s="152"/>
      <c r="M436" s="157"/>
      <c r="T436" s="158"/>
      <c r="AT436" s="153" t="s">
        <v>226</v>
      </c>
      <c r="AU436" s="153" t="s">
        <v>79</v>
      </c>
      <c r="AV436" s="12" t="s">
        <v>79</v>
      </c>
      <c r="AW436" s="12" t="s">
        <v>31</v>
      </c>
      <c r="AX436" s="12" t="s">
        <v>69</v>
      </c>
      <c r="AY436" s="153" t="s">
        <v>212</v>
      </c>
    </row>
    <row r="437" spans="2:65" s="13" customFormat="1" x14ac:dyDescent="0.2">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x14ac:dyDescent="0.2">
      <c r="B438" s="34"/>
      <c r="C438" s="133" t="s">
        <v>865</v>
      </c>
      <c r="D438" s="133" t="s">
        <v>215</v>
      </c>
      <c r="E438" s="134" t="s">
        <v>9134</v>
      </c>
      <c r="F438" s="135" t="s">
        <v>9135</v>
      </c>
      <c r="G438" s="136" t="s">
        <v>4242</v>
      </c>
      <c r="H438" s="196"/>
      <c r="I438" s="138"/>
      <c r="J438" s="139">
        <f>ROUND(I438*H438,2)</f>
        <v>0</v>
      </c>
      <c r="K438" s="135" t="s">
        <v>5577</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9136</v>
      </c>
    </row>
    <row r="439" spans="2:65" s="1" customFormat="1" ht="16.5" customHeight="1" x14ac:dyDescent="0.2">
      <c r="B439" s="34"/>
      <c r="C439" s="133" t="s">
        <v>871</v>
      </c>
      <c r="D439" s="133" t="s">
        <v>215</v>
      </c>
      <c r="E439" s="134" t="s">
        <v>2650</v>
      </c>
      <c r="F439" s="135" t="s">
        <v>9137</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9138</v>
      </c>
    </row>
    <row r="440" spans="2:65" s="1" customFormat="1" x14ac:dyDescent="0.2">
      <c r="B440" s="34"/>
      <c r="D440" s="146" t="s">
        <v>222</v>
      </c>
      <c r="F440" s="147" t="s">
        <v>2653</v>
      </c>
      <c r="I440" s="148"/>
      <c r="L440" s="34"/>
      <c r="M440" s="149"/>
      <c r="T440" s="55"/>
      <c r="AT440" s="19" t="s">
        <v>222</v>
      </c>
      <c r="AU440" s="19" t="s">
        <v>79</v>
      </c>
    </row>
    <row r="441" spans="2:65" s="1" customFormat="1" ht="29.25" x14ac:dyDescent="0.2">
      <c r="B441" s="34"/>
      <c r="D441" s="150" t="s">
        <v>224</v>
      </c>
      <c r="F441" s="151" t="s">
        <v>6529</v>
      </c>
      <c r="I441" s="148"/>
      <c r="L441" s="34"/>
      <c r="M441" s="199"/>
      <c r="N441" s="200"/>
      <c r="O441" s="200"/>
      <c r="P441" s="200"/>
      <c r="Q441" s="200"/>
      <c r="R441" s="200"/>
      <c r="S441" s="200"/>
      <c r="T441" s="201"/>
      <c r="AT441" s="19" t="s">
        <v>224</v>
      </c>
      <c r="AU441" s="19" t="s">
        <v>79</v>
      </c>
    </row>
    <row r="442" spans="2:65" s="1" customFormat="1" ht="6.95" customHeight="1" x14ac:dyDescent="0.2">
      <c r="B442" s="43"/>
      <c r="C442" s="44"/>
      <c r="D442" s="44"/>
      <c r="E442" s="44"/>
      <c r="F442" s="44"/>
      <c r="G442" s="44"/>
      <c r="H442" s="44"/>
      <c r="I442" s="44"/>
      <c r="J442" s="44"/>
      <c r="K442" s="44"/>
      <c r="L442" s="34"/>
    </row>
  </sheetData>
  <sheetProtection algorithmName="SHA-512" hashValue="Yr2tJXfs6YpCAROJgZBX+gE4lyTvB8DAlPw5XehzXLp0/6YGrUSi3VNbIZnr0TE9MQg5YR6t3oLEoqmSeutN5Q==" saltValue="zGUE41WtE4ikzzVnGC7kfW4toPqE+iylAZwNrbw5+gaT2m4G7DB2nM2NJ6UXP+btSAsFL7hrF+rBY3RcCOiKyw=="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3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109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9139</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ROUND((SUM(BE89:BE936)),  2)</f>
        <v>0</v>
      </c>
      <c r="I33" s="95">
        <v>0.21</v>
      </c>
      <c r="J33" s="85">
        <f>ROUND(((SUM(BE89:BE936))*I33),  2)</f>
        <v>0</v>
      </c>
      <c r="L33" s="34"/>
    </row>
    <row r="34" spans="2:12" s="1" customFormat="1" ht="14.45" customHeight="1" x14ac:dyDescent="0.2">
      <c r="B34" s="34"/>
      <c r="E34" s="29" t="s">
        <v>41</v>
      </c>
      <c r="F34" s="85">
        <f>ROUND((SUM(BF89:BF936)),  2)</f>
        <v>0</v>
      </c>
      <c r="I34" s="95">
        <v>0.12</v>
      </c>
      <c r="J34" s="85">
        <f>ROUND(((SUM(BF89:BF936))*I34),  2)</f>
        <v>0</v>
      </c>
      <c r="L34" s="34"/>
    </row>
    <row r="35" spans="2:12" s="1" customFormat="1" ht="14.45" hidden="1" customHeight="1" x14ac:dyDescent="0.2">
      <c r="B35" s="34"/>
      <c r="E35" s="29" t="s">
        <v>42</v>
      </c>
      <c r="F35" s="85">
        <f>ROUND((SUM(BG89:BG936)),  2)</f>
        <v>0</v>
      </c>
      <c r="I35" s="95">
        <v>0.21</v>
      </c>
      <c r="J35" s="85">
        <f>0</f>
        <v>0</v>
      </c>
      <c r="L35" s="34"/>
    </row>
    <row r="36" spans="2:12" s="1" customFormat="1" ht="14.45" hidden="1" customHeight="1" x14ac:dyDescent="0.2">
      <c r="B36" s="34"/>
      <c r="E36" s="29" t="s">
        <v>43</v>
      </c>
      <c r="F36" s="85">
        <f>ROUND((SUM(BH89:BH936)),  2)</f>
        <v>0</v>
      </c>
      <c r="I36" s="95">
        <v>0.12</v>
      </c>
      <c r="J36" s="85">
        <f>0</f>
        <v>0</v>
      </c>
      <c r="L36" s="34"/>
    </row>
    <row r="37" spans="2:12" s="1" customFormat="1" ht="14.45" hidden="1" customHeight="1" x14ac:dyDescent="0.2">
      <c r="B37" s="34"/>
      <c r="E37" s="29" t="s">
        <v>44</v>
      </c>
      <c r="F37" s="85">
        <f>ROUND((SUM(BI89:BI936)),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D.1.2.2. - ZTI</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372</v>
      </c>
      <c r="E60" s="107"/>
      <c r="F60" s="107"/>
      <c r="G60" s="107"/>
      <c r="H60" s="107"/>
      <c r="I60" s="107"/>
      <c r="J60" s="108">
        <f>J90</f>
        <v>0</v>
      </c>
      <c r="L60" s="105"/>
    </row>
    <row r="61" spans="2:47" s="9" customFormat="1" ht="19.899999999999999" customHeight="1" x14ac:dyDescent="0.2">
      <c r="B61" s="109"/>
      <c r="D61" s="110" t="s">
        <v>373</v>
      </c>
      <c r="E61" s="111"/>
      <c r="F61" s="111"/>
      <c r="G61" s="111"/>
      <c r="H61" s="111"/>
      <c r="I61" s="111"/>
      <c r="J61" s="112">
        <f>J91</f>
        <v>0</v>
      </c>
      <c r="L61" s="109"/>
    </row>
    <row r="62" spans="2:47" s="9" customFormat="1" ht="19.899999999999999" customHeight="1" x14ac:dyDescent="0.2">
      <c r="B62" s="109"/>
      <c r="D62" s="110" t="s">
        <v>2658</v>
      </c>
      <c r="E62" s="111"/>
      <c r="F62" s="111"/>
      <c r="G62" s="111"/>
      <c r="H62" s="111"/>
      <c r="I62" s="111"/>
      <c r="J62" s="112">
        <f>J131</f>
        <v>0</v>
      </c>
      <c r="L62" s="109"/>
    </row>
    <row r="63" spans="2:47" s="9" customFormat="1" ht="19.899999999999999" customHeight="1" x14ac:dyDescent="0.2">
      <c r="B63" s="109"/>
      <c r="D63" s="110" t="s">
        <v>9140</v>
      </c>
      <c r="E63" s="111"/>
      <c r="F63" s="111"/>
      <c r="G63" s="111"/>
      <c r="H63" s="111"/>
      <c r="I63" s="111"/>
      <c r="J63" s="112">
        <f>J135</f>
        <v>0</v>
      </c>
      <c r="L63" s="109"/>
    </row>
    <row r="64" spans="2:47" s="9" customFormat="1" ht="19.899999999999999" customHeight="1" x14ac:dyDescent="0.2">
      <c r="B64" s="109"/>
      <c r="D64" s="110" t="s">
        <v>376</v>
      </c>
      <c r="E64" s="111"/>
      <c r="F64" s="111"/>
      <c r="G64" s="111"/>
      <c r="H64" s="111"/>
      <c r="I64" s="111"/>
      <c r="J64" s="112">
        <f>J138</f>
        <v>0</v>
      </c>
      <c r="L64" s="109"/>
    </row>
    <row r="65" spans="2:12" s="8" customFormat="1" ht="24.95" customHeight="1" x14ac:dyDescent="0.2">
      <c r="B65" s="105"/>
      <c r="D65" s="106" t="s">
        <v>377</v>
      </c>
      <c r="E65" s="107"/>
      <c r="F65" s="107"/>
      <c r="G65" s="107"/>
      <c r="H65" s="107"/>
      <c r="I65" s="107"/>
      <c r="J65" s="108">
        <f>J144</f>
        <v>0</v>
      </c>
      <c r="L65" s="105"/>
    </row>
    <row r="66" spans="2:12" s="9" customFormat="1" ht="19.899999999999999" customHeight="1" x14ac:dyDescent="0.2">
      <c r="B66" s="109"/>
      <c r="D66" s="110" t="s">
        <v>9141</v>
      </c>
      <c r="E66" s="111"/>
      <c r="F66" s="111"/>
      <c r="G66" s="111"/>
      <c r="H66" s="111"/>
      <c r="I66" s="111"/>
      <c r="J66" s="112">
        <f>J145</f>
        <v>0</v>
      </c>
      <c r="L66" s="109"/>
    </row>
    <row r="67" spans="2:12" s="9" customFormat="1" ht="19.899999999999999" customHeight="1" x14ac:dyDescent="0.2">
      <c r="B67" s="109"/>
      <c r="D67" s="110" t="s">
        <v>9142</v>
      </c>
      <c r="E67" s="111"/>
      <c r="F67" s="111"/>
      <c r="G67" s="111"/>
      <c r="H67" s="111"/>
      <c r="I67" s="111"/>
      <c r="J67" s="112">
        <f>J342</f>
        <v>0</v>
      </c>
      <c r="L67" s="109"/>
    </row>
    <row r="68" spans="2:12" s="9" customFormat="1" ht="19.899999999999999" customHeight="1" x14ac:dyDescent="0.2">
      <c r="B68" s="109"/>
      <c r="D68" s="110" t="s">
        <v>9143</v>
      </c>
      <c r="E68" s="111"/>
      <c r="F68" s="111"/>
      <c r="G68" s="111"/>
      <c r="H68" s="111"/>
      <c r="I68" s="111"/>
      <c r="J68" s="112">
        <f>J757</f>
        <v>0</v>
      </c>
      <c r="L68" s="109"/>
    </row>
    <row r="69" spans="2:12" s="9" customFormat="1" ht="19.899999999999999" customHeight="1" x14ac:dyDescent="0.2">
      <c r="B69" s="109"/>
      <c r="D69" s="110" t="s">
        <v>392</v>
      </c>
      <c r="E69" s="111"/>
      <c r="F69" s="111"/>
      <c r="G69" s="111"/>
      <c r="H69" s="111"/>
      <c r="I69" s="111"/>
      <c r="J69" s="112">
        <f>J904</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72" t="str">
        <f>E7</f>
        <v>Stavební úpravy budovy N (CEETe II) v areálu VŠB-TUO - Úpravy po DI - rev_k</v>
      </c>
      <c r="F79" s="373"/>
      <c r="G79" s="373"/>
      <c r="H79" s="373"/>
      <c r="L79" s="34"/>
    </row>
    <row r="80" spans="2:12" s="1" customFormat="1" ht="12" customHeight="1" x14ac:dyDescent="0.2">
      <c r="B80" s="34"/>
      <c r="C80" s="29" t="s">
        <v>181</v>
      </c>
      <c r="L80" s="34"/>
    </row>
    <row r="81" spans="2:65" s="1" customFormat="1" ht="16.5" customHeight="1" x14ac:dyDescent="0.2">
      <c r="B81" s="34"/>
      <c r="E81" s="336" t="str">
        <f>E9</f>
        <v>D.1.2.2. - ZTI</v>
      </c>
      <c r="F81" s="371"/>
      <c r="G81" s="371"/>
      <c r="H81" s="371"/>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15. 12. 2025</v>
      </c>
      <c r="L83" s="34"/>
    </row>
    <row r="84" spans="2:65" s="1" customFormat="1" ht="6.95" customHeight="1" x14ac:dyDescent="0.2">
      <c r="B84" s="34"/>
      <c r="L84" s="34"/>
    </row>
    <row r="85" spans="2:65" s="1" customFormat="1" ht="15.2" customHeight="1" x14ac:dyDescent="0.2">
      <c r="B85" s="34"/>
      <c r="C85" s="29" t="s">
        <v>25</v>
      </c>
      <c r="F85" s="27" t="str">
        <f>E15</f>
        <v xml:space="preserve"> </v>
      </c>
      <c r="I85" s="29" t="s">
        <v>30</v>
      </c>
      <c r="J85" s="32" t="str">
        <f>E21</f>
        <v xml:space="preserve">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x14ac:dyDescent="0.2">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x14ac:dyDescent="0.2">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x14ac:dyDescent="0.2">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9144</v>
      </c>
    </row>
    <row r="93" spans="2:65" s="1" customFormat="1" x14ac:dyDescent="0.2">
      <c r="B93" s="34"/>
      <c r="D93" s="146" t="s">
        <v>222</v>
      </c>
      <c r="F93" s="147" t="s">
        <v>410</v>
      </c>
      <c r="I93" s="148"/>
      <c r="L93" s="34"/>
      <c r="M93" s="149"/>
      <c r="T93" s="55"/>
      <c r="AT93" s="19" t="s">
        <v>222</v>
      </c>
      <c r="AU93" s="19" t="s">
        <v>79</v>
      </c>
    </row>
    <row r="94" spans="2:65" s="1" customFormat="1" ht="24.2" customHeight="1" x14ac:dyDescent="0.2">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9145</v>
      </c>
    </row>
    <row r="95" spans="2:65" s="1" customFormat="1" x14ac:dyDescent="0.2">
      <c r="B95" s="34"/>
      <c r="D95" s="146" t="s">
        <v>222</v>
      </c>
      <c r="F95" s="147" t="s">
        <v>416</v>
      </c>
      <c r="I95" s="148"/>
      <c r="L95" s="34"/>
      <c r="M95" s="149"/>
      <c r="T95" s="55"/>
      <c r="AT95" s="19" t="s">
        <v>222</v>
      </c>
      <c r="AU95" s="19" t="s">
        <v>79</v>
      </c>
    </row>
    <row r="96" spans="2:65" s="1" customFormat="1" ht="49.15" customHeight="1" x14ac:dyDescent="0.2">
      <c r="B96" s="34"/>
      <c r="C96" s="133" t="s">
        <v>236</v>
      </c>
      <c r="D96" s="133" t="s">
        <v>215</v>
      </c>
      <c r="E96" s="134" t="s">
        <v>9146</v>
      </c>
      <c r="F96" s="135" t="s">
        <v>9147</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9148</v>
      </c>
    </row>
    <row r="97" spans="2:65" s="1" customFormat="1" x14ac:dyDescent="0.2">
      <c r="B97" s="34"/>
      <c r="D97" s="146" t="s">
        <v>222</v>
      </c>
      <c r="F97" s="147" t="s">
        <v>9149</v>
      </c>
      <c r="I97" s="148"/>
      <c r="L97" s="34"/>
      <c r="M97" s="149"/>
      <c r="T97" s="55"/>
      <c r="AT97" s="19" t="s">
        <v>222</v>
      </c>
      <c r="AU97" s="19" t="s">
        <v>79</v>
      </c>
    </row>
    <row r="98" spans="2:65" s="1" customFormat="1" ht="49.15" customHeight="1" x14ac:dyDescent="0.2">
      <c r="B98" s="34"/>
      <c r="C98" s="133" t="s">
        <v>229</v>
      </c>
      <c r="D98" s="133" t="s">
        <v>215</v>
      </c>
      <c r="E98" s="134" t="s">
        <v>9150</v>
      </c>
      <c r="F98" s="135" t="s">
        <v>9151</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9152</v>
      </c>
    </row>
    <row r="99" spans="2:65" s="1" customFormat="1" x14ac:dyDescent="0.2">
      <c r="B99" s="34"/>
      <c r="D99" s="146" t="s">
        <v>222</v>
      </c>
      <c r="F99" s="147" t="s">
        <v>9153</v>
      </c>
      <c r="I99" s="148"/>
      <c r="L99" s="34"/>
      <c r="M99" s="149"/>
      <c r="T99" s="55"/>
      <c r="AT99" s="19" t="s">
        <v>222</v>
      </c>
      <c r="AU99" s="19" t="s">
        <v>79</v>
      </c>
    </row>
    <row r="100" spans="2:65" s="1" customFormat="1" ht="49.15" customHeight="1" x14ac:dyDescent="0.2">
      <c r="B100" s="34"/>
      <c r="C100" s="133" t="s">
        <v>211</v>
      </c>
      <c r="D100" s="133" t="s">
        <v>215</v>
      </c>
      <c r="E100" s="134" t="s">
        <v>9154</v>
      </c>
      <c r="F100" s="135" t="s">
        <v>9155</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9156</v>
      </c>
    </row>
    <row r="101" spans="2:65" s="1" customFormat="1" x14ac:dyDescent="0.2">
      <c r="B101" s="34"/>
      <c r="D101" s="146" t="s">
        <v>222</v>
      </c>
      <c r="F101" s="147" t="s">
        <v>9157</v>
      </c>
      <c r="I101" s="148"/>
      <c r="L101" s="34"/>
      <c r="M101" s="149"/>
      <c r="T101" s="55"/>
      <c r="AT101" s="19" t="s">
        <v>222</v>
      </c>
      <c r="AU101" s="19" t="s">
        <v>79</v>
      </c>
    </row>
    <row r="102" spans="2:65" s="1" customFormat="1" ht="49.15" customHeight="1" x14ac:dyDescent="0.2">
      <c r="B102" s="34"/>
      <c r="C102" s="133" t="s">
        <v>253</v>
      </c>
      <c r="D102" s="133" t="s">
        <v>215</v>
      </c>
      <c r="E102" s="134" t="s">
        <v>9158</v>
      </c>
      <c r="F102" s="135" t="s">
        <v>9159</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9160</v>
      </c>
    </row>
    <row r="103" spans="2:65" s="1" customFormat="1" x14ac:dyDescent="0.2">
      <c r="B103" s="34"/>
      <c r="D103" s="146" t="s">
        <v>222</v>
      </c>
      <c r="F103" s="147" t="s">
        <v>9161</v>
      </c>
      <c r="I103" s="148"/>
      <c r="L103" s="34"/>
      <c r="M103" s="149"/>
      <c r="T103" s="55"/>
      <c r="AT103" s="19" t="s">
        <v>222</v>
      </c>
      <c r="AU103" s="19" t="s">
        <v>79</v>
      </c>
    </row>
    <row r="104" spans="2:65" s="1" customFormat="1" ht="24.2" customHeight="1" x14ac:dyDescent="0.2">
      <c r="B104" s="34"/>
      <c r="C104" s="133" t="s">
        <v>259</v>
      </c>
      <c r="D104" s="133" t="s">
        <v>215</v>
      </c>
      <c r="E104" s="134" t="s">
        <v>9162</v>
      </c>
      <c r="F104" s="135" t="s">
        <v>9163</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9164</v>
      </c>
    </row>
    <row r="105" spans="2:65" s="1" customFormat="1" x14ac:dyDescent="0.2">
      <c r="B105" s="34"/>
      <c r="D105" s="146" t="s">
        <v>222</v>
      </c>
      <c r="F105" s="147" t="s">
        <v>9165</v>
      </c>
      <c r="I105" s="148"/>
      <c r="L105" s="34"/>
      <c r="M105" s="149"/>
      <c r="T105" s="55"/>
      <c r="AT105" s="19" t="s">
        <v>222</v>
      </c>
      <c r="AU105" s="19" t="s">
        <v>79</v>
      </c>
    </row>
    <row r="106" spans="2:65" s="1" customFormat="1" ht="39" x14ac:dyDescent="0.2">
      <c r="B106" s="34"/>
      <c r="D106" s="150" t="s">
        <v>224</v>
      </c>
      <c r="F106" s="151" t="s">
        <v>9166</v>
      </c>
      <c r="I106" s="148"/>
      <c r="L106" s="34"/>
      <c r="M106" s="149"/>
      <c r="T106" s="55"/>
      <c r="AT106" s="19" t="s">
        <v>224</v>
      </c>
      <c r="AU106" s="19" t="s">
        <v>79</v>
      </c>
    </row>
    <row r="107" spans="2:65" s="12" customFormat="1" x14ac:dyDescent="0.2">
      <c r="B107" s="152"/>
      <c r="D107" s="150" t="s">
        <v>226</v>
      </c>
      <c r="E107" s="153" t="s">
        <v>19</v>
      </c>
      <c r="F107" s="154" t="s">
        <v>9167</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x14ac:dyDescent="0.2">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9168</v>
      </c>
    </row>
    <row r="109" spans="2:65" s="1" customFormat="1" x14ac:dyDescent="0.2">
      <c r="B109" s="34"/>
      <c r="D109" s="146" t="s">
        <v>222</v>
      </c>
      <c r="F109" s="147" t="s">
        <v>429</v>
      </c>
      <c r="I109" s="148"/>
      <c r="L109" s="34"/>
      <c r="M109" s="149"/>
      <c r="T109" s="55"/>
      <c r="AT109" s="19" t="s">
        <v>222</v>
      </c>
      <c r="AU109" s="19" t="s">
        <v>79</v>
      </c>
    </row>
    <row r="110" spans="2:65" s="12" customFormat="1" x14ac:dyDescent="0.2">
      <c r="B110" s="152"/>
      <c r="D110" s="150" t="s">
        <v>226</v>
      </c>
      <c r="E110" s="153" t="s">
        <v>19</v>
      </c>
      <c r="F110" s="154" t="s">
        <v>9169</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x14ac:dyDescent="0.2">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9170</v>
      </c>
    </row>
    <row r="112" spans="2:65" s="1" customFormat="1" x14ac:dyDescent="0.2">
      <c r="B112" s="34"/>
      <c r="D112" s="146" t="s">
        <v>222</v>
      </c>
      <c r="F112" s="147" t="s">
        <v>475</v>
      </c>
      <c r="I112" s="148"/>
      <c r="L112" s="34"/>
      <c r="M112" s="149"/>
      <c r="T112" s="55"/>
      <c r="AT112" s="19" t="s">
        <v>222</v>
      </c>
      <c r="AU112" s="19" t="s">
        <v>79</v>
      </c>
    </row>
    <row r="113" spans="2:65" s="12" customFormat="1" x14ac:dyDescent="0.2">
      <c r="B113" s="152"/>
      <c r="D113" s="150" t="s">
        <v>226</v>
      </c>
      <c r="E113" s="153" t="s">
        <v>19</v>
      </c>
      <c r="F113" s="154" t="s">
        <v>9171</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x14ac:dyDescent="0.2">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9172</v>
      </c>
    </row>
    <row r="115" spans="2:65" s="1" customFormat="1" x14ac:dyDescent="0.2">
      <c r="B115" s="34"/>
      <c r="D115" s="146" t="s">
        <v>222</v>
      </c>
      <c r="F115" s="147" t="s">
        <v>481</v>
      </c>
      <c r="I115" s="148"/>
      <c r="L115" s="34"/>
      <c r="M115" s="149"/>
      <c r="T115" s="55"/>
      <c r="AT115" s="19" t="s">
        <v>222</v>
      </c>
      <c r="AU115" s="19" t="s">
        <v>79</v>
      </c>
    </row>
    <row r="116" spans="2:65" s="12" customFormat="1" x14ac:dyDescent="0.2">
      <c r="B116" s="152"/>
      <c r="D116" s="150" t="s">
        <v>226</v>
      </c>
      <c r="E116" s="153" t="s">
        <v>19</v>
      </c>
      <c r="F116" s="154" t="s">
        <v>9173</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x14ac:dyDescent="0.2">
      <c r="B117" s="34"/>
      <c r="C117" s="133" t="s">
        <v>287</v>
      </c>
      <c r="D117" s="133" t="s">
        <v>215</v>
      </c>
      <c r="E117" s="134" t="s">
        <v>9174</v>
      </c>
      <c r="F117" s="135" t="s">
        <v>9175</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9176</v>
      </c>
    </row>
    <row r="118" spans="2:65" s="1" customFormat="1" x14ac:dyDescent="0.2">
      <c r="B118" s="34"/>
      <c r="D118" s="146" t="s">
        <v>222</v>
      </c>
      <c r="F118" s="147" t="s">
        <v>9177</v>
      </c>
      <c r="I118" s="148"/>
      <c r="L118" s="34"/>
      <c r="M118" s="149"/>
      <c r="T118" s="55"/>
      <c r="AT118" s="19" t="s">
        <v>222</v>
      </c>
      <c r="AU118" s="19" t="s">
        <v>79</v>
      </c>
    </row>
    <row r="119" spans="2:65" s="12" customFormat="1" x14ac:dyDescent="0.2">
      <c r="B119" s="152"/>
      <c r="D119" s="150" t="s">
        <v>226</v>
      </c>
      <c r="E119" s="153" t="s">
        <v>19</v>
      </c>
      <c r="F119" s="154" t="s">
        <v>9171</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x14ac:dyDescent="0.2">
      <c r="B120" s="34"/>
      <c r="C120" s="133" t="s">
        <v>8</v>
      </c>
      <c r="D120" s="133" t="s">
        <v>215</v>
      </c>
      <c r="E120" s="134" t="s">
        <v>9178</v>
      </c>
      <c r="F120" s="135" t="s">
        <v>9179</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9180</v>
      </c>
    </row>
    <row r="121" spans="2:65" s="1" customFormat="1" x14ac:dyDescent="0.2">
      <c r="B121" s="34"/>
      <c r="D121" s="146" t="s">
        <v>222</v>
      </c>
      <c r="F121" s="147" t="s">
        <v>9181</v>
      </c>
      <c r="I121" s="148"/>
      <c r="L121" s="34"/>
      <c r="M121" s="149"/>
      <c r="T121" s="55"/>
      <c r="AT121" s="19" t="s">
        <v>222</v>
      </c>
      <c r="AU121" s="19" t="s">
        <v>79</v>
      </c>
    </row>
    <row r="122" spans="2:65" s="12" customFormat="1" x14ac:dyDescent="0.2">
      <c r="B122" s="152"/>
      <c r="D122" s="150" t="s">
        <v>226</v>
      </c>
      <c r="E122" s="153" t="s">
        <v>19</v>
      </c>
      <c r="F122" s="154" t="s">
        <v>9182</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x14ac:dyDescent="0.2">
      <c r="B123" s="34"/>
      <c r="C123" s="133" t="s">
        <v>301</v>
      </c>
      <c r="D123" s="133" t="s">
        <v>215</v>
      </c>
      <c r="E123" s="134" t="s">
        <v>2708</v>
      </c>
      <c r="F123" s="135" t="s">
        <v>2709</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9183</v>
      </c>
    </row>
    <row r="124" spans="2:65" s="1" customFormat="1" x14ac:dyDescent="0.2">
      <c r="B124" s="34"/>
      <c r="D124" s="146" t="s">
        <v>222</v>
      </c>
      <c r="F124" s="147" t="s">
        <v>2711</v>
      </c>
      <c r="I124" s="148"/>
      <c r="L124" s="34"/>
      <c r="M124" s="149"/>
      <c r="T124" s="55"/>
      <c r="AT124" s="19" t="s">
        <v>222</v>
      </c>
      <c r="AU124" s="19" t="s">
        <v>79</v>
      </c>
    </row>
    <row r="125" spans="2:65" s="12" customFormat="1" x14ac:dyDescent="0.2">
      <c r="B125" s="152"/>
      <c r="D125" s="150" t="s">
        <v>226</v>
      </c>
      <c r="E125" s="153" t="s">
        <v>19</v>
      </c>
      <c r="F125" s="154" t="s">
        <v>9184</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x14ac:dyDescent="0.2">
      <c r="B126" s="34"/>
      <c r="C126" s="133" t="s">
        <v>306</v>
      </c>
      <c r="D126" s="133" t="s">
        <v>215</v>
      </c>
      <c r="E126" s="134" t="s">
        <v>9185</v>
      </c>
      <c r="F126" s="135" t="s">
        <v>9186</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9187</v>
      </c>
    </row>
    <row r="127" spans="2:65" s="1" customFormat="1" x14ac:dyDescent="0.2">
      <c r="B127" s="34"/>
      <c r="D127" s="146" t="s">
        <v>222</v>
      </c>
      <c r="F127" s="147" t="s">
        <v>9188</v>
      </c>
      <c r="I127" s="148"/>
      <c r="L127" s="34"/>
      <c r="M127" s="149"/>
      <c r="T127" s="55"/>
      <c r="AT127" s="19" t="s">
        <v>222</v>
      </c>
      <c r="AU127" s="19" t="s">
        <v>79</v>
      </c>
    </row>
    <row r="128" spans="2:65" s="12" customFormat="1" x14ac:dyDescent="0.2">
      <c r="B128" s="152"/>
      <c r="D128" s="150" t="s">
        <v>226</v>
      </c>
      <c r="E128" s="153" t="s">
        <v>19</v>
      </c>
      <c r="F128" s="154" t="s">
        <v>9189</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86" t="s">
        <v>311</v>
      </c>
      <c r="D129" s="186" t="s">
        <v>3116</v>
      </c>
      <c r="E129" s="187" t="s">
        <v>9190</v>
      </c>
      <c r="F129" s="188" t="s">
        <v>9191</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3116</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9192</v>
      </c>
    </row>
    <row r="130" spans="2:65" s="12" customFormat="1" x14ac:dyDescent="0.2">
      <c r="B130" s="152"/>
      <c r="D130" s="150" t="s">
        <v>226</v>
      </c>
      <c r="E130" s="153" t="s">
        <v>19</v>
      </c>
      <c r="F130" s="154" t="s">
        <v>9193</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x14ac:dyDescent="0.2">
      <c r="B131" s="121"/>
      <c r="D131" s="122" t="s">
        <v>68</v>
      </c>
      <c r="E131" s="131" t="s">
        <v>229</v>
      </c>
      <c r="F131" s="131" t="s">
        <v>3109</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x14ac:dyDescent="0.2">
      <c r="B132" s="34"/>
      <c r="C132" s="133" t="s">
        <v>316</v>
      </c>
      <c r="D132" s="133" t="s">
        <v>215</v>
      </c>
      <c r="E132" s="134" t="s">
        <v>9194</v>
      </c>
      <c r="F132" s="135" t="s">
        <v>9195</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9196</v>
      </c>
    </row>
    <row r="133" spans="2:65" s="1" customFormat="1" x14ac:dyDescent="0.2">
      <c r="B133" s="34"/>
      <c r="D133" s="146" t="s">
        <v>222</v>
      </c>
      <c r="F133" s="147" t="s">
        <v>9197</v>
      </c>
      <c r="I133" s="148"/>
      <c r="L133" s="34"/>
      <c r="M133" s="149"/>
      <c r="T133" s="55"/>
      <c r="AT133" s="19" t="s">
        <v>222</v>
      </c>
      <c r="AU133" s="19" t="s">
        <v>79</v>
      </c>
    </row>
    <row r="134" spans="2:65" s="12" customFormat="1" x14ac:dyDescent="0.2">
      <c r="B134" s="152"/>
      <c r="D134" s="150" t="s">
        <v>226</v>
      </c>
      <c r="E134" s="153" t="s">
        <v>19</v>
      </c>
      <c r="F134" s="154" t="s">
        <v>9198</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x14ac:dyDescent="0.2">
      <c r="B135" s="121"/>
      <c r="D135" s="122" t="s">
        <v>68</v>
      </c>
      <c r="E135" s="131" t="s">
        <v>267</v>
      </c>
      <c r="F135" s="131" t="s">
        <v>9199</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x14ac:dyDescent="0.2">
      <c r="B136" s="34"/>
      <c r="C136" s="133" t="s">
        <v>323</v>
      </c>
      <c r="D136" s="133" t="s">
        <v>215</v>
      </c>
      <c r="E136" s="134" t="s">
        <v>9200</v>
      </c>
      <c r="F136" s="135" t="s">
        <v>9201</v>
      </c>
      <c r="G136" s="136" t="s">
        <v>624</v>
      </c>
      <c r="H136" s="137">
        <v>7</v>
      </c>
      <c r="I136" s="138"/>
      <c r="J136" s="139">
        <f>ROUND(I136*H136,2)</f>
        <v>0</v>
      </c>
      <c r="K136" s="135" t="s">
        <v>5577</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9202</v>
      </c>
    </row>
    <row r="137" spans="2:65" s="1" customFormat="1" ht="16.5" customHeight="1" x14ac:dyDescent="0.2">
      <c r="B137" s="34"/>
      <c r="C137" s="133" t="s">
        <v>330</v>
      </c>
      <c r="D137" s="133" t="s">
        <v>215</v>
      </c>
      <c r="E137" s="134" t="s">
        <v>9203</v>
      </c>
      <c r="F137" s="135" t="s">
        <v>9204</v>
      </c>
      <c r="G137" s="136" t="s">
        <v>218</v>
      </c>
      <c r="H137" s="137">
        <v>1</v>
      </c>
      <c r="I137" s="138"/>
      <c r="J137" s="139">
        <f>ROUND(I137*H137,2)</f>
        <v>0</v>
      </c>
      <c r="K137" s="135" t="s">
        <v>5577</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9205</v>
      </c>
    </row>
    <row r="138" spans="2:65" s="11" customFormat="1" ht="22.9" customHeight="1" x14ac:dyDescent="0.2">
      <c r="B138" s="121"/>
      <c r="D138" s="122" t="s">
        <v>68</v>
      </c>
      <c r="E138" s="131" t="s">
        <v>1380</v>
      </c>
      <c r="F138" s="131" t="s">
        <v>1381</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x14ac:dyDescent="0.2">
      <c r="B139" s="34"/>
      <c r="C139" s="133" t="s">
        <v>338</v>
      </c>
      <c r="D139" s="133" t="s">
        <v>215</v>
      </c>
      <c r="E139" s="134" t="s">
        <v>9206</v>
      </c>
      <c r="F139" s="135" t="s">
        <v>9207</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9208</v>
      </c>
    </row>
    <row r="140" spans="2:65" s="1" customFormat="1" x14ac:dyDescent="0.2">
      <c r="B140" s="34"/>
      <c r="D140" s="146" t="s">
        <v>222</v>
      </c>
      <c r="F140" s="147" t="s">
        <v>9209</v>
      </c>
      <c r="I140" s="148"/>
      <c r="L140" s="34"/>
      <c r="M140" s="149"/>
      <c r="T140" s="55"/>
      <c r="AT140" s="19" t="s">
        <v>222</v>
      </c>
      <c r="AU140" s="19" t="s">
        <v>79</v>
      </c>
    </row>
    <row r="141" spans="2:65" s="1" customFormat="1" ht="16.5" customHeight="1" x14ac:dyDescent="0.2">
      <c r="B141" s="34"/>
      <c r="C141" s="133" t="s">
        <v>343</v>
      </c>
      <c r="D141" s="133" t="s">
        <v>215</v>
      </c>
      <c r="E141" s="134" t="s">
        <v>9210</v>
      </c>
      <c r="F141" s="135" t="s">
        <v>9211</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2644</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2644</v>
      </c>
      <c r="BM141" s="144" t="s">
        <v>9212</v>
      </c>
    </row>
    <row r="142" spans="2:65" s="1" customFormat="1" x14ac:dyDescent="0.2">
      <c r="B142" s="34"/>
      <c r="D142" s="146" t="s">
        <v>222</v>
      </c>
      <c r="F142" s="147" t="s">
        <v>9213</v>
      </c>
      <c r="I142" s="148"/>
      <c r="L142" s="34"/>
      <c r="M142" s="149"/>
      <c r="T142" s="55"/>
      <c r="AT142" s="19" t="s">
        <v>222</v>
      </c>
      <c r="AU142" s="19" t="s">
        <v>79</v>
      </c>
    </row>
    <row r="143" spans="2:65" s="1" customFormat="1" ht="19.5" x14ac:dyDescent="0.2">
      <c r="B143" s="34"/>
      <c r="D143" s="150" t="s">
        <v>224</v>
      </c>
      <c r="F143" s="151" t="s">
        <v>8658</v>
      </c>
      <c r="I143" s="148"/>
      <c r="L143" s="34"/>
      <c r="M143" s="149"/>
      <c r="T143" s="55"/>
      <c r="AT143" s="19" t="s">
        <v>224</v>
      </c>
      <c r="AU143" s="19" t="s">
        <v>79</v>
      </c>
    </row>
    <row r="144" spans="2:65" s="11" customFormat="1" ht="25.9" customHeight="1" x14ac:dyDescent="0.2">
      <c r="B144" s="121"/>
      <c r="D144" s="122" t="s">
        <v>68</v>
      </c>
      <c r="E144" s="123" t="s">
        <v>1388</v>
      </c>
      <c r="F144" s="123" t="s">
        <v>1389</v>
      </c>
      <c r="I144" s="124"/>
      <c r="J144" s="125">
        <f>BK144</f>
        <v>0</v>
      </c>
      <c r="L144" s="121"/>
      <c r="M144" s="126"/>
      <c r="P144" s="127">
        <f>P145+P342+P757+P904</f>
        <v>0</v>
      </c>
      <c r="R144" s="127">
        <f>R145+R342+R757+R904</f>
        <v>7.3971794199999996</v>
      </c>
      <c r="T144" s="128">
        <f>T145+T342+T757+T904</f>
        <v>8.8399999999999992E-2</v>
      </c>
      <c r="AR144" s="122" t="s">
        <v>79</v>
      </c>
      <c r="AT144" s="129" t="s">
        <v>68</v>
      </c>
      <c r="AU144" s="129" t="s">
        <v>69</v>
      </c>
      <c r="AY144" s="122" t="s">
        <v>212</v>
      </c>
      <c r="BK144" s="130">
        <f>BK145+BK342+BK757+BK904</f>
        <v>0</v>
      </c>
    </row>
    <row r="145" spans="2:65" s="11" customFormat="1" ht="22.9" customHeight="1" x14ac:dyDescent="0.2">
      <c r="B145" s="121"/>
      <c r="D145" s="122" t="s">
        <v>68</v>
      </c>
      <c r="E145" s="131" t="s">
        <v>1639</v>
      </c>
      <c r="F145" s="131" t="s">
        <v>9214</v>
      </c>
      <c r="I145" s="124"/>
      <c r="J145" s="132">
        <f>BK145</f>
        <v>0</v>
      </c>
      <c r="L145" s="121"/>
      <c r="M145" s="126"/>
      <c r="P145" s="127">
        <f>SUM(P146:P341)</f>
        <v>0</v>
      </c>
      <c r="R145" s="127">
        <f>SUM(R146:R341)</f>
        <v>1.9235693</v>
      </c>
      <c r="T145" s="128">
        <f>SUM(T146:T341)</f>
        <v>0</v>
      </c>
      <c r="AR145" s="122" t="s">
        <v>79</v>
      </c>
      <c r="AT145" s="129" t="s">
        <v>68</v>
      </c>
      <c r="AU145" s="129" t="s">
        <v>77</v>
      </c>
      <c r="AY145" s="122" t="s">
        <v>212</v>
      </c>
      <c r="BK145" s="130">
        <f>SUM(BK146:BK341)</f>
        <v>0</v>
      </c>
    </row>
    <row r="146" spans="2:65" s="1" customFormat="1" ht="16.5" customHeight="1" x14ac:dyDescent="0.2">
      <c r="B146" s="34"/>
      <c r="C146" s="133" t="s">
        <v>7</v>
      </c>
      <c r="D146" s="133" t="s">
        <v>215</v>
      </c>
      <c r="E146" s="134" t="s">
        <v>9215</v>
      </c>
      <c r="F146" s="135" t="s">
        <v>9216</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9217</v>
      </c>
    </row>
    <row r="147" spans="2:65" s="1" customFormat="1" x14ac:dyDescent="0.2">
      <c r="B147" s="34"/>
      <c r="D147" s="146" t="s">
        <v>222</v>
      </c>
      <c r="F147" s="147" t="s">
        <v>9218</v>
      </c>
      <c r="I147" s="148"/>
      <c r="L147" s="34"/>
      <c r="M147" s="149"/>
      <c r="T147" s="55"/>
      <c r="AT147" s="19" t="s">
        <v>222</v>
      </c>
      <c r="AU147" s="19" t="s">
        <v>79</v>
      </c>
    </row>
    <row r="148" spans="2:65" s="1" customFormat="1" ht="19.5" x14ac:dyDescent="0.2">
      <c r="B148" s="34"/>
      <c r="D148" s="150" t="s">
        <v>224</v>
      </c>
      <c r="F148" s="151" t="s">
        <v>9219</v>
      </c>
      <c r="I148" s="148"/>
      <c r="L148" s="34"/>
      <c r="M148" s="149"/>
      <c r="T148" s="55"/>
      <c r="AT148" s="19" t="s">
        <v>224</v>
      </c>
      <c r="AU148" s="19" t="s">
        <v>79</v>
      </c>
    </row>
    <row r="149" spans="2:65" s="12" customFormat="1" x14ac:dyDescent="0.2">
      <c r="B149" s="152"/>
      <c r="D149" s="150" t="s">
        <v>226</v>
      </c>
      <c r="E149" s="153" t="s">
        <v>19</v>
      </c>
      <c r="F149" s="154" t="s">
        <v>9220</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354</v>
      </c>
      <c r="D150" s="133" t="s">
        <v>215</v>
      </c>
      <c r="E150" s="134" t="s">
        <v>9221</v>
      </c>
      <c r="F150" s="135" t="s">
        <v>9222</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9223</v>
      </c>
    </row>
    <row r="151" spans="2:65" s="1" customFormat="1" x14ac:dyDescent="0.2">
      <c r="B151" s="34"/>
      <c r="D151" s="146" t="s">
        <v>222</v>
      </c>
      <c r="F151" s="147" t="s">
        <v>9224</v>
      </c>
      <c r="I151" s="148"/>
      <c r="L151" s="34"/>
      <c r="M151" s="149"/>
      <c r="T151" s="55"/>
      <c r="AT151" s="19" t="s">
        <v>222</v>
      </c>
      <c r="AU151" s="19" t="s">
        <v>79</v>
      </c>
    </row>
    <row r="152" spans="2:65" s="1" customFormat="1" ht="19.5" x14ac:dyDescent="0.2">
      <c r="B152" s="34"/>
      <c r="D152" s="150" t="s">
        <v>224</v>
      </c>
      <c r="F152" s="151" t="s">
        <v>9219</v>
      </c>
      <c r="I152" s="148"/>
      <c r="L152" s="34"/>
      <c r="M152" s="149"/>
      <c r="T152" s="55"/>
      <c r="AT152" s="19" t="s">
        <v>224</v>
      </c>
      <c r="AU152" s="19" t="s">
        <v>79</v>
      </c>
    </row>
    <row r="153" spans="2:65" s="12" customFormat="1" x14ac:dyDescent="0.2">
      <c r="B153" s="152"/>
      <c r="D153" s="150" t="s">
        <v>226</v>
      </c>
      <c r="E153" s="153" t="s">
        <v>19</v>
      </c>
      <c r="F153" s="154" t="s">
        <v>9225</v>
      </c>
      <c r="H153" s="155">
        <v>19.640999999999998</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9226</v>
      </c>
      <c r="H154" s="155">
        <v>60.228000000000002</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359</v>
      </c>
      <c r="D156" s="133" t="s">
        <v>215</v>
      </c>
      <c r="E156" s="134" t="s">
        <v>9227</v>
      </c>
      <c r="F156" s="135" t="s">
        <v>9228</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9229</v>
      </c>
    </row>
    <row r="157" spans="2:65" s="1" customFormat="1" x14ac:dyDescent="0.2">
      <c r="B157" s="34"/>
      <c r="D157" s="146" t="s">
        <v>222</v>
      </c>
      <c r="F157" s="147" t="s">
        <v>9230</v>
      </c>
      <c r="I157" s="148"/>
      <c r="L157" s="34"/>
      <c r="M157" s="149"/>
      <c r="T157" s="55"/>
      <c r="AT157" s="19" t="s">
        <v>222</v>
      </c>
      <c r="AU157" s="19" t="s">
        <v>79</v>
      </c>
    </row>
    <row r="158" spans="2:65" s="12" customFormat="1" x14ac:dyDescent="0.2">
      <c r="B158" s="152"/>
      <c r="D158" s="150" t="s">
        <v>226</v>
      </c>
      <c r="E158" s="153" t="s">
        <v>19</v>
      </c>
      <c r="F158" s="154" t="s">
        <v>9231</v>
      </c>
      <c r="H158" s="155">
        <v>43.417999999999999</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9232</v>
      </c>
      <c r="H159" s="155">
        <v>29.321999999999999</v>
      </c>
      <c r="I159" s="156"/>
      <c r="L159" s="152"/>
      <c r="M159" s="157"/>
      <c r="T159" s="158"/>
      <c r="AT159" s="153" t="s">
        <v>226</v>
      </c>
      <c r="AU159" s="153" t="s">
        <v>79</v>
      </c>
      <c r="AV159" s="12" t="s">
        <v>79</v>
      </c>
      <c r="AW159" s="12" t="s">
        <v>31</v>
      </c>
      <c r="AX159" s="12" t="s">
        <v>69</v>
      </c>
      <c r="AY159" s="153" t="s">
        <v>212</v>
      </c>
    </row>
    <row r="160" spans="2:65" s="13" customFormat="1" x14ac:dyDescent="0.2">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x14ac:dyDescent="0.2">
      <c r="B161" s="34"/>
      <c r="C161" s="133" t="s">
        <v>364</v>
      </c>
      <c r="D161" s="133" t="s">
        <v>215</v>
      </c>
      <c r="E161" s="134" t="s">
        <v>9233</v>
      </c>
      <c r="F161" s="135" t="s">
        <v>9234</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9235</v>
      </c>
    </row>
    <row r="162" spans="2:65" s="1" customFormat="1" x14ac:dyDescent="0.2">
      <c r="B162" s="34"/>
      <c r="D162" s="146" t="s">
        <v>222</v>
      </c>
      <c r="F162" s="147" t="s">
        <v>9236</v>
      </c>
      <c r="I162" s="148"/>
      <c r="L162" s="34"/>
      <c r="M162" s="149"/>
      <c r="T162" s="55"/>
      <c r="AT162" s="19" t="s">
        <v>222</v>
      </c>
      <c r="AU162" s="19" t="s">
        <v>79</v>
      </c>
    </row>
    <row r="163" spans="2:65" s="1" customFormat="1" ht="19.5" x14ac:dyDescent="0.2">
      <c r="B163" s="34"/>
      <c r="D163" s="150" t="s">
        <v>224</v>
      </c>
      <c r="F163" s="151" t="s">
        <v>9219</v>
      </c>
      <c r="I163" s="148"/>
      <c r="L163" s="34"/>
      <c r="M163" s="149"/>
      <c r="T163" s="55"/>
      <c r="AT163" s="19" t="s">
        <v>224</v>
      </c>
      <c r="AU163" s="19" t="s">
        <v>79</v>
      </c>
    </row>
    <row r="164" spans="2:65" s="14" customFormat="1" x14ac:dyDescent="0.2">
      <c r="B164" s="170"/>
      <c r="D164" s="150" t="s">
        <v>226</v>
      </c>
      <c r="E164" s="171" t="s">
        <v>19</v>
      </c>
      <c r="F164" s="172" t="s">
        <v>9237</v>
      </c>
      <c r="H164" s="171" t="s">
        <v>19</v>
      </c>
      <c r="I164" s="173"/>
      <c r="L164" s="170"/>
      <c r="M164" s="174"/>
      <c r="T164" s="175"/>
      <c r="AT164" s="171" t="s">
        <v>226</v>
      </c>
      <c r="AU164" s="171" t="s">
        <v>79</v>
      </c>
      <c r="AV164" s="14" t="s">
        <v>77</v>
      </c>
      <c r="AW164" s="14" t="s">
        <v>31</v>
      </c>
      <c r="AX164" s="14" t="s">
        <v>69</v>
      </c>
      <c r="AY164" s="171" t="s">
        <v>212</v>
      </c>
    </row>
    <row r="165" spans="2:65" s="12" customFormat="1" x14ac:dyDescent="0.2">
      <c r="B165" s="152"/>
      <c r="D165" s="150" t="s">
        <v>226</v>
      </c>
      <c r="E165" s="153" t="s">
        <v>19</v>
      </c>
      <c r="F165" s="154" t="s">
        <v>9238</v>
      </c>
      <c r="H165" s="155">
        <v>11.666</v>
      </c>
      <c r="I165" s="156"/>
      <c r="L165" s="152"/>
      <c r="M165" s="157"/>
      <c r="T165" s="158"/>
      <c r="AT165" s="153" t="s">
        <v>226</v>
      </c>
      <c r="AU165" s="153" t="s">
        <v>79</v>
      </c>
      <c r="AV165" s="12" t="s">
        <v>79</v>
      </c>
      <c r="AW165" s="12" t="s">
        <v>31</v>
      </c>
      <c r="AX165" s="12" t="s">
        <v>69</v>
      </c>
      <c r="AY165" s="153" t="s">
        <v>212</v>
      </c>
    </row>
    <row r="166" spans="2:65" s="12" customFormat="1" x14ac:dyDescent="0.2">
      <c r="B166" s="152"/>
      <c r="D166" s="150" t="s">
        <v>226</v>
      </c>
      <c r="E166" s="153" t="s">
        <v>19</v>
      </c>
      <c r="F166" s="154" t="s">
        <v>9239</v>
      </c>
      <c r="H166" s="155">
        <v>3.6749999999999998</v>
      </c>
      <c r="I166" s="156"/>
      <c r="L166" s="152"/>
      <c r="M166" s="157"/>
      <c r="T166" s="158"/>
      <c r="AT166" s="153" t="s">
        <v>226</v>
      </c>
      <c r="AU166" s="153" t="s">
        <v>79</v>
      </c>
      <c r="AV166" s="12" t="s">
        <v>79</v>
      </c>
      <c r="AW166" s="12" t="s">
        <v>31</v>
      </c>
      <c r="AX166" s="12" t="s">
        <v>69</v>
      </c>
      <c r="AY166" s="153" t="s">
        <v>212</v>
      </c>
    </row>
    <row r="167" spans="2:65" s="12" customFormat="1" x14ac:dyDescent="0.2">
      <c r="B167" s="152"/>
      <c r="D167" s="150" t="s">
        <v>226</v>
      </c>
      <c r="E167" s="153" t="s">
        <v>19</v>
      </c>
      <c r="F167" s="154" t="s">
        <v>9240</v>
      </c>
      <c r="H167" s="155">
        <v>9.66</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9241</v>
      </c>
      <c r="H168" s="155">
        <v>12.159000000000001</v>
      </c>
      <c r="I168" s="156"/>
      <c r="L168" s="152"/>
      <c r="M168" s="157"/>
      <c r="T168" s="158"/>
      <c r="AT168" s="153" t="s">
        <v>226</v>
      </c>
      <c r="AU168" s="153" t="s">
        <v>79</v>
      </c>
      <c r="AV168" s="12" t="s">
        <v>79</v>
      </c>
      <c r="AW168" s="12" t="s">
        <v>31</v>
      </c>
      <c r="AX168" s="12" t="s">
        <v>69</v>
      </c>
      <c r="AY168" s="153" t="s">
        <v>212</v>
      </c>
    </row>
    <row r="169" spans="2:65" s="12" customFormat="1" x14ac:dyDescent="0.2">
      <c r="B169" s="152"/>
      <c r="D169" s="150" t="s">
        <v>226</v>
      </c>
      <c r="E169" s="153" t="s">
        <v>19</v>
      </c>
      <c r="F169" s="154" t="s">
        <v>9242</v>
      </c>
      <c r="H169" s="155">
        <v>7.6970000000000001</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9243</v>
      </c>
      <c r="H170" s="155">
        <v>4.5149999999999997</v>
      </c>
      <c r="I170" s="156"/>
      <c r="L170" s="152"/>
      <c r="M170" s="157"/>
      <c r="T170" s="158"/>
      <c r="AT170" s="153" t="s">
        <v>226</v>
      </c>
      <c r="AU170" s="153" t="s">
        <v>79</v>
      </c>
      <c r="AV170" s="12" t="s">
        <v>79</v>
      </c>
      <c r="AW170" s="12" t="s">
        <v>31</v>
      </c>
      <c r="AX170" s="12" t="s">
        <v>69</v>
      </c>
      <c r="AY170" s="153" t="s">
        <v>212</v>
      </c>
    </row>
    <row r="171" spans="2:65" s="12" customFormat="1" x14ac:dyDescent="0.2">
      <c r="B171" s="152"/>
      <c r="D171" s="150" t="s">
        <v>226</v>
      </c>
      <c r="E171" s="153" t="s">
        <v>19</v>
      </c>
      <c r="F171" s="154" t="s">
        <v>9244</v>
      </c>
      <c r="H171" s="155">
        <v>7.4130000000000003</v>
      </c>
      <c r="I171" s="156"/>
      <c r="L171" s="152"/>
      <c r="M171" s="157"/>
      <c r="T171" s="158"/>
      <c r="AT171" s="153" t="s">
        <v>226</v>
      </c>
      <c r="AU171" s="153" t="s">
        <v>79</v>
      </c>
      <c r="AV171" s="12" t="s">
        <v>79</v>
      </c>
      <c r="AW171" s="12" t="s">
        <v>31</v>
      </c>
      <c r="AX171" s="12" t="s">
        <v>69</v>
      </c>
      <c r="AY171" s="153" t="s">
        <v>212</v>
      </c>
    </row>
    <row r="172" spans="2:65" s="13" customFormat="1" x14ac:dyDescent="0.2">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x14ac:dyDescent="0.2">
      <c r="B173" s="34"/>
      <c r="C173" s="133" t="s">
        <v>586</v>
      </c>
      <c r="D173" s="133" t="s">
        <v>215</v>
      </c>
      <c r="E173" s="134" t="s">
        <v>9245</v>
      </c>
      <c r="F173" s="135" t="s">
        <v>9246</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9247</v>
      </c>
    </row>
    <row r="174" spans="2:65" s="1" customFormat="1" x14ac:dyDescent="0.2">
      <c r="B174" s="34"/>
      <c r="D174" s="146" t="s">
        <v>222</v>
      </c>
      <c r="F174" s="147" t="s">
        <v>9248</v>
      </c>
      <c r="I174" s="148"/>
      <c r="L174" s="34"/>
      <c r="M174" s="149"/>
      <c r="T174" s="55"/>
      <c r="AT174" s="19" t="s">
        <v>222</v>
      </c>
      <c r="AU174" s="19" t="s">
        <v>79</v>
      </c>
    </row>
    <row r="175" spans="2:65" s="1" customFormat="1" ht="19.5" x14ac:dyDescent="0.2">
      <c r="B175" s="34"/>
      <c r="D175" s="150" t="s">
        <v>224</v>
      </c>
      <c r="F175" s="151" t="s">
        <v>9219</v>
      </c>
      <c r="I175" s="148"/>
      <c r="L175" s="34"/>
      <c r="M175" s="149"/>
      <c r="T175" s="55"/>
      <c r="AT175" s="19" t="s">
        <v>224</v>
      </c>
      <c r="AU175" s="19" t="s">
        <v>79</v>
      </c>
    </row>
    <row r="176" spans="2:65" s="14" customFormat="1" x14ac:dyDescent="0.2">
      <c r="B176" s="170"/>
      <c r="D176" s="150" t="s">
        <v>226</v>
      </c>
      <c r="E176" s="171" t="s">
        <v>19</v>
      </c>
      <c r="F176" s="172" t="s">
        <v>9237</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9249</v>
      </c>
      <c r="H177" s="155">
        <v>7.6230000000000002</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9250</v>
      </c>
      <c r="H178" s="155">
        <v>18.007999999999999</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9251</v>
      </c>
      <c r="H179" s="155">
        <v>10.013999999999999</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9252</v>
      </c>
      <c r="H180" s="155">
        <v>27.530999999999999</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9253</v>
      </c>
      <c r="H181" s="155">
        <v>19.204999999999998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9254</v>
      </c>
      <c r="H182" s="155">
        <v>42.158000000000001</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9255</v>
      </c>
      <c r="H183" s="155">
        <v>51.786000000000001</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x14ac:dyDescent="0.2">
      <c r="B185" s="34"/>
      <c r="C185" s="133" t="s">
        <v>593</v>
      </c>
      <c r="D185" s="133" t="s">
        <v>215</v>
      </c>
      <c r="E185" s="134" t="s">
        <v>9256</v>
      </c>
      <c r="F185" s="135" t="s">
        <v>9257</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9258</v>
      </c>
    </row>
    <row r="186" spans="2:65" s="1" customFormat="1" x14ac:dyDescent="0.2">
      <c r="B186" s="34"/>
      <c r="D186" s="146" t="s">
        <v>222</v>
      </c>
      <c r="F186" s="147" t="s">
        <v>9259</v>
      </c>
      <c r="I186" s="148"/>
      <c r="L186" s="34"/>
      <c r="M186" s="149"/>
      <c r="T186" s="55"/>
      <c r="AT186" s="19" t="s">
        <v>222</v>
      </c>
      <c r="AU186" s="19" t="s">
        <v>79</v>
      </c>
    </row>
    <row r="187" spans="2:65" s="14" customFormat="1" x14ac:dyDescent="0.2">
      <c r="B187" s="170"/>
      <c r="D187" s="150" t="s">
        <v>226</v>
      </c>
      <c r="E187" s="171" t="s">
        <v>19</v>
      </c>
      <c r="F187" s="172" t="s">
        <v>9237</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9260</v>
      </c>
      <c r="H188" s="155">
        <v>8.4000000000000005E-2</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9261</v>
      </c>
      <c r="H189" s="155">
        <v>0.2</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9262</v>
      </c>
      <c r="H190" s="155">
        <v>0.2</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9263</v>
      </c>
      <c r="H191" s="155">
        <v>0.45200000000000001</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9264</v>
      </c>
      <c r="H192" s="155">
        <v>0.252</v>
      </c>
      <c r="I192" s="156"/>
      <c r="L192" s="152"/>
      <c r="M192" s="157"/>
      <c r="T192" s="158"/>
      <c r="AT192" s="153" t="s">
        <v>226</v>
      </c>
      <c r="AU192" s="153" t="s">
        <v>79</v>
      </c>
      <c r="AV192" s="12" t="s">
        <v>79</v>
      </c>
      <c r="AW192" s="12" t="s">
        <v>31</v>
      </c>
      <c r="AX192" s="12" t="s">
        <v>69</v>
      </c>
      <c r="AY192" s="153" t="s">
        <v>212</v>
      </c>
    </row>
    <row r="193" spans="2:65" s="12" customFormat="1" x14ac:dyDescent="0.2">
      <c r="B193" s="152"/>
      <c r="D193" s="150" t="s">
        <v>226</v>
      </c>
      <c r="E193" s="153" t="s">
        <v>19</v>
      </c>
      <c r="F193" s="154" t="s">
        <v>9265</v>
      </c>
      <c r="H193" s="155">
        <v>0.252</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9266</v>
      </c>
      <c r="H194" s="155">
        <v>8.5679999999999996</v>
      </c>
      <c r="I194" s="156"/>
      <c r="L194" s="152"/>
      <c r="M194" s="157"/>
      <c r="T194" s="158"/>
      <c r="AT194" s="153" t="s">
        <v>226</v>
      </c>
      <c r="AU194" s="153" t="s">
        <v>79</v>
      </c>
      <c r="AV194" s="12" t="s">
        <v>79</v>
      </c>
      <c r="AW194" s="12" t="s">
        <v>31</v>
      </c>
      <c r="AX194" s="12" t="s">
        <v>69</v>
      </c>
      <c r="AY194" s="153" t="s">
        <v>212</v>
      </c>
    </row>
    <row r="195" spans="2:65" s="13" customFormat="1" x14ac:dyDescent="0.2">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x14ac:dyDescent="0.2">
      <c r="B196" s="34"/>
      <c r="C196" s="133" t="s">
        <v>598</v>
      </c>
      <c r="D196" s="133" t="s">
        <v>215</v>
      </c>
      <c r="E196" s="134" t="s">
        <v>9267</v>
      </c>
      <c r="F196" s="135" t="s">
        <v>9268</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9269</v>
      </c>
    </row>
    <row r="197" spans="2:65" s="1" customFormat="1" x14ac:dyDescent="0.2">
      <c r="B197" s="34"/>
      <c r="D197" s="146" t="s">
        <v>222</v>
      </c>
      <c r="F197" s="147" t="s">
        <v>9270</v>
      </c>
      <c r="I197" s="148"/>
      <c r="L197" s="34"/>
      <c r="M197" s="149"/>
      <c r="T197" s="55"/>
      <c r="AT197" s="19" t="s">
        <v>222</v>
      </c>
      <c r="AU197" s="19" t="s">
        <v>79</v>
      </c>
    </row>
    <row r="198" spans="2:65" s="1" customFormat="1" ht="19.5" x14ac:dyDescent="0.2">
      <c r="B198" s="34"/>
      <c r="D198" s="150" t="s">
        <v>224</v>
      </c>
      <c r="F198" s="151" t="s">
        <v>9219</v>
      </c>
      <c r="I198" s="148"/>
      <c r="L198" s="34"/>
      <c r="M198" s="149"/>
      <c r="T198" s="55"/>
      <c r="AT198" s="19" t="s">
        <v>224</v>
      </c>
      <c r="AU198" s="19" t="s">
        <v>79</v>
      </c>
    </row>
    <row r="199" spans="2:65" s="14" customFormat="1" x14ac:dyDescent="0.2">
      <c r="B199" s="170"/>
      <c r="D199" s="150" t="s">
        <v>226</v>
      </c>
      <c r="E199" s="171" t="s">
        <v>19</v>
      </c>
      <c r="F199" s="172" t="s">
        <v>9237</v>
      </c>
      <c r="H199" s="171" t="s">
        <v>19</v>
      </c>
      <c r="I199" s="173"/>
      <c r="L199" s="170"/>
      <c r="M199" s="174"/>
      <c r="T199" s="175"/>
      <c r="AT199" s="171" t="s">
        <v>226</v>
      </c>
      <c r="AU199" s="171" t="s">
        <v>79</v>
      </c>
      <c r="AV199" s="14" t="s">
        <v>77</v>
      </c>
      <c r="AW199" s="14" t="s">
        <v>31</v>
      </c>
      <c r="AX199" s="14" t="s">
        <v>69</v>
      </c>
      <c r="AY199" s="171" t="s">
        <v>212</v>
      </c>
    </row>
    <row r="200" spans="2:65" s="12" customFormat="1" x14ac:dyDescent="0.2">
      <c r="B200" s="152"/>
      <c r="D200" s="150" t="s">
        <v>226</v>
      </c>
      <c r="E200" s="153" t="s">
        <v>19</v>
      </c>
      <c r="F200" s="154" t="s">
        <v>9271</v>
      </c>
      <c r="H200" s="155">
        <v>5.67</v>
      </c>
      <c r="I200" s="156"/>
      <c r="L200" s="152"/>
      <c r="M200" s="157"/>
      <c r="T200" s="158"/>
      <c r="AT200" s="153" t="s">
        <v>226</v>
      </c>
      <c r="AU200" s="153" t="s">
        <v>79</v>
      </c>
      <c r="AV200" s="12" t="s">
        <v>79</v>
      </c>
      <c r="AW200" s="12" t="s">
        <v>31</v>
      </c>
      <c r="AX200" s="12" t="s">
        <v>69</v>
      </c>
      <c r="AY200" s="153" t="s">
        <v>212</v>
      </c>
    </row>
    <row r="201" spans="2:65" s="12" customFormat="1" x14ac:dyDescent="0.2">
      <c r="B201" s="152"/>
      <c r="D201" s="150" t="s">
        <v>226</v>
      </c>
      <c r="E201" s="153" t="s">
        <v>19</v>
      </c>
      <c r="F201" s="154" t="s">
        <v>9272</v>
      </c>
      <c r="H201" s="155">
        <v>2.5099999999999998</v>
      </c>
      <c r="I201" s="156"/>
      <c r="L201" s="152"/>
      <c r="M201" s="157"/>
      <c r="T201" s="158"/>
      <c r="AT201" s="153" t="s">
        <v>226</v>
      </c>
      <c r="AU201" s="153" t="s">
        <v>79</v>
      </c>
      <c r="AV201" s="12" t="s">
        <v>79</v>
      </c>
      <c r="AW201" s="12" t="s">
        <v>31</v>
      </c>
      <c r="AX201" s="12" t="s">
        <v>69</v>
      </c>
      <c r="AY201" s="153" t="s">
        <v>212</v>
      </c>
    </row>
    <row r="202" spans="2:65" s="12" customFormat="1" x14ac:dyDescent="0.2">
      <c r="B202" s="152"/>
      <c r="D202" s="150" t="s">
        <v>226</v>
      </c>
      <c r="E202" s="153" t="s">
        <v>19</v>
      </c>
      <c r="F202" s="154" t="s">
        <v>9273</v>
      </c>
      <c r="H202" s="155">
        <v>4.6829999999999998</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9274</v>
      </c>
      <c r="H203" s="155">
        <v>3.5070000000000001</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9275</v>
      </c>
      <c r="H204" s="155">
        <v>4.694</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9276</v>
      </c>
      <c r="H205" s="155">
        <v>4.694</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9277</v>
      </c>
      <c r="H206" s="155">
        <v>4.694</v>
      </c>
      <c r="I206" s="156"/>
      <c r="L206" s="152"/>
      <c r="M206" s="157"/>
      <c r="T206" s="158"/>
      <c r="AT206" s="153" t="s">
        <v>226</v>
      </c>
      <c r="AU206" s="153" t="s">
        <v>79</v>
      </c>
      <c r="AV206" s="12" t="s">
        <v>79</v>
      </c>
      <c r="AW206" s="12" t="s">
        <v>31</v>
      </c>
      <c r="AX206" s="12" t="s">
        <v>69</v>
      </c>
      <c r="AY206" s="153" t="s">
        <v>212</v>
      </c>
    </row>
    <row r="207" spans="2:65" s="13" customFormat="1" x14ac:dyDescent="0.2">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605</v>
      </c>
      <c r="D208" s="133" t="s">
        <v>215</v>
      </c>
      <c r="E208" s="134" t="s">
        <v>9278</v>
      </c>
      <c r="F208" s="135" t="s">
        <v>9279</v>
      </c>
      <c r="G208" s="136" t="s">
        <v>536</v>
      </c>
      <c r="H208" s="137">
        <v>0.23100000000000001</v>
      </c>
      <c r="I208" s="138"/>
      <c r="J208" s="139">
        <f>ROUND(I208*H208,2)</f>
        <v>0</v>
      </c>
      <c r="K208" s="135" t="s">
        <v>5577</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9280</v>
      </c>
    </row>
    <row r="209" spans="2:65" s="1" customFormat="1" ht="19.5" x14ac:dyDescent="0.2">
      <c r="B209" s="34"/>
      <c r="D209" s="150" t="s">
        <v>224</v>
      </c>
      <c r="F209" s="151" t="s">
        <v>9219</v>
      </c>
      <c r="I209" s="148"/>
      <c r="L209" s="34"/>
      <c r="M209" s="149"/>
      <c r="T209" s="55"/>
      <c r="AT209" s="19" t="s">
        <v>224</v>
      </c>
      <c r="AU209" s="19" t="s">
        <v>79</v>
      </c>
    </row>
    <row r="210" spans="2:65" s="14" customFormat="1" x14ac:dyDescent="0.2">
      <c r="B210" s="170"/>
      <c r="D210" s="150" t="s">
        <v>226</v>
      </c>
      <c r="E210" s="171" t="s">
        <v>19</v>
      </c>
      <c r="F210" s="172" t="s">
        <v>9237</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9281</v>
      </c>
      <c r="H211" s="155">
        <v>0.23100000000000001</v>
      </c>
      <c r="I211" s="156"/>
      <c r="L211" s="152"/>
      <c r="M211" s="157"/>
      <c r="T211" s="158"/>
      <c r="AT211" s="153" t="s">
        <v>226</v>
      </c>
      <c r="AU211" s="153" t="s">
        <v>79</v>
      </c>
      <c r="AV211" s="12" t="s">
        <v>79</v>
      </c>
      <c r="AW211" s="12" t="s">
        <v>31</v>
      </c>
      <c r="AX211" s="12" t="s">
        <v>69</v>
      </c>
      <c r="AY211" s="153" t="s">
        <v>212</v>
      </c>
    </row>
    <row r="212" spans="2:65" s="13" customFormat="1" x14ac:dyDescent="0.2">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x14ac:dyDescent="0.2">
      <c r="B213" s="34"/>
      <c r="C213" s="133" t="s">
        <v>610</v>
      </c>
      <c r="D213" s="133" t="s">
        <v>215</v>
      </c>
      <c r="E213" s="134" t="s">
        <v>9282</v>
      </c>
      <c r="F213" s="135" t="s">
        <v>9283</v>
      </c>
      <c r="G213" s="136" t="s">
        <v>536</v>
      </c>
      <c r="H213" s="137">
        <v>1.145</v>
      </c>
      <c r="I213" s="138"/>
      <c r="J213" s="139">
        <f>ROUND(I213*H213,2)</f>
        <v>0</v>
      </c>
      <c r="K213" s="135" t="s">
        <v>5577</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9284</v>
      </c>
    </row>
    <row r="214" spans="2:65" s="1" customFormat="1" ht="19.5" x14ac:dyDescent="0.2">
      <c r="B214" s="34"/>
      <c r="D214" s="150" t="s">
        <v>224</v>
      </c>
      <c r="F214" s="151" t="s">
        <v>9219</v>
      </c>
      <c r="I214" s="148"/>
      <c r="L214" s="34"/>
      <c r="M214" s="149"/>
      <c r="T214" s="55"/>
      <c r="AT214" s="19" t="s">
        <v>224</v>
      </c>
      <c r="AU214" s="19" t="s">
        <v>79</v>
      </c>
    </row>
    <row r="215" spans="2:65" s="14" customFormat="1" x14ac:dyDescent="0.2">
      <c r="B215" s="170"/>
      <c r="D215" s="150" t="s">
        <v>226</v>
      </c>
      <c r="E215" s="171" t="s">
        <v>19</v>
      </c>
      <c r="F215" s="172" t="s">
        <v>9285</v>
      </c>
      <c r="H215" s="171" t="s">
        <v>19</v>
      </c>
      <c r="I215" s="173"/>
      <c r="L215" s="170"/>
      <c r="M215" s="174"/>
      <c r="T215" s="175"/>
      <c r="AT215" s="171" t="s">
        <v>226</v>
      </c>
      <c r="AU215" s="171" t="s">
        <v>79</v>
      </c>
      <c r="AV215" s="14" t="s">
        <v>77</v>
      </c>
      <c r="AW215" s="14" t="s">
        <v>31</v>
      </c>
      <c r="AX215" s="14" t="s">
        <v>69</v>
      </c>
      <c r="AY215" s="171" t="s">
        <v>212</v>
      </c>
    </row>
    <row r="216" spans="2:65" s="12" customFormat="1" x14ac:dyDescent="0.2">
      <c r="B216" s="152"/>
      <c r="D216" s="150" t="s">
        <v>226</v>
      </c>
      <c r="E216" s="153" t="s">
        <v>19</v>
      </c>
      <c r="F216" s="154" t="s">
        <v>9286</v>
      </c>
      <c r="H216" s="155">
        <v>2.1000000000000001E-2</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9287</v>
      </c>
      <c r="H217" s="155">
        <v>2.1000000000000001E-2</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9288</v>
      </c>
      <c r="H218" s="155">
        <v>0.84</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9289</v>
      </c>
      <c r="H219" s="155">
        <v>0.189</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9290</v>
      </c>
      <c r="H220" s="155">
        <v>3.2000000000000001E-2</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9291</v>
      </c>
      <c r="H221" s="155">
        <v>2.1000000000000001E-2</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9292</v>
      </c>
      <c r="H222" s="155">
        <v>2.1000000000000001E-2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616</v>
      </c>
      <c r="D224" s="133" t="s">
        <v>215</v>
      </c>
      <c r="E224" s="134" t="s">
        <v>9293</v>
      </c>
      <c r="F224" s="135" t="s">
        <v>9294</v>
      </c>
      <c r="G224" s="136" t="s">
        <v>536</v>
      </c>
      <c r="H224" s="137">
        <v>42.737000000000002</v>
      </c>
      <c r="I224" s="138"/>
      <c r="J224" s="139">
        <f>ROUND(I224*H224,2)</f>
        <v>0</v>
      </c>
      <c r="K224" s="135" t="s">
        <v>5577</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9295</v>
      </c>
    </row>
    <row r="225" spans="2:65" s="1" customFormat="1" ht="19.5" x14ac:dyDescent="0.2">
      <c r="B225" s="34"/>
      <c r="D225" s="150" t="s">
        <v>224</v>
      </c>
      <c r="F225" s="151" t="s">
        <v>9219</v>
      </c>
      <c r="I225" s="148"/>
      <c r="L225" s="34"/>
      <c r="M225" s="149"/>
      <c r="T225" s="55"/>
      <c r="AT225" s="19" t="s">
        <v>224</v>
      </c>
      <c r="AU225" s="19" t="s">
        <v>79</v>
      </c>
    </row>
    <row r="226" spans="2:65" s="14" customFormat="1" x14ac:dyDescent="0.2">
      <c r="B226" s="170"/>
      <c r="D226" s="150" t="s">
        <v>226</v>
      </c>
      <c r="E226" s="171" t="s">
        <v>19</v>
      </c>
      <c r="F226" s="172" t="s">
        <v>9285</v>
      </c>
      <c r="H226" s="171" t="s">
        <v>19</v>
      </c>
      <c r="I226" s="173"/>
      <c r="L226" s="170"/>
      <c r="M226" s="174"/>
      <c r="T226" s="175"/>
      <c r="AT226" s="171" t="s">
        <v>226</v>
      </c>
      <c r="AU226" s="171" t="s">
        <v>79</v>
      </c>
      <c r="AV226" s="14" t="s">
        <v>77</v>
      </c>
      <c r="AW226" s="14" t="s">
        <v>31</v>
      </c>
      <c r="AX226" s="14" t="s">
        <v>69</v>
      </c>
      <c r="AY226" s="171" t="s">
        <v>212</v>
      </c>
    </row>
    <row r="227" spans="2:65" s="12" customFormat="1" x14ac:dyDescent="0.2">
      <c r="B227" s="152"/>
      <c r="D227" s="150" t="s">
        <v>226</v>
      </c>
      <c r="E227" s="153" t="s">
        <v>19</v>
      </c>
      <c r="F227" s="154" t="s">
        <v>9296</v>
      </c>
      <c r="H227" s="155">
        <v>3.4860000000000002</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9297</v>
      </c>
      <c r="H228" s="155">
        <v>10.206</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9298</v>
      </c>
      <c r="H229" s="155">
        <v>16.38</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9299</v>
      </c>
      <c r="H230" s="155">
        <v>1.859</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9300</v>
      </c>
      <c r="H231" s="155">
        <v>8.4529999999999994</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9301</v>
      </c>
      <c r="H232" s="155">
        <v>2.048</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9302</v>
      </c>
      <c r="H233" s="155">
        <v>0.30499999999999999</v>
      </c>
      <c r="I233" s="156"/>
      <c r="L233" s="152"/>
      <c r="M233" s="157"/>
      <c r="T233" s="158"/>
      <c r="AT233" s="153" t="s">
        <v>226</v>
      </c>
      <c r="AU233" s="153" t="s">
        <v>79</v>
      </c>
      <c r="AV233" s="12" t="s">
        <v>79</v>
      </c>
      <c r="AW233" s="12" t="s">
        <v>31</v>
      </c>
      <c r="AX233" s="12" t="s">
        <v>69</v>
      </c>
      <c r="AY233" s="153" t="s">
        <v>212</v>
      </c>
    </row>
    <row r="234" spans="2:65" s="13" customFormat="1" x14ac:dyDescent="0.2">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x14ac:dyDescent="0.2">
      <c r="B235" s="34"/>
      <c r="C235" s="133" t="s">
        <v>621</v>
      </c>
      <c r="D235" s="133" t="s">
        <v>215</v>
      </c>
      <c r="E235" s="134" t="s">
        <v>9303</v>
      </c>
      <c r="F235" s="135" t="s">
        <v>9304</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9305</v>
      </c>
    </row>
    <row r="236" spans="2:65" s="1" customFormat="1" x14ac:dyDescent="0.2">
      <c r="B236" s="34"/>
      <c r="D236" s="146" t="s">
        <v>222</v>
      </c>
      <c r="F236" s="147" t="s">
        <v>9306</v>
      </c>
      <c r="I236" s="148"/>
      <c r="L236" s="34"/>
      <c r="M236" s="149"/>
      <c r="T236" s="55"/>
      <c r="AT236" s="19" t="s">
        <v>222</v>
      </c>
      <c r="AU236" s="19" t="s">
        <v>79</v>
      </c>
    </row>
    <row r="237" spans="2:65" s="1" customFormat="1" ht="19.5" x14ac:dyDescent="0.2">
      <c r="B237" s="34"/>
      <c r="D237" s="150" t="s">
        <v>224</v>
      </c>
      <c r="F237" s="151" t="s">
        <v>9219</v>
      </c>
      <c r="I237" s="148"/>
      <c r="L237" s="34"/>
      <c r="M237" s="149"/>
      <c r="T237" s="55"/>
      <c r="AT237" s="19" t="s">
        <v>224</v>
      </c>
      <c r="AU237" s="19" t="s">
        <v>79</v>
      </c>
    </row>
    <row r="238" spans="2:65" s="14" customFormat="1" x14ac:dyDescent="0.2">
      <c r="B238" s="170"/>
      <c r="D238" s="150" t="s">
        <v>226</v>
      </c>
      <c r="E238" s="171" t="s">
        <v>19</v>
      </c>
      <c r="F238" s="172" t="s">
        <v>9285</v>
      </c>
      <c r="H238" s="171" t="s">
        <v>19</v>
      </c>
      <c r="I238" s="173"/>
      <c r="L238" s="170"/>
      <c r="M238" s="174"/>
      <c r="T238" s="175"/>
      <c r="AT238" s="171" t="s">
        <v>226</v>
      </c>
      <c r="AU238" s="171" t="s">
        <v>79</v>
      </c>
      <c r="AV238" s="14" t="s">
        <v>77</v>
      </c>
      <c r="AW238" s="14" t="s">
        <v>31</v>
      </c>
      <c r="AX238" s="14" t="s">
        <v>69</v>
      </c>
      <c r="AY238" s="171" t="s">
        <v>212</v>
      </c>
    </row>
    <row r="239" spans="2:65" s="12" customFormat="1" x14ac:dyDescent="0.2">
      <c r="B239" s="152"/>
      <c r="D239" s="150" t="s">
        <v>226</v>
      </c>
      <c r="E239" s="153" t="s">
        <v>19</v>
      </c>
      <c r="F239" s="154" t="s">
        <v>9307</v>
      </c>
      <c r="H239" s="155">
        <v>67.766999999999996</v>
      </c>
      <c r="I239" s="156"/>
      <c r="L239" s="152"/>
      <c r="M239" s="157"/>
      <c r="T239" s="158"/>
      <c r="AT239" s="153" t="s">
        <v>226</v>
      </c>
      <c r="AU239" s="153" t="s">
        <v>79</v>
      </c>
      <c r="AV239" s="12" t="s">
        <v>79</v>
      </c>
      <c r="AW239" s="12" t="s">
        <v>31</v>
      </c>
      <c r="AX239" s="12" t="s">
        <v>69</v>
      </c>
      <c r="AY239" s="153" t="s">
        <v>212</v>
      </c>
    </row>
    <row r="240" spans="2:65" s="12" customFormat="1" x14ac:dyDescent="0.2">
      <c r="B240" s="152"/>
      <c r="D240" s="150" t="s">
        <v>226</v>
      </c>
      <c r="E240" s="153" t="s">
        <v>19</v>
      </c>
      <c r="F240" s="154" t="s">
        <v>9308</v>
      </c>
      <c r="H240" s="155">
        <v>51.387</v>
      </c>
      <c r="I240" s="156"/>
      <c r="L240" s="152"/>
      <c r="M240" s="157"/>
      <c r="T240" s="158"/>
      <c r="AT240" s="153" t="s">
        <v>226</v>
      </c>
      <c r="AU240" s="153" t="s">
        <v>79</v>
      </c>
      <c r="AV240" s="12" t="s">
        <v>79</v>
      </c>
      <c r="AW240" s="12" t="s">
        <v>31</v>
      </c>
      <c r="AX240" s="12" t="s">
        <v>69</v>
      </c>
      <c r="AY240" s="153" t="s">
        <v>212</v>
      </c>
    </row>
    <row r="241" spans="2:65" s="12" customFormat="1" x14ac:dyDescent="0.2">
      <c r="B241" s="152"/>
      <c r="D241" s="150" t="s">
        <v>226</v>
      </c>
      <c r="E241" s="153" t="s">
        <v>19</v>
      </c>
      <c r="F241" s="154" t="s">
        <v>9309</v>
      </c>
      <c r="H241" s="155">
        <v>127.124</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9310</v>
      </c>
      <c r="H242" s="155">
        <v>149.81399999999999</v>
      </c>
      <c r="I242" s="156"/>
      <c r="L242" s="152"/>
      <c r="M242" s="157"/>
      <c r="T242" s="158"/>
      <c r="AT242" s="153" t="s">
        <v>226</v>
      </c>
      <c r="AU242" s="153" t="s">
        <v>79</v>
      </c>
      <c r="AV242" s="12" t="s">
        <v>79</v>
      </c>
      <c r="AW242" s="12" t="s">
        <v>31</v>
      </c>
      <c r="AX242" s="12" t="s">
        <v>69</v>
      </c>
      <c r="AY242" s="153" t="s">
        <v>212</v>
      </c>
    </row>
    <row r="243" spans="2:65" s="12" customFormat="1" x14ac:dyDescent="0.2">
      <c r="B243" s="152"/>
      <c r="D243" s="150" t="s">
        <v>226</v>
      </c>
      <c r="E243" s="153" t="s">
        <v>19</v>
      </c>
      <c r="F243" s="154" t="s">
        <v>9311</v>
      </c>
      <c r="H243" s="155">
        <v>115.605</v>
      </c>
      <c r="I243" s="156"/>
      <c r="L243" s="152"/>
      <c r="M243" s="157"/>
      <c r="T243" s="158"/>
      <c r="AT243" s="153" t="s">
        <v>226</v>
      </c>
      <c r="AU243" s="153" t="s">
        <v>79</v>
      </c>
      <c r="AV243" s="12" t="s">
        <v>79</v>
      </c>
      <c r="AW243" s="12" t="s">
        <v>31</v>
      </c>
      <c r="AX243" s="12" t="s">
        <v>69</v>
      </c>
      <c r="AY243" s="153" t="s">
        <v>212</v>
      </c>
    </row>
    <row r="244" spans="2:65" s="12" customFormat="1" x14ac:dyDescent="0.2">
      <c r="B244" s="152"/>
      <c r="D244" s="150" t="s">
        <v>226</v>
      </c>
      <c r="E244" s="153" t="s">
        <v>19</v>
      </c>
      <c r="F244" s="154" t="s">
        <v>9312</v>
      </c>
      <c r="H244" s="155">
        <v>111.35599999999999</v>
      </c>
      <c r="I244" s="156"/>
      <c r="L244" s="152"/>
      <c r="M244" s="157"/>
      <c r="T244" s="158"/>
      <c r="AT244" s="153" t="s">
        <v>226</v>
      </c>
      <c r="AU244" s="153" t="s">
        <v>79</v>
      </c>
      <c r="AV244" s="12" t="s">
        <v>79</v>
      </c>
      <c r="AW244" s="12" t="s">
        <v>31</v>
      </c>
      <c r="AX244" s="12" t="s">
        <v>69</v>
      </c>
      <c r="AY244" s="153" t="s">
        <v>212</v>
      </c>
    </row>
    <row r="245" spans="2:65" s="12" customFormat="1" x14ac:dyDescent="0.2">
      <c r="B245" s="152"/>
      <c r="D245" s="150" t="s">
        <v>226</v>
      </c>
      <c r="E245" s="153" t="s">
        <v>19</v>
      </c>
      <c r="F245" s="154" t="s">
        <v>9313</v>
      </c>
      <c r="H245" s="155">
        <v>36.476999999999997</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9314</v>
      </c>
      <c r="H246" s="155">
        <v>12.999000000000001</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631</v>
      </c>
      <c r="D248" s="133" t="s">
        <v>215</v>
      </c>
      <c r="E248" s="134" t="s">
        <v>9315</v>
      </c>
      <c r="F248" s="135" t="s">
        <v>9316</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9317</v>
      </c>
    </row>
    <row r="249" spans="2:65" s="1" customFormat="1" x14ac:dyDescent="0.2">
      <c r="B249" s="34"/>
      <c r="D249" s="146" t="s">
        <v>222</v>
      </c>
      <c r="F249" s="147" t="s">
        <v>9318</v>
      </c>
      <c r="I249" s="148"/>
      <c r="L249" s="34"/>
      <c r="M249" s="149"/>
      <c r="T249" s="55"/>
      <c r="AT249" s="19" t="s">
        <v>222</v>
      </c>
      <c r="AU249" s="19" t="s">
        <v>79</v>
      </c>
    </row>
    <row r="250" spans="2:65" s="1" customFormat="1" ht="19.5" x14ac:dyDescent="0.2">
      <c r="B250" s="34"/>
      <c r="D250" s="150" t="s">
        <v>224</v>
      </c>
      <c r="F250" s="151" t="s">
        <v>9219</v>
      </c>
      <c r="I250" s="148"/>
      <c r="L250" s="34"/>
      <c r="M250" s="149"/>
      <c r="T250" s="55"/>
      <c r="AT250" s="19" t="s">
        <v>224</v>
      </c>
      <c r="AU250" s="19" t="s">
        <v>79</v>
      </c>
    </row>
    <row r="251" spans="2:65" s="14" customFormat="1" x14ac:dyDescent="0.2">
      <c r="B251" s="170"/>
      <c r="D251" s="150" t="s">
        <v>226</v>
      </c>
      <c r="E251" s="171" t="s">
        <v>19</v>
      </c>
      <c r="F251" s="172" t="s">
        <v>9319</v>
      </c>
      <c r="H251" s="171" t="s">
        <v>19</v>
      </c>
      <c r="I251" s="173"/>
      <c r="L251" s="170"/>
      <c r="M251" s="174"/>
      <c r="T251" s="175"/>
      <c r="AT251" s="171" t="s">
        <v>226</v>
      </c>
      <c r="AU251" s="171" t="s">
        <v>79</v>
      </c>
      <c r="AV251" s="14" t="s">
        <v>77</v>
      </c>
      <c r="AW251" s="14" t="s">
        <v>31</v>
      </c>
      <c r="AX251" s="14" t="s">
        <v>69</v>
      </c>
      <c r="AY251" s="171" t="s">
        <v>212</v>
      </c>
    </row>
    <row r="252" spans="2:65" s="12" customFormat="1" x14ac:dyDescent="0.2">
      <c r="B252" s="152"/>
      <c r="D252" s="150" t="s">
        <v>226</v>
      </c>
      <c r="E252" s="153" t="s">
        <v>19</v>
      </c>
      <c r="F252" s="154" t="s">
        <v>9320</v>
      </c>
      <c r="H252" s="155">
        <v>24.36</v>
      </c>
      <c r="I252" s="156"/>
      <c r="L252" s="152"/>
      <c r="M252" s="157"/>
      <c r="T252" s="158"/>
      <c r="AT252" s="153" t="s">
        <v>226</v>
      </c>
      <c r="AU252" s="153" t="s">
        <v>79</v>
      </c>
      <c r="AV252" s="12" t="s">
        <v>79</v>
      </c>
      <c r="AW252" s="12" t="s">
        <v>31</v>
      </c>
      <c r="AX252" s="12" t="s">
        <v>69</v>
      </c>
      <c r="AY252" s="153" t="s">
        <v>212</v>
      </c>
    </row>
    <row r="253" spans="2:65" s="12" customFormat="1" x14ac:dyDescent="0.2">
      <c r="B253" s="152"/>
      <c r="D253" s="150" t="s">
        <v>226</v>
      </c>
      <c r="E253" s="153" t="s">
        <v>19</v>
      </c>
      <c r="F253" s="154" t="s">
        <v>9321</v>
      </c>
      <c r="H253" s="155">
        <v>20.79</v>
      </c>
      <c r="I253" s="156"/>
      <c r="L253" s="152"/>
      <c r="M253" s="157"/>
      <c r="T253" s="158"/>
      <c r="AT253" s="153" t="s">
        <v>226</v>
      </c>
      <c r="AU253" s="153" t="s">
        <v>79</v>
      </c>
      <c r="AV253" s="12" t="s">
        <v>79</v>
      </c>
      <c r="AW253" s="12" t="s">
        <v>31</v>
      </c>
      <c r="AX253" s="12" t="s">
        <v>69</v>
      </c>
      <c r="AY253" s="153" t="s">
        <v>212</v>
      </c>
    </row>
    <row r="254" spans="2:65" s="12" customFormat="1" x14ac:dyDescent="0.2">
      <c r="B254" s="152"/>
      <c r="D254" s="150" t="s">
        <v>226</v>
      </c>
      <c r="E254" s="153" t="s">
        <v>19</v>
      </c>
      <c r="F254" s="154" t="s">
        <v>9322</v>
      </c>
      <c r="H254" s="155">
        <v>33.043999999999997</v>
      </c>
      <c r="I254" s="156"/>
      <c r="L254" s="152"/>
      <c r="M254" s="157"/>
      <c r="T254" s="158"/>
      <c r="AT254" s="153" t="s">
        <v>226</v>
      </c>
      <c r="AU254" s="153" t="s">
        <v>79</v>
      </c>
      <c r="AV254" s="12" t="s">
        <v>79</v>
      </c>
      <c r="AW254" s="12" t="s">
        <v>31</v>
      </c>
      <c r="AX254" s="12" t="s">
        <v>69</v>
      </c>
      <c r="AY254" s="153" t="s">
        <v>212</v>
      </c>
    </row>
    <row r="255" spans="2:65" s="12" customFormat="1" x14ac:dyDescent="0.2">
      <c r="B255" s="152"/>
      <c r="D255" s="150" t="s">
        <v>226</v>
      </c>
      <c r="E255" s="153" t="s">
        <v>19</v>
      </c>
      <c r="F255" s="154" t="s">
        <v>9323</v>
      </c>
      <c r="H255" s="155">
        <v>36.298999999999999</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9324</v>
      </c>
      <c r="H256" s="155">
        <v>24.832999999999998</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9325</v>
      </c>
      <c r="H257" s="155">
        <v>25.242000000000001</v>
      </c>
      <c r="I257" s="156"/>
      <c r="L257" s="152"/>
      <c r="M257" s="157"/>
      <c r="T257" s="158"/>
      <c r="AT257" s="153" t="s">
        <v>226</v>
      </c>
      <c r="AU257" s="153" t="s">
        <v>79</v>
      </c>
      <c r="AV257" s="12" t="s">
        <v>79</v>
      </c>
      <c r="AW257" s="12" t="s">
        <v>31</v>
      </c>
      <c r="AX257" s="12" t="s">
        <v>69</v>
      </c>
      <c r="AY257" s="153" t="s">
        <v>212</v>
      </c>
    </row>
    <row r="258" spans="2:65" s="12" customFormat="1" x14ac:dyDescent="0.2">
      <c r="B258" s="152"/>
      <c r="D258" s="150" t="s">
        <v>226</v>
      </c>
      <c r="E258" s="153" t="s">
        <v>19</v>
      </c>
      <c r="F258" s="154" t="s">
        <v>9326</v>
      </c>
      <c r="H258" s="155">
        <v>27.731000000000002</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9327</v>
      </c>
      <c r="H259" s="155">
        <v>2.6989999999999998</v>
      </c>
      <c r="I259" s="156"/>
      <c r="L259" s="152"/>
      <c r="M259" s="157"/>
      <c r="T259" s="158"/>
      <c r="AT259" s="153" t="s">
        <v>226</v>
      </c>
      <c r="AU259" s="153" t="s">
        <v>79</v>
      </c>
      <c r="AV259" s="12" t="s">
        <v>79</v>
      </c>
      <c r="AW259" s="12" t="s">
        <v>31</v>
      </c>
      <c r="AX259" s="12" t="s">
        <v>69</v>
      </c>
      <c r="AY259" s="153" t="s">
        <v>212</v>
      </c>
    </row>
    <row r="260" spans="2:65" s="14" customFormat="1" x14ac:dyDescent="0.2">
      <c r="B260" s="170"/>
      <c r="D260" s="150" t="s">
        <v>226</v>
      </c>
      <c r="E260" s="171" t="s">
        <v>19</v>
      </c>
      <c r="F260" s="172" t="s">
        <v>9285</v>
      </c>
      <c r="H260" s="171" t="s">
        <v>19</v>
      </c>
      <c r="I260" s="173"/>
      <c r="L260" s="170"/>
      <c r="M260" s="174"/>
      <c r="T260" s="175"/>
      <c r="AT260" s="171" t="s">
        <v>226</v>
      </c>
      <c r="AU260" s="171" t="s">
        <v>79</v>
      </c>
      <c r="AV260" s="14" t="s">
        <v>77</v>
      </c>
      <c r="AW260" s="14" t="s">
        <v>31</v>
      </c>
      <c r="AX260" s="14" t="s">
        <v>69</v>
      </c>
      <c r="AY260" s="171" t="s">
        <v>212</v>
      </c>
    </row>
    <row r="261" spans="2:65" s="12" customFormat="1" x14ac:dyDescent="0.2">
      <c r="B261" s="152"/>
      <c r="D261" s="150" t="s">
        <v>226</v>
      </c>
      <c r="E261" s="153" t="s">
        <v>19</v>
      </c>
      <c r="F261" s="154" t="s">
        <v>9328</v>
      </c>
      <c r="H261" s="155">
        <v>12.852</v>
      </c>
      <c r="I261" s="156"/>
      <c r="L261" s="152"/>
      <c r="M261" s="157"/>
      <c r="T261" s="158"/>
      <c r="AT261" s="153" t="s">
        <v>226</v>
      </c>
      <c r="AU261" s="153" t="s">
        <v>79</v>
      </c>
      <c r="AV261" s="12" t="s">
        <v>79</v>
      </c>
      <c r="AW261" s="12" t="s">
        <v>31</v>
      </c>
      <c r="AX261" s="12" t="s">
        <v>69</v>
      </c>
      <c r="AY261" s="153" t="s">
        <v>212</v>
      </c>
    </row>
    <row r="262" spans="2:65" s="12" customFormat="1" x14ac:dyDescent="0.2">
      <c r="B262" s="152"/>
      <c r="D262" s="150" t="s">
        <v>226</v>
      </c>
      <c r="E262" s="153" t="s">
        <v>19</v>
      </c>
      <c r="F262" s="154" t="s">
        <v>9329</v>
      </c>
      <c r="H262" s="155">
        <v>18.491</v>
      </c>
      <c r="I262" s="156"/>
      <c r="L262" s="152"/>
      <c r="M262" s="157"/>
      <c r="T262" s="158"/>
      <c r="AT262" s="153" t="s">
        <v>226</v>
      </c>
      <c r="AU262" s="153" t="s">
        <v>79</v>
      </c>
      <c r="AV262" s="12" t="s">
        <v>79</v>
      </c>
      <c r="AW262" s="12" t="s">
        <v>31</v>
      </c>
      <c r="AX262" s="12" t="s">
        <v>69</v>
      </c>
      <c r="AY262" s="153" t="s">
        <v>212</v>
      </c>
    </row>
    <row r="263" spans="2:65" s="12" customFormat="1" x14ac:dyDescent="0.2">
      <c r="B263" s="152"/>
      <c r="D263" s="150" t="s">
        <v>226</v>
      </c>
      <c r="E263" s="153" t="s">
        <v>19</v>
      </c>
      <c r="F263" s="154" t="s">
        <v>9330</v>
      </c>
      <c r="H263" s="155">
        <v>20.768999999999998</v>
      </c>
      <c r="I263" s="156"/>
      <c r="L263" s="152"/>
      <c r="M263" s="157"/>
      <c r="T263" s="158"/>
      <c r="AT263" s="153" t="s">
        <v>226</v>
      </c>
      <c r="AU263" s="153" t="s">
        <v>79</v>
      </c>
      <c r="AV263" s="12" t="s">
        <v>79</v>
      </c>
      <c r="AW263" s="12" t="s">
        <v>31</v>
      </c>
      <c r="AX263" s="12" t="s">
        <v>69</v>
      </c>
      <c r="AY263" s="153" t="s">
        <v>212</v>
      </c>
    </row>
    <row r="264" spans="2:65" s="12" customFormat="1" x14ac:dyDescent="0.2">
      <c r="B264" s="152"/>
      <c r="D264" s="150" t="s">
        <v>226</v>
      </c>
      <c r="E264" s="153" t="s">
        <v>19</v>
      </c>
      <c r="F264" s="154" t="s">
        <v>9331</v>
      </c>
      <c r="H264" s="155">
        <v>23.204999999999998</v>
      </c>
      <c r="I264" s="156"/>
      <c r="L264" s="152"/>
      <c r="M264" s="157"/>
      <c r="T264" s="158"/>
      <c r="AT264" s="153" t="s">
        <v>226</v>
      </c>
      <c r="AU264" s="153" t="s">
        <v>79</v>
      </c>
      <c r="AV264" s="12" t="s">
        <v>79</v>
      </c>
      <c r="AW264" s="12" t="s">
        <v>31</v>
      </c>
      <c r="AX264" s="12" t="s">
        <v>69</v>
      </c>
      <c r="AY264" s="153" t="s">
        <v>212</v>
      </c>
    </row>
    <row r="265" spans="2:65" s="12" customFormat="1" x14ac:dyDescent="0.2">
      <c r="B265" s="152"/>
      <c r="D265" s="150" t="s">
        <v>226</v>
      </c>
      <c r="E265" s="153" t="s">
        <v>19</v>
      </c>
      <c r="F265" s="154" t="s">
        <v>9332</v>
      </c>
      <c r="H265" s="155">
        <v>18.596</v>
      </c>
      <c r="I265" s="156"/>
      <c r="L265" s="152"/>
      <c r="M265" s="157"/>
      <c r="T265" s="158"/>
      <c r="AT265" s="153" t="s">
        <v>226</v>
      </c>
      <c r="AU265" s="153" t="s">
        <v>79</v>
      </c>
      <c r="AV265" s="12" t="s">
        <v>79</v>
      </c>
      <c r="AW265" s="12" t="s">
        <v>31</v>
      </c>
      <c r="AX265" s="12" t="s">
        <v>69</v>
      </c>
      <c r="AY265" s="153" t="s">
        <v>212</v>
      </c>
    </row>
    <row r="266" spans="2:65" s="12" customFormat="1" x14ac:dyDescent="0.2">
      <c r="B266" s="152"/>
      <c r="D266" s="150" t="s">
        <v>226</v>
      </c>
      <c r="E266" s="153" t="s">
        <v>19</v>
      </c>
      <c r="F266" s="154" t="s">
        <v>9333</v>
      </c>
      <c r="H266" s="155">
        <v>18.606000000000002</v>
      </c>
      <c r="I266" s="156"/>
      <c r="L266" s="152"/>
      <c r="M266" s="157"/>
      <c r="T266" s="158"/>
      <c r="AT266" s="153" t="s">
        <v>226</v>
      </c>
      <c r="AU266" s="153" t="s">
        <v>79</v>
      </c>
      <c r="AV266" s="12" t="s">
        <v>79</v>
      </c>
      <c r="AW266" s="12" t="s">
        <v>31</v>
      </c>
      <c r="AX266" s="12" t="s">
        <v>69</v>
      </c>
      <c r="AY266" s="153" t="s">
        <v>212</v>
      </c>
    </row>
    <row r="267" spans="2:65" s="12" customFormat="1" x14ac:dyDescent="0.2">
      <c r="B267" s="152"/>
      <c r="D267" s="150" t="s">
        <v>226</v>
      </c>
      <c r="E267" s="153" t="s">
        <v>19</v>
      </c>
      <c r="F267" s="154" t="s">
        <v>9334</v>
      </c>
      <c r="H267" s="155">
        <v>8.4529999999999994</v>
      </c>
      <c r="I267" s="156"/>
      <c r="L267" s="152"/>
      <c r="M267" s="157"/>
      <c r="T267" s="158"/>
      <c r="AT267" s="153" t="s">
        <v>226</v>
      </c>
      <c r="AU267" s="153" t="s">
        <v>79</v>
      </c>
      <c r="AV267" s="12" t="s">
        <v>79</v>
      </c>
      <c r="AW267" s="12" t="s">
        <v>31</v>
      </c>
      <c r="AX267" s="12" t="s">
        <v>69</v>
      </c>
      <c r="AY267" s="153" t="s">
        <v>212</v>
      </c>
    </row>
    <row r="268" spans="2:65" s="12" customFormat="1" x14ac:dyDescent="0.2">
      <c r="B268" s="152"/>
      <c r="D268" s="150" t="s">
        <v>226</v>
      </c>
      <c r="E268" s="153" t="s">
        <v>19</v>
      </c>
      <c r="F268" s="154" t="s">
        <v>9335</v>
      </c>
      <c r="H268" s="155">
        <v>1.4490000000000001</v>
      </c>
      <c r="I268" s="156"/>
      <c r="L268" s="152"/>
      <c r="M268" s="157"/>
      <c r="T268" s="158"/>
      <c r="AT268" s="153" t="s">
        <v>226</v>
      </c>
      <c r="AU268" s="153" t="s">
        <v>79</v>
      </c>
      <c r="AV268" s="12" t="s">
        <v>79</v>
      </c>
      <c r="AW268" s="12" t="s">
        <v>31</v>
      </c>
      <c r="AX268" s="12" t="s">
        <v>69</v>
      </c>
      <c r="AY268" s="153" t="s">
        <v>212</v>
      </c>
    </row>
    <row r="269" spans="2:65" s="13" customFormat="1" x14ac:dyDescent="0.2">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643</v>
      </c>
      <c r="D270" s="133" t="s">
        <v>215</v>
      </c>
      <c r="E270" s="134" t="s">
        <v>9336</v>
      </c>
      <c r="F270" s="135" t="s">
        <v>9337</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9338</v>
      </c>
    </row>
    <row r="271" spans="2:65" s="1" customFormat="1" x14ac:dyDescent="0.2">
      <c r="B271" s="34"/>
      <c r="D271" s="146" t="s">
        <v>222</v>
      </c>
      <c r="F271" s="147" t="s">
        <v>9339</v>
      </c>
      <c r="I271" s="148"/>
      <c r="L271" s="34"/>
      <c r="M271" s="149"/>
      <c r="T271" s="55"/>
      <c r="AT271" s="19" t="s">
        <v>222</v>
      </c>
      <c r="AU271" s="19" t="s">
        <v>79</v>
      </c>
    </row>
    <row r="272" spans="2:65" s="14" customFormat="1" x14ac:dyDescent="0.2">
      <c r="B272" s="170"/>
      <c r="D272" s="150" t="s">
        <v>226</v>
      </c>
      <c r="E272" s="171" t="s">
        <v>19</v>
      </c>
      <c r="F272" s="172" t="s">
        <v>9285</v>
      </c>
      <c r="H272" s="171" t="s">
        <v>19</v>
      </c>
      <c r="I272" s="173"/>
      <c r="L272" s="170"/>
      <c r="M272" s="174"/>
      <c r="T272" s="175"/>
      <c r="AT272" s="171" t="s">
        <v>226</v>
      </c>
      <c r="AU272" s="171" t="s">
        <v>79</v>
      </c>
      <c r="AV272" s="14" t="s">
        <v>77</v>
      </c>
      <c r="AW272" s="14" t="s">
        <v>31</v>
      </c>
      <c r="AX272" s="14" t="s">
        <v>69</v>
      </c>
      <c r="AY272" s="171" t="s">
        <v>212</v>
      </c>
    </row>
    <row r="273" spans="2:65" s="12" customFormat="1" x14ac:dyDescent="0.2">
      <c r="B273" s="152"/>
      <c r="D273" s="150" t="s">
        <v>226</v>
      </c>
      <c r="E273" s="153" t="s">
        <v>19</v>
      </c>
      <c r="F273" s="154" t="s">
        <v>9340</v>
      </c>
      <c r="H273" s="155">
        <v>3.2970000000000002</v>
      </c>
      <c r="I273" s="156"/>
      <c r="L273" s="152"/>
      <c r="M273" s="157"/>
      <c r="T273" s="158"/>
      <c r="AT273" s="153" t="s">
        <v>226</v>
      </c>
      <c r="AU273" s="153" t="s">
        <v>79</v>
      </c>
      <c r="AV273" s="12" t="s">
        <v>79</v>
      </c>
      <c r="AW273" s="12" t="s">
        <v>31</v>
      </c>
      <c r="AX273" s="12" t="s">
        <v>69</v>
      </c>
      <c r="AY273" s="153" t="s">
        <v>212</v>
      </c>
    </row>
    <row r="274" spans="2:65" s="12" customFormat="1" x14ac:dyDescent="0.2">
      <c r="B274" s="152"/>
      <c r="D274" s="150" t="s">
        <v>226</v>
      </c>
      <c r="E274" s="153" t="s">
        <v>19</v>
      </c>
      <c r="F274" s="154" t="s">
        <v>9341</v>
      </c>
      <c r="H274" s="155">
        <v>3.0030000000000001</v>
      </c>
      <c r="I274" s="156"/>
      <c r="L274" s="152"/>
      <c r="M274" s="157"/>
      <c r="T274" s="158"/>
      <c r="AT274" s="153" t="s">
        <v>226</v>
      </c>
      <c r="AU274" s="153" t="s">
        <v>79</v>
      </c>
      <c r="AV274" s="12" t="s">
        <v>79</v>
      </c>
      <c r="AW274" s="12" t="s">
        <v>31</v>
      </c>
      <c r="AX274" s="12" t="s">
        <v>69</v>
      </c>
      <c r="AY274" s="153" t="s">
        <v>212</v>
      </c>
    </row>
    <row r="275" spans="2:65" s="12" customFormat="1" x14ac:dyDescent="0.2">
      <c r="B275" s="152"/>
      <c r="D275" s="150" t="s">
        <v>226</v>
      </c>
      <c r="E275" s="153" t="s">
        <v>19</v>
      </c>
      <c r="F275" s="154" t="s">
        <v>9342</v>
      </c>
      <c r="H275" s="155">
        <v>4.1580000000000004</v>
      </c>
      <c r="I275" s="156"/>
      <c r="L275" s="152"/>
      <c r="M275" s="157"/>
      <c r="T275" s="158"/>
      <c r="AT275" s="153" t="s">
        <v>226</v>
      </c>
      <c r="AU275" s="153" t="s">
        <v>79</v>
      </c>
      <c r="AV275" s="12" t="s">
        <v>79</v>
      </c>
      <c r="AW275" s="12" t="s">
        <v>31</v>
      </c>
      <c r="AX275" s="12" t="s">
        <v>69</v>
      </c>
      <c r="AY275" s="153" t="s">
        <v>212</v>
      </c>
    </row>
    <row r="276" spans="2:65" s="12" customFormat="1" x14ac:dyDescent="0.2">
      <c r="B276" s="152"/>
      <c r="D276" s="150" t="s">
        <v>226</v>
      </c>
      <c r="E276" s="153" t="s">
        <v>19</v>
      </c>
      <c r="F276" s="154" t="s">
        <v>9343</v>
      </c>
      <c r="H276" s="155">
        <v>3.927</v>
      </c>
      <c r="I276" s="156"/>
      <c r="L276" s="152"/>
      <c r="M276" s="157"/>
      <c r="T276" s="158"/>
      <c r="AT276" s="153" t="s">
        <v>226</v>
      </c>
      <c r="AU276" s="153" t="s">
        <v>79</v>
      </c>
      <c r="AV276" s="12" t="s">
        <v>79</v>
      </c>
      <c r="AW276" s="12" t="s">
        <v>31</v>
      </c>
      <c r="AX276" s="12" t="s">
        <v>69</v>
      </c>
      <c r="AY276" s="153" t="s">
        <v>212</v>
      </c>
    </row>
    <row r="277" spans="2:65" s="13" customFormat="1" x14ac:dyDescent="0.2">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x14ac:dyDescent="0.2">
      <c r="B278" s="34"/>
      <c r="C278" s="133" t="s">
        <v>651</v>
      </c>
      <c r="D278" s="133" t="s">
        <v>215</v>
      </c>
      <c r="E278" s="134" t="s">
        <v>9344</v>
      </c>
      <c r="F278" s="135" t="s">
        <v>9345</v>
      </c>
      <c r="G278" s="136" t="s">
        <v>536</v>
      </c>
      <c r="H278" s="137">
        <v>613.40899999999999</v>
      </c>
      <c r="I278" s="138"/>
      <c r="J278" s="139">
        <f>ROUND(I278*H278,2)</f>
        <v>0</v>
      </c>
      <c r="K278" s="135" t="s">
        <v>5577</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9346</v>
      </c>
    </row>
    <row r="279" spans="2:65" s="1" customFormat="1" ht="29.25" x14ac:dyDescent="0.2">
      <c r="B279" s="34"/>
      <c r="D279" s="150" t="s">
        <v>224</v>
      </c>
      <c r="F279" s="151" t="s">
        <v>9347</v>
      </c>
      <c r="I279" s="148"/>
      <c r="L279" s="34"/>
      <c r="M279" s="149"/>
      <c r="T279" s="55"/>
      <c r="AT279" s="19" t="s">
        <v>224</v>
      </c>
      <c r="AU279" s="19" t="s">
        <v>79</v>
      </c>
    </row>
    <row r="280" spans="2:65" s="12" customFormat="1" x14ac:dyDescent="0.2">
      <c r="B280" s="152"/>
      <c r="D280" s="150" t="s">
        <v>226</v>
      </c>
      <c r="E280" s="153" t="s">
        <v>19</v>
      </c>
      <c r="F280" s="154" t="s">
        <v>9348</v>
      </c>
      <c r="H280" s="155">
        <v>95.611000000000004</v>
      </c>
      <c r="I280" s="156"/>
      <c r="L280" s="152"/>
      <c r="M280" s="157"/>
      <c r="T280" s="158"/>
      <c r="AT280" s="153" t="s">
        <v>226</v>
      </c>
      <c r="AU280" s="153" t="s">
        <v>79</v>
      </c>
      <c r="AV280" s="12" t="s">
        <v>79</v>
      </c>
      <c r="AW280" s="12" t="s">
        <v>31</v>
      </c>
      <c r="AX280" s="12" t="s">
        <v>69</v>
      </c>
      <c r="AY280" s="153" t="s">
        <v>212</v>
      </c>
    </row>
    <row r="281" spans="2:65" s="12" customFormat="1" x14ac:dyDescent="0.2">
      <c r="B281" s="152"/>
      <c r="D281" s="150" t="s">
        <v>226</v>
      </c>
      <c r="E281" s="153" t="s">
        <v>19</v>
      </c>
      <c r="F281" s="154" t="s">
        <v>9349</v>
      </c>
      <c r="H281" s="155">
        <v>104.239</v>
      </c>
      <c r="I281" s="156"/>
      <c r="L281" s="152"/>
      <c r="M281" s="157"/>
      <c r="T281" s="158"/>
      <c r="AT281" s="153" t="s">
        <v>226</v>
      </c>
      <c r="AU281" s="153" t="s">
        <v>79</v>
      </c>
      <c r="AV281" s="12" t="s">
        <v>79</v>
      </c>
      <c r="AW281" s="12" t="s">
        <v>31</v>
      </c>
      <c r="AX281" s="12" t="s">
        <v>69</v>
      </c>
      <c r="AY281" s="153" t="s">
        <v>212</v>
      </c>
    </row>
    <row r="282" spans="2:65" s="12" customFormat="1" x14ac:dyDescent="0.2">
      <c r="B282" s="152"/>
      <c r="D282" s="150" t="s">
        <v>226</v>
      </c>
      <c r="E282" s="153" t="s">
        <v>19</v>
      </c>
      <c r="F282" s="154" t="s">
        <v>9350</v>
      </c>
      <c r="H282" s="155">
        <v>50.566000000000003</v>
      </c>
      <c r="I282" s="156"/>
      <c r="L282" s="152"/>
      <c r="M282" s="157"/>
      <c r="T282" s="158"/>
      <c r="AT282" s="153" t="s">
        <v>226</v>
      </c>
      <c r="AU282" s="153" t="s">
        <v>79</v>
      </c>
      <c r="AV282" s="12" t="s">
        <v>79</v>
      </c>
      <c r="AW282" s="12" t="s">
        <v>31</v>
      </c>
      <c r="AX282" s="12" t="s">
        <v>69</v>
      </c>
      <c r="AY282" s="153" t="s">
        <v>212</v>
      </c>
    </row>
    <row r="283" spans="2:65" s="12" customFormat="1" x14ac:dyDescent="0.2">
      <c r="B283" s="152"/>
      <c r="D283" s="150" t="s">
        <v>226</v>
      </c>
      <c r="E283" s="153" t="s">
        <v>19</v>
      </c>
      <c r="F283" s="154" t="s">
        <v>9351</v>
      </c>
      <c r="H283" s="155">
        <v>81.52</v>
      </c>
      <c r="I283" s="156"/>
      <c r="L283" s="152"/>
      <c r="M283" s="157"/>
      <c r="T283" s="158"/>
      <c r="AT283" s="153" t="s">
        <v>226</v>
      </c>
      <c r="AU283" s="153" t="s">
        <v>79</v>
      </c>
      <c r="AV283" s="12" t="s">
        <v>79</v>
      </c>
      <c r="AW283" s="12" t="s">
        <v>31</v>
      </c>
      <c r="AX283" s="12" t="s">
        <v>69</v>
      </c>
      <c r="AY283" s="153" t="s">
        <v>212</v>
      </c>
    </row>
    <row r="284" spans="2:65" s="12" customFormat="1" x14ac:dyDescent="0.2">
      <c r="B284" s="152"/>
      <c r="D284" s="150" t="s">
        <v>226</v>
      </c>
      <c r="E284" s="153" t="s">
        <v>19</v>
      </c>
      <c r="F284" s="154" t="s">
        <v>9352</v>
      </c>
      <c r="H284" s="155">
        <v>88.391999999999996</v>
      </c>
      <c r="I284" s="156"/>
      <c r="L284" s="152"/>
      <c r="M284" s="157"/>
      <c r="T284" s="158"/>
      <c r="AT284" s="153" t="s">
        <v>226</v>
      </c>
      <c r="AU284" s="153" t="s">
        <v>79</v>
      </c>
      <c r="AV284" s="12" t="s">
        <v>79</v>
      </c>
      <c r="AW284" s="12" t="s">
        <v>31</v>
      </c>
      <c r="AX284" s="12" t="s">
        <v>69</v>
      </c>
      <c r="AY284" s="153" t="s">
        <v>212</v>
      </c>
    </row>
    <row r="285" spans="2:65" s="12" customFormat="1" x14ac:dyDescent="0.2">
      <c r="B285" s="152"/>
      <c r="D285" s="150" t="s">
        <v>226</v>
      </c>
      <c r="E285" s="153" t="s">
        <v>19</v>
      </c>
      <c r="F285" s="154" t="s">
        <v>9353</v>
      </c>
      <c r="H285" s="155">
        <v>76.715000000000003</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9354</v>
      </c>
      <c r="H286" s="155">
        <v>116.366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33" t="s">
        <v>670</v>
      </c>
      <c r="D288" s="133" t="s">
        <v>215</v>
      </c>
      <c r="E288" s="134" t="s">
        <v>9355</v>
      </c>
      <c r="F288" s="135" t="s">
        <v>9356</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9357</v>
      </c>
    </row>
    <row r="289" spans="2:65" s="1" customFormat="1" x14ac:dyDescent="0.2">
      <c r="B289" s="34"/>
      <c r="D289" s="146" t="s">
        <v>222</v>
      </c>
      <c r="F289" s="147" t="s">
        <v>9358</v>
      </c>
      <c r="I289" s="148"/>
      <c r="L289" s="34"/>
      <c r="M289" s="149"/>
      <c r="T289" s="55"/>
      <c r="AT289" s="19" t="s">
        <v>222</v>
      </c>
      <c r="AU289" s="19" t="s">
        <v>79</v>
      </c>
    </row>
    <row r="290" spans="2:65" s="1" customFormat="1" ht="48.75" x14ac:dyDescent="0.2">
      <c r="B290" s="34"/>
      <c r="D290" s="150" t="s">
        <v>224</v>
      </c>
      <c r="F290" s="151" t="s">
        <v>9359</v>
      </c>
      <c r="I290" s="148"/>
      <c r="L290" s="34"/>
      <c r="M290" s="149"/>
      <c r="T290" s="55"/>
      <c r="AT290" s="19" t="s">
        <v>224</v>
      </c>
      <c r="AU290" s="19" t="s">
        <v>79</v>
      </c>
    </row>
    <row r="291" spans="2:65" s="14" customFormat="1" x14ac:dyDescent="0.2">
      <c r="B291" s="170"/>
      <c r="D291" s="150" t="s">
        <v>226</v>
      </c>
      <c r="E291" s="171" t="s">
        <v>19</v>
      </c>
      <c r="F291" s="172" t="s">
        <v>9360</v>
      </c>
      <c r="H291" s="171" t="s">
        <v>19</v>
      </c>
      <c r="I291" s="173"/>
      <c r="L291" s="170"/>
      <c r="M291" s="174"/>
      <c r="T291" s="175"/>
      <c r="AT291" s="171" t="s">
        <v>226</v>
      </c>
      <c r="AU291" s="171" t="s">
        <v>79</v>
      </c>
      <c r="AV291" s="14" t="s">
        <v>77</v>
      </c>
      <c r="AW291" s="14" t="s">
        <v>31</v>
      </c>
      <c r="AX291" s="14" t="s">
        <v>69</v>
      </c>
      <c r="AY291" s="171" t="s">
        <v>212</v>
      </c>
    </row>
    <row r="292" spans="2:65" s="12" customFormat="1" x14ac:dyDescent="0.2">
      <c r="B292" s="152"/>
      <c r="D292" s="150" t="s">
        <v>226</v>
      </c>
      <c r="E292" s="153" t="s">
        <v>19</v>
      </c>
      <c r="F292" s="154" t="s">
        <v>8558</v>
      </c>
      <c r="H292" s="155">
        <v>2</v>
      </c>
      <c r="I292" s="156"/>
      <c r="L292" s="152"/>
      <c r="M292" s="157"/>
      <c r="T292" s="158"/>
      <c r="AT292" s="153" t="s">
        <v>226</v>
      </c>
      <c r="AU292" s="153" t="s">
        <v>79</v>
      </c>
      <c r="AV292" s="12" t="s">
        <v>79</v>
      </c>
      <c r="AW292" s="12" t="s">
        <v>31</v>
      </c>
      <c r="AX292" s="12" t="s">
        <v>69</v>
      </c>
      <c r="AY292" s="153" t="s">
        <v>212</v>
      </c>
    </row>
    <row r="293" spans="2:65" s="12" customFormat="1" x14ac:dyDescent="0.2">
      <c r="B293" s="152"/>
      <c r="D293" s="150" t="s">
        <v>226</v>
      </c>
      <c r="E293" s="153" t="s">
        <v>19</v>
      </c>
      <c r="F293" s="154" t="s">
        <v>8954</v>
      </c>
      <c r="H293" s="155">
        <v>2</v>
      </c>
      <c r="I293" s="156"/>
      <c r="L293" s="152"/>
      <c r="M293" s="157"/>
      <c r="T293" s="158"/>
      <c r="AT293" s="153" t="s">
        <v>226</v>
      </c>
      <c r="AU293" s="153" t="s">
        <v>79</v>
      </c>
      <c r="AV293" s="12" t="s">
        <v>79</v>
      </c>
      <c r="AW293" s="12" t="s">
        <v>31</v>
      </c>
      <c r="AX293" s="12" t="s">
        <v>69</v>
      </c>
      <c r="AY293" s="153" t="s">
        <v>212</v>
      </c>
    </row>
    <row r="294" spans="2:65" s="12" customFormat="1" x14ac:dyDescent="0.2">
      <c r="B294" s="152"/>
      <c r="D294" s="150" t="s">
        <v>226</v>
      </c>
      <c r="E294" s="153" t="s">
        <v>19</v>
      </c>
      <c r="F294" s="154" t="s">
        <v>8958</v>
      </c>
      <c r="H294" s="155">
        <v>2</v>
      </c>
      <c r="I294" s="156"/>
      <c r="L294" s="152"/>
      <c r="M294" s="157"/>
      <c r="T294" s="158"/>
      <c r="AT294" s="153" t="s">
        <v>226</v>
      </c>
      <c r="AU294" s="153" t="s">
        <v>79</v>
      </c>
      <c r="AV294" s="12" t="s">
        <v>79</v>
      </c>
      <c r="AW294" s="12" t="s">
        <v>31</v>
      </c>
      <c r="AX294" s="12" t="s">
        <v>69</v>
      </c>
      <c r="AY294" s="153" t="s">
        <v>212</v>
      </c>
    </row>
    <row r="295" spans="2:65" s="12" customFormat="1" x14ac:dyDescent="0.2">
      <c r="B295" s="152"/>
      <c r="D295" s="150" t="s">
        <v>226</v>
      </c>
      <c r="E295" s="153" t="s">
        <v>19</v>
      </c>
      <c r="F295" s="154" t="s">
        <v>8959</v>
      </c>
      <c r="H295" s="155">
        <v>2</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6486</v>
      </c>
      <c r="H296" s="155">
        <v>2</v>
      </c>
      <c r="I296" s="156"/>
      <c r="L296" s="152"/>
      <c r="M296" s="157"/>
      <c r="T296" s="158"/>
      <c r="AT296" s="153" t="s">
        <v>226</v>
      </c>
      <c r="AU296" s="153" t="s">
        <v>79</v>
      </c>
      <c r="AV296" s="12" t="s">
        <v>79</v>
      </c>
      <c r="AW296" s="12" t="s">
        <v>31</v>
      </c>
      <c r="AX296" s="12" t="s">
        <v>69</v>
      </c>
      <c r="AY296" s="153" t="s">
        <v>212</v>
      </c>
    </row>
    <row r="297" spans="2:65" s="12" customFormat="1" x14ac:dyDescent="0.2">
      <c r="B297" s="152"/>
      <c r="D297" s="150" t="s">
        <v>226</v>
      </c>
      <c r="E297" s="153" t="s">
        <v>19</v>
      </c>
      <c r="F297" s="154" t="s">
        <v>8960</v>
      </c>
      <c r="H297" s="155">
        <v>2</v>
      </c>
      <c r="I297" s="156"/>
      <c r="L297" s="152"/>
      <c r="M297" s="157"/>
      <c r="T297" s="158"/>
      <c r="AT297" s="153" t="s">
        <v>226</v>
      </c>
      <c r="AU297" s="153" t="s">
        <v>79</v>
      </c>
      <c r="AV297" s="12" t="s">
        <v>79</v>
      </c>
      <c r="AW297" s="12" t="s">
        <v>31</v>
      </c>
      <c r="AX297" s="12" t="s">
        <v>69</v>
      </c>
      <c r="AY297" s="153" t="s">
        <v>212</v>
      </c>
    </row>
    <row r="298" spans="2:65" s="12" customFormat="1" x14ac:dyDescent="0.2">
      <c r="B298" s="152"/>
      <c r="D298" s="150" t="s">
        <v>226</v>
      </c>
      <c r="E298" s="153" t="s">
        <v>19</v>
      </c>
      <c r="F298" s="154" t="s">
        <v>8607</v>
      </c>
      <c r="H298" s="155">
        <v>2</v>
      </c>
      <c r="I298" s="156"/>
      <c r="L298" s="152"/>
      <c r="M298" s="157"/>
      <c r="T298" s="158"/>
      <c r="AT298" s="153" t="s">
        <v>226</v>
      </c>
      <c r="AU298" s="153" t="s">
        <v>79</v>
      </c>
      <c r="AV298" s="12" t="s">
        <v>79</v>
      </c>
      <c r="AW298" s="12" t="s">
        <v>31</v>
      </c>
      <c r="AX298" s="12" t="s">
        <v>69</v>
      </c>
      <c r="AY298" s="153" t="s">
        <v>212</v>
      </c>
    </row>
    <row r="299" spans="2:65" s="12" customFormat="1" x14ac:dyDescent="0.2">
      <c r="B299" s="152"/>
      <c r="D299" s="150" t="s">
        <v>226</v>
      </c>
      <c r="E299" s="153" t="s">
        <v>19</v>
      </c>
      <c r="F299" s="154" t="s">
        <v>9361</v>
      </c>
      <c r="H299" s="155">
        <v>2</v>
      </c>
      <c r="I299" s="156"/>
      <c r="L299" s="152"/>
      <c r="M299" s="157"/>
      <c r="T299" s="158"/>
      <c r="AT299" s="153" t="s">
        <v>226</v>
      </c>
      <c r="AU299" s="153" t="s">
        <v>79</v>
      </c>
      <c r="AV299" s="12" t="s">
        <v>79</v>
      </c>
      <c r="AW299" s="12" t="s">
        <v>31</v>
      </c>
      <c r="AX299" s="12" t="s">
        <v>69</v>
      </c>
      <c r="AY299" s="153" t="s">
        <v>212</v>
      </c>
    </row>
    <row r="300" spans="2:65" s="13" customFormat="1" x14ac:dyDescent="0.2">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x14ac:dyDescent="0.2">
      <c r="B301" s="34"/>
      <c r="C301" s="133" t="s">
        <v>693</v>
      </c>
      <c r="D301" s="133" t="s">
        <v>215</v>
      </c>
      <c r="E301" s="134" t="s">
        <v>9362</v>
      </c>
      <c r="F301" s="135" t="s">
        <v>9363</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9364</v>
      </c>
    </row>
    <row r="302" spans="2:65" s="1" customFormat="1" x14ac:dyDescent="0.2">
      <c r="B302" s="34"/>
      <c r="D302" s="146" t="s">
        <v>222</v>
      </c>
      <c r="F302" s="147" t="s">
        <v>9365</v>
      </c>
      <c r="I302" s="148"/>
      <c r="L302" s="34"/>
      <c r="M302" s="149"/>
      <c r="T302" s="55"/>
      <c r="AT302" s="19" t="s">
        <v>222</v>
      </c>
      <c r="AU302" s="19" t="s">
        <v>79</v>
      </c>
    </row>
    <row r="303" spans="2:65" s="1" customFormat="1" ht="48.75" x14ac:dyDescent="0.2">
      <c r="B303" s="34"/>
      <c r="D303" s="150" t="s">
        <v>224</v>
      </c>
      <c r="F303" s="151" t="s">
        <v>9366</v>
      </c>
      <c r="I303" s="148"/>
      <c r="L303" s="34"/>
      <c r="M303" s="149"/>
      <c r="T303" s="55"/>
      <c r="AT303" s="19" t="s">
        <v>224</v>
      </c>
      <c r="AU303" s="19" t="s">
        <v>79</v>
      </c>
    </row>
    <row r="304" spans="2:65" s="14" customFormat="1" x14ac:dyDescent="0.2">
      <c r="B304" s="170"/>
      <c r="D304" s="150" t="s">
        <v>226</v>
      </c>
      <c r="E304" s="171" t="s">
        <v>19</v>
      </c>
      <c r="F304" s="172" t="s">
        <v>9367</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6189</v>
      </c>
      <c r="H305" s="155">
        <v>1</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699</v>
      </c>
      <c r="D306" s="133" t="s">
        <v>215</v>
      </c>
      <c r="E306" s="134" t="s">
        <v>9368</v>
      </c>
      <c r="F306" s="135" t="s">
        <v>9369</v>
      </c>
      <c r="G306" s="136" t="s">
        <v>624</v>
      </c>
      <c r="H306" s="137">
        <v>5</v>
      </c>
      <c r="I306" s="138"/>
      <c r="J306" s="139">
        <f>ROUND(I306*H306,2)</f>
        <v>0</v>
      </c>
      <c r="K306" s="135" t="s">
        <v>5577</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9370</v>
      </c>
    </row>
    <row r="307" spans="2:65" s="1" customFormat="1" ht="48.75" x14ac:dyDescent="0.2">
      <c r="B307" s="34"/>
      <c r="D307" s="150" t="s">
        <v>224</v>
      </c>
      <c r="F307" s="151" t="s">
        <v>9371</v>
      </c>
      <c r="I307" s="148"/>
      <c r="L307" s="34"/>
      <c r="M307" s="149"/>
      <c r="T307" s="55"/>
      <c r="AT307" s="19" t="s">
        <v>224</v>
      </c>
      <c r="AU307" s="19" t="s">
        <v>79</v>
      </c>
    </row>
    <row r="308" spans="2:65" s="12" customFormat="1" x14ac:dyDescent="0.2">
      <c r="B308" s="152"/>
      <c r="D308" s="150" t="s">
        <v>226</v>
      </c>
      <c r="E308" s="153" t="s">
        <v>19</v>
      </c>
      <c r="F308" s="154" t="s">
        <v>9372</v>
      </c>
      <c r="H308" s="155">
        <v>5</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704</v>
      </c>
      <c r="D309" s="133" t="s">
        <v>215</v>
      </c>
      <c r="E309" s="134" t="s">
        <v>9373</v>
      </c>
      <c r="F309" s="135" t="s">
        <v>9374</v>
      </c>
      <c r="G309" s="136" t="s">
        <v>624</v>
      </c>
      <c r="H309" s="137">
        <v>6</v>
      </c>
      <c r="I309" s="138"/>
      <c r="J309" s="139">
        <f>ROUND(I309*H309,2)</f>
        <v>0</v>
      </c>
      <c r="K309" s="135" t="s">
        <v>5577</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9375</v>
      </c>
    </row>
    <row r="310" spans="2:65" s="1" customFormat="1" ht="39" x14ac:dyDescent="0.2">
      <c r="B310" s="34"/>
      <c r="D310" s="150" t="s">
        <v>224</v>
      </c>
      <c r="F310" s="151" t="s">
        <v>9376</v>
      </c>
      <c r="I310" s="148"/>
      <c r="L310" s="34"/>
      <c r="M310" s="149"/>
      <c r="T310" s="55"/>
      <c r="AT310" s="19" t="s">
        <v>224</v>
      </c>
      <c r="AU310" s="19" t="s">
        <v>79</v>
      </c>
    </row>
    <row r="311" spans="2:65" s="12" customFormat="1" x14ac:dyDescent="0.2">
      <c r="B311" s="152"/>
      <c r="D311" s="150" t="s">
        <v>226</v>
      </c>
      <c r="E311" s="153" t="s">
        <v>19</v>
      </c>
      <c r="F311" s="154" t="s">
        <v>8987</v>
      </c>
      <c r="H311" s="155">
        <v>6</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725</v>
      </c>
      <c r="D312" s="133" t="s">
        <v>215</v>
      </c>
      <c r="E312" s="134" t="s">
        <v>9377</v>
      </c>
      <c r="F312" s="135" t="s">
        <v>9378</v>
      </c>
      <c r="G312" s="136" t="s">
        <v>624</v>
      </c>
      <c r="H312" s="137">
        <v>6</v>
      </c>
      <c r="I312" s="138"/>
      <c r="J312" s="139">
        <f>ROUND(I312*H312,2)</f>
        <v>0</v>
      </c>
      <c r="K312" s="135" t="s">
        <v>5577</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9379</v>
      </c>
    </row>
    <row r="313" spans="2:65" s="1" customFormat="1" ht="39" x14ac:dyDescent="0.2">
      <c r="B313" s="34"/>
      <c r="D313" s="150" t="s">
        <v>224</v>
      </c>
      <c r="F313" s="151" t="s">
        <v>9376</v>
      </c>
      <c r="I313" s="148"/>
      <c r="L313" s="34"/>
      <c r="M313" s="149"/>
      <c r="T313" s="55"/>
      <c r="AT313" s="19" t="s">
        <v>224</v>
      </c>
      <c r="AU313" s="19" t="s">
        <v>79</v>
      </c>
    </row>
    <row r="314" spans="2:65" s="12" customFormat="1" x14ac:dyDescent="0.2">
      <c r="B314" s="152"/>
      <c r="D314" s="150" t="s">
        <v>226</v>
      </c>
      <c r="E314" s="153" t="s">
        <v>19</v>
      </c>
      <c r="F314" s="154" t="s">
        <v>8987</v>
      </c>
      <c r="H314" s="155">
        <v>6</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744</v>
      </c>
      <c r="D315" s="133" t="s">
        <v>215</v>
      </c>
      <c r="E315" s="134" t="s">
        <v>9380</v>
      </c>
      <c r="F315" s="135" t="s">
        <v>9381</v>
      </c>
      <c r="G315" s="136" t="s">
        <v>624</v>
      </c>
      <c r="H315" s="137">
        <v>9</v>
      </c>
      <c r="I315" s="138"/>
      <c r="J315" s="139">
        <f>ROUND(I315*H315,2)</f>
        <v>0</v>
      </c>
      <c r="K315" s="135" t="s">
        <v>5577</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9382</v>
      </c>
    </row>
    <row r="316" spans="2:65" s="1" customFormat="1" ht="19.5" x14ac:dyDescent="0.2">
      <c r="B316" s="34"/>
      <c r="D316" s="150" t="s">
        <v>224</v>
      </c>
      <c r="F316" s="151" t="s">
        <v>9383</v>
      </c>
      <c r="I316" s="148"/>
      <c r="L316" s="34"/>
      <c r="M316" s="149"/>
      <c r="T316" s="55"/>
      <c r="AT316" s="19" t="s">
        <v>224</v>
      </c>
      <c r="AU316" s="19" t="s">
        <v>79</v>
      </c>
    </row>
    <row r="317" spans="2:65" s="12" customFormat="1" x14ac:dyDescent="0.2">
      <c r="B317" s="152"/>
      <c r="D317" s="150" t="s">
        <v>226</v>
      </c>
      <c r="E317" s="153" t="s">
        <v>19</v>
      </c>
      <c r="F317" s="154" t="s">
        <v>9384</v>
      </c>
      <c r="H317" s="155">
        <v>9</v>
      </c>
      <c r="I317" s="156"/>
      <c r="L317" s="152"/>
      <c r="M317" s="157"/>
      <c r="T317" s="158"/>
      <c r="AT317" s="153" t="s">
        <v>226</v>
      </c>
      <c r="AU317" s="153" t="s">
        <v>79</v>
      </c>
      <c r="AV317" s="12" t="s">
        <v>79</v>
      </c>
      <c r="AW317" s="12" t="s">
        <v>31</v>
      </c>
      <c r="AX317" s="12" t="s">
        <v>77</v>
      </c>
      <c r="AY317" s="153" t="s">
        <v>212</v>
      </c>
    </row>
    <row r="318" spans="2:65" s="1" customFormat="1" ht="16.5" customHeight="1" x14ac:dyDescent="0.2">
      <c r="B318" s="34"/>
      <c r="C318" s="133" t="s">
        <v>750</v>
      </c>
      <c r="D318" s="133" t="s">
        <v>215</v>
      </c>
      <c r="E318" s="134" t="s">
        <v>9385</v>
      </c>
      <c r="F318" s="135" t="s">
        <v>9386</v>
      </c>
      <c r="G318" s="136" t="s">
        <v>624</v>
      </c>
      <c r="H318" s="137">
        <v>1</v>
      </c>
      <c r="I318" s="138"/>
      <c r="J318" s="139">
        <f>ROUND(I318*H318,2)</f>
        <v>0</v>
      </c>
      <c r="K318" s="135" t="s">
        <v>5577</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9387</v>
      </c>
    </row>
    <row r="319" spans="2:65" s="1" customFormat="1" ht="19.5" x14ac:dyDescent="0.2">
      <c r="B319" s="34"/>
      <c r="D319" s="150" t="s">
        <v>224</v>
      </c>
      <c r="F319" s="151" t="s">
        <v>9383</v>
      </c>
      <c r="I319" s="148"/>
      <c r="L319" s="34"/>
      <c r="M319" s="149"/>
      <c r="T319" s="55"/>
      <c r="AT319" s="19" t="s">
        <v>224</v>
      </c>
      <c r="AU319" s="19" t="s">
        <v>79</v>
      </c>
    </row>
    <row r="320" spans="2:65" s="12" customFormat="1" x14ac:dyDescent="0.2">
      <c r="B320" s="152"/>
      <c r="D320" s="150" t="s">
        <v>226</v>
      </c>
      <c r="E320" s="153" t="s">
        <v>19</v>
      </c>
      <c r="F320" s="154" t="s">
        <v>6189</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762</v>
      </c>
      <c r="D321" s="133" t="s">
        <v>215</v>
      </c>
      <c r="E321" s="134" t="s">
        <v>9388</v>
      </c>
      <c r="F321" s="135" t="s">
        <v>9389</v>
      </c>
      <c r="G321" s="136" t="s">
        <v>624</v>
      </c>
      <c r="H321" s="137">
        <v>149</v>
      </c>
      <c r="I321" s="138"/>
      <c r="J321" s="139">
        <f>ROUND(I321*H321,2)</f>
        <v>0</v>
      </c>
      <c r="K321" s="135" t="s">
        <v>5577</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9390</v>
      </c>
    </row>
    <row r="322" spans="2:65" s="1" customFormat="1" ht="19.5" x14ac:dyDescent="0.2">
      <c r="B322" s="34"/>
      <c r="D322" s="150" t="s">
        <v>224</v>
      </c>
      <c r="F322" s="151" t="s">
        <v>9391</v>
      </c>
      <c r="I322" s="148"/>
      <c r="L322" s="34"/>
      <c r="M322" s="149"/>
      <c r="T322" s="55"/>
      <c r="AT322" s="19" t="s">
        <v>224</v>
      </c>
      <c r="AU322" s="19" t="s">
        <v>79</v>
      </c>
    </row>
    <row r="323" spans="2:65" s="12" customFormat="1" x14ac:dyDescent="0.2">
      <c r="B323" s="152"/>
      <c r="D323" s="150" t="s">
        <v>226</v>
      </c>
      <c r="E323" s="153" t="s">
        <v>19</v>
      </c>
      <c r="F323" s="154" t="s">
        <v>9392</v>
      </c>
      <c r="H323" s="155">
        <v>19</v>
      </c>
      <c r="I323" s="156"/>
      <c r="L323" s="152"/>
      <c r="M323" s="157"/>
      <c r="T323" s="158"/>
      <c r="AT323" s="153" t="s">
        <v>226</v>
      </c>
      <c r="AU323" s="153" t="s">
        <v>79</v>
      </c>
      <c r="AV323" s="12" t="s">
        <v>79</v>
      </c>
      <c r="AW323" s="12" t="s">
        <v>31</v>
      </c>
      <c r="AX323" s="12" t="s">
        <v>69</v>
      </c>
      <c r="AY323" s="153" t="s">
        <v>212</v>
      </c>
    </row>
    <row r="324" spans="2:65" s="12" customFormat="1" x14ac:dyDescent="0.2">
      <c r="B324" s="152"/>
      <c r="D324" s="150" t="s">
        <v>226</v>
      </c>
      <c r="E324" s="153" t="s">
        <v>19</v>
      </c>
      <c r="F324" s="154" t="s">
        <v>9393</v>
      </c>
      <c r="H324" s="155">
        <v>21</v>
      </c>
      <c r="I324" s="156"/>
      <c r="L324" s="152"/>
      <c r="M324" s="157"/>
      <c r="T324" s="158"/>
      <c r="AT324" s="153" t="s">
        <v>226</v>
      </c>
      <c r="AU324" s="153" t="s">
        <v>79</v>
      </c>
      <c r="AV324" s="12" t="s">
        <v>79</v>
      </c>
      <c r="AW324" s="12" t="s">
        <v>31</v>
      </c>
      <c r="AX324" s="12" t="s">
        <v>69</v>
      </c>
      <c r="AY324" s="153" t="s">
        <v>212</v>
      </c>
    </row>
    <row r="325" spans="2:65" s="12" customFormat="1" x14ac:dyDescent="0.2">
      <c r="B325" s="152"/>
      <c r="D325" s="150" t="s">
        <v>226</v>
      </c>
      <c r="E325" s="153" t="s">
        <v>19</v>
      </c>
      <c r="F325" s="154" t="s">
        <v>9394</v>
      </c>
      <c r="H325" s="155">
        <v>16</v>
      </c>
      <c r="I325" s="156"/>
      <c r="L325" s="152"/>
      <c r="M325" s="157"/>
      <c r="T325" s="158"/>
      <c r="AT325" s="153" t="s">
        <v>226</v>
      </c>
      <c r="AU325" s="153" t="s">
        <v>79</v>
      </c>
      <c r="AV325" s="12" t="s">
        <v>79</v>
      </c>
      <c r="AW325" s="12" t="s">
        <v>31</v>
      </c>
      <c r="AX325" s="12" t="s">
        <v>69</v>
      </c>
      <c r="AY325" s="153" t="s">
        <v>212</v>
      </c>
    </row>
    <row r="326" spans="2:65" s="12" customFormat="1" x14ac:dyDescent="0.2">
      <c r="B326" s="152"/>
      <c r="D326" s="150" t="s">
        <v>226</v>
      </c>
      <c r="E326" s="153" t="s">
        <v>19</v>
      </c>
      <c r="F326" s="154" t="s">
        <v>9395</v>
      </c>
      <c r="H326" s="155">
        <v>23</v>
      </c>
      <c r="I326" s="156"/>
      <c r="L326" s="152"/>
      <c r="M326" s="157"/>
      <c r="T326" s="158"/>
      <c r="AT326" s="153" t="s">
        <v>226</v>
      </c>
      <c r="AU326" s="153" t="s">
        <v>79</v>
      </c>
      <c r="AV326" s="12" t="s">
        <v>79</v>
      </c>
      <c r="AW326" s="12" t="s">
        <v>31</v>
      </c>
      <c r="AX326" s="12" t="s">
        <v>69</v>
      </c>
      <c r="AY326" s="153" t="s">
        <v>212</v>
      </c>
    </row>
    <row r="327" spans="2:65" s="12" customFormat="1" x14ac:dyDescent="0.2">
      <c r="B327" s="152"/>
      <c r="D327" s="150" t="s">
        <v>226</v>
      </c>
      <c r="E327" s="153" t="s">
        <v>19</v>
      </c>
      <c r="F327" s="154" t="s">
        <v>9396</v>
      </c>
      <c r="H327" s="155">
        <v>24</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6494</v>
      </c>
      <c r="H328" s="155">
        <v>21</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9397</v>
      </c>
      <c r="H329" s="155">
        <v>25</v>
      </c>
      <c r="I329" s="156"/>
      <c r="L329" s="152"/>
      <c r="M329" s="157"/>
      <c r="T329" s="158"/>
      <c r="AT329" s="153" t="s">
        <v>226</v>
      </c>
      <c r="AU329" s="153" t="s">
        <v>79</v>
      </c>
      <c r="AV329" s="12" t="s">
        <v>79</v>
      </c>
      <c r="AW329" s="12" t="s">
        <v>31</v>
      </c>
      <c r="AX329" s="12" t="s">
        <v>69</v>
      </c>
      <c r="AY329" s="153" t="s">
        <v>212</v>
      </c>
    </row>
    <row r="330" spans="2:65" s="13" customFormat="1" x14ac:dyDescent="0.2">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x14ac:dyDescent="0.2">
      <c r="B331" s="34"/>
      <c r="C331" s="133" t="s">
        <v>775</v>
      </c>
      <c r="D331" s="133" t="s">
        <v>215</v>
      </c>
      <c r="E331" s="134" t="s">
        <v>9398</v>
      </c>
      <c r="F331" s="135" t="s">
        <v>9399</v>
      </c>
      <c r="G331" s="136" t="s">
        <v>218</v>
      </c>
      <c r="H331" s="137">
        <v>1</v>
      </c>
      <c r="I331" s="138"/>
      <c r="J331" s="139">
        <f>ROUND(I331*H331,2)</f>
        <v>0</v>
      </c>
      <c r="K331" s="135" t="s">
        <v>5577</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9400</v>
      </c>
    </row>
    <row r="332" spans="2:65" s="1" customFormat="1" ht="39" x14ac:dyDescent="0.2">
      <c r="B332" s="34"/>
      <c r="D332" s="150" t="s">
        <v>224</v>
      </c>
      <c r="F332" s="151" t="s">
        <v>9401</v>
      </c>
      <c r="I332" s="148"/>
      <c r="L332" s="34"/>
      <c r="M332" s="149"/>
      <c r="T332" s="55"/>
      <c r="AT332" s="19" t="s">
        <v>224</v>
      </c>
      <c r="AU332" s="19" t="s">
        <v>79</v>
      </c>
    </row>
    <row r="333" spans="2:65" s="1" customFormat="1" ht="16.5" customHeight="1" x14ac:dyDescent="0.2">
      <c r="B333" s="34"/>
      <c r="C333" s="133" t="s">
        <v>782</v>
      </c>
      <c r="D333" s="133" t="s">
        <v>215</v>
      </c>
      <c r="E333" s="134" t="s">
        <v>9402</v>
      </c>
      <c r="F333" s="135" t="s">
        <v>9403</v>
      </c>
      <c r="G333" s="136" t="s">
        <v>218</v>
      </c>
      <c r="H333" s="137">
        <v>1</v>
      </c>
      <c r="I333" s="138"/>
      <c r="J333" s="139">
        <f>ROUND(I333*H333,2)</f>
        <v>0</v>
      </c>
      <c r="K333" s="135" t="s">
        <v>5577</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9404</v>
      </c>
    </row>
    <row r="334" spans="2:65" s="1" customFormat="1" ht="29.25" x14ac:dyDescent="0.2">
      <c r="B334" s="34"/>
      <c r="D334" s="150" t="s">
        <v>224</v>
      </c>
      <c r="F334" s="151" t="s">
        <v>9405</v>
      </c>
      <c r="I334" s="148"/>
      <c r="L334" s="34"/>
      <c r="M334" s="149"/>
      <c r="T334" s="55"/>
      <c r="AT334" s="19" t="s">
        <v>224</v>
      </c>
      <c r="AU334" s="19" t="s">
        <v>79</v>
      </c>
    </row>
    <row r="335" spans="2:65" s="1" customFormat="1" ht="16.5" customHeight="1" x14ac:dyDescent="0.2">
      <c r="B335" s="34"/>
      <c r="C335" s="133" t="s">
        <v>795</v>
      </c>
      <c r="D335" s="133" t="s">
        <v>215</v>
      </c>
      <c r="E335" s="134" t="s">
        <v>9406</v>
      </c>
      <c r="F335" s="135" t="s">
        <v>9407</v>
      </c>
      <c r="G335" s="136" t="s">
        <v>218</v>
      </c>
      <c r="H335" s="137">
        <v>1</v>
      </c>
      <c r="I335" s="138"/>
      <c r="J335" s="139">
        <f>ROUND(I335*H335,2)</f>
        <v>0</v>
      </c>
      <c r="K335" s="135" t="s">
        <v>5577</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9408</v>
      </c>
    </row>
    <row r="336" spans="2:65" s="1" customFormat="1" ht="19.5" x14ac:dyDescent="0.2">
      <c r="B336" s="34"/>
      <c r="D336" s="150" t="s">
        <v>224</v>
      </c>
      <c r="F336" s="151" t="s">
        <v>9409</v>
      </c>
      <c r="I336" s="148"/>
      <c r="L336" s="34"/>
      <c r="M336" s="149"/>
      <c r="T336" s="55"/>
      <c r="AT336" s="19" t="s">
        <v>224</v>
      </c>
      <c r="AU336" s="19" t="s">
        <v>79</v>
      </c>
    </row>
    <row r="337" spans="2:65" s="1" customFormat="1" ht="24.2" customHeight="1" x14ac:dyDescent="0.2">
      <c r="B337" s="34"/>
      <c r="C337" s="133" t="s">
        <v>804</v>
      </c>
      <c r="D337" s="133" t="s">
        <v>215</v>
      </c>
      <c r="E337" s="134" t="s">
        <v>9410</v>
      </c>
      <c r="F337" s="135" t="s">
        <v>9411</v>
      </c>
      <c r="G337" s="136" t="s">
        <v>4242</v>
      </c>
      <c r="H337" s="196"/>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9412</v>
      </c>
    </row>
    <row r="338" spans="2:65" s="1" customFormat="1" x14ac:dyDescent="0.2">
      <c r="B338" s="34"/>
      <c r="D338" s="146" t="s">
        <v>222</v>
      </c>
      <c r="F338" s="147" t="s">
        <v>9413</v>
      </c>
      <c r="I338" s="148"/>
      <c r="L338" s="34"/>
      <c r="M338" s="149"/>
      <c r="T338" s="55"/>
      <c r="AT338" s="19" t="s">
        <v>222</v>
      </c>
      <c r="AU338" s="19" t="s">
        <v>79</v>
      </c>
    </row>
    <row r="339" spans="2:65" s="1" customFormat="1" ht="16.5" customHeight="1" x14ac:dyDescent="0.2">
      <c r="B339" s="34"/>
      <c r="C339" s="133" t="s">
        <v>815</v>
      </c>
      <c r="D339" s="133" t="s">
        <v>215</v>
      </c>
      <c r="E339" s="134" t="s">
        <v>9414</v>
      </c>
      <c r="F339" s="135" t="s">
        <v>9415</v>
      </c>
      <c r="G339" s="136" t="s">
        <v>408</v>
      </c>
      <c r="H339" s="137">
        <v>10</v>
      </c>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9416</v>
      </c>
    </row>
    <row r="340" spans="2:65" s="1" customFormat="1" x14ac:dyDescent="0.2">
      <c r="B340" s="34"/>
      <c r="D340" s="146" t="s">
        <v>222</v>
      </c>
      <c r="F340" s="147" t="s">
        <v>9417</v>
      </c>
      <c r="I340" s="148"/>
      <c r="L340" s="34"/>
      <c r="M340" s="149"/>
      <c r="T340" s="55"/>
      <c r="AT340" s="19" t="s">
        <v>222</v>
      </c>
      <c r="AU340" s="19" t="s">
        <v>79</v>
      </c>
    </row>
    <row r="341" spans="2:65" s="1" customFormat="1" ht="68.25" x14ac:dyDescent="0.2">
      <c r="B341" s="34"/>
      <c r="D341" s="150" t="s">
        <v>224</v>
      </c>
      <c r="F341" s="151" t="s">
        <v>9418</v>
      </c>
      <c r="I341" s="148"/>
      <c r="L341" s="34"/>
      <c r="M341" s="149"/>
      <c r="T341" s="55"/>
      <c r="AT341" s="19" t="s">
        <v>224</v>
      </c>
      <c r="AU341" s="19" t="s">
        <v>79</v>
      </c>
    </row>
    <row r="342" spans="2:65" s="11" customFormat="1" ht="22.9" customHeight="1" x14ac:dyDescent="0.2">
      <c r="B342" s="121"/>
      <c r="D342" s="122" t="s">
        <v>68</v>
      </c>
      <c r="E342" s="131" t="s">
        <v>1669</v>
      </c>
      <c r="F342" s="131" t="s">
        <v>9419</v>
      </c>
      <c r="I342" s="124"/>
      <c r="J342" s="132">
        <f>BK342</f>
        <v>0</v>
      </c>
      <c r="L342" s="121"/>
      <c r="M342" s="126"/>
      <c r="P342" s="127">
        <f>SUM(P343:P756)</f>
        <v>0</v>
      </c>
      <c r="R342" s="127">
        <f>SUM(R343:R756)</f>
        <v>5.2982501199999987</v>
      </c>
      <c r="T342" s="128">
        <f>SUM(T343:T756)</f>
        <v>0</v>
      </c>
      <c r="AR342" s="122" t="s">
        <v>79</v>
      </c>
      <c r="AT342" s="129" t="s">
        <v>68</v>
      </c>
      <c r="AU342" s="129" t="s">
        <v>77</v>
      </c>
      <c r="AY342" s="122" t="s">
        <v>212</v>
      </c>
      <c r="BK342" s="130">
        <f>SUM(BK343:BK756)</f>
        <v>0</v>
      </c>
    </row>
    <row r="343" spans="2:65" s="1" customFormat="1" ht="37.9" customHeight="1" x14ac:dyDescent="0.2">
      <c r="B343" s="34"/>
      <c r="C343" s="133" t="s">
        <v>824</v>
      </c>
      <c r="D343" s="133" t="s">
        <v>215</v>
      </c>
      <c r="E343" s="134" t="s">
        <v>9420</v>
      </c>
      <c r="F343" s="135" t="s">
        <v>9421</v>
      </c>
      <c r="G343" s="136" t="s">
        <v>536</v>
      </c>
      <c r="H343" s="137">
        <v>1382.615</v>
      </c>
      <c r="I343" s="138"/>
      <c r="J343" s="139">
        <f>ROUND(I343*H343,2)</f>
        <v>0</v>
      </c>
      <c r="K343" s="135" t="s">
        <v>219</v>
      </c>
      <c r="L343" s="34"/>
      <c r="M343" s="140" t="s">
        <v>19</v>
      </c>
      <c r="N343" s="141" t="s">
        <v>40</v>
      </c>
      <c r="P343" s="142">
        <f>O343*H343</f>
        <v>0</v>
      </c>
      <c r="Q343" s="142">
        <v>1.9000000000000001E-4</v>
      </c>
      <c r="R343" s="142">
        <f>Q343*H343</f>
        <v>0.26269685000000004</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9422</v>
      </c>
    </row>
    <row r="344" spans="2:65" s="1" customFormat="1" x14ac:dyDescent="0.2">
      <c r="B344" s="34"/>
      <c r="D344" s="146" t="s">
        <v>222</v>
      </c>
      <c r="F344" s="147" t="s">
        <v>9423</v>
      </c>
      <c r="I344" s="148"/>
      <c r="L344" s="34"/>
      <c r="M344" s="149"/>
      <c r="T344" s="55"/>
      <c r="AT344" s="19" t="s">
        <v>222</v>
      </c>
      <c r="AU344" s="19" t="s">
        <v>79</v>
      </c>
    </row>
    <row r="345" spans="2:65" s="14" customFormat="1" x14ac:dyDescent="0.2">
      <c r="B345" s="170"/>
      <c r="D345" s="150" t="s">
        <v>226</v>
      </c>
      <c r="E345" s="171" t="s">
        <v>19</v>
      </c>
      <c r="F345" s="172" t="s">
        <v>9424</v>
      </c>
      <c r="H345" s="171" t="s">
        <v>19</v>
      </c>
      <c r="I345" s="173"/>
      <c r="L345" s="170"/>
      <c r="M345" s="174"/>
      <c r="T345" s="175"/>
      <c r="AT345" s="171" t="s">
        <v>226</v>
      </c>
      <c r="AU345" s="171" t="s">
        <v>79</v>
      </c>
      <c r="AV345" s="14" t="s">
        <v>77</v>
      </c>
      <c r="AW345" s="14" t="s">
        <v>31</v>
      </c>
      <c r="AX345" s="14" t="s">
        <v>69</v>
      </c>
      <c r="AY345" s="171" t="s">
        <v>212</v>
      </c>
    </row>
    <row r="346" spans="2:65" s="12" customFormat="1" x14ac:dyDescent="0.2">
      <c r="B346" s="152"/>
      <c r="D346" s="150" t="s">
        <v>226</v>
      </c>
      <c r="E346" s="153" t="s">
        <v>19</v>
      </c>
      <c r="F346" s="154" t="s">
        <v>9425</v>
      </c>
      <c r="H346" s="155">
        <v>1.2290000000000001</v>
      </c>
      <c r="I346" s="156"/>
      <c r="L346" s="152"/>
      <c r="M346" s="157"/>
      <c r="T346" s="158"/>
      <c r="AT346" s="153" t="s">
        <v>226</v>
      </c>
      <c r="AU346" s="153" t="s">
        <v>79</v>
      </c>
      <c r="AV346" s="12" t="s">
        <v>79</v>
      </c>
      <c r="AW346" s="12" t="s">
        <v>31</v>
      </c>
      <c r="AX346" s="12" t="s">
        <v>69</v>
      </c>
      <c r="AY346" s="153" t="s">
        <v>212</v>
      </c>
    </row>
    <row r="347" spans="2:65" s="14" customFormat="1" x14ac:dyDescent="0.2">
      <c r="B347" s="170"/>
      <c r="D347" s="150" t="s">
        <v>226</v>
      </c>
      <c r="E347" s="171" t="s">
        <v>19</v>
      </c>
      <c r="F347" s="172" t="s">
        <v>9426</v>
      </c>
      <c r="H347" s="171" t="s">
        <v>19</v>
      </c>
      <c r="I347" s="173"/>
      <c r="L347" s="170"/>
      <c r="M347" s="174"/>
      <c r="T347" s="175"/>
      <c r="AT347" s="171" t="s">
        <v>226</v>
      </c>
      <c r="AU347" s="171" t="s">
        <v>79</v>
      </c>
      <c r="AV347" s="14" t="s">
        <v>77</v>
      </c>
      <c r="AW347" s="14" t="s">
        <v>31</v>
      </c>
      <c r="AX347" s="14" t="s">
        <v>69</v>
      </c>
      <c r="AY347" s="171" t="s">
        <v>212</v>
      </c>
    </row>
    <row r="348" spans="2:65" s="12" customFormat="1" x14ac:dyDescent="0.2">
      <c r="B348" s="152"/>
      <c r="D348" s="150" t="s">
        <v>226</v>
      </c>
      <c r="E348" s="153" t="s">
        <v>19</v>
      </c>
      <c r="F348" s="154" t="s">
        <v>9427</v>
      </c>
      <c r="H348" s="155">
        <v>119.11199999999999</v>
      </c>
      <c r="I348" s="156"/>
      <c r="L348" s="152"/>
      <c r="M348" s="157"/>
      <c r="T348" s="158"/>
      <c r="AT348" s="153" t="s">
        <v>226</v>
      </c>
      <c r="AU348" s="153" t="s">
        <v>79</v>
      </c>
      <c r="AV348" s="12" t="s">
        <v>79</v>
      </c>
      <c r="AW348" s="12" t="s">
        <v>31</v>
      </c>
      <c r="AX348" s="12" t="s">
        <v>69</v>
      </c>
      <c r="AY348" s="153" t="s">
        <v>212</v>
      </c>
    </row>
    <row r="349" spans="2:65" s="12" customFormat="1" x14ac:dyDescent="0.2">
      <c r="B349" s="152"/>
      <c r="D349" s="150" t="s">
        <v>226</v>
      </c>
      <c r="E349" s="153" t="s">
        <v>19</v>
      </c>
      <c r="F349" s="154" t="s">
        <v>9428</v>
      </c>
      <c r="H349" s="155">
        <v>97.061999999999998</v>
      </c>
      <c r="I349" s="156"/>
      <c r="L349" s="152"/>
      <c r="M349" s="157"/>
      <c r="T349" s="158"/>
      <c r="AT349" s="153" t="s">
        <v>226</v>
      </c>
      <c r="AU349" s="153" t="s">
        <v>79</v>
      </c>
      <c r="AV349" s="12" t="s">
        <v>79</v>
      </c>
      <c r="AW349" s="12" t="s">
        <v>31</v>
      </c>
      <c r="AX349" s="12" t="s">
        <v>69</v>
      </c>
      <c r="AY349" s="153" t="s">
        <v>212</v>
      </c>
    </row>
    <row r="350" spans="2:65" s="12" customFormat="1" x14ac:dyDescent="0.2">
      <c r="B350" s="152"/>
      <c r="D350" s="150" t="s">
        <v>226</v>
      </c>
      <c r="E350" s="153" t="s">
        <v>19</v>
      </c>
      <c r="F350" s="154" t="s">
        <v>9429</v>
      </c>
      <c r="H350" s="155">
        <v>157.53200000000001</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9430</v>
      </c>
      <c r="H351" s="155">
        <v>175.53899999999999</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9431</v>
      </c>
      <c r="H352" s="155">
        <v>127.029</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9432</v>
      </c>
      <c r="H353" s="155">
        <v>158.13</v>
      </c>
      <c r="I353" s="156"/>
      <c r="L353" s="152"/>
      <c r="M353" s="157"/>
      <c r="T353" s="158"/>
      <c r="AT353" s="153" t="s">
        <v>226</v>
      </c>
      <c r="AU353" s="153" t="s">
        <v>79</v>
      </c>
      <c r="AV353" s="12" t="s">
        <v>79</v>
      </c>
      <c r="AW353" s="12" t="s">
        <v>31</v>
      </c>
      <c r="AX353" s="12" t="s">
        <v>69</v>
      </c>
      <c r="AY353" s="153" t="s">
        <v>212</v>
      </c>
    </row>
    <row r="354" spans="2:51" s="12" customFormat="1" x14ac:dyDescent="0.2">
      <c r="B354" s="152"/>
      <c r="D354" s="150" t="s">
        <v>226</v>
      </c>
      <c r="E354" s="153" t="s">
        <v>19</v>
      </c>
      <c r="F354" s="154" t="s">
        <v>9433</v>
      </c>
      <c r="H354" s="155">
        <v>53.634</v>
      </c>
      <c r="I354" s="156"/>
      <c r="L354" s="152"/>
      <c r="M354" s="157"/>
      <c r="T354" s="158"/>
      <c r="AT354" s="153" t="s">
        <v>226</v>
      </c>
      <c r="AU354" s="153" t="s">
        <v>79</v>
      </c>
      <c r="AV354" s="12" t="s">
        <v>79</v>
      </c>
      <c r="AW354" s="12" t="s">
        <v>31</v>
      </c>
      <c r="AX354" s="12" t="s">
        <v>69</v>
      </c>
      <c r="AY354" s="153" t="s">
        <v>212</v>
      </c>
    </row>
    <row r="355" spans="2:51" s="14" customFormat="1" x14ac:dyDescent="0.2">
      <c r="B355" s="170"/>
      <c r="D355" s="150" t="s">
        <v>226</v>
      </c>
      <c r="E355" s="171" t="s">
        <v>19</v>
      </c>
      <c r="F355" s="172" t="s">
        <v>9434</v>
      </c>
      <c r="H355" s="171" t="s">
        <v>19</v>
      </c>
      <c r="I355" s="173"/>
      <c r="L355" s="170"/>
      <c r="M355" s="174"/>
      <c r="T355" s="175"/>
      <c r="AT355" s="171" t="s">
        <v>226</v>
      </c>
      <c r="AU355" s="171" t="s">
        <v>79</v>
      </c>
      <c r="AV355" s="14" t="s">
        <v>77</v>
      </c>
      <c r="AW355" s="14" t="s">
        <v>31</v>
      </c>
      <c r="AX355" s="14" t="s">
        <v>69</v>
      </c>
      <c r="AY355" s="171" t="s">
        <v>212</v>
      </c>
    </row>
    <row r="356" spans="2:51" s="12" customFormat="1" x14ac:dyDescent="0.2">
      <c r="B356" s="152"/>
      <c r="D356" s="150" t="s">
        <v>226</v>
      </c>
      <c r="E356" s="153" t="s">
        <v>19</v>
      </c>
      <c r="F356" s="154" t="s">
        <v>9435</v>
      </c>
      <c r="H356" s="155">
        <v>28.959</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9436</v>
      </c>
      <c r="H357" s="155">
        <v>30.827999999999999</v>
      </c>
      <c r="I357" s="156"/>
      <c r="L357" s="152"/>
      <c r="M357" s="157"/>
      <c r="T357" s="158"/>
      <c r="AT357" s="153" t="s">
        <v>226</v>
      </c>
      <c r="AU357" s="153" t="s">
        <v>79</v>
      </c>
      <c r="AV357" s="12" t="s">
        <v>79</v>
      </c>
      <c r="AW357" s="12" t="s">
        <v>31</v>
      </c>
      <c r="AX357" s="12" t="s">
        <v>69</v>
      </c>
      <c r="AY357" s="153" t="s">
        <v>212</v>
      </c>
    </row>
    <row r="358" spans="2:51" s="12" customFormat="1" x14ac:dyDescent="0.2">
      <c r="B358" s="152"/>
      <c r="D358" s="150" t="s">
        <v>226</v>
      </c>
      <c r="E358" s="153" t="s">
        <v>19</v>
      </c>
      <c r="F358" s="154" t="s">
        <v>9437</v>
      </c>
      <c r="H358" s="155">
        <v>20.055</v>
      </c>
      <c r="I358" s="156"/>
      <c r="L358" s="152"/>
      <c r="M358" s="157"/>
      <c r="T358" s="158"/>
      <c r="AT358" s="153" t="s">
        <v>226</v>
      </c>
      <c r="AU358" s="153" t="s">
        <v>79</v>
      </c>
      <c r="AV358" s="12" t="s">
        <v>79</v>
      </c>
      <c r="AW358" s="12" t="s">
        <v>31</v>
      </c>
      <c r="AX358" s="12" t="s">
        <v>69</v>
      </c>
      <c r="AY358" s="153" t="s">
        <v>212</v>
      </c>
    </row>
    <row r="359" spans="2:51" s="12" customFormat="1" x14ac:dyDescent="0.2">
      <c r="B359" s="152"/>
      <c r="D359" s="150" t="s">
        <v>226</v>
      </c>
      <c r="E359" s="153" t="s">
        <v>19</v>
      </c>
      <c r="F359" s="154" t="s">
        <v>9438</v>
      </c>
      <c r="H359" s="155">
        <v>33.274999999999999</v>
      </c>
      <c r="I359" s="156"/>
      <c r="L359" s="152"/>
      <c r="M359" s="157"/>
      <c r="T359" s="158"/>
      <c r="AT359" s="153" t="s">
        <v>226</v>
      </c>
      <c r="AU359" s="153" t="s">
        <v>79</v>
      </c>
      <c r="AV359" s="12" t="s">
        <v>79</v>
      </c>
      <c r="AW359" s="12" t="s">
        <v>31</v>
      </c>
      <c r="AX359" s="12" t="s">
        <v>69</v>
      </c>
      <c r="AY359" s="153" t="s">
        <v>212</v>
      </c>
    </row>
    <row r="360" spans="2:51" s="12" customFormat="1" x14ac:dyDescent="0.2">
      <c r="B360" s="152"/>
      <c r="D360" s="150" t="s">
        <v>226</v>
      </c>
      <c r="E360" s="153" t="s">
        <v>19</v>
      </c>
      <c r="F360" s="154" t="s">
        <v>9439</v>
      </c>
      <c r="H360" s="155">
        <v>46.4</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9440</v>
      </c>
      <c r="H361" s="155">
        <v>29.579000000000001</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9441</v>
      </c>
      <c r="H362" s="155">
        <v>4.1269999999999998</v>
      </c>
      <c r="I362" s="156"/>
      <c r="L362" s="152"/>
      <c r="M362" s="157"/>
      <c r="T362" s="158"/>
      <c r="AT362" s="153" t="s">
        <v>226</v>
      </c>
      <c r="AU362" s="153" t="s">
        <v>79</v>
      </c>
      <c r="AV362" s="12" t="s">
        <v>79</v>
      </c>
      <c r="AW362" s="12" t="s">
        <v>31</v>
      </c>
      <c r="AX362" s="12" t="s">
        <v>69</v>
      </c>
      <c r="AY362" s="153" t="s">
        <v>212</v>
      </c>
    </row>
    <row r="363" spans="2:51" s="14" customFormat="1" x14ac:dyDescent="0.2">
      <c r="B363" s="170"/>
      <c r="D363" s="150" t="s">
        <v>226</v>
      </c>
      <c r="E363" s="171" t="s">
        <v>19</v>
      </c>
      <c r="F363" s="172" t="s">
        <v>9442</v>
      </c>
      <c r="H363" s="171" t="s">
        <v>19</v>
      </c>
      <c r="I363" s="173"/>
      <c r="L363" s="170"/>
      <c r="M363" s="174"/>
      <c r="T363" s="175"/>
      <c r="AT363" s="171" t="s">
        <v>226</v>
      </c>
      <c r="AU363" s="171" t="s">
        <v>79</v>
      </c>
      <c r="AV363" s="14" t="s">
        <v>77</v>
      </c>
      <c r="AW363" s="14" t="s">
        <v>31</v>
      </c>
      <c r="AX363" s="14" t="s">
        <v>69</v>
      </c>
      <c r="AY363" s="171" t="s">
        <v>212</v>
      </c>
    </row>
    <row r="364" spans="2:51" s="12" customFormat="1" x14ac:dyDescent="0.2">
      <c r="B364" s="152"/>
      <c r="D364" s="150" t="s">
        <v>226</v>
      </c>
      <c r="E364" s="153" t="s">
        <v>19</v>
      </c>
      <c r="F364" s="154" t="s">
        <v>9443</v>
      </c>
      <c r="H364" s="155">
        <v>41.465000000000003</v>
      </c>
      <c r="I364" s="156"/>
      <c r="L364" s="152"/>
      <c r="M364" s="157"/>
      <c r="T364" s="158"/>
      <c r="AT364" s="153" t="s">
        <v>226</v>
      </c>
      <c r="AU364" s="153" t="s">
        <v>79</v>
      </c>
      <c r="AV364" s="12" t="s">
        <v>79</v>
      </c>
      <c r="AW364" s="12" t="s">
        <v>31</v>
      </c>
      <c r="AX364" s="12" t="s">
        <v>69</v>
      </c>
      <c r="AY364" s="153" t="s">
        <v>212</v>
      </c>
    </row>
    <row r="365" spans="2:51" s="12" customFormat="1" x14ac:dyDescent="0.2">
      <c r="B365" s="152"/>
      <c r="D365" s="150" t="s">
        <v>226</v>
      </c>
      <c r="E365" s="153" t="s">
        <v>19</v>
      </c>
      <c r="F365" s="154" t="s">
        <v>9444</v>
      </c>
      <c r="H365" s="155">
        <v>2.4470000000000001</v>
      </c>
      <c r="I365" s="156"/>
      <c r="L365" s="152"/>
      <c r="M365" s="157"/>
      <c r="T365" s="158"/>
      <c r="AT365" s="153" t="s">
        <v>226</v>
      </c>
      <c r="AU365" s="153" t="s">
        <v>79</v>
      </c>
      <c r="AV365" s="12" t="s">
        <v>79</v>
      </c>
      <c r="AW365" s="12" t="s">
        <v>31</v>
      </c>
      <c r="AX365" s="12" t="s">
        <v>69</v>
      </c>
      <c r="AY365" s="153" t="s">
        <v>212</v>
      </c>
    </row>
    <row r="366" spans="2:51" s="12" customFormat="1" x14ac:dyDescent="0.2">
      <c r="B366" s="152"/>
      <c r="D366" s="150" t="s">
        <v>226</v>
      </c>
      <c r="E366" s="153" t="s">
        <v>19</v>
      </c>
      <c r="F366" s="154" t="s">
        <v>9445</v>
      </c>
      <c r="H366" s="155">
        <v>12.579000000000001</v>
      </c>
      <c r="I366" s="156"/>
      <c r="L366" s="152"/>
      <c r="M366" s="157"/>
      <c r="T366" s="158"/>
      <c r="AT366" s="153" t="s">
        <v>226</v>
      </c>
      <c r="AU366" s="153" t="s">
        <v>79</v>
      </c>
      <c r="AV366" s="12" t="s">
        <v>79</v>
      </c>
      <c r="AW366" s="12" t="s">
        <v>31</v>
      </c>
      <c r="AX366" s="12" t="s">
        <v>69</v>
      </c>
      <c r="AY366" s="153" t="s">
        <v>212</v>
      </c>
    </row>
    <row r="367" spans="2:51" s="12" customFormat="1" x14ac:dyDescent="0.2">
      <c r="B367" s="152"/>
      <c r="D367" s="150" t="s">
        <v>226</v>
      </c>
      <c r="E367" s="153" t="s">
        <v>19</v>
      </c>
      <c r="F367" s="154" t="s">
        <v>9446</v>
      </c>
      <c r="H367" s="155">
        <v>64.459999999999994</v>
      </c>
      <c r="I367" s="156"/>
      <c r="L367" s="152"/>
      <c r="M367" s="157"/>
      <c r="T367" s="158"/>
      <c r="AT367" s="153" t="s">
        <v>226</v>
      </c>
      <c r="AU367" s="153" t="s">
        <v>79</v>
      </c>
      <c r="AV367" s="12" t="s">
        <v>79</v>
      </c>
      <c r="AW367" s="12" t="s">
        <v>31</v>
      </c>
      <c r="AX367" s="12" t="s">
        <v>69</v>
      </c>
      <c r="AY367" s="153" t="s">
        <v>212</v>
      </c>
    </row>
    <row r="368" spans="2:51" s="12" customFormat="1" x14ac:dyDescent="0.2">
      <c r="B368" s="152"/>
      <c r="D368" s="150" t="s">
        <v>226</v>
      </c>
      <c r="E368" s="153" t="s">
        <v>19</v>
      </c>
      <c r="F368" s="154" t="s">
        <v>9447</v>
      </c>
      <c r="H368" s="155">
        <v>4.5890000000000004</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9448</v>
      </c>
      <c r="H369" s="155">
        <v>8.2219999999999995</v>
      </c>
      <c r="I369" s="156"/>
      <c r="L369" s="152"/>
      <c r="M369" s="157"/>
      <c r="T369" s="158"/>
      <c r="AT369" s="153" t="s">
        <v>226</v>
      </c>
      <c r="AU369" s="153" t="s">
        <v>79</v>
      </c>
      <c r="AV369" s="12" t="s">
        <v>79</v>
      </c>
      <c r="AW369" s="12" t="s">
        <v>31</v>
      </c>
      <c r="AX369" s="12" t="s">
        <v>69</v>
      </c>
      <c r="AY369" s="153" t="s">
        <v>212</v>
      </c>
    </row>
    <row r="370" spans="2:65" s="12" customFormat="1" x14ac:dyDescent="0.2">
      <c r="B370" s="152"/>
      <c r="D370" s="150" t="s">
        <v>226</v>
      </c>
      <c r="E370" s="153" t="s">
        <v>19</v>
      </c>
      <c r="F370" s="154" t="s">
        <v>9449</v>
      </c>
      <c r="H370" s="155">
        <v>2.5619999999999998</v>
      </c>
      <c r="I370" s="156"/>
      <c r="L370" s="152"/>
      <c r="M370" s="157"/>
      <c r="T370" s="158"/>
      <c r="AT370" s="153" t="s">
        <v>226</v>
      </c>
      <c r="AU370" s="153" t="s">
        <v>79</v>
      </c>
      <c r="AV370" s="12" t="s">
        <v>79</v>
      </c>
      <c r="AW370" s="12" t="s">
        <v>31</v>
      </c>
      <c r="AX370" s="12" t="s">
        <v>69</v>
      </c>
      <c r="AY370" s="153" t="s">
        <v>212</v>
      </c>
    </row>
    <row r="371" spans="2:65" s="14" customFormat="1" x14ac:dyDescent="0.2">
      <c r="B371" s="170"/>
      <c r="D371" s="150" t="s">
        <v>226</v>
      </c>
      <c r="E371" s="171" t="s">
        <v>19</v>
      </c>
      <c r="F371" s="172" t="s">
        <v>9450</v>
      </c>
      <c r="H371" s="171" t="s">
        <v>19</v>
      </c>
      <c r="I371" s="173"/>
      <c r="L371" s="170"/>
      <c r="M371" s="174"/>
      <c r="T371" s="175"/>
      <c r="AT371" s="171" t="s">
        <v>226</v>
      </c>
      <c r="AU371" s="171" t="s">
        <v>79</v>
      </c>
      <c r="AV371" s="14" t="s">
        <v>77</v>
      </c>
      <c r="AW371" s="14" t="s">
        <v>31</v>
      </c>
      <c r="AX371" s="14" t="s">
        <v>69</v>
      </c>
      <c r="AY371" s="171" t="s">
        <v>212</v>
      </c>
    </row>
    <row r="372" spans="2:65" s="12" customFormat="1" x14ac:dyDescent="0.2">
      <c r="B372" s="152"/>
      <c r="D372" s="150" t="s">
        <v>226</v>
      </c>
      <c r="E372" s="153" t="s">
        <v>19</v>
      </c>
      <c r="F372" s="154" t="s">
        <v>9451</v>
      </c>
      <c r="H372" s="155">
        <v>75.926000000000002</v>
      </c>
      <c r="I372" s="156"/>
      <c r="L372" s="152"/>
      <c r="M372" s="157"/>
      <c r="T372" s="158"/>
      <c r="AT372" s="153" t="s">
        <v>226</v>
      </c>
      <c r="AU372" s="153" t="s">
        <v>79</v>
      </c>
      <c r="AV372" s="12" t="s">
        <v>79</v>
      </c>
      <c r="AW372" s="12" t="s">
        <v>31</v>
      </c>
      <c r="AX372" s="12" t="s">
        <v>69</v>
      </c>
      <c r="AY372" s="153" t="s">
        <v>212</v>
      </c>
    </row>
    <row r="373" spans="2:65" s="12" customFormat="1" x14ac:dyDescent="0.2">
      <c r="B373" s="152"/>
      <c r="D373" s="150" t="s">
        <v>226</v>
      </c>
      <c r="E373" s="153" t="s">
        <v>19</v>
      </c>
      <c r="F373" s="154" t="s">
        <v>9452</v>
      </c>
      <c r="H373" s="155">
        <v>8.3160000000000007</v>
      </c>
      <c r="I373" s="156"/>
      <c r="L373" s="152"/>
      <c r="M373" s="157"/>
      <c r="T373" s="158"/>
      <c r="AT373" s="153" t="s">
        <v>226</v>
      </c>
      <c r="AU373" s="153" t="s">
        <v>79</v>
      </c>
      <c r="AV373" s="12" t="s">
        <v>79</v>
      </c>
      <c r="AW373" s="12" t="s">
        <v>31</v>
      </c>
      <c r="AX373" s="12" t="s">
        <v>69</v>
      </c>
      <c r="AY373" s="153" t="s">
        <v>212</v>
      </c>
    </row>
    <row r="374" spans="2:65" s="12" customFormat="1" x14ac:dyDescent="0.2">
      <c r="B374" s="152"/>
      <c r="D374" s="150" t="s">
        <v>226</v>
      </c>
      <c r="E374" s="153" t="s">
        <v>19</v>
      </c>
      <c r="F374" s="154" t="s">
        <v>9342</v>
      </c>
      <c r="H374" s="155">
        <v>4.1580000000000004</v>
      </c>
      <c r="I374" s="156"/>
      <c r="L374" s="152"/>
      <c r="M374" s="157"/>
      <c r="T374" s="158"/>
      <c r="AT374" s="153" t="s">
        <v>226</v>
      </c>
      <c r="AU374" s="153" t="s">
        <v>79</v>
      </c>
      <c r="AV374" s="12" t="s">
        <v>79</v>
      </c>
      <c r="AW374" s="12" t="s">
        <v>31</v>
      </c>
      <c r="AX374" s="12" t="s">
        <v>69</v>
      </c>
      <c r="AY374" s="153" t="s">
        <v>212</v>
      </c>
    </row>
    <row r="375" spans="2:65" s="12" customFormat="1" x14ac:dyDescent="0.2">
      <c r="B375" s="152"/>
      <c r="D375" s="150" t="s">
        <v>226</v>
      </c>
      <c r="E375" s="153" t="s">
        <v>19</v>
      </c>
      <c r="F375" s="154" t="s">
        <v>9453</v>
      </c>
      <c r="H375" s="155">
        <v>42</v>
      </c>
      <c r="I375" s="156"/>
      <c r="L375" s="152"/>
      <c r="M375" s="157"/>
      <c r="T375" s="158"/>
      <c r="AT375" s="153" t="s">
        <v>226</v>
      </c>
      <c r="AU375" s="153" t="s">
        <v>79</v>
      </c>
      <c r="AV375" s="12" t="s">
        <v>79</v>
      </c>
      <c r="AW375" s="12" t="s">
        <v>31</v>
      </c>
      <c r="AX375" s="12" t="s">
        <v>69</v>
      </c>
      <c r="AY375" s="153" t="s">
        <v>212</v>
      </c>
    </row>
    <row r="376" spans="2:65" s="12" customFormat="1" x14ac:dyDescent="0.2">
      <c r="B376" s="152"/>
      <c r="D376" s="150" t="s">
        <v>226</v>
      </c>
      <c r="E376" s="153" t="s">
        <v>19</v>
      </c>
      <c r="F376" s="154" t="s">
        <v>9454</v>
      </c>
      <c r="H376" s="155">
        <v>4.1580000000000004</v>
      </c>
      <c r="I376" s="156"/>
      <c r="L376" s="152"/>
      <c r="M376" s="157"/>
      <c r="T376" s="158"/>
      <c r="AT376" s="153" t="s">
        <v>226</v>
      </c>
      <c r="AU376" s="153" t="s">
        <v>79</v>
      </c>
      <c r="AV376" s="12" t="s">
        <v>79</v>
      </c>
      <c r="AW376" s="12" t="s">
        <v>31</v>
      </c>
      <c r="AX376" s="12" t="s">
        <v>69</v>
      </c>
      <c r="AY376" s="153" t="s">
        <v>212</v>
      </c>
    </row>
    <row r="377" spans="2:65" s="14" customFormat="1" x14ac:dyDescent="0.2">
      <c r="B377" s="170"/>
      <c r="D377" s="150" t="s">
        <v>226</v>
      </c>
      <c r="E377" s="171" t="s">
        <v>19</v>
      </c>
      <c r="F377" s="172" t="s">
        <v>9455</v>
      </c>
      <c r="H377" s="171" t="s">
        <v>19</v>
      </c>
      <c r="I377" s="173"/>
      <c r="L377" s="170"/>
      <c r="M377" s="174"/>
      <c r="T377" s="175"/>
      <c r="AT377" s="171" t="s">
        <v>226</v>
      </c>
      <c r="AU377" s="171" t="s">
        <v>79</v>
      </c>
      <c r="AV377" s="14" t="s">
        <v>77</v>
      </c>
      <c r="AW377" s="14" t="s">
        <v>31</v>
      </c>
      <c r="AX377" s="14" t="s">
        <v>69</v>
      </c>
      <c r="AY377" s="171" t="s">
        <v>212</v>
      </c>
    </row>
    <row r="378" spans="2:65" s="12" customFormat="1" x14ac:dyDescent="0.2">
      <c r="B378" s="152"/>
      <c r="D378" s="150" t="s">
        <v>226</v>
      </c>
      <c r="E378" s="153" t="s">
        <v>19</v>
      </c>
      <c r="F378" s="154" t="s">
        <v>9456</v>
      </c>
      <c r="H378" s="155">
        <v>11.266999999999999</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9457</v>
      </c>
      <c r="H379" s="155">
        <v>17.975999999999999</v>
      </c>
      <c r="I379" s="156"/>
      <c r="L379" s="152"/>
      <c r="M379" s="157"/>
      <c r="T379" s="158"/>
      <c r="AT379" s="153" t="s">
        <v>226</v>
      </c>
      <c r="AU379" s="153" t="s">
        <v>79</v>
      </c>
      <c r="AV379" s="12" t="s">
        <v>79</v>
      </c>
      <c r="AW379" s="12" t="s">
        <v>31</v>
      </c>
      <c r="AX379" s="12" t="s">
        <v>69</v>
      </c>
      <c r="AY379" s="153" t="s">
        <v>212</v>
      </c>
    </row>
    <row r="380" spans="2:65" s="13" customFormat="1" x14ac:dyDescent="0.2">
      <c r="B380" s="159"/>
      <c r="D380" s="150" t="s">
        <v>226</v>
      </c>
      <c r="E380" s="160" t="s">
        <v>19</v>
      </c>
      <c r="F380" s="161" t="s">
        <v>228</v>
      </c>
      <c r="H380" s="162">
        <v>1382.615</v>
      </c>
      <c r="I380" s="163"/>
      <c r="L380" s="159"/>
      <c r="M380" s="164"/>
      <c r="T380" s="165"/>
      <c r="AT380" s="160" t="s">
        <v>226</v>
      </c>
      <c r="AU380" s="160" t="s">
        <v>79</v>
      </c>
      <c r="AV380" s="13" t="s">
        <v>229</v>
      </c>
      <c r="AW380" s="13" t="s">
        <v>31</v>
      </c>
      <c r="AX380" s="13" t="s">
        <v>77</v>
      </c>
      <c r="AY380" s="160" t="s">
        <v>212</v>
      </c>
    </row>
    <row r="381" spans="2:65" s="1" customFormat="1" ht="37.9" customHeight="1" x14ac:dyDescent="0.2">
      <c r="B381" s="34"/>
      <c r="C381" s="133" t="s">
        <v>832</v>
      </c>
      <c r="D381" s="133" t="s">
        <v>215</v>
      </c>
      <c r="E381" s="134" t="s">
        <v>9458</v>
      </c>
      <c r="F381" s="135" t="s">
        <v>9459</v>
      </c>
      <c r="G381" s="136" t="s">
        <v>536</v>
      </c>
      <c r="H381" s="137">
        <v>40.981999999999999</v>
      </c>
      <c r="I381" s="138"/>
      <c r="J381" s="139">
        <f>ROUND(I381*H381,2)</f>
        <v>0</v>
      </c>
      <c r="K381" s="135" t="s">
        <v>219</v>
      </c>
      <c r="L381" s="34"/>
      <c r="M381" s="140" t="s">
        <v>19</v>
      </c>
      <c r="N381" s="141" t="s">
        <v>40</v>
      </c>
      <c r="P381" s="142">
        <f>O381*H381</f>
        <v>0</v>
      </c>
      <c r="Q381" s="142">
        <v>2.7E-4</v>
      </c>
      <c r="R381" s="142">
        <f>Q381*H381</f>
        <v>1.1065139999999999E-2</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9460</v>
      </c>
    </row>
    <row r="382" spans="2:65" s="1" customFormat="1" x14ac:dyDescent="0.2">
      <c r="B382" s="34"/>
      <c r="D382" s="146" t="s">
        <v>222</v>
      </c>
      <c r="F382" s="147" t="s">
        <v>9461</v>
      </c>
      <c r="I382" s="148"/>
      <c r="L382" s="34"/>
      <c r="M382" s="149"/>
      <c r="T382" s="55"/>
      <c r="AT382" s="19" t="s">
        <v>222</v>
      </c>
      <c r="AU382" s="19" t="s">
        <v>79</v>
      </c>
    </row>
    <row r="383" spans="2:65" s="14" customFormat="1" x14ac:dyDescent="0.2">
      <c r="B383" s="170"/>
      <c r="D383" s="150" t="s">
        <v>226</v>
      </c>
      <c r="E383" s="171" t="s">
        <v>19</v>
      </c>
      <c r="F383" s="172" t="s">
        <v>9462</v>
      </c>
      <c r="H383" s="171" t="s">
        <v>19</v>
      </c>
      <c r="I383" s="173"/>
      <c r="L383" s="170"/>
      <c r="M383" s="174"/>
      <c r="T383" s="175"/>
      <c r="AT383" s="171" t="s">
        <v>226</v>
      </c>
      <c r="AU383" s="171" t="s">
        <v>79</v>
      </c>
      <c r="AV383" s="14" t="s">
        <v>77</v>
      </c>
      <c r="AW383" s="14" t="s">
        <v>31</v>
      </c>
      <c r="AX383" s="14" t="s">
        <v>69</v>
      </c>
      <c r="AY383" s="171" t="s">
        <v>212</v>
      </c>
    </row>
    <row r="384" spans="2:65" s="12" customFormat="1" x14ac:dyDescent="0.2">
      <c r="B384" s="152"/>
      <c r="D384" s="150" t="s">
        <v>226</v>
      </c>
      <c r="E384" s="153" t="s">
        <v>19</v>
      </c>
      <c r="F384" s="154" t="s">
        <v>9463</v>
      </c>
      <c r="H384" s="155">
        <v>27.530999999999999</v>
      </c>
      <c r="I384" s="156"/>
      <c r="L384" s="152"/>
      <c r="M384" s="157"/>
      <c r="T384" s="158"/>
      <c r="AT384" s="153" t="s">
        <v>226</v>
      </c>
      <c r="AU384" s="153" t="s">
        <v>79</v>
      </c>
      <c r="AV384" s="12" t="s">
        <v>79</v>
      </c>
      <c r="AW384" s="12" t="s">
        <v>31</v>
      </c>
      <c r="AX384" s="12" t="s">
        <v>69</v>
      </c>
      <c r="AY384" s="153" t="s">
        <v>212</v>
      </c>
    </row>
    <row r="385" spans="2:65" s="12" customFormat="1" x14ac:dyDescent="0.2">
      <c r="B385" s="152"/>
      <c r="D385" s="150" t="s">
        <v>226</v>
      </c>
      <c r="E385" s="153" t="s">
        <v>19</v>
      </c>
      <c r="F385" s="154" t="s">
        <v>9464</v>
      </c>
      <c r="H385" s="155">
        <v>4.1580000000000004</v>
      </c>
      <c r="I385" s="156"/>
      <c r="L385" s="152"/>
      <c r="M385" s="157"/>
      <c r="T385" s="158"/>
      <c r="AT385" s="153" t="s">
        <v>226</v>
      </c>
      <c r="AU385" s="153" t="s">
        <v>79</v>
      </c>
      <c r="AV385" s="12" t="s">
        <v>79</v>
      </c>
      <c r="AW385" s="12" t="s">
        <v>31</v>
      </c>
      <c r="AX385" s="12" t="s">
        <v>69</v>
      </c>
      <c r="AY385" s="153" t="s">
        <v>212</v>
      </c>
    </row>
    <row r="386" spans="2:65" s="12" customFormat="1" x14ac:dyDescent="0.2">
      <c r="B386" s="152"/>
      <c r="D386" s="150" t="s">
        <v>226</v>
      </c>
      <c r="E386" s="153" t="s">
        <v>19</v>
      </c>
      <c r="F386" s="154" t="s">
        <v>9342</v>
      </c>
      <c r="H386" s="155">
        <v>4.1580000000000004</v>
      </c>
      <c r="I386" s="156"/>
      <c r="L386" s="152"/>
      <c r="M386" s="157"/>
      <c r="T386" s="158"/>
      <c r="AT386" s="153" t="s">
        <v>226</v>
      </c>
      <c r="AU386" s="153" t="s">
        <v>79</v>
      </c>
      <c r="AV386" s="12" t="s">
        <v>79</v>
      </c>
      <c r="AW386" s="12" t="s">
        <v>31</v>
      </c>
      <c r="AX386" s="12" t="s">
        <v>69</v>
      </c>
      <c r="AY386" s="153" t="s">
        <v>212</v>
      </c>
    </row>
    <row r="387" spans="2:65" s="12" customFormat="1" x14ac:dyDescent="0.2">
      <c r="B387" s="152"/>
      <c r="D387" s="150" t="s">
        <v>226</v>
      </c>
      <c r="E387" s="153" t="s">
        <v>19</v>
      </c>
      <c r="F387" s="154" t="s">
        <v>9465</v>
      </c>
      <c r="H387" s="155">
        <v>5.1349999999999998</v>
      </c>
      <c r="I387" s="156"/>
      <c r="L387" s="152"/>
      <c r="M387" s="157"/>
      <c r="T387" s="158"/>
      <c r="AT387" s="153" t="s">
        <v>226</v>
      </c>
      <c r="AU387" s="153" t="s">
        <v>79</v>
      </c>
      <c r="AV387" s="12" t="s">
        <v>79</v>
      </c>
      <c r="AW387" s="12" t="s">
        <v>31</v>
      </c>
      <c r="AX387" s="12" t="s">
        <v>69</v>
      </c>
      <c r="AY387" s="153" t="s">
        <v>212</v>
      </c>
    </row>
    <row r="388" spans="2:65" s="13" customFormat="1" x14ac:dyDescent="0.2">
      <c r="B388" s="159"/>
      <c r="D388" s="150" t="s">
        <v>226</v>
      </c>
      <c r="E388" s="160" t="s">
        <v>19</v>
      </c>
      <c r="F388" s="161" t="s">
        <v>228</v>
      </c>
      <c r="H388" s="162">
        <v>40.981999999999999</v>
      </c>
      <c r="I388" s="163"/>
      <c r="L388" s="159"/>
      <c r="M388" s="164"/>
      <c r="T388" s="165"/>
      <c r="AT388" s="160" t="s">
        <v>226</v>
      </c>
      <c r="AU388" s="160" t="s">
        <v>79</v>
      </c>
      <c r="AV388" s="13" t="s">
        <v>229</v>
      </c>
      <c r="AW388" s="13" t="s">
        <v>31</v>
      </c>
      <c r="AX388" s="13" t="s">
        <v>77</v>
      </c>
      <c r="AY388" s="160" t="s">
        <v>212</v>
      </c>
    </row>
    <row r="389" spans="2:65" s="1" customFormat="1" ht="16.5" customHeight="1" x14ac:dyDescent="0.2">
      <c r="B389" s="34"/>
      <c r="C389" s="186" t="s">
        <v>839</v>
      </c>
      <c r="D389" s="186" t="s">
        <v>3116</v>
      </c>
      <c r="E389" s="187" t="s">
        <v>9466</v>
      </c>
      <c r="F389" s="188" t="s">
        <v>9467</v>
      </c>
      <c r="G389" s="189" t="s">
        <v>536</v>
      </c>
      <c r="H389" s="190">
        <v>1.351</v>
      </c>
      <c r="I389" s="191"/>
      <c r="J389" s="192">
        <f>ROUND(I389*H389,2)</f>
        <v>0</v>
      </c>
      <c r="K389" s="188" t="s">
        <v>5577</v>
      </c>
      <c r="L389" s="193"/>
      <c r="M389" s="194" t="s">
        <v>19</v>
      </c>
      <c r="N389" s="195" t="s">
        <v>40</v>
      </c>
      <c r="P389" s="142">
        <f>O389*H389</f>
        <v>0</v>
      </c>
      <c r="Q389" s="142">
        <v>2.5000000000000001E-4</v>
      </c>
      <c r="R389" s="142">
        <f>Q389*H389</f>
        <v>3.3775E-4</v>
      </c>
      <c r="S389" s="142">
        <v>0</v>
      </c>
      <c r="T389" s="143">
        <f>S389*H389</f>
        <v>0</v>
      </c>
      <c r="AR389" s="144" t="s">
        <v>631</v>
      </c>
      <c r="AT389" s="144" t="s">
        <v>3116</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9468</v>
      </c>
    </row>
    <row r="390" spans="2:65" s="14" customFormat="1" x14ac:dyDescent="0.2">
      <c r="B390" s="170"/>
      <c r="D390" s="150" t="s">
        <v>226</v>
      </c>
      <c r="E390" s="171" t="s">
        <v>19</v>
      </c>
      <c r="F390" s="172" t="s">
        <v>9424</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9469</v>
      </c>
      <c r="H391" s="155">
        <v>1.351</v>
      </c>
      <c r="I391" s="156"/>
      <c r="L391" s="152"/>
      <c r="M391" s="157"/>
      <c r="T391" s="158"/>
      <c r="AT391" s="153" t="s">
        <v>226</v>
      </c>
      <c r="AU391" s="153" t="s">
        <v>79</v>
      </c>
      <c r="AV391" s="12" t="s">
        <v>79</v>
      </c>
      <c r="AW391" s="12" t="s">
        <v>31</v>
      </c>
      <c r="AX391" s="12" t="s">
        <v>77</v>
      </c>
      <c r="AY391" s="153" t="s">
        <v>212</v>
      </c>
    </row>
    <row r="392" spans="2:65" s="1" customFormat="1" ht="16.5" customHeight="1" x14ac:dyDescent="0.2">
      <c r="B392" s="34"/>
      <c r="C392" s="186" t="s">
        <v>847</v>
      </c>
      <c r="D392" s="186" t="s">
        <v>3116</v>
      </c>
      <c r="E392" s="187" t="s">
        <v>9470</v>
      </c>
      <c r="F392" s="188" t="s">
        <v>9471</v>
      </c>
      <c r="G392" s="189" t="s">
        <v>536</v>
      </c>
      <c r="H392" s="190">
        <v>976.84100000000001</v>
      </c>
      <c r="I392" s="191"/>
      <c r="J392" s="192">
        <f>ROUND(I392*H392,2)</f>
        <v>0</v>
      </c>
      <c r="K392" s="188" t="s">
        <v>219</v>
      </c>
      <c r="L392" s="193"/>
      <c r="M392" s="194" t="s">
        <v>19</v>
      </c>
      <c r="N392" s="195" t="s">
        <v>40</v>
      </c>
      <c r="P392" s="142">
        <f>O392*H392</f>
        <v>0</v>
      </c>
      <c r="Q392" s="142">
        <v>5.4000000000000001E-4</v>
      </c>
      <c r="R392" s="142">
        <f>Q392*H392</f>
        <v>0.52749414000000006</v>
      </c>
      <c r="S392" s="142">
        <v>0</v>
      </c>
      <c r="T392" s="143">
        <f>S392*H392</f>
        <v>0</v>
      </c>
      <c r="AR392" s="144" t="s">
        <v>631</v>
      </c>
      <c r="AT392" s="144" t="s">
        <v>3116</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9472</v>
      </c>
    </row>
    <row r="393" spans="2:65" s="14" customFormat="1" x14ac:dyDescent="0.2">
      <c r="B393" s="170"/>
      <c r="D393" s="150" t="s">
        <v>226</v>
      </c>
      <c r="E393" s="171" t="s">
        <v>19</v>
      </c>
      <c r="F393" s="172" t="s">
        <v>9426</v>
      </c>
      <c r="H393" s="171" t="s">
        <v>19</v>
      </c>
      <c r="I393" s="173"/>
      <c r="L393" s="170"/>
      <c r="M393" s="174"/>
      <c r="T393" s="175"/>
      <c r="AT393" s="171" t="s">
        <v>226</v>
      </c>
      <c r="AU393" s="171" t="s">
        <v>79</v>
      </c>
      <c r="AV393" s="14" t="s">
        <v>77</v>
      </c>
      <c r="AW393" s="14" t="s">
        <v>31</v>
      </c>
      <c r="AX393" s="14" t="s">
        <v>69</v>
      </c>
      <c r="AY393" s="171" t="s">
        <v>212</v>
      </c>
    </row>
    <row r="394" spans="2:65" s="12" customFormat="1" x14ac:dyDescent="0.2">
      <c r="B394" s="152"/>
      <c r="D394" s="150" t="s">
        <v>226</v>
      </c>
      <c r="E394" s="153" t="s">
        <v>19</v>
      </c>
      <c r="F394" s="154" t="s">
        <v>9473</v>
      </c>
      <c r="H394" s="155">
        <v>131.023</v>
      </c>
      <c r="I394" s="156"/>
      <c r="L394" s="152"/>
      <c r="M394" s="157"/>
      <c r="T394" s="158"/>
      <c r="AT394" s="153" t="s">
        <v>226</v>
      </c>
      <c r="AU394" s="153" t="s">
        <v>79</v>
      </c>
      <c r="AV394" s="12" t="s">
        <v>79</v>
      </c>
      <c r="AW394" s="12" t="s">
        <v>31</v>
      </c>
      <c r="AX394" s="12" t="s">
        <v>69</v>
      </c>
      <c r="AY394" s="153" t="s">
        <v>212</v>
      </c>
    </row>
    <row r="395" spans="2:65" s="12" customFormat="1" x14ac:dyDescent="0.2">
      <c r="B395" s="152"/>
      <c r="D395" s="150" t="s">
        <v>226</v>
      </c>
      <c r="E395" s="153" t="s">
        <v>19</v>
      </c>
      <c r="F395" s="154" t="s">
        <v>9474</v>
      </c>
      <c r="H395" s="155">
        <v>106.768</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9475</v>
      </c>
      <c r="H396" s="155">
        <v>173.285</v>
      </c>
      <c r="I396" s="156"/>
      <c r="L396" s="152"/>
      <c r="M396" s="157"/>
      <c r="T396" s="158"/>
      <c r="AT396" s="153" t="s">
        <v>226</v>
      </c>
      <c r="AU396" s="153" t="s">
        <v>79</v>
      </c>
      <c r="AV396" s="12" t="s">
        <v>79</v>
      </c>
      <c r="AW396" s="12" t="s">
        <v>31</v>
      </c>
      <c r="AX396" s="12" t="s">
        <v>69</v>
      </c>
      <c r="AY396" s="153" t="s">
        <v>212</v>
      </c>
    </row>
    <row r="397" spans="2:65" s="12" customFormat="1" x14ac:dyDescent="0.2">
      <c r="B397" s="152"/>
      <c r="D397" s="150" t="s">
        <v>226</v>
      </c>
      <c r="E397" s="153" t="s">
        <v>19</v>
      </c>
      <c r="F397" s="154" t="s">
        <v>9476</v>
      </c>
      <c r="H397" s="155">
        <v>193.09299999999999</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9477</v>
      </c>
      <c r="H398" s="155">
        <v>139.732</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9478</v>
      </c>
      <c r="H399" s="155">
        <v>173.94300000000001</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9479</v>
      </c>
      <c r="H400" s="155">
        <v>58.997</v>
      </c>
      <c r="I400" s="156"/>
      <c r="L400" s="152"/>
      <c r="M400" s="157"/>
      <c r="T400" s="158"/>
      <c r="AT400" s="153" t="s">
        <v>226</v>
      </c>
      <c r="AU400" s="153" t="s">
        <v>79</v>
      </c>
      <c r="AV400" s="12" t="s">
        <v>79</v>
      </c>
      <c r="AW400" s="12" t="s">
        <v>31</v>
      </c>
      <c r="AX400" s="12" t="s">
        <v>69</v>
      </c>
      <c r="AY400" s="153" t="s">
        <v>212</v>
      </c>
    </row>
    <row r="401" spans="2:65" s="13" customFormat="1" x14ac:dyDescent="0.2">
      <c r="B401" s="159"/>
      <c r="D401" s="150" t="s">
        <v>226</v>
      </c>
      <c r="E401" s="160" t="s">
        <v>19</v>
      </c>
      <c r="F401" s="161" t="s">
        <v>228</v>
      </c>
      <c r="H401" s="162">
        <v>976.84100000000001</v>
      </c>
      <c r="I401" s="163"/>
      <c r="L401" s="159"/>
      <c r="M401" s="164"/>
      <c r="T401" s="165"/>
      <c r="AT401" s="160" t="s">
        <v>226</v>
      </c>
      <c r="AU401" s="160" t="s">
        <v>79</v>
      </c>
      <c r="AV401" s="13" t="s">
        <v>229</v>
      </c>
      <c r="AW401" s="13" t="s">
        <v>31</v>
      </c>
      <c r="AX401" s="13" t="s">
        <v>77</v>
      </c>
      <c r="AY401" s="160" t="s">
        <v>212</v>
      </c>
    </row>
    <row r="402" spans="2:65" s="1" customFormat="1" ht="16.5" customHeight="1" x14ac:dyDescent="0.2">
      <c r="B402" s="34"/>
      <c r="C402" s="186" t="s">
        <v>853</v>
      </c>
      <c r="D402" s="186" t="s">
        <v>3116</v>
      </c>
      <c r="E402" s="187" t="s">
        <v>9480</v>
      </c>
      <c r="F402" s="188" t="s">
        <v>9481</v>
      </c>
      <c r="G402" s="189" t="s">
        <v>536</v>
      </c>
      <c r="H402" s="190">
        <v>212.54300000000001</v>
      </c>
      <c r="I402" s="191"/>
      <c r="J402" s="192">
        <f>ROUND(I402*H402,2)</f>
        <v>0</v>
      </c>
      <c r="K402" s="188" t="s">
        <v>219</v>
      </c>
      <c r="L402" s="193"/>
      <c r="M402" s="194" t="s">
        <v>19</v>
      </c>
      <c r="N402" s="195" t="s">
        <v>40</v>
      </c>
      <c r="P402" s="142">
        <f>O402*H402</f>
        <v>0</v>
      </c>
      <c r="Q402" s="142">
        <v>5.9000000000000003E-4</v>
      </c>
      <c r="R402" s="142">
        <f>Q402*H402</f>
        <v>0.12540037000000001</v>
      </c>
      <c r="S402" s="142">
        <v>0</v>
      </c>
      <c r="T402" s="143">
        <f>S402*H402</f>
        <v>0</v>
      </c>
      <c r="AR402" s="144" t="s">
        <v>631</v>
      </c>
      <c r="AT402" s="144" t="s">
        <v>3116</v>
      </c>
      <c r="AU402" s="144" t="s">
        <v>79</v>
      </c>
      <c r="AY402" s="19" t="s">
        <v>212</v>
      </c>
      <c r="BE402" s="145">
        <f>IF(N402="základní",J402,0)</f>
        <v>0</v>
      </c>
      <c r="BF402" s="145">
        <f>IF(N402="snížená",J402,0)</f>
        <v>0</v>
      </c>
      <c r="BG402" s="145">
        <f>IF(N402="zákl. přenesená",J402,0)</f>
        <v>0</v>
      </c>
      <c r="BH402" s="145">
        <f>IF(N402="sníž. přenesená",J402,0)</f>
        <v>0</v>
      </c>
      <c r="BI402" s="145">
        <f>IF(N402="nulová",J402,0)</f>
        <v>0</v>
      </c>
      <c r="BJ402" s="19" t="s">
        <v>77</v>
      </c>
      <c r="BK402" s="145">
        <f>ROUND(I402*H402,2)</f>
        <v>0</v>
      </c>
      <c r="BL402" s="19" t="s">
        <v>316</v>
      </c>
      <c r="BM402" s="144" t="s">
        <v>9482</v>
      </c>
    </row>
    <row r="403" spans="2:65" s="14" customFormat="1" x14ac:dyDescent="0.2">
      <c r="B403" s="170"/>
      <c r="D403" s="150" t="s">
        <v>226</v>
      </c>
      <c r="E403" s="171" t="s">
        <v>19</v>
      </c>
      <c r="F403" s="172" t="s">
        <v>9434</v>
      </c>
      <c r="H403" s="171" t="s">
        <v>19</v>
      </c>
      <c r="I403" s="173"/>
      <c r="L403" s="170"/>
      <c r="M403" s="174"/>
      <c r="T403" s="175"/>
      <c r="AT403" s="171" t="s">
        <v>226</v>
      </c>
      <c r="AU403" s="171" t="s">
        <v>79</v>
      </c>
      <c r="AV403" s="14" t="s">
        <v>77</v>
      </c>
      <c r="AW403" s="14" t="s">
        <v>31</v>
      </c>
      <c r="AX403" s="14" t="s">
        <v>69</v>
      </c>
      <c r="AY403" s="171" t="s">
        <v>212</v>
      </c>
    </row>
    <row r="404" spans="2:65" s="12" customFormat="1" x14ac:dyDescent="0.2">
      <c r="B404" s="152"/>
      <c r="D404" s="150" t="s">
        <v>226</v>
      </c>
      <c r="E404" s="153" t="s">
        <v>19</v>
      </c>
      <c r="F404" s="154" t="s">
        <v>9483</v>
      </c>
      <c r="H404" s="155">
        <v>31.855</v>
      </c>
      <c r="I404" s="156"/>
      <c r="L404" s="152"/>
      <c r="M404" s="157"/>
      <c r="T404" s="158"/>
      <c r="AT404" s="153" t="s">
        <v>226</v>
      </c>
      <c r="AU404" s="153" t="s">
        <v>79</v>
      </c>
      <c r="AV404" s="12" t="s">
        <v>79</v>
      </c>
      <c r="AW404" s="12" t="s">
        <v>31</v>
      </c>
      <c r="AX404" s="12" t="s">
        <v>69</v>
      </c>
      <c r="AY404" s="153" t="s">
        <v>212</v>
      </c>
    </row>
    <row r="405" spans="2:65" s="12" customFormat="1" x14ac:dyDescent="0.2">
      <c r="B405" s="152"/>
      <c r="D405" s="150" t="s">
        <v>226</v>
      </c>
      <c r="E405" s="153" t="s">
        <v>19</v>
      </c>
      <c r="F405" s="154" t="s">
        <v>9484</v>
      </c>
      <c r="H405" s="155">
        <v>33.911000000000001</v>
      </c>
      <c r="I405" s="156"/>
      <c r="L405" s="152"/>
      <c r="M405" s="157"/>
      <c r="T405" s="158"/>
      <c r="AT405" s="153" t="s">
        <v>226</v>
      </c>
      <c r="AU405" s="153" t="s">
        <v>79</v>
      </c>
      <c r="AV405" s="12" t="s">
        <v>79</v>
      </c>
      <c r="AW405" s="12" t="s">
        <v>31</v>
      </c>
      <c r="AX405" s="12" t="s">
        <v>69</v>
      </c>
      <c r="AY405" s="153" t="s">
        <v>212</v>
      </c>
    </row>
    <row r="406" spans="2:65" s="12" customFormat="1" x14ac:dyDescent="0.2">
      <c r="B406" s="152"/>
      <c r="D406" s="150" t="s">
        <v>226</v>
      </c>
      <c r="E406" s="153" t="s">
        <v>19</v>
      </c>
      <c r="F406" s="154" t="s">
        <v>9485</v>
      </c>
      <c r="H406" s="155">
        <v>22.061</v>
      </c>
      <c r="I406" s="156"/>
      <c r="L406" s="152"/>
      <c r="M406" s="157"/>
      <c r="T406" s="158"/>
      <c r="AT406" s="153" t="s">
        <v>226</v>
      </c>
      <c r="AU406" s="153" t="s">
        <v>79</v>
      </c>
      <c r="AV406" s="12" t="s">
        <v>79</v>
      </c>
      <c r="AW406" s="12" t="s">
        <v>31</v>
      </c>
      <c r="AX406" s="12" t="s">
        <v>69</v>
      </c>
      <c r="AY406" s="153" t="s">
        <v>212</v>
      </c>
    </row>
    <row r="407" spans="2:65" s="12" customFormat="1" x14ac:dyDescent="0.2">
      <c r="B407" s="152"/>
      <c r="D407" s="150" t="s">
        <v>226</v>
      </c>
      <c r="E407" s="153" t="s">
        <v>19</v>
      </c>
      <c r="F407" s="154" t="s">
        <v>9486</v>
      </c>
      <c r="H407" s="155">
        <v>36.601999999999997</v>
      </c>
      <c r="I407" s="156"/>
      <c r="L407" s="152"/>
      <c r="M407" s="157"/>
      <c r="T407" s="158"/>
      <c r="AT407" s="153" t="s">
        <v>226</v>
      </c>
      <c r="AU407" s="153" t="s">
        <v>79</v>
      </c>
      <c r="AV407" s="12" t="s">
        <v>79</v>
      </c>
      <c r="AW407" s="12" t="s">
        <v>31</v>
      </c>
      <c r="AX407" s="12" t="s">
        <v>69</v>
      </c>
      <c r="AY407" s="153" t="s">
        <v>212</v>
      </c>
    </row>
    <row r="408" spans="2:65" s="12" customFormat="1" x14ac:dyDescent="0.2">
      <c r="B408" s="152"/>
      <c r="D408" s="150" t="s">
        <v>226</v>
      </c>
      <c r="E408" s="153" t="s">
        <v>19</v>
      </c>
      <c r="F408" s="154" t="s">
        <v>9487</v>
      </c>
      <c r="H408" s="155">
        <v>51.039000000000001</v>
      </c>
      <c r="I408" s="156"/>
      <c r="L408" s="152"/>
      <c r="M408" s="157"/>
      <c r="T408" s="158"/>
      <c r="AT408" s="153" t="s">
        <v>226</v>
      </c>
      <c r="AU408" s="153" t="s">
        <v>79</v>
      </c>
      <c r="AV408" s="12" t="s">
        <v>79</v>
      </c>
      <c r="AW408" s="12" t="s">
        <v>31</v>
      </c>
      <c r="AX408" s="12" t="s">
        <v>69</v>
      </c>
      <c r="AY408" s="153" t="s">
        <v>212</v>
      </c>
    </row>
    <row r="409" spans="2:65" s="12" customFormat="1" x14ac:dyDescent="0.2">
      <c r="B409" s="152"/>
      <c r="D409" s="150" t="s">
        <v>226</v>
      </c>
      <c r="E409" s="153" t="s">
        <v>19</v>
      </c>
      <c r="F409" s="154" t="s">
        <v>9488</v>
      </c>
      <c r="H409" s="155">
        <v>32.536000000000001</v>
      </c>
      <c r="I409" s="156"/>
      <c r="L409" s="152"/>
      <c r="M409" s="157"/>
      <c r="T409" s="158"/>
      <c r="AT409" s="153" t="s">
        <v>226</v>
      </c>
      <c r="AU409" s="153" t="s">
        <v>79</v>
      </c>
      <c r="AV409" s="12" t="s">
        <v>79</v>
      </c>
      <c r="AW409" s="12" t="s">
        <v>31</v>
      </c>
      <c r="AX409" s="12" t="s">
        <v>69</v>
      </c>
      <c r="AY409" s="153" t="s">
        <v>212</v>
      </c>
    </row>
    <row r="410" spans="2:65" s="12" customFormat="1" x14ac:dyDescent="0.2">
      <c r="B410" s="152"/>
      <c r="D410" s="150" t="s">
        <v>226</v>
      </c>
      <c r="E410" s="153" t="s">
        <v>19</v>
      </c>
      <c r="F410" s="154" t="s">
        <v>9489</v>
      </c>
      <c r="H410" s="155">
        <v>4.5389999999999997</v>
      </c>
      <c r="I410" s="156"/>
      <c r="L410" s="152"/>
      <c r="M410" s="157"/>
      <c r="T410" s="158"/>
      <c r="AT410" s="153" t="s">
        <v>226</v>
      </c>
      <c r="AU410" s="153" t="s">
        <v>79</v>
      </c>
      <c r="AV410" s="12" t="s">
        <v>79</v>
      </c>
      <c r="AW410" s="12" t="s">
        <v>31</v>
      </c>
      <c r="AX410" s="12" t="s">
        <v>69</v>
      </c>
      <c r="AY410" s="153" t="s">
        <v>212</v>
      </c>
    </row>
    <row r="411" spans="2:65" s="13" customFormat="1" x14ac:dyDescent="0.2">
      <c r="B411" s="159"/>
      <c r="D411" s="150" t="s">
        <v>226</v>
      </c>
      <c r="E411" s="160" t="s">
        <v>19</v>
      </c>
      <c r="F411" s="161" t="s">
        <v>228</v>
      </c>
      <c r="H411" s="162">
        <v>212.54300000000001</v>
      </c>
      <c r="I411" s="163"/>
      <c r="L411" s="159"/>
      <c r="M411" s="164"/>
      <c r="T411" s="165"/>
      <c r="AT411" s="160" t="s">
        <v>226</v>
      </c>
      <c r="AU411" s="160" t="s">
        <v>79</v>
      </c>
      <c r="AV411" s="13" t="s">
        <v>229</v>
      </c>
      <c r="AW411" s="13" t="s">
        <v>31</v>
      </c>
      <c r="AX411" s="13" t="s">
        <v>77</v>
      </c>
      <c r="AY411" s="160" t="s">
        <v>212</v>
      </c>
    </row>
    <row r="412" spans="2:65" s="1" customFormat="1" ht="16.5" customHeight="1" x14ac:dyDescent="0.2">
      <c r="B412" s="34"/>
      <c r="C412" s="186" t="s">
        <v>859</v>
      </c>
      <c r="D412" s="186" t="s">
        <v>3116</v>
      </c>
      <c r="E412" s="187" t="s">
        <v>9490</v>
      </c>
      <c r="F412" s="188" t="s">
        <v>9491</v>
      </c>
      <c r="G412" s="189" t="s">
        <v>536</v>
      </c>
      <c r="H412" s="190">
        <v>149.953</v>
      </c>
      <c r="I412" s="191"/>
      <c r="J412" s="192">
        <f>ROUND(I412*H412,2)</f>
        <v>0</v>
      </c>
      <c r="K412" s="188" t="s">
        <v>219</v>
      </c>
      <c r="L412" s="193"/>
      <c r="M412" s="194" t="s">
        <v>19</v>
      </c>
      <c r="N412" s="195" t="s">
        <v>40</v>
      </c>
      <c r="P412" s="142">
        <f>O412*H412</f>
        <v>0</v>
      </c>
      <c r="Q412" s="142">
        <v>9.2000000000000003E-4</v>
      </c>
      <c r="R412" s="142">
        <f>Q412*H412</f>
        <v>0.13795676000000001</v>
      </c>
      <c r="S412" s="142">
        <v>0</v>
      </c>
      <c r="T412" s="143">
        <f>S412*H412</f>
        <v>0</v>
      </c>
      <c r="AR412" s="144" t="s">
        <v>631</v>
      </c>
      <c r="AT412" s="144" t="s">
        <v>3116</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9492</v>
      </c>
    </row>
    <row r="413" spans="2:65" s="14" customFormat="1" x14ac:dyDescent="0.2">
      <c r="B413" s="170"/>
      <c r="D413" s="150" t="s">
        <v>226</v>
      </c>
      <c r="E413" s="171" t="s">
        <v>19</v>
      </c>
      <c r="F413" s="172" t="s">
        <v>9442</v>
      </c>
      <c r="H413" s="171" t="s">
        <v>19</v>
      </c>
      <c r="I413" s="173"/>
      <c r="L413" s="170"/>
      <c r="M413" s="174"/>
      <c r="T413" s="175"/>
      <c r="AT413" s="171" t="s">
        <v>226</v>
      </c>
      <c r="AU413" s="171" t="s">
        <v>79</v>
      </c>
      <c r="AV413" s="14" t="s">
        <v>77</v>
      </c>
      <c r="AW413" s="14" t="s">
        <v>31</v>
      </c>
      <c r="AX413" s="14" t="s">
        <v>69</v>
      </c>
      <c r="AY413" s="171" t="s">
        <v>212</v>
      </c>
    </row>
    <row r="414" spans="2:65" s="12" customFormat="1" x14ac:dyDescent="0.2">
      <c r="B414" s="152"/>
      <c r="D414" s="150" t="s">
        <v>226</v>
      </c>
      <c r="E414" s="153" t="s">
        <v>19</v>
      </c>
      <c r="F414" s="154" t="s">
        <v>9493</v>
      </c>
      <c r="H414" s="155">
        <v>45.610999999999997</v>
      </c>
      <c r="I414" s="156"/>
      <c r="L414" s="152"/>
      <c r="M414" s="157"/>
      <c r="T414" s="158"/>
      <c r="AT414" s="153" t="s">
        <v>226</v>
      </c>
      <c r="AU414" s="153" t="s">
        <v>79</v>
      </c>
      <c r="AV414" s="12" t="s">
        <v>79</v>
      </c>
      <c r="AW414" s="12" t="s">
        <v>31</v>
      </c>
      <c r="AX414" s="12" t="s">
        <v>69</v>
      </c>
      <c r="AY414" s="153" t="s">
        <v>212</v>
      </c>
    </row>
    <row r="415" spans="2:65" s="12" customFormat="1" x14ac:dyDescent="0.2">
      <c r="B415" s="152"/>
      <c r="D415" s="150" t="s">
        <v>226</v>
      </c>
      <c r="E415" s="153" t="s">
        <v>19</v>
      </c>
      <c r="F415" s="154" t="s">
        <v>9494</v>
      </c>
      <c r="H415" s="155">
        <v>2.6909999999999998</v>
      </c>
      <c r="I415" s="156"/>
      <c r="L415" s="152"/>
      <c r="M415" s="157"/>
      <c r="T415" s="158"/>
      <c r="AT415" s="153" t="s">
        <v>226</v>
      </c>
      <c r="AU415" s="153" t="s">
        <v>79</v>
      </c>
      <c r="AV415" s="12" t="s">
        <v>79</v>
      </c>
      <c r="AW415" s="12" t="s">
        <v>31</v>
      </c>
      <c r="AX415" s="12" t="s">
        <v>69</v>
      </c>
      <c r="AY415" s="153" t="s">
        <v>212</v>
      </c>
    </row>
    <row r="416" spans="2:65" s="12" customFormat="1" x14ac:dyDescent="0.2">
      <c r="B416" s="152"/>
      <c r="D416" s="150" t="s">
        <v>226</v>
      </c>
      <c r="E416" s="153" t="s">
        <v>19</v>
      </c>
      <c r="F416" s="154" t="s">
        <v>9495</v>
      </c>
      <c r="H416" s="155">
        <v>13.837</v>
      </c>
      <c r="I416" s="156"/>
      <c r="L416" s="152"/>
      <c r="M416" s="157"/>
      <c r="T416" s="158"/>
      <c r="AT416" s="153" t="s">
        <v>226</v>
      </c>
      <c r="AU416" s="153" t="s">
        <v>79</v>
      </c>
      <c r="AV416" s="12" t="s">
        <v>79</v>
      </c>
      <c r="AW416" s="12" t="s">
        <v>31</v>
      </c>
      <c r="AX416" s="12" t="s">
        <v>69</v>
      </c>
      <c r="AY416" s="153" t="s">
        <v>212</v>
      </c>
    </row>
    <row r="417" spans="2:65" s="12" customFormat="1" x14ac:dyDescent="0.2">
      <c r="B417" s="152"/>
      <c r="D417" s="150" t="s">
        <v>226</v>
      </c>
      <c r="E417" s="153" t="s">
        <v>19</v>
      </c>
      <c r="F417" s="154" t="s">
        <v>9496</v>
      </c>
      <c r="H417" s="155">
        <v>70.905000000000001</v>
      </c>
      <c r="I417" s="156"/>
      <c r="L417" s="152"/>
      <c r="M417" s="157"/>
      <c r="T417" s="158"/>
      <c r="AT417" s="153" t="s">
        <v>226</v>
      </c>
      <c r="AU417" s="153" t="s">
        <v>79</v>
      </c>
      <c r="AV417" s="12" t="s">
        <v>79</v>
      </c>
      <c r="AW417" s="12" t="s">
        <v>31</v>
      </c>
      <c r="AX417" s="12" t="s">
        <v>69</v>
      </c>
      <c r="AY417" s="153" t="s">
        <v>212</v>
      </c>
    </row>
    <row r="418" spans="2:65" s="12" customFormat="1" x14ac:dyDescent="0.2">
      <c r="B418" s="152"/>
      <c r="D418" s="150" t="s">
        <v>226</v>
      </c>
      <c r="E418" s="153" t="s">
        <v>19</v>
      </c>
      <c r="F418" s="154" t="s">
        <v>9497</v>
      </c>
      <c r="H418" s="155">
        <v>5.0469999999999997</v>
      </c>
      <c r="I418" s="156"/>
      <c r="L418" s="152"/>
      <c r="M418" s="157"/>
      <c r="T418" s="158"/>
      <c r="AT418" s="153" t="s">
        <v>226</v>
      </c>
      <c r="AU418" s="153" t="s">
        <v>79</v>
      </c>
      <c r="AV418" s="12" t="s">
        <v>79</v>
      </c>
      <c r="AW418" s="12" t="s">
        <v>31</v>
      </c>
      <c r="AX418" s="12" t="s">
        <v>69</v>
      </c>
      <c r="AY418" s="153" t="s">
        <v>212</v>
      </c>
    </row>
    <row r="419" spans="2:65" s="12" customFormat="1" x14ac:dyDescent="0.2">
      <c r="B419" s="152"/>
      <c r="D419" s="150" t="s">
        <v>226</v>
      </c>
      <c r="E419" s="153" t="s">
        <v>19</v>
      </c>
      <c r="F419" s="154" t="s">
        <v>9498</v>
      </c>
      <c r="H419" s="155">
        <v>9.0440000000000005</v>
      </c>
      <c r="I419" s="156"/>
      <c r="L419" s="152"/>
      <c r="M419" s="157"/>
      <c r="T419" s="158"/>
      <c r="AT419" s="153" t="s">
        <v>226</v>
      </c>
      <c r="AU419" s="153" t="s">
        <v>79</v>
      </c>
      <c r="AV419" s="12" t="s">
        <v>79</v>
      </c>
      <c r="AW419" s="12" t="s">
        <v>31</v>
      </c>
      <c r="AX419" s="12" t="s">
        <v>69</v>
      </c>
      <c r="AY419" s="153" t="s">
        <v>212</v>
      </c>
    </row>
    <row r="420" spans="2:65" s="12" customFormat="1" x14ac:dyDescent="0.2">
      <c r="B420" s="152"/>
      <c r="D420" s="150" t="s">
        <v>226</v>
      </c>
      <c r="E420" s="153" t="s">
        <v>19</v>
      </c>
      <c r="F420" s="154" t="s">
        <v>9499</v>
      </c>
      <c r="H420" s="155">
        <v>2.8180000000000001</v>
      </c>
      <c r="I420" s="156"/>
      <c r="L420" s="152"/>
      <c r="M420" s="157"/>
      <c r="T420" s="158"/>
      <c r="AT420" s="153" t="s">
        <v>226</v>
      </c>
      <c r="AU420" s="153" t="s">
        <v>79</v>
      </c>
      <c r="AV420" s="12" t="s">
        <v>79</v>
      </c>
      <c r="AW420" s="12" t="s">
        <v>31</v>
      </c>
      <c r="AX420" s="12" t="s">
        <v>69</v>
      </c>
      <c r="AY420" s="153" t="s">
        <v>212</v>
      </c>
    </row>
    <row r="421" spans="2:65" s="13" customFormat="1" x14ac:dyDescent="0.2">
      <c r="B421" s="159"/>
      <c r="D421" s="150" t="s">
        <v>226</v>
      </c>
      <c r="E421" s="160" t="s">
        <v>19</v>
      </c>
      <c r="F421" s="161" t="s">
        <v>228</v>
      </c>
      <c r="H421" s="162">
        <v>149.953</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86" t="s">
        <v>865</v>
      </c>
      <c r="D422" s="186" t="s">
        <v>3116</v>
      </c>
      <c r="E422" s="187" t="s">
        <v>9500</v>
      </c>
      <c r="F422" s="188" t="s">
        <v>9501</v>
      </c>
      <c r="G422" s="189" t="s">
        <v>536</v>
      </c>
      <c r="H422" s="190">
        <v>148.01400000000001</v>
      </c>
      <c r="I422" s="191"/>
      <c r="J422" s="192">
        <f>ROUND(I422*H422,2)</f>
        <v>0</v>
      </c>
      <c r="K422" s="188" t="s">
        <v>219</v>
      </c>
      <c r="L422" s="193"/>
      <c r="M422" s="194" t="s">
        <v>19</v>
      </c>
      <c r="N422" s="195" t="s">
        <v>40</v>
      </c>
      <c r="P422" s="142">
        <f>O422*H422</f>
        <v>0</v>
      </c>
      <c r="Q422" s="142">
        <v>1.01E-3</v>
      </c>
      <c r="R422" s="142">
        <f>Q422*H422</f>
        <v>0.14949414000000003</v>
      </c>
      <c r="S422" s="142">
        <v>0</v>
      </c>
      <c r="T422" s="143">
        <f>S422*H422</f>
        <v>0</v>
      </c>
      <c r="AR422" s="144" t="s">
        <v>631</v>
      </c>
      <c r="AT422" s="144" t="s">
        <v>3116</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9502</v>
      </c>
    </row>
    <row r="423" spans="2:65" s="14" customFormat="1" x14ac:dyDescent="0.2">
      <c r="B423" s="170"/>
      <c r="D423" s="150" t="s">
        <v>226</v>
      </c>
      <c r="E423" s="171" t="s">
        <v>19</v>
      </c>
      <c r="F423" s="172" t="s">
        <v>9450</v>
      </c>
      <c r="H423" s="171" t="s">
        <v>19</v>
      </c>
      <c r="I423" s="173"/>
      <c r="L423" s="170"/>
      <c r="M423" s="174"/>
      <c r="T423" s="175"/>
      <c r="AT423" s="171" t="s">
        <v>226</v>
      </c>
      <c r="AU423" s="171" t="s">
        <v>79</v>
      </c>
      <c r="AV423" s="14" t="s">
        <v>77</v>
      </c>
      <c r="AW423" s="14" t="s">
        <v>31</v>
      </c>
      <c r="AX423" s="14" t="s">
        <v>69</v>
      </c>
      <c r="AY423" s="171" t="s">
        <v>212</v>
      </c>
    </row>
    <row r="424" spans="2:65" s="12" customFormat="1" x14ac:dyDescent="0.2">
      <c r="B424" s="152"/>
      <c r="D424" s="150" t="s">
        <v>226</v>
      </c>
      <c r="E424" s="153" t="s">
        <v>19</v>
      </c>
      <c r="F424" s="154" t="s">
        <v>9503</v>
      </c>
      <c r="H424" s="155">
        <v>83.518000000000001</v>
      </c>
      <c r="I424" s="156"/>
      <c r="L424" s="152"/>
      <c r="M424" s="157"/>
      <c r="T424" s="158"/>
      <c r="AT424" s="153" t="s">
        <v>226</v>
      </c>
      <c r="AU424" s="153" t="s">
        <v>79</v>
      </c>
      <c r="AV424" s="12" t="s">
        <v>79</v>
      </c>
      <c r="AW424" s="12" t="s">
        <v>31</v>
      </c>
      <c r="AX424" s="12" t="s">
        <v>69</v>
      </c>
      <c r="AY424" s="153" t="s">
        <v>212</v>
      </c>
    </row>
    <row r="425" spans="2:65" s="12" customFormat="1" x14ac:dyDescent="0.2">
      <c r="B425" s="152"/>
      <c r="D425" s="150" t="s">
        <v>226</v>
      </c>
      <c r="E425" s="153" t="s">
        <v>19</v>
      </c>
      <c r="F425" s="154" t="s">
        <v>9504</v>
      </c>
      <c r="H425" s="155">
        <v>9.1479999999999997</v>
      </c>
      <c r="I425" s="156"/>
      <c r="L425" s="152"/>
      <c r="M425" s="157"/>
      <c r="T425" s="158"/>
      <c r="AT425" s="153" t="s">
        <v>226</v>
      </c>
      <c r="AU425" s="153" t="s">
        <v>79</v>
      </c>
      <c r="AV425" s="12" t="s">
        <v>79</v>
      </c>
      <c r="AW425" s="12" t="s">
        <v>31</v>
      </c>
      <c r="AX425" s="12" t="s">
        <v>69</v>
      </c>
      <c r="AY425" s="153" t="s">
        <v>212</v>
      </c>
    </row>
    <row r="426" spans="2:65" s="12" customFormat="1" x14ac:dyDescent="0.2">
      <c r="B426" s="152"/>
      <c r="D426" s="150" t="s">
        <v>226</v>
      </c>
      <c r="E426" s="153" t="s">
        <v>19</v>
      </c>
      <c r="F426" s="154" t="s">
        <v>9505</v>
      </c>
      <c r="H426" s="155">
        <v>4.5739999999999998</v>
      </c>
      <c r="I426" s="156"/>
      <c r="L426" s="152"/>
      <c r="M426" s="157"/>
      <c r="T426" s="158"/>
      <c r="AT426" s="153" t="s">
        <v>226</v>
      </c>
      <c r="AU426" s="153" t="s">
        <v>79</v>
      </c>
      <c r="AV426" s="12" t="s">
        <v>79</v>
      </c>
      <c r="AW426" s="12" t="s">
        <v>31</v>
      </c>
      <c r="AX426" s="12" t="s">
        <v>69</v>
      </c>
      <c r="AY426" s="153" t="s">
        <v>212</v>
      </c>
    </row>
    <row r="427" spans="2:65" s="12" customFormat="1" x14ac:dyDescent="0.2">
      <c r="B427" s="152"/>
      <c r="D427" s="150" t="s">
        <v>226</v>
      </c>
      <c r="E427" s="153" t="s">
        <v>19</v>
      </c>
      <c r="F427" s="154" t="s">
        <v>9506</v>
      </c>
      <c r="H427" s="155">
        <v>46.2</v>
      </c>
      <c r="I427" s="156"/>
      <c r="L427" s="152"/>
      <c r="M427" s="157"/>
      <c r="T427" s="158"/>
      <c r="AT427" s="153" t="s">
        <v>226</v>
      </c>
      <c r="AU427" s="153" t="s">
        <v>79</v>
      </c>
      <c r="AV427" s="12" t="s">
        <v>79</v>
      </c>
      <c r="AW427" s="12" t="s">
        <v>31</v>
      </c>
      <c r="AX427" s="12" t="s">
        <v>69</v>
      </c>
      <c r="AY427" s="153" t="s">
        <v>212</v>
      </c>
    </row>
    <row r="428" spans="2:65" s="12" customFormat="1" x14ac:dyDescent="0.2">
      <c r="B428" s="152"/>
      <c r="D428" s="150" t="s">
        <v>226</v>
      </c>
      <c r="E428" s="153" t="s">
        <v>19</v>
      </c>
      <c r="F428" s="154" t="s">
        <v>9507</v>
      </c>
      <c r="H428" s="155">
        <v>4.5739999999999998</v>
      </c>
      <c r="I428" s="156"/>
      <c r="L428" s="152"/>
      <c r="M428" s="157"/>
      <c r="T428" s="158"/>
      <c r="AT428" s="153" t="s">
        <v>226</v>
      </c>
      <c r="AU428" s="153" t="s">
        <v>79</v>
      </c>
      <c r="AV428" s="12" t="s">
        <v>79</v>
      </c>
      <c r="AW428" s="12" t="s">
        <v>31</v>
      </c>
      <c r="AX428" s="12" t="s">
        <v>69</v>
      </c>
      <c r="AY428" s="153" t="s">
        <v>212</v>
      </c>
    </row>
    <row r="429" spans="2:65" s="13" customFormat="1" x14ac:dyDescent="0.2">
      <c r="B429" s="159"/>
      <c r="D429" s="150" t="s">
        <v>226</v>
      </c>
      <c r="E429" s="160" t="s">
        <v>19</v>
      </c>
      <c r="F429" s="161" t="s">
        <v>228</v>
      </c>
      <c r="H429" s="162">
        <v>148.01400000000001</v>
      </c>
      <c r="I429" s="163"/>
      <c r="L429" s="159"/>
      <c r="M429" s="164"/>
      <c r="T429" s="165"/>
      <c r="AT429" s="160" t="s">
        <v>226</v>
      </c>
      <c r="AU429" s="160" t="s">
        <v>79</v>
      </c>
      <c r="AV429" s="13" t="s">
        <v>229</v>
      </c>
      <c r="AW429" s="13" t="s">
        <v>31</v>
      </c>
      <c r="AX429" s="13" t="s">
        <v>77</v>
      </c>
      <c r="AY429" s="160" t="s">
        <v>212</v>
      </c>
    </row>
    <row r="430" spans="2:65" s="1" customFormat="1" ht="16.5" customHeight="1" x14ac:dyDescent="0.2">
      <c r="B430" s="34"/>
      <c r="C430" s="186" t="s">
        <v>871</v>
      </c>
      <c r="D430" s="186" t="s">
        <v>3116</v>
      </c>
      <c r="E430" s="187" t="s">
        <v>9508</v>
      </c>
      <c r="F430" s="188" t="s">
        <v>9509</v>
      </c>
      <c r="G430" s="189" t="s">
        <v>536</v>
      </c>
      <c r="H430" s="190">
        <v>32.167000000000002</v>
      </c>
      <c r="I430" s="191"/>
      <c r="J430" s="192">
        <f>ROUND(I430*H430,2)</f>
        <v>0</v>
      </c>
      <c r="K430" s="188" t="s">
        <v>219</v>
      </c>
      <c r="L430" s="193"/>
      <c r="M430" s="194" t="s">
        <v>19</v>
      </c>
      <c r="N430" s="195" t="s">
        <v>40</v>
      </c>
      <c r="P430" s="142">
        <f>O430*H430</f>
        <v>0</v>
      </c>
      <c r="Q430" s="142">
        <v>1.1800000000000001E-3</v>
      </c>
      <c r="R430" s="142">
        <f>Q430*H430</f>
        <v>3.7957060000000001E-2</v>
      </c>
      <c r="S430" s="142">
        <v>0</v>
      </c>
      <c r="T430" s="143">
        <f>S430*H430</f>
        <v>0</v>
      </c>
      <c r="AR430" s="144" t="s">
        <v>631</v>
      </c>
      <c r="AT430" s="144" t="s">
        <v>3116</v>
      </c>
      <c r="AU430" s="144" t="s">
        <v>79</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9510</v>
      </c>
    </row>
    <row r="431" spans="2:65" s="14" customFormat="1" x14ac:dyDescent="0.2">
      <c r="B431" s="170"/>
      <c r="D431" s="150" t="s">
        <v>226</v>
      </c>
      <c r="E431" s="171" t="s">
        <v>19</v>
      </c>
      <c r="F431" s="172" t="s">
        <v>9455</v>
      </c>
      <c r="H431" s="171" t="s">
        <v>19</v>
      </c>
      <c r="I431" s="173"/>
      <c r="L431" s="170"/>
      <c r="M431" s="174"/>
      <c r="T431" s="175"/>
      <c r="AT431" s="171" t="s">
        <v>226</v>
      </c>
      <c r="AU431" s="171" t="s">
        <v>79</v>
      </c>
      <c r="AV431" s="14" t="s">
        <v>77</v>
      </c>
      <c r="AW431" s="14" t="s">
        <v>31</v>
      </c>
      <c r="AX431" s="14" t="s">
        <v>69</v>
      </c>
      <c r="AY431" s="171" t="s">
        <v>212</v>
      </c>
    </row>
    <row r="432" spans="2:65" s="12" customFormat="1" x14ac:dyDescent="0.2">
      <c r="B432" s="152"/>
      <c r="D432" s="150" t="s">
        <v>226</v>
      </c>
      <c r="E432" s="153" t="s">
        <v>19</v>
      </c>
      <c r="F432" s="154" t="s">
        <v>9511</v>
      </c>
      <c r="H432" s="155">
        <v>12.393000000000001</v>
      </c>
      <c r="I432" s="156"/>
      <c r="L432" s="152"/>
      <c r="M432" s="157"/>
      <c r="T432" s="158"/>
      <c r="AT432" s="153" t="s">
        <v>226</v>
      </c>
      <c r="AU432" s="153" t="s">
        <v>79</v>
      </c>
      <c r="AV432" s="12" t="s">
        <v>79</v>
      </c>
      <c r="AW432" s="12" t="s">
        <v>31</v>
      </c>
      <c r="AX432" s="12" t="s">
        <v>69</v>
      </c>
      <c r="AY432" s="153" t="s">
        <v>212</v>
      </c>
    </row>
    <row r="433" spans="2:65" s="12" customFormat="1" x14ac:dyDescent="0.2">
      <c r="B433" s="152"/>
      <c r="D433" s="150" t="s">
        <v>226</v>
      </c>
      <c r="E433" s="153" t="s">
        <v>19</v>
      </c>
      <c r="F433" s="154" t="s">
        <v>9512</v>
      </c>
      <c r="H433" s="155">
        <v>19.774000000000001</v>
      </c>
      <c r="I433" s="156"/>
      <c r="L433" s="152"/>
      <c r="M433" s="157"/>
      <c r="T433" s="158"/>
      <c r="AT433" s="153" t="s">
        <v>226</v>
      </c>
      <c r="AU433" s="153" t="s">
        <v>79</v>
      </c>
      <c r="AV433" s="12" t="s">
        <v>79</v>
      </c>
      <c r="AW433" s="12" t="s">
        <v>31</v>
      </c>
      <c r="AX433" s="12" t="s">
        <v>69</v>
      </c>
      <c r="AY433" s="153" t="s">
        <v>212</v>
      </c>
    </row>
    <row r="434" spans="2:65" s="13" customFormat="1" x14ac:dyDescent="0.2">
      <c r="B434" s="159"/>
      <c r="D434" s="150" t="s">
        <v>226</v>
      </c>
      <c r="E434" s="160" t="s">
        <v>19</v>
      </c>
      <c r="F434" s="161" t="s">
        <v>228</v>
      </c>
      <c r="H434" s="162">
        <v>32.167000000000002</v>
      </c>
      <c r="I434" s="163"/>
      <c r="L434" s="159"/>
      <c r="M434" s="164"/>
      <c r="T434" s="165"/>
      <c r="AT434" s="160" t="s">
        <v>226</v>
      </c>
      <c r="AU434" s="160" t="s">
        <v>79</v>
      </c>
      <c r="AV434" s="13" t="s">
        <v>229</v>
      </c>
      <c r="AW434" s="13" t="s">
        <v>31</v>
      </c>
      <c r="AX434" s="13" t="s">
        <v>77</v>
      </c>
      <c r="AY434" s="160" t="s">
        <v>212</v>
      </c>
    </row>
    <row r="435" spans="2:65" s="1" customFormat="1" ht="16.5" customHeight="1" x14ac:dyDescent="0.2">
      <c r="B435" s="34"/>
      <c r="C435" s="186" t="s">
        <v>877</v>
      </c>
      <c r="D435" s="186" t="s">
        <v>3116</v>
      </c>
      <c r="E435" s="187" t="s">
        <v>9513</v>
      </c>
      <c r="F435" s="188" t="s">
        <v>9514</v>
      </c>
      <c r="G435" s="189" t="s">
        <v>536</v>
      </c>
      <c r="H435" s="190">
        <v>45.08</v>
      </c>
      <c r="I435" s="191"/>
      <c r="J435" s="192">
        <f>ROUND(I435*H435,2)</f>
        <v>0</v>
      </c>
      <c r="K435" s="188" t="s">
        <v>219</v>
      </c>
      <c r="L435" s="193"/>
      <c r="M435" s="194" t="s">
        <v>19</v>
      </c>
      <c r="N435" s="195" t="s">
        <v>40</v>
      </c>
      <c r="P435" s="142">
        <f>O435*H435</f>
        <v>0</v>
      </c>
      <c r="Q435" s="142">
        <v>1.25E-3</v>
      </c>
      <c r="R435" s="142">
        <f>Q435*H435</f>
        <v>5.6349999999999997E-2</v>
      </c>
      <c r="S435" s="142">
        <v>0</v>
      </c>
      <c r="T435" s="143">
        <f>S435*H435</f>
        <v>0</v>
      </c>
      <c r="AR435" s="144" t="s">
        <v>631</v>
      </c>
      <c r="AT435" s="144" t="s">
        <v>3116</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9515</v>
      </c>
    </row>
    <row r="436" spans="2:65" s="14" customFormat="1" x14ac:dyDescent="0.2">
      <c r="B436" s="170"/>
      <c r="D436" s="150" t="s">
        <v>226</v>
      </c>
      <c r="E436" s="171" t="s">
        <v>19</v>
      </c>
      <c r="F436" s="172" t="s">
        <v>9516</v>
      </c>
      <c r="H436" s="171" t="s">
        <v>19</v>
      </c>
      <c r="I436" s="173"/>
      <c r="L436" s="170"/>
      <c r="M436" s="174"/>
      <c r="T436" s="175"/>
      <c r="AT436" s="171" t="s">
        <v>226</v>
      </c>
      <c r="AU436" s="171" t="s">
        <v>79</v>
      </c>
      <c r="AV436" s="14" t="s">
        <v>77</v>
      </c>
      <c r="AW436" s="14" t="s">
        <v>31</v>
      </c>
      <c r="AX436" s="14" t="s">
        <v>69</v>
      </c>
      <c r="AY436" s="171" t="s">
        <v>212</v>
      </c>
    </row>
    <row r="437" spans="2:65" s="12" customFormat="1" x14ac:dyDescent="0.2">
      <c r="B437" s="152"/>
      <c r="D437" s="150" t="s">
        <v>226</v>
      </c>
      <c r="E437" s="153" t="s">
        <v>19</v>
      </c>
      <c r="F437" s="154" t="s">
        <v>9517</v>
      </c>
      <c r="H437" s="155">
        <v>30.283999999999999</v>
      </c>
      <c r="I437" s="156"/>
      <c r="L437" s="152"/>
      <c r="M437" s="157"/>
      <c r="T437" s="158"/>
      <c r="AT437" s="153" t="s">
        <v>226</v>
      </c>
      <c r="AU437" s="153" t="s">
        <v>79</v>
      </c>
      <c r="AV437" s="12" t="s">
        <v>79</v>
      </c>
      <c r="AW437" s="12" t="s">
        <v>31</v>
      </c>
      <c r="AX437" s="12" t="s">
        <v>69</v>
      </c>
      <c r="AY437" s="153" t="s">
        <v>212</v>
      </c>
    </row>
    <row r="438" spans="2:65" s="12" customFormat="1" x14ac:dyDescent="0.2">
      <c r="B438" s="152"/>
      <c r="D438" s="150" t="s">
        <v>226</v>
      </c>
      <c r="E438" s="153" t="s">
        <v>19</v>
      </c>
      <c r="F438" s="154" t="s">
        <v>9518</v>
      </c>
      <c r="H438" s="155">
        <v>4.5739999999999998</v>
      </c>
      <c r="I438" s="156"/>
      <c r="L438" s="152"/>
      <c r="M438" s="157"/>
      <c r="T438" s="158"/>
      <c r="AT438" s="153" t="s">
        <v>226</v>
      </c>
      <c r="AU438" s="153" t="s">
        <v>79</v>
      </c>
      <c r="AV438" s="12" t="s">
        <v>79</v>
      </c>
      <c r="AW438" s="12" t="s">
        <v>31</v>
      </c>
      <c r="AX438" s="12" t="s">
        <v>69</v>
      </c>
      <c r="AY438" s="153" t="s">
        <v>212</v>
      </c>
    </row>
    <row r="439" spans="2:65" s="12" customFormat="1" x14ac:dyDescent="0.2">
      <c r="B439" s="152"/>
      <c r="D439" s="150" t="s">
        <v>226</v>
      </c>
      <c r="E439" s="153" t="s">
        <v>19</v>
      </c>
      <c r="F439" s="154" t="s">
        <v>9505</v>
      </c>
      <c r="H439" s="155">
        <v>4.5739999999999998</v>
      </c>
      <c r="I439" s="156"/>
      <c r="L439" s="152"/>
      <c r="M439" s="157"/>
      <c r="T439" s="158"/>
      <c r="AT439" s="153" t="s">
        <v>226</v>
      </c>
      <c r="AU439" s="153" t="s">
        <v>79</v>
      </c>
      <c r="AV439" s="12" t="s">
        <v>79</v>
      </c>
      <c r="AW439" s="12" t="s">
        <v>31</v>
      </c>
      <c r="AX439" s="12" t="s">
        <v>69</v>
      </c>
      <c r="AY439" s="153" t="s">
        <v>212</v>
      </c>
    </row>
    <row r="440" spans="2:65" s="12" customFormat="1" x14ac:dyDescent="0.2">
      <c r="B440" s="152"/>
      <c r="D440" s="150" t="s">
        <v>226</v>
      </c>
      <c r="E440" s="153" t="s">
        <v>19</v>
      </c>
      <c r="F440" s="154" t="s">
        <v>9519</v>
      </c>
      <c r="H440" s="155">
        <v>5.6479999999999997</v>
      </c>
      <c r="I440" s="156"/>
      <c r="L440" s="152"/>
      <c r="M440" s="157"/>
      <c r="T440" s="158"/>
      <c r="AT440" s="153" t="s">
        <v>226</v>
      </c>
      <c r="AU440" s="153" t="s">
        <v>79</v>
      </c>
      <c r="AV440" s="12" t="s">
        <v>79</v>
      </c>
      <c r="AW440" s="12" t="s">
        <v>31</v>
      </c>
      <c r="AX440" s="12" t="s">
        <v>69</v>
      </c>
      <c r="AY440" s="153" t="s">
        <v>212</v>
      </c>
    </row>
    <row r="441" spans="2:65" s="13" customFormat="1" x14ac:dyDescent="0.2">
      <c r="B441" s="159"/>
      <c r="D441" s="150" t="s">
        <v>226</v>
      </c>
      <c r="E441" s="160" t="s">
        <v>19</v>
      </c>
      <c r="F441" s="161" t="s">
        <v>228</v>
      </c>
      <c r="H441" s="162">
        <v>45.08</v>
      </c>
      <c r="I441" s="163"/>
      <c r="L441" s="159"/>
      <c r="M441" s="164"/>
      <c r="T441" s="165"/>
      <c r="AT441" s="160" t="s">
        <v>226</v>
      </c>
      <c r="AU441" s="160" t="s">
        <v>79</v>
      </c>
      <c r="AV441" s="13" t="s">
        <v>229</v>
      </c>
      <c r="AW441" s="13" t="s">
        <v>31</v>
      </c>
      <c r="AX441" s="13" t="s">
        <v>77</v>
      </c>
      <c r="AY441" s="160" t="s">
        <v>212</v>
      </c>
    </row>
    <row r="442" spans="2:65" s="1" customFormat="1" ht="16.5" customHeight="1" x14ac:dyDescent="0.2">
      <c r="B442" s="34"/>
      <c r="C442" s="133" t="s">
        <v>883</v>
      </c>
      <c r="D442" s="133" t="s">
        <v>215</v>
      </c>
      <c r="E442" s="134" t="s">
        <v>9520</v>
      </c>
      <c r="F442" s="135" t="s">
        <v>9521</v>
      </c>
      <c r="G442" s="136" t="s">
        <v>536</v>
      </c>
      <c r="H442" s="137">
        <v>20.213999999999999</v>
      </c>
      <c r="I442" s="138"/>
      <c r="J442" s="139">
        <f>ROUND(I442*H442,2)</f>
        <v>0</v>
      </c>
      <c r="K442" s="135" t="s">
        <v>219</v>
      </c>
      <c r="L442" s="34"/>
      <c r="M442" s="140" t="s">
        <v>19</v>
      </c>
      <c r="N442" s="141" t="s">
        <v>40</v>
      </c>
      <c r="P442" s="142">
        <f>O442*H442</f>
        <v>0</v>
      </c>
      <c r="Q442" s="142">
        <v>2E-3</v>
      </c>
      <c r="R442" s="142">
        <f>Q442*H442</f>
        <v>4.0427999999999999E-2</v>
      </c>
      <c r="S442" s="142">
        <v>0</v>
      </c>
      <c r="T442" s="143">
        <f>S442*H442</f>
        <v>0</v>
      </c>
      <c r="AR442" s="144" t="s">
        <v>316</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9522</v>
      </c>
    </row>
    <row r="443" spans="2:65" s="1" customFormat="1" x14ac:dyDescent="0.2">
      <c r="B443" s="34"/>
      <c r="D443" s="146" t="s">
        <v>222</v>
      </c>
      <c r="F443" s="147" t="s">
        <v>9523</v>
      </c>
      <c r="I443" s="148"/>
      <c r="L443" s="34"/>
      <c r="M443" s="149"/>
      <c r="T443" s="55"/>
      <c r="AT443" s="19" t="s">
        <v>222</v>
      </c>
      <c r="AU443" s="19" t="s">
        <v>79</v>
      </c>
    </row>
    <row r="444" spans="2:65" s="14" customFormat="1" x14ac:dyDescent="0.2">
      <c r="B444" s="170"/>
      <c r="D444" s="150" t="s">
        <v>226</v>
      </c>
      <c r="E444" s="171" t="s">
        <v>19</v>
      </c>
      <c r="F444" s="172" t="s">
        <v>9524</v>
      </c>
      <c r="H444" s="171" t="s">
        <v>19</v>
      </c>
      <c r="I444" s="173"/>
      <c r="L444" s="170"/>
      <c r="M444" s="174"/>
      <c r="T444" s="175"/>
      <c r="AT444" s="171" t="s">
        <v>226</v>
      </c>
      <c r="AU444" s="171" t="s">
        <v>79</v>
      </c>
      <c r="AV444" s="14" t="s">
        <v>77</v>
      </c>
      <c r="AW444" s="14" t="s">
        <v>31</v>
      </c>
      <c r="AX444" s="14" t="s">
        <v>69</v>
      </c>
      <c r="AY444" s="171" t="s">
        <v>212</v>
      </c>
    </row>
    <row r="445" spans="2:65" s="12" customFormat="1" x14ac:dyDescent="0.2">
      <c r="B445" s="152"/>
      <c r="D445" s="150" t="s">
        <v>226</v>
      </c>
      <c r="E445" s="153" t="s">
        <v>19</v>
      </c>
      <c r="F445" s="154" t="s">
        <v>9525</v>
      </c>
      <c r="H445" s="155">
        <v>3.6019999999999999</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9526</v>
      </c>
      <c r="H446" s="155">
        <v>3.1920000000000002</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9527</v>
      </c>
      <c r="H447" s="155">
        <v>3.57</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9528</v>
      </c>
      <c r="H448" s="155">
        <v>3.57</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9529</v>
      </c>
      <c r="H449" s="155">
        <v>3.476</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9530</v>
      </c>
      <c r="H450" s="155">
        <v>2.8039999999999998</v>
      </c>
      <c r="I450" s="156"/>
      <c r="L450" s="152"/>
      <c r="M450" s="157"/>
      <c r="T450" s="158"/>
      <c r="AT450" s="153" t="s">
        <v>226</v>
      </c>
      <c r="AU450" s="153" t="s">
        <v>79</v>
      </c>
      <c r="AV450" s="12" t="s">
        <v>79</v>
      </c>
      <c r="AW450" s="12" t="s">
        <v>31</v>
      </c>
      <c r="AX450" s="12" t="s">
        <v>69</v>
      </c>
      <c r="AY450" s="153" t="s">
        <v>212</v>
      </c>
    </row>
    <row r="451" spans="2:65" s="13" customFormat="1" x14ac:dyDescent="0.2">
      <c r="B451" s="159"/>
      <c r="D451" s="150" t="s">
        <v>226</v>
      </c>
      <c r="E451" s="160" t="s">
        <v>19</v>
      </c>
      <c r="F451" s="161" t="s">
        <v>228</v>
      </c>
      <c r="H451" s="162">
        <v>20.213999999999999</v>
      </c>
      <c r="I451" s="163"/>
      <c r="L451" s="159"/>
      <c r="M451" s="164"/>
      <c r="T451" s="165"/>
      <c r="AT451" s="160" t="s">
        <v>226</v>
      </c>
      <c r="AU451" s="160" t="s">
        <v>79</v>
      </c>
      <c r="AV451" s="13" t="s">
        <v>229</v>
      </c>
      <c r="AW451" s="13" t="s">
        <v>31</v>
      </c>
      <c r="AX451" s="13" t="s">
        <v>77</v>
      </c>
      <c r="AY451" s="160" t="s">
        <v>212</v>
      </c>
    </row>
    <row r="452" spans="2:65" s="1" customFormat="1" ht="16.5" customHeight="1" x14ac:dyDescent="0.2">
      <c r="B452" s="34"/>
      <c r="C452" s="133" t="s">
        <v>889</v>
      </c>
      <c r="D452" s="133" t="s">
        <v>215</v>
      </c>
      <c r="E452" s="134" t="s">
        <v>9531</v>
      </c>
      <c r="F452" s="135" t="s">
        <v>9532</v>
      </c>
      <c r="G452" s="136" t="s">
        <v>536</v>
      </c>
      <c r="H452" s="137">
        <v>26.492000000000001</v>
      </c>
      <c r="I452" s="138"/>
      <c r="J452" s="139">
        <f>ROUND(I452*H452,2)</f>
        <v>0</v>
      </c>
      <c r="K452" s="135" t="s">
        <v>219</v>
      </c>
      <c r="L452" s="34"/>
      <c r="M452" s="140" t="s">
        <v>19</v>
      </c>
      <c r="N452" s="141" t="s">
        <v>40</v>
      </c>
      <c r="P452" s="142">
        <f>O452*H452</f>
        <v>0</v>
      </c>
      <c r="Q452" s="142">
        <v>3.0899999999999999E-3</v>
      </c>
      <c r="R452" s="142">
        <f>Q452*H452</f>
        <v>8.1860279999999994E-2</v>
      </c>
      <c r="S452" s="142">
        <v>0</v>
      </c>
      <c r="T452" s="143">
        <f>S452*H452</f>
        <v>0</v>
      </c>
      <c r="AR452" s="144" t="s">
        <v>316</v>
      </c>
      <c r="AT452" s="144" t="s">
        <v>215</v>
      </c>
      <c r="AU452" s="144" t="s">
        <v>79</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9533</v>
      </c>
    </row>
    <row r="453" spans="2:65" s="1" customFormat="1" x14ac:dyDescent="0.2">
      <c r="B453" s="34"/>
      <c r="D453" s="146" t="s">
        <v>222</v>
      </c>
      <c r="F453" s="147" t="s">
        <v>9534</v>
      </c>
      <c r="I453" s="148"/>
      <c r="L453" s="34"/>
      <c r="M453" s="149"/>
      <c r="T453" s="55"/>
      <c r="AT453" s="19" t="s">
        <v>222</v>
      </c>
      <c r="AU453" s="19" t="s">
        <v>79</v>
      </c>
    </row>
    <row r="454" spans="2:65" s="14" customFormat="1" x14ac:dyDescent="0.2">
      <c r="B454" s="170"/>
      <c r="D454" s="150" t="s">
        <v>226</v>
      </c>
      <c r="E454" s="171" t="s">
        <v>19</v>
      </c>
      <c r="F454" s="172" t="s">
        <v>9524</v>
      </c>
      <c r="H454" s="171" t="s">
        <v>19</v>
      </c>
      <c r="I454" s="173"/>
      <c r="L454" s="170"/>
      <c r="M454" s="174"/>
      <c r="T454" s="175"/>
      <c r="AT454" s="171" t="s">
        <v>226</v>
      </c>
      <c r="AU454" s="171" t="s">
        <v>79</v>
      </c>
      <c r="AV454" s="14" t="s">
        <v>77</v>
      </c>
      <c r="AW454" s="14" t="s">
        <v>31</v>
      </c>
      <c r="AX454" s="14" t="s">
        <v>69</v>
      </c>
      <c r="AY454" s="171" t="s">
        <v>212</v>
      </c>
    </row>
    <row r="455" spans="2:65" s="12" customFormat="1" x14ac:dyDescent="0.2">
      <c r="B455" s="152"/>
      <c r="D455" s="150" t="s">
        <v>226</v>
      </c>
      <c r="E455" s="153" t="s">
        <v>19</v>
      </c>
      <c r="F455" s="154" t="s">
        <v>9535</v>
      </c>
      <c r="H455" s="155">
        <v>8.4209999999999994</v>
      </c>
      <c r="I455" s="156"/>
      <c r="L455" s="152"/>
      <c r="M455" s="157"/>
      <c r="T455" s="158"/>
      <c r="AT455" s="153" t="s">
        <v>226</v>
      </c>
      <c r="AU455" s="153" t="s">
        <v>79</v>
      </c>
      <c r="AV455" s="12" t="s">
        <v>79</v>
      </c>
      <c r="AW455" s="12" t="s">
        <v>31</v>
      </c>
      <c r="AX455" s="12" t="s">
        <v>69</v>
      </c>
      <c r="AY455" s="153" t="s">
        <v>212</v>
      </c>
    </row>
    <row r="456" spans="2:65" s="12" customFormat="1" x14ac:dyDescent="0.2">
      <c r="B456" s="152"/>
      <c r="D456" s="150" t="s">
        <v>226</v>
      </c>
      <c r="E456" s="153" t="s">
        <v>19</v>
      </c>
      <c r="F456" s="154" t="s">
        <v>9536</v>
      </c>
      <c r="H456" s="155">
        <v>9.0830000000000002</v>
      </c>
      <c r="I456" s="156"/>
      <c r="L456" s="152"/>
      <c r="M456" s="157"/>
      <c r="T456" s="158"/>
      <c r="AT456" s="153" t="s">
        <v>226</v>
      </c>
      <c r="AU456" s="153" t="s">
        <v>79</v>
      </c>
      <c r="AV456" s="12" t="s">
        <v>79</v>
      </c>
      <c r="AW456" s="12" t="s">
        <v>31</v>
      </c>
      <c r="AX456" s="12" t="s">
        <v>69</v>
      </c>
      <c r="AY456" s="153" t="s">
        <v>212</v>
      </c>
    </row>
    <row r="457" spans="2:65" s="12" customFormat="1" x14ac:dyDescent="0.2">
      <c r="B457" s="152"/>
      <c r="D457" s="150" t="s">
        <v>226</v>
      </c>
      <c r="E457" s="153" t="s">
        <v>19</v>
      </c>
      <c r="F457" s="154" t="s">
        <v>9537</v>
      </c>
      <c r="H457" s="155">
        <v>8.9879999999999995</v>
      </c>
      <c r="I457" s="156"/>
      <c r="L457" s="152"/>
      <c r="M457" s="157"/>
      <c r="T457" s="158"/>
      <c r="AT457" s="153" t="s">
        <v>226</v>
      </c>
      <c r="AU457" s="153" t="s">
        <v>79</v>
      </c>
      <c r="AV457" s="12" t="s">
        <v>79</v>
      </c>
      <c r="AW457" s="12" t="s">
        <v>31</v>
      </c>
      <c r="AX457" s="12" t="s">
        <v>69</v>
      </c>
      <c r="AY457" s="153" t="s">
        <v>212</v>
      </c>
    </row>
    <row r="458" spans="2:65" s="13" customFormat="1" x14ac:dyDescent="0.2">
      <c r="B458" s="159"/>
      <c r="D458" s="150" t="s">
        <v>226</v>
      </c>
      <c r="E458" s="160" t="s">
        <v>19</v>
      </c>
      <c r="F458" s="161" t="s">
        <v>228</v>
      </c>
      <c r="H458" s="162">
        <v>26.492000000000001</v>
      </c>
      <c r="I458" s="163"/>
      <c r="L458" s="159"/>
      <c r="M458" s="164"/>
      <c r="T458" s="165"/>
      <c r="AT458" s="160" t="s">
        <v>226</v>
      </c>
      <c r="AU458" s="160" t="s">
        <v>79</v>
      </c>
      <c r="AV458" s="13" t="s">
        <v>229</v>
      </c>
      <c r="AW458" s="13" t="s">
        <v>31</v>
      </c>
      <c r="AX458" s="13" t="s">
        <v>77</v>
      </c>
      <c r="AY458" s="160" t="s">
        <v>212</v>
      </c>
    </row>
    <row r="459" spans="2:65" s="1" customFormat="1" ht="16.5" customHeight="1" x14ac:dyDescent="0.2">
      <c r="B459" s="34"/>
      <c r="C459" s="133" t="s">
        <v>894</v>
      </c>
      <c r="D459" s="133" t="s">
        <v>215</v>
      </c>
      <c r="E459" s="134" t="s">
        <v>9538</v>
      </c>
      <c r="F459" s="135" t="s">
        <v>9539</v>
      </c>
      <c r="G459" s="136" t="s">
        <v>536</v>
      </c>
      <c r="H459" s="137">
        <v>79.715999999999994</v>
      </c>
      <c r="I459" s="138"/>
      <c r="J459" s="139">
        <f>ROUND(I459*H459,2)</f>
        <v>0</v>
      </c>
      <c r="K459" s="135" t="s">
        <v>219</v>
      </c>
      <c r="L459" s="34"/>
      <c r="M459" s="140" t="s">
        <v>19</v>
      </c>
      <c r="N459" s="141" t="s">
        <v>40</v>
      </c>
      <c r="P459" s="142">
        <f>O459*H459</f>
        <v>0</v>
      </c>
      <c r="Q459" s="142">
        <v>3.9300000000000003E-3</v>
      </c>
      <c r="R459" s="142">
        <f>Q459*H459</f>
        <v>0.31328388000000001</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9540</v>
      </c>
    </row>
    <row r="460" spans="2:65" s="1" customFormat="1" x14ac:dyDescent="0.2">
      <c r="B460" s="34"/>
      <c r="D460" s="146" t="s">
        <v>222</v>
      </c>
      <c r="F460" s="147" t="s">
        <v>9541</v>
      </c>
      <c r="I460" s="148"/>
      <c r="L460" s="34"/>
      <c r="M460" s="149"/>
      <c r="T460" s="55"/>
      <c r="AT460" s="19" t="s">
        <v>222</v>
      </c>
      <c r="AU460" s="19" t="s">
        <v>79</v>
      </c>
    </row>
    <row r="461" spans="2:65" s="14" customFormat="1" x14ac:dyDescent="0.2">
      <c r="B461" s="170"/>
      <c r="D461" s="150" t="s">
        <v>226</v>
      </c>
      <c r="E461" s="171" t="s">
        <v>19</v>
      </c>
      <c r="F461" s="172" t="s">
        <v>9524</v>
      </c>
      <c r="H461" s="171" t="s">
        <v>19</v>
      </c>
      <c r="I461" s="173"/>
      <c r="L461" s="170"/>
      <c r="M461" s="174"/>
      <c r="T461" s="175"/>
      <c r="AT461" s="171" t="s">
        <v>226</v>
      </c>
      <c r="AU461" s="171" t="s">
        <v>79</v>
      </c>
      <c r="AV461" s="14" t="s">
        <v>77</v>
      </c>
      <c r="AW461" s="14" t="s">
        <v>31</v>
      </c>
      <c r="AX461" s="14" t="s">
        <v>69</v>
      </c>
      <c r="AY461" s="171" t="s">
        <v>212</v>
      </c>
    </row>
    <row r="462" spans="2:65" s="12" customFormat="1" x14ac:dyDescent="0.2">
      <c r="B462" s="152"/>
      <c r="D462" s="150" t="s">
        <v>226</v>
      </c>
      <c r="E462" s="153" t="s">
        <v>19</v>
      </c>
      <c r="F462" s="154" t="s">
        <v>9542</v>
      </c>
      <c r="H462" s="155">
        <v>54.768000000000001</v>
      </c>
      <c r="I462" s="156"/>
      <c r="L462" s="152"/>
      <c r="M462" s="157"/>
      <c r="T462" s="158"/>
      <c r="AT462" s="153" t="s">
        <v>226</v>
      </c>
      <c r="AU462" s="153" t="s">
        <v>79</v>
      </c>
      <c r="AV462" s="12" t="s">
        <v>79</v>
      </c>
      <c r="AW462" s="12" t="s">
        <v>31</v>
      </c>
      <c r="AX462" s="12" t="s">
        <v>69</v>
      </c>
      <c r="AY462" s="153" t="s">
        <v>212</v>
      </c>
    </row>
    <row r="463" spans="2:65" s="12" customFormat="1" x14ac:dyDescent="0.2">
      <c r="B463" s="152"/>
      <c r="D463" s="150" t="s">
        <v>226</v>
      </c>
      <c r="E463" s="153" t="s">
        <v>19</v>
      </c>
      <c r="F463" s="154" t="s">
        <v>9452</v>
      </c>
      <c r="H463" s="155">
        <v>8.3160000000000007</v>
      </c>
      <c r="I463" s="156"/>
      <c r="L463" s="152"/>
      <c r="M463" s="157"/>
      <c r="T463" s="158"/>
      <c r="AT463" s="153" t="s">
        <v>226</v>
      </c>
      <c r="AU463" s="153" t="s">
        <v>79</v>
      </c>
      <c r="AV463" s="12" t="s">
        <v>79</v>
      </c>
      <c r="AW463" s="12" t="s">
        <v>31</v>
      </c>
      <c r="AX463" s="12" t="s">
        <v>69</v>
      </c>
      <c r="AY463" s="153" t="s">
        <v>212</v>
      </c>
    </row>
    <row r="464" spans="2:65" s="12" customFormat="1" x14ac:dyDescent="0.2">
      <c r="B464" s="152"/>
      <c r="D464" s="150" t="s">
        <v>226</v>
      </c>
      <c r="E464" s="153" t="s">
        <v>19</v>
      </c>
      <c r="F464" s="154" t="s">
        <v>9543</v>
      </c>
      <c r="H464" s="155">
        <v>8.3160000000000007</v>
      </c>
      <c r="I464" s="156"/>
      <c r="L464" s="152"/>
      <c r="M464" s="157"/>
      <c r="T464" s="158"/>
      <c r="AT464" s="153" t="s">
        <v>226</v>
      </c>
      <c r="AU464" s="153" t="s">
        <v>79</v>
      </c>
      <c r="AV464" s="12" t="s">
        <v>79</v>
      </c>
      <c r="AW464" s="12" t="s">
        <v>31</v>
      </c>
      <c r="AX464" s="12" t="s">
        <v>69</v>
      </c>
      <c r="AY464" s="153" t="s">
        <v>212</v>
      </c>
    </row>
    <row r="465" spans="2:65" s="12" customFormat="1" x14ac:dyDescent="0.2">
      <c r="B465" s="152"/>
      <c r="D465" s="150" t="s">
        <v>226</v>
      </c>
      <c r="E465" s="153" t="s">
        <v>19</v>
      </c>
      <c r="F465" s="154" t="s">
        <v>9544</v>
      </c>
      <c r="H465" s="155">
        <v>8.3160000000000007</v>
      </c>
      <c r="I465" s="156"/>
      <c r="L465" s="152"/>
      <c r="M465" s="157"/>
      <c r="T465" s="158"/>
      <c r="AT465" s="153" t="s">
        <v>226</v>
      </c>
      <c r="AU465" s="153" t="s">
        <v>79</v>
      </c>
      <c r="AV465" s="12" t="s">
        <v>79</v>
      </c>
      <c r="AW465" s="12" t="s">
        <v>31</v>
      </c>
      <c r="AX465" s="12" t="s">
        <v>69</v>
      </c>
      <c r="AY465" s="153" t="s">
        <v>212</v>
      </c>
    </row>
    <row r="466" spans="2:65" s="13" customFormat="1" x14ac:dyDescent="0.2">
      <c r="B466" s="159"/>
      <c r="D466" s="150" t="s">
        <v>226</v>
      </c>
      <c r="E466" s="160" t="s">
        <v>19</v>
      </c>
      <c r="F466" s="161" t="s">
        <v>228</v>
      </c>
      <c r="H466" s="162">
        <v>79.715999999999994</v>
      </c>
      <c r="I466" s="163"/>
      <c r="L466" s="159"/>
      <c r="M466" s="164"/>
      <c r="T466" s="165"/>
      <c r="AT466" s="160" t="s">
        <v>226</v>
      </c>
      <c r="AU466" s="160" t="s">
        <v>79</v>
      </c>
      <c r="AV466" s="13" t="s">
        <v>229</v>
      </c>
      <c r="AW466" s="13" t="s">
        <v>31</v>
      </c>
      <c r="AX466" s="13" t="s">
        <v>77</v>
      </c>
      <c r="AY466" s="160" t="s">
        <v>212</v>
      </c>
    </row>
    <row r="467" spans="2:65" s="1" customFormat="1" ht="16.5" customHeight="1" x14ac:dyDescent="0.2">
      <c r="B467" s="34"/>
      <c r="C467" s="133" t="s">
        <v>899</v>
      </c>
      <c r="D467" s="133" t="s">
        <v>215</v>
      </c>
      <c r="E467" s="134" t="s">
        <v>9545</v>
      </c>
      <c r="F467" s="135" t="s">
        <v>9546</v>
      </c>
      <c r="G467" s="136" t="s">
        <v>536</v>
      </c>
      <c r="H467" s="137">
        <v>3.6339999999999999</v>
      </c>
      <c r="I467" s="138"/>
      <c r="J467" s="139">
        <f>ROUND(I467*H467,2)</f>
        <v>0</v>
      </c>
      <c r="K467" s="135" t="s">
        <v>219</v>
      </c>
      <c r="L467" s="34"/>
      <c r="M467" s="140" t="s">
        <v>19</v>
      </c>
      <c r="N467" s="141" t="s">
        <v>40</v>
      </c>
      <c r="P467" s="142">
        <f>O467*H467</f>
        <v>0</v>
      </c>
      <c r="Q467" s="142">
        <v>4.4000000000000002E-4</v>
      </c>
      <c r="R467" s="142">
        <f>Q467*H467</f>
        <v>1.59896E-3</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9547</v>
      </c>
    </row>
    <row r="468" spans="2:65" s="1" customFormat="1" x14ac:dyDescent="0.2">
      <c r="B468" s="34"/>
      <c r="D468" s="146" t="s">
        <v>222</v>
      </c>
      <c r="F468" s="147" t="s">
        <v>9548</v>
      </c>
      <c r="I468" s="148"/>
      <c r="L468" s="34"/>
      <c r="M468" s="149"/>
      <c r="T468" s="55"/>
      <c r="AT468" s="19" t="s">
        <v>222</v>
      </c>
      <c r="AU468" s="19" t="s">
        <v>79</v>
      </c>
    </row>
    <row r="469" spans="2:65" s="14" customFormat="1" x14ac:dyDescent="0.2">
      <c r="B469" s="170"/>
      <c r="D469" s="150" t="s">
        <v>226</v>
      </c>
      <c r="E469" s="171" t="s">
        <v>19</v>
      </c>
      <c r="F469" s="172" t="s">
        <v>9549</v>
      </c>
      <c r="H469" s="171" t="s">
        <v>19</v>
      </c>
      <c r="I469" s="173"/>
      <c r="L469" s="170"/>
      <c r="M469" s="174"/>
      <c r="T469" s="175"/>
      <c r="AT469" s="171" t="s">
        <v>226</v>
      </c>
      <c r="AU469" s="171" t="s">
        <v>79</v>
      </c>
      <c r="AV469" s="14" t="s">
        <v>77</v>
      </c>
      <c r="AW469" s="14" t="s">
        <v>31</v>
      </c>
      <c r="AX469" s="14" t="s">
        <v>69</v>
      </c>
      <c r="AY469" s="171" t="s">
        <v>212</v>
      </c>
    </row>
    <row r="470" spans="2:65" s="12" customFormat="1" x14ac:dyDescent="0.2">
      <c r="B470" s="152"/>
      <c r="D470" s="150" t="s">
        <v>226</v>
      </c>
      <c r="E470" s="153" t="s">
        <v>19</v>
      </c>
      <c r="F470" s="154" t="s">
        <v>9550</v>
      </c>
      <c r="H470" s="155">
        <v>2.4049999999999998</v>
      </c>
      <c r="I470" s="156"/>
      <c r="L470" s="152"/>
      <c r="M470" s="157"/>
      <c r="T470" s="158"/>
      <c r="AT470" s="153" t="s">
        <v>226</v>
      </c>
      <c r="AU470" s="153" t="s">
        <v>79</v>
      </c>
      <c r="AV470" s="12" t="s">
        <v>79</v>
      </c>
      <c r="AW470" s="12" t="s">
        <v>31</v>
      </c>
      <c r="AX470" s="12" t="s">
        <v>69</v>
      </c>
      <c r="AY470" s="153" t="s">
        <v>212</v>
      </c>
    </row>
    <row r="471" spans="2:65" s="14" customFormat="1" x14ac:dyDescent="0.2">
      <c r="B471" s="170"/>
      <c r="D471" s="150" t="s">
        <v>226</v>
      </c>
      <c r="E471" s="171" t="s">
        <v>19</v>
      </c>
      <c r="F471" s="172" t="s">
        <v>9462</v>
      </c>
      <c r="H471" s="171" t="s">
        <v>19</v>
      </c>
      <c r="I471" s="173"/>
      <c r="L471" s="170"/>
      <c r="M471" s="174"/>
      <c r="T471" s="175"/>
      <c r="AT471" s="171" t="s">
        <v>226</v>
      </c>
      <c r="AU471" s="171" t="s">
        <v>79</v>
      </c>
      <c r="AV471" s="14" t="s">
        <v>77</v>
      </c>
      <c r="AW471" s="14" t="s">
        <v>31</v>
      </c>
      <c r="AX471" s="14" t="s">
        <v>69</v>
      </c>
      <c r="AY471" s="171" t="s">
        <v>212</v>
      </c>
    </row>
    <row r="472" spans="2:65" s="12" customFormat="1" x14ac:dyDescent="0.2">
      <c r="B472" s="152"/>
      <c r="D472" s="150" t="s">
        <v>226</v>
      </c>
      <c r="E472" s="153" t="s">
        <v>19</v>
      </c>
      <c r="F472" s="154" t="s">
        <v>9425</v>
      </c>
      <c r="H472" s="155">
        <v>1.2290000000000001</v>
      </c>
      <c r="I472" s="156"/>
      <c r="L472" s="152"/>
      <c r="M472" s="157"/>
      <c r="T472" s="158"/>
      <c r="AT472" s="153" t="s">
        <v>226</v>
      </c>
      <c r="AU472" s="153" t="s">
        <v>79</v>
      </c>
      <c r="AV472" s="12" t="s">
        <v>79</v>
      </c>
      <c r="AW472" s="12" t="s">
        <v>31</v>
      </c>
      <c r="AX472" s="12" t="s">
        <v>69</v>
      </c>
      <c r="AY472" s="153" t="s">
        <v>212</v>
      </c>
    </row>
    <row r="473" spans="2:65" s="13" customFormat="1" x14ac:dyDescent="0.2">
      <c r="B473" s="159"/>
      <c r="D473" s="150" t="s">
        <v>226</v>
      </c>
      <c r="E473" s="160" t="s">
        <v>19</v>
      </c>
      <c r="F473" s="161" t="s">
        <v>228</v>
      </c>
      <c r="H473" s="162">
        <v>3.6339999999999999</v>
      </c>
      <c r="I473" s="163"/>
      <c r="L473" s="159"/>
      <c r="M473" s="164"/>
      <c r="T473" s="165"/>
      <c r="AT473" s="160" t="s">
        <v>226</v>
      </c>
      <c r="AU473" s="160" t="s">
        <v>79</v>
      </c>
      <c r="AV473" s="13" t="s">
        <v>229</v>
      </c>
      <c r="AW473" s="13" t="s">
        <v>31</v>
      </c>
      <c r="AX473" s="13" t="s">
        <v>77</v>
      </c>
      <c r="AY473" s="160" t="s">
        <v>212</v>
      </c>
    </row>
    <row r="474" spans="2:65" s="1" customFormat="1" ht="16.5" customHeight="1" x14ac:dyDescent="0.2">
      <c r="B474" s="34"/>
      <c r="C474" s="133" t="s">
        <v>904</v>
      </c>
      <c r="D474" s="133" t="s">
        <v>215</v>
      </c>
      <c r="E474" s="134" t="s">
        <v>9551</v>
      </c>
      <c r="F474" s="135" t="s">
        <v>9552</v>
      </c>
      <c r="G474" s="136" t="s">
        <v>536</v>
      </c>
      <c r="H474" s="137">
        <v>1733.4690000000001</v>
      </c>
      <c r="I474" s="138"/>
      <c r="J474" s="139">
        <f>ROUND(I474*H474,2)</f>
        <v>0</v>
      </c>
      <c r="K474" s="135" t="s">
        <v>219</v>
      </c>
      <c r="L474" s="34"/>
      <c r="M474" s="140" t="s">
        <v>19</v>
      </c>
      <c r="N474" s="141" t="s">
        <v>40</v>
      </c>
      <c r="P474" s="142">
        <f>O474*H474</f>
        <v>0</v>
      </c>
      <c r="Q474" s="142">
        <v>6.4000000000000005E-4</v>
      </c>
      <c r="R474" s="142">
        <f>Q474*H474</f>
        <v>1.1094201600000002</v>
      </c>
      <c r="S474" s="142">
        <v>0</v>
      </c>
      <c r="T474" s="143">
        <f>S474*H474</f>
        <v>0</v>
      </c>
      <c r="AR474" s="144" t="s">
        <v>316</v>
      </c>
      <c r="AT474" s="144" t="s">
        <v>215</v>
      </c>
      <c r="AU474" s="144" t="s">
        <v>79</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9553</v>
      </c>
    </row>
    <row r="475" spans="2:65" s="1" customFormat="1" x14ac:dyDescent="0.2">
      <c r="B475" s="34"/>
      <c r="D475" s="146" t="s">
        <v>222</v>
      </c>
      <c r="F475" s="147" t="s">
        <v>9554</v>
      </c>
      <c r="I475" s="148"/>
      <c r="L475" s="34"/>
      <c r="M475" s="149"/>
      <c r="T475" s="55"/>
      <c r="AT475" s="19" t="s">
        <v>222</v>
      </c>
      <c r="AU475" s="19" t="s">
        <v>79</v>
      </c>
    </row>
    <row r="476" spans="2:65" s="14" customFormat="1" x14ac:dyDescent="0.2">
      <c r="B476" s="170"/>
      <c r="D476" s="150" t="s">
        <v>226</v>
      </c>
      <c r="E476" s="171" t="s">
        <v>19</v>
      </c>
      <c r="F476" s="172" t="s">
        <v>9549</v>
      </c>
      <c r="H476" s="171" t="s">
        <v>19</v>
      </c>
      <c r="I476" s="173"/>
      <c r="L476" s="170"/>
      <c r="M476" s="174"/>
      <c r="T476" s="175"/>
      <c r="AT476" s="171" t="s">
        <v>226</v>
      </c>
      <c r="AU476" s="171" t="s">
        <v>79</v>
      </c>
      <c r="AV476" s="14" t="s">
        <v>77</v>
      </c>
      <c r="AW476" s="14" t="s">
        <v>31</v>
      </c>
      <c r="AX476" s="14" t="s">
        <v>69</v>
      </c>
      <c r="AY476" s="171" t="s">
        <v>212</v>
      </c>
    </row>
    <row r="477" spans="2:65" s="12" customFormat="1" x14ac:dyDescent="0.2">
      <c r="B477" s="152"/>
      <c r="D477" s="150" t="s">
        <v>226</v>
      </c>
      <c r="E477" s="153" t="s">
        <v>19</v>
      </c>
      <c r="F477" s="154" t="s">
        <v>9555</v>
      </c>
      <c r="H477" s="155">
        <v>62.381</v>
      </c>
      <c r="I477" s="156"/>
      <c r="L477" s="152"/>
      <c r="M477" s="157"/>
      <c r="T477" s="158"/>
      <c r="AT477" s="153" t="s">
        <v>226</v>
      </c>
      <c r="AU477" s="153" t="s">
        <v>79</v>
      </c>
      <c r="AV477" s="12" t="s">
        <v>79</v>
      </c>
      <c r="AW477" s="12" t="s">
        <v>31</v>
      </c>
      <c r="AX477" s="12" t="s">
        <v>69</v>
      </c>
      <c r="AY477" s="153" t="s">
        <v>212</v>
      </c>
    </row>
    <row r="478" spans="2:65" s="12" customFormat="1" x14ac:dyDescent="0.2">
      <c r="B478" s="152"/>
      <c r="D478" s="150" t="s">
        <v>226</v>
      </c>
      <c r="E478" s="153" t="s">
        <v>19</v>
      </c>
      <c r="F478" s="154" t="s">
        <v>9556</v>
      </c>
      <c r="H478" s="155">
        <v>72.45</v>
      </c>
      <c r="I478" s="156"/>
      <c r="L478" s="152"/>
      <c r="M478" s="157"/>
      <c r="T478" s="158"/>
      <c r="AT478" s="153" t="s">
        <v>226</v>
      </c>
      <c r="AU478" s="153" t="s">
        <v>79</v>
      </c>
      <c r="AV478" s="12" t="s">
        <v>79</v>
      </c>
      <c r="AW478" s="12" t="s">
        <v>31</v>
      </c>
      <c r="AX478" s="12" t="s">
        <v>69</v>
      </c>
      <c r="AY478" s="153" t="s">
        <v>212</v>
      </c>
    </row>
    <row r="479" spans="2:65" s="12" customFormat="1" x14ac:dyDescent="0.2">
      <c r="B479" s="152"/>
      <c r="D479" s="150" t="s">
        <v>226</v>
      </c>
      <c r="E479" s="153" t="s">
        <v>19</v>
      </c>
      <c r="F479" s="154" t="s">
        <v>9557</v>
      </c>
      <c r="H479" s="155">
        <v>116.813</v>
      </c>
      <c r="I479" s="156"/>
      <c r="L479" s="152"/>
      <c r="M479" s="157"/>
      <c r="T479" s="158"/>
      <c r="AT479" s="153" t="s">
        <v>226</v>
      </c>
      <c r="AU479" s="153" t="s">
        <v>79</v>
      </c>
      <c r="AV479" s="12" t="s">
        <v>79</v>
      </c>
      <c r="AW479" s="12" t="s">
        <v>31</v>
      </c>
      <c r="AX479" s="12" t="s">
        <v>69</v>
      </c>
      <c r="AY479" s="153" t="s">
        <v>212</v>
      </c>
    </row>
    <row r="480" spans="2:65" s="12" customFormat="1" x14ac:dyDescent="0.2">
      <c r="B480" s="152"/>
      <c r="D480" s="150" t="s">
        <v>226</v>
      </c>
      <c r="E480" s="153" t="s">
        <v>19</v>
      </c>
      <c r="F480" s="154" t="s">
        <v>9558</v>
      </c>
      <c r="H480" s="155">
        <v>163.63200000000001</v>
      </c>
      <c r="I480" s="156"/>
      <c r="L480" s="152"/>
      <c r="M480" s="157"/>
      <c r="T480" s="158"/>
      <c r="AT480" s="153" t="s">
        <v>226</v>
      </c>
      <c r="AU480" s="153" t="s">
        <v>79</v>
      </c>
      <c r="AV480" s="12" t="s">
        <v>79</v>
      </c>
      <c r="AW480" s="12" t="s">
        <v>31</v>
      </c>
      <c r="AX480" s="12" t="s">
        <v>69</v>
      </c>
      <c r="AY480" s="153" t="s">
        <v>212</v>
      </c>
    </row>
    <row r="481" spans="2:51" s="12" customFormat="1" x14ac:dyDescent="0.2">
      <c r="B481" s="152"/>
      <c r="D481" s="150" t="s">
        <v>226</v>
      </c>
      <c r="E481" s="153" t="s">
        <v>19</v>
      </c>
      <c r="F481" s="154" t="s">
        <v>9559</v>
      </c>
      <c r="H481" s="155">
        <v>89.197999999999993</v>
      </c>
      <c r="I481" s="156"/>
      <c r="L481" s="152"/>
      <c r="M481" s="157"/>
      <c r="T481" s="158"/>
      <c r="AT481" s="153" t="s">
        <v>226</v>
      </c>
      <c r="AU481" s="153" t="s">
        <v>79</v>
      </c>
      <c r="AV481" s="12" t="s">
        <v>79</v>
      </c>
      <c r="AW481" s="12" t="s">
        <v>31</v>
      </c>
      <c r="AX481" s="12" t="s">
        <v>69</v>
      </c>
      <c r="AY481" s="153" t="s">
        <v>212</v>
      </c>
    </row>
    <row r="482" spans="2:51" s="12" customFormat="1" x14ac:dyDescent="0.2">
      <c r="B482" s="152"/>
      <c r="D482" s="150" t="s">
        <v>226</v>
      </c>
      <c r="E482" s="153" t="s">
        <v>19</v>
      </c>
      <c r="F482" s="154" t="s">
        <v>9560</v>
      </c>
      <c r="H482" s="155">
        <v>153.82499999999999</v>
      </c>
      <c r="I482" s="156"/>
      <c r="L482" s="152"/>
      <c r="M482" s="157"/>
      <c r="T482" s="158"/>
      <c r="AT482" s="153" t="s">
        <v>226</v>
      </c>
      <c r="AU482" s="153" t="s">
        <v>79</v>
      </c>
      <c r="AV482" s="12" t="s">
        <v>79</v>
      </c>
      <c r="AW482" s="12" t="s">
        <v>31</v>
      </c>
      <c r="AX482" s="12" t="s">
        <v>69</v>
      </c>
      <c r="AY482" s="153" t="s">
        <v>212</v>
      </c>
    </row>
    <row r="483" spans="2:51" s="12" customFormat="1" x14ac:dyDescent="0.2">
      <c r="B483" s="152"/>
      <c r="D483" s="150" t="s">
        <v>226</v>
      </c>
      <c r="E483" s="153" t="s">
        <v>19</v>
      </c>
      <c r="F483" s="154" t="s">
        <v>9561</v>
      </c>
      <c r="H483" s="155">
        <v>67.956000000000003</v>
      </c>
      <c r="I483" s="156"/>
      <c r="L483" s="152"/>
      <c r="M483" s="157"/>
      <c r="T483" s="158"/>
      <c r="AT483" s="153" t="s">
        <v>226</v>
      </c>
      <c r="AU483" s="153" t="s">
        <v>79</v>
      </c>
      <c r="AV483" s="12" t="s">
        <v>79</v>
      </c>
      <c r="AW483" s="12" t="s">
        <v>31</v>
      </c>
      <c r="AX483" s="12" t="s">
        <v>69</v>
      </c>
      <c r="AY483" s="153" t="s">
        <v>212</v>
      </c>
    </row>
    <row r="484" spans="2:51" s="14" customFormat="1" x14ac:dyDescent="0.2">
      <c r="B484" s="170"/>
      <c r="D484" s="150" t="s">
        <v>226</v>
      </c>
      <c r="E484" s="171" t="s">
        <v>19</v>
      </c>
      <c r="F484" s="172" t="s">
        <v>9462</v>
      </c>
      <c r="H484" s="171" t="s">
        <v>19</v>
      </c>
      <c r="I484" s="173"/>
      <c r="L484" s="170"/>
      <c r="M484" s="174"/>
      <c r="T484" s="175"/>
      <c r="AT484" s="171" t="s">
        <v>226</v>
      </c>
      <c r="AU484" s="171" t="s">
        <v>79</v>
      </c>
      <c r="AV484" s="14" t="s">
        <v>77</v>
      </c>
      <c r="AW484" s="14" t="s">
        <v>31</v>
      </c>
      <c r="AX484" s="14" t="s">
        <v>69</v>
      </c>
      <c r="AY484" s="171" t="s">
        <v>212</v>
      </c>
    </row>
    <row r="485" spans="2:51" s="12" customFormat="1" x14ac:dyDescent="0.2">
      <c r="B485" s="152"/>
      <c r="D485" s="150" t="s">
        <v>226</v>
      </c>
      <c r="E485" s="153" t="s">
        <v>19</v>
      </c>
      <c r="F485" s="154" t="s">
        <v>9427</v>
      </c>
      <c r="H485" s="155">
        <v>119.11199999999999</v>
      </c>
      <c r="I485" s="156"/>
      <c r="L485" s="152"/>
      <c r="M485" s="157"/>
      <c r="T485" s="158"/>
      <c r="AT485" s="153" t="s">
        <v>226</v>
      </c>
      <c r="AU485" s="153" t="s">
        <v>79</v>
      </c>
      <c r="AV485" s="12" t="s">
        <v>79</v>
      </c>
      <c r="AW485" s="12" t="s">
        <v>31</v>
      </c>
      <c r="AX485" s="12" t="s">
        <v>69</v>
      </c>
      <c r="AY485" s="153" t="s">
        <v>212</v>
      </c>
    </row>
    <row r="486" spans="2:51" s="12" customFormat="1" x14ac:dyDescent="0.2">
      <c r="B486" s="152"/>
      <c r="D486" s="150" t="s">
        <v>226</v>
      </c>
      <c r="E486" s="153" t="s">
        <v>19</v>
      </c>
      <c r="F486" s="154" t="s">
        <v>9428</v>
      </c>
      <c r="H486" s="155">
        <v>97.061999999999998</v>
      </c>
      <c r="I486" s="156"/>
      <c r="L486" s="152"/>
      <c r="M486" s="157"/>
      <c r="T486" s="158"/>
      <c r="AT486" s="153" t="s">
        <v>226</v>
      </c>
      <c r="AU486" s="153" t="s">
        <v>79</v>
      </c>
      <c r="AV486" s="12" t="s">
        <v>79</v>
      </c>
      <c r="AW486" s="12" t="s">
        <v>31</v>
      </c>
      <c r="AX486" s="12" t="s">
        <v>69</v>
      </c>
      <c r="AY486" s="153" t="s">
        <v>212</v>
      </c>
    </row>
    <row r="487" spans="2:51" s="12" customFormat="1" x14ac:dyDescent="0.2">
      <c r="B487" s="152"/>
      <c r="D487" s="150" t="s">
        <v>226</v>
      </c>
      <c r="E487" s="153" t="s">
        <v>19</v>
      </c>
      <c r="F487" s="154" t="s">
        <v>9429</v>
      </c>
      <c r="H487" s="155">
        <v>157.53200000000001</v>
      </c>
      <c r="I487" s="156"/>
      <c r="L487" s="152"/>
      <c r="M487" s="157"/>
      <c r="T487" s="158"/>
      <c r="AT487" s="153" t="s">
        <v>226</v>
      </c>
      <c r="AU487" s="153" t="s">
        <v>79</v>
      </c>
      <c r="AV487" s="12" t="s">
        <v>79</v>
      </c>
      <c r="AW487" s="12" t="s">
        <v>31</v>
      </c>
      <c r="AX487" s="12" t="s">
        <v>69</v>
      </c>
      <c r="AY487" s="153" t="s">
        <v>212</v>
      </c>
    </row>
    <row r="488" spans="2:51" s="12" customFormat="1" x14ac:dyDescent="0.2">
      <c r="B488" s="152"/>
      <c r="D488" s="150" t="s">
        <v>226</v>
      </c>
      <c r="E488" s="153" t="s">
        <v>19</v>
      </c>
      <c r="F488" s="154" t="s">
        <v>9430</v>
      </c>
      <c r="H488" s="155">
        <v>175.53899999999999</v>
      </c>
      <c r="I488" s="156"/>
      <c r="L488" s="152"/>
      <c r="M488" s="157"/>
      <c r="T488" s="158"/>
      <c r="AT488" s="153" t="s">
        <v>226</v>
      </c>
      <c r="AU488" s="153" t="s">
        <v>79</v>
      </c>
      <c r="AV488" s="12" t="s">
        <v>79</v>
      </c>
      <c r="AW488" s="12" t="s">
        <v>31</v>
      </c>
      <c r="AX488" s="12" t="s">
        <v>69</v>
      </c>
      <c r="AY488" s="153" t="s">
        <v>212</v>
      </c>
    </row>
    <row r="489" spans="2:51" s="12" customFormat="1" x14ac:dyDescent="0.2">
      <c r="B489" s="152"/>
      <c r="D489" s="150" t="s">
        <v>226</v>
      </c>
      <c r="E489" s="153" t="s">
        <v>19</v>
      </c>
      <c r="F489" s="154" t="s">
        <v>9431</v>
      </c>
      <c r="H489" s="155">
        <v>127.029</v>
      </c>
      <c r="I489" s="156"/>
      <c r="L489" s="152"/>
      <c r="M489" s="157"/>
      <c r="T489" s="158"/>
      <c r="AT489" s="153" t="s">
        <v>226</v>
      </c>
      <c r="AU489" s="153" t="s">
        <v>79</v>
      </c>
      <c r="AV489" s="12" t="s">
        <v>79</v>
      </c>
      <c r="AW489" s="12" t="s">
        <v>31</v>
      </c>
      <c r="AX489" s="12" t="s">
        <v>69</v>
      </c>
      <c r="AY489" s="153" t="s">
        <v>212</v>
      </c>
    </row>
    <row r="490" spans="2:51" s="12" customFormat="1" x14ac:dyDescent="0.2">
      <c r="B490" s="152"/>
      <c r="D490" s="150" t="s">
        <v>226</v>
      </c>
      <c r="E490" s="153" t="s">
        <v>19</v>
      </c>
      <c r="F490" s="154" t="s">
        <v>9432</v>
      </c>
      <c r="H490" s="155">
        <v>158.13</v>
      </c>
      <c r="I490" s="156"/>
      <c r="L490" s="152"/>
      <c r="M490" s="157"/>
      <c r="T490" s="158"/>
      <c r="AT490" s="153" t="s">
        <v>226</v>
      </c>
      <c r="AU490" s="153" t="s">
        <v>79</v>
      </c>
      <c r="AV490" s="12" t="s">
        <v>79</v>
      </c>
      <c r="AW490" s="12" t="s">
        <v>31</v>
      </c>
      <c r="AX490" s="12" t="s">
        <v>69</v>
      </c>
      <c r="AY490" s="153" t="s">
        <v>212</v>
      </c>
    </row>
    <row r="491" spans="2:51" s="12" customFormat="1" x14ac:dyDescent="0.2">
      <c r="B491" s="152"/>
      <c r="D491" s="150" t="s">
        <v>226</v>
      </c>
      <c r="E491" s="153" t="s">
        <v>19</v>
      </c>
      <c r="F491" s="154" t="s">
        <v>9433</v>
      </c>
      <c r="H491" s="155">
        <v>53.634</v>
      </c>
      <c r="I491" s="156"/>
      <c r="L491" s="152"/>
      <c r="M491" s="157"/>
      <c r="T491" s="158"/>
      <c r="AT491" s="153" t="s">
        <v>226</v>
      </c>
      <c r="AU491" s="153" t="s">
        <v>79</v>
      </c>
      <c r="AV491" s="12" t="s">
        <v>79</v>
      </c>
      <c r="AW491" s="12" t="s">
        <v>31</v>
      </c>
      <c r="AX491" s="12" t="s">
        <v>69</v>
      </c>
      <c r="AY491" s="153" t="s">
        <v>212</v>
      </c>
    </row>
    <row r="492" spans="2:51" s="14" customFormat="1" x14ac:dyDescent="0.2">
      <c r="B492" s="170"/>
      <c r="D492" s="150" t="s">
        <v>226</v>
      </c>
      <c r="E492" s="171" t="s">
        <v>19</v>
      </c>
      <c r="F492" s="172" t="s">
        <v>9562</v>
      </c>
      <c r="H492" s="171" t="s">
        <v>19</v>
      </c>
      <c r="I492" s="173"/>
      <c r="L492" s="170"/>
      <c r="M492" s="174"/>
      <c r="T492" s="175"/>
      <c r="AT492" s="171" t="s">
        <v>226</v>
      </c>
      <c r="AU492" s="171" t="s">
        <v>79</v>
      </c>
      <c r="AV492" s="14" t="s">
        <v>77</v>
      </c>
      <c r="AW492" s="14" t="s">
        <v>31</v>
      </c>
      <c r="AX492" s="14" t="s">
        <v>69</v>
      </c>
      <c r="AY492" s="171" t="s">
        <v>212</v>
      </c>
    </row>
    <row r="493" spans="2:51" s="12" customFormat="1" x14ac:dyDescent="0.2">
      <c r="B493" s="152"/>
      <c r="D493" s="150" t="s">
        <v>226</v>
      </c>
      <c r="E493" s="153" t="s">
        <v>19</v>
      </c>
      <c r="F493" s="154" t="s">
        <v>9563</v>
      </c>
      <c r="H493" s="155">
        <v>38.514000000000003</v>
      </c>
      <c r="I493" s="156"/>
      <c r="L493" s="152"/>
      <c r="M493" s="157"/>
      <c r="T493" s="158"/>
      <c r="AT493" s="153" t="s">
        <v>226</v>
      </c>
      <c r="AU493" s="153" t="s">
        <v>79</v>
      </c>
      <c r="AV493" s="12" t="s">
        <v>79</v>
      </c>
      <c r="AW493" s="12" t="s">
        <v>31</v>
      </c>
      <c r="AX493" s="12" t="s">
        <v>69</v>
      </c>
      <c r="AY493" s="153" t="s">
        <v>212</v>
      </c>
    </row>
    <row r="494" spans="2:51" s="12" customFormat="1" x14ac:dyDescent="0.2">
      <c r="B494" s="152"/>
      <c r="D494" s="150" t="s">
        <v>226</v>
      </c>
      <c r="E494" s="153" t="s">
        <v>19</v>
      </c>
      <c r="F494" s="154" t="s">
        <v>9564</v>
      </c>
      <c r="H494" s="155">
        <v>10.773</v>
      </c>
      <c r="I494" s="156"/>
      <c r="L494" s="152"/>
      <c r="M494" s="157"/>
      <c r="T494" s="158"/>
      <c r="AT494" s="153" t="s">
        <v>226</v>
      </c>
      <c r="AU494" s="153" t="s">
        <v>79</v>
      </c>
      <c r="AV494" s="12" t="s">
        <v>79</v>
      </c>
      <c r="AW494" s="12" t="s">
        <v>31</v>
      </c>
      <c r="AX494" s="12" t="s">
        <v>69</v>
      </c>
      <c r="AY494" s="153" t="s">
        <v>212</v>
      </c>
    </row>
    <row r="495" spans="2:51" s="12" customFormat="1" x14ac:dyDescent="0.2">
      <c r="B495" s="152"/>
      <c r="D495" s="150" t="s">
        <v>226</v>
      </c>
      <c r="E495" s="153" t="s">
        <v>19</v>
      </c>
      <c r="F495" s="154" t="s">
        <v>9565</v>
      </c>
      <c r="H495" s="155">
        <v>13.976000000000001</v>
      </c>
      <c r="I495" s="156"/>
      <c r="L495" s="152"/>
      <c r="M495" s="157"/>
      <c r="T495" s="158"/>
      <c r="AT495" s="153" t="s">
        <v>226</v>
      </c>
      <c r="AU495" s="153" t="s">
        <v>79</v>
      </c>
      <c r="AV495" s="12" t="s">
        <v>79</v>
      </c>
      <c r="AW495" s="12" t="s">
        <v>31</v>
      </c>
      <c r="AX495" s="12" t="s">
        <v>69</v>
      </c>
      <c r="AY495" s="153" t="s">
        <v>212</v>
      </c>
    </row>
    <row r="496" spans="2:51" s="12" customFormat="1" x14ac:dyDescent="0.2">
      <c r="B496" s="152"/>
      <c r="D496" s="150" t="s">
        <v>226</v>
      </c>
      <c r="E496" s="153" t="s">
        <v>19</v>
      </c>
      <c r="F496" s="154" t="s">
        <v>9566</v>
      </c>
      <c r="H496" s="155">
        <v>13.965</v>
      </c>
      <c r="I496" s="156"/>
      <c r="L496" s="152"/>
      <c r="M496" s="157"/>
      <c r="T496" s="158"/>
      <c r="AT496" s="153" t="s">
        <v>226</v>
      </c>
      <c r="AU496" s="153" t="s">
        <v>79</v>
      </c>
      <c r="AV496" s="12" t="s">
        <v>79</v>
      </c>
      <c r="AW496" s="12" t="s">
        <v>31</v>
      </c>
      <c r="AX496" s="12" t="s">
        <v>69</v>
      </c>
      <c r="AY496" s="153" t="s">
        <v>212</v>
      </c>
    </row>
    <row r="497" spans="2:65" s="12" customFormat="1" x14ac:dyDescent="0.2">
      <c r="B497" s="152"/>
      <c r="D497" s="150" t="s">
        <v>226</v>
      </c>
      <c r="E497" s="153" t="s">
        <v>19</v>
      </c>
      <c r="F497" s="154" t="s">
        <v>9567</v>
      </c>
      <c r="H497" s="155">
        <v>13.986000000000001</v>
      </c>
      <c r="I497" s="156"/>
      <c r="L497" s="152"/>
      <c r="M497" s="157"/>
      <c r="T497" s="158"/>
      <c r="AT497" s="153" t="s">
        <v>226</v>
      </c>
      <c r="AU497" s="153" t="s">
        <v>79</v>
      </c>
      <c r="AV497" s="12" t="s">
        <v>79</v>
      </c>
      <c r="AW497" s="12" t="s">
        <v>31</v>
      </c>
      <c r="AX497" s="12" t="s">
        <v>69</v>
      </c>
      <c r="AY497" s="153" t="s">
        <v>212</v>
      </c>
    </row>
    <row r="498" spans="2:65" s="12" customFormat="1" x14ac:dyDescent="0.2">
      <c r="B498" s="152"/>
      <c r="D498" s="150" t="s">
        <v>226</v>
      </c>
      <c r="E498" s="153" t="s">
        <v>19</v>
      </c>
      <c r="F498" s="154" t="s">
        <v>9568</v>
      </c>
      <c r="H498" s="155">
        <v>13.976000000000001</v>
      </c>
      <c r="I498" s="156"/>
      <c r="L498" s="152"/>
      <c r="M498" s="157"/>
      <c r="T498" s="158"/>
      <c r="AT498" s="153" t="s">
        <v>226</v>
      </c>
      <c r="AU498" s="153" t="s">
        <v>79</v>
      </c>
      <c r="AV498" s="12" t="s">
        <v>79</v>
      </c>
      <c r="AW498" s="12" t="s">
        <v>31</v>
      </c>
      <c r="AX498" s="12" t="s">
        <v>69</v>
      </c>
      <c r="AY498" s="153" t="s">
        <v>212</v>
      </c>
    </row>
    <row r="499" spans="2:65" s="12" customFormat="1" x14ac:dyDescent="0.2">
      <c r="B499" s="152"/>
      <c r="D499" s="150" t="s">
        <v>226</v>
      </c>
      <c r="E499" s="153" t="s">
        <v>19</v>
      </c>
      <c r="F499" s="154" t="s">
        <v>9569</v>
      </c>
      <c r="H499" s="155">
        <v>13.986000000000001</v>
      </c>
      <c r="I499" s="156"/>
      <c r="L499" s="152"/>
      <c r="M499" s="157"/>
      <c r="T499" s="158"/>
      <c r="AT499" s="153" t="s">
        <v>226</v>
      </c>
      <c r="AU499" s="153" t="s">
        <v>79</v>
      </c>
      <c r="AV499" s="12" t="s">
        <v>79</v>
      </c>
      <c r="AW499" s="12" t="s">
        <v>31</v>
      </c>
      <c r="AX499" s="12" t="s">
        <v>69</v>
      </c>
      <c r="AY499" s="153" t="s">
        <v>212</v>
      </c>
    </row>
    <row r="500" spans="2:65" s="13" customFormat="1" x14ac:dyDescent="0.2">
      <c r="B500" s="159"/>
      <c r="D500" s="150" t="s">
        <v>226</v>
      </c>
      <c r="E500" s="160" t="s">
        <v>19</v>
      </c>
      <c r="F500" s="161" t="s">
        <v>228</v>
      </c>
      <c r="H500" s="162">
        <v>1733.4690000000001</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925</v>
      </c>
      <c r="D501" s="133" t="s">
        <v>215</v>
      </c>
      <c r="E501" s="134" t="s">
        <v>9570</v>
      </c>
      <c r="F501" s="135" t="s">
        <v>9571</v>
      </c>
      <c r="G501" s="136" t="s">
        <v>536</v>
      </c>
      <c r="H501" s="137">
        <v>365.43799999999999</v>
      </c>
      <c r="I501" s="138"/>
      <c r="J501" s="139">
        <f>ROUND(I501*H501,2)</f>
        <v>0</v>
      </c>
      <c r="K501" s="135" t="s">
        <v>219</v>
      </c>
      <c r="L501" s="34"/>
      <c r="M501" s="140" t="s">
        <v>19</v>
      </c>
      <c r="N501" s="141" t="s">
        <v>40</v>
      </c>
      <c r="P501" s="142">
        <f>O501*H501</f>
        <v>0</v>
      </c>
      <c r="Q501" s="142">
        <v>9.7999999999999997E-4</v>
      </c>
      <c r="R501" s="142">
        <f>Q501*H501</f>
        <v>0.35812923999999996</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9572</v>
      </c>
    </row>
    <row r="502" spans="2:65" s="1" customFormat="1" x14ac:dyDescent="0.2">
      <c r="B502" s="34"/>
      <c r="D502" s="146" t="s">
        <v>222</v>
      </c>
      <c r="F502" s="147" t="s">
        <v>9573</v>
      </c>
      <c r="I502" s="148"/>
      <c r="L502" s="34"/>
      <c r="M502" s="149"/>
      <c r="T502" s="55"/>
      <c r="AT502" s="19" t="s">
        <v>222</v>
      </c>
      <c r="AU502" s="19" t="s">
        <v>79</v>
      </c>
    </row>
    <row r="503" spans="2:65" s="14" customFormat="1" x14ac:dyDescent="0.2">
      <c r="B503" s="170"/>
      <c r="D503" s="150" t="s">
        <v>226</v>
      </c>
      <c r="E503" s="171" t="s">
        <v>19</v>
      </c>
      <c r="F503" s="172" t="s">
        <v>9549</v>
      </c>
      <c r="H503" s="171" t="s">
        <v>19</v>
      </c>
      <c r="I503" s="173"/>
      <c r="L503" s="170"/>
      <c r="M503" s="174"/>
      <c r="T503" s="175"/>
      <c r="AT503" s="171" t="s">
        <v>226</v>
      </c>
      <c r="AU503" s="171" t="s">
        <v>79</v>
      </c>
      <c r="AV503" s="14" t="s">
        <v>77</v>
      </c>
      <c r="AW503" s="14" t="s">
        <v>31</v>
      </c>
      <c r="AX503" s="14" t="s">
        <v>69</v>
      </c>
      <c r="AY503" s="171" t="s">
        <v>212</v>
      </c>
    </row>
    <row r="504" spans="2:65" s="12" customFormat="1" x14ac:dyDescent="0.2">
      <c r="B504" s="152"/>
      <c r="D504" s="150" t="s">
        <v>226</v>
      </c>
      <c r="E504" s="153" t="s">
        <v>19</v>
      </c>
      <c r="F504" s="154" t="s">
        <v>9574</v>
      </c>
      <c r="H504" s="155">
        <v>11.813000000000001</v>
      </c>
      <c r="I504" s="156"/>
      <c r="L504" s="152"/>
      <c r="M504" s="157"/>
      <c r="T504" s="158"/>
      <c r="AT504" s="153" t="s">
        <v>226</v>
      </c>
      <c r="AU504" s="153" t="s">
        <v>79</v>
      </c>
      <c r="AV504" s="12" t="s">
        <v>79</v>
      </c>
      <c r="AW504" s="12" t="s">
        <v>31</v>
      </c>
      <c r="AX504" s="12" t="s">
        <v>69</v>
      </c>
      <c r="AY504" s="153" t="s">
        <v>212</v>
      </c>
    </row>
    <row r="505" spans="2:65" s="12" customFormat="1" x14ac:dyDescent="0.2">
      <c r="B505" s="152"/>
      <c r="D505" s="150" t="s">
        <v>226</v>
      </c>
      <c r="E505" s="153" t="s">
        <v>19</v>
      </c>
      <c r="F505" s="154" t="s">
        <v>9575</v>
      </c>
      <c r="H505" s="155">
        <v>11.676</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9576</v>
      </c>
      <c r="H506" s="155">
        <v>20.978999999999999</v>
      </c>
      <c r="I506" s="156"/>
      <c r="L506" s="152"/>
      <c r="M506" s="157"/>
      <c r="T506" s="158"/>
      <c r="AT506" s="153" t="s">
        <v>226</v>
      </c>
      <c r="AU506" s="153" t="s">
        <v>79</v>
      </c>
      <c r="AV506" s="12" t="s">
        <v>79</v>
      </c>
      <c r="AW506" s="12" t="s">
        <v>31</v>
      </c>
      <c r="AX506" s="12" t="s">
        <v>69</v>
      </c>
      <c r="AY506" s="153" t="s">
        <v>212</v>
      </c>
    </row>
    <row r="507" spans="2:65" s="12" customFormat="1" x14ac:dyDescent="0.2">
      <c r="B507" s="152"/>
      <c r="D507" s="150" t="s">
        <v>226</v>
      </c>
      <c r="E507" s="153" t="s">
        <v>19</v>
      </c>
      <c r="F507" s="154" t="s">
        <v>9577</v>
      </c>
      <c r="H507" s="155">
        <v>20.538</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9578</v>
      </c>
      <c r="H508" s="155">
        <v>55.22</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9579</v>
      </c>
      <c r="H509" s="155">
        <v>37.433</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9580</v>
      </c>
      <c r="H510" s="155">
        <v>0.94499999999999995</v>
      </c>
      <c r="I510" s="156"/>
      <c r="L510" s="152"/>
      <c r="M510" s="157"/>
      <c r="T510" s="158"/>
      <c r="AT510" s="153" t="s">
        <v>226</v>
      </c>
      <c r="AU510" s="153" t="s">
        <v>79</v>
      </c>
      <c r="AV510" s="12" t="s">
        <v>79</v>
      </c>
      <c r="AW510" s="12" t="s">
        <v>31</v>
      </c>
      <c r="AX510" s="12" t="s">
        <v>69</v>
      </c>
      <c r="AY510" s="153" t="s">
        <v>212</v>
      </c>
    </row>
    <row r="511" spans="2:65" s="14" customFormat="1" x14ac:dyDescent="0.2">
      <c r="B511" s="170"/>
      <c r="D511" s="150" t="s">
        <v>226</v>
      </c>
      <c r="E511" s="171" t="s">
        <v>19</v>
      </c>
      <c r="F511" s="172" t="s">
        <v>9462</v>
      </c>
      <c r="H511" s="171" t="s">
        <v>19</v>
      </c>
      <c r="I511" s="173"/>
      <c r="L511" s="170"/>
      <c r="M511" s="174"/>
      <c r="T511" s="175"/>
      <c r="AT511" s="171" t="s">
        <v>226</v>
      </c>
      <c r="AU511" s="171" t="s">
        <v>79</v>
      </c>
      <c r="AV511" s="14" t="s">
        <v>77</v>
      </c>
      <c r="AW511" s="14" t="s">
        <v>31</v>
      </c>
      <c r="AX511" s="14" t="s">
        <v>69</v>
      </c>
      <c r="AY511" s="171" t="s">
        <v>212</v>
      </c>
    </row>
    <row r="512" spans="2:65" s="12" customFormat="1" x14ac:dyDescent="0.2">
      <c r="B512" s="152"/>
      <c r="D512" s="150" t="s">
        <v>226</v>
      </c>
      <c r="E512" s="153" t="s">
        <v>19</v>
      </c>
      <c r="F512" s="154" t="s">
        <v>9435</v>
      </c>
      <c r="H512" s="155">
        <v>28.959</v>
      </c>
      <c r="I512" s="156"/>
      <c r="L512" s="152"/>
      <c r="M512" s="157"/>
      <c r="T512" s="158"/>
      <c r="AT512" s="153" t="s">
        <v>226</v>
      </c>
      <c r="AU512" s="153" t="s">
        <v>79</v>
      </c>
      <c r="AV512" s="12" t="s">
        <v>79</v>
      </c>
      <c r="AW512" s="12" t="s">
        <v>31</v>
      </c>
      <c r="AX512" s="12" t="s">
        <v>69</v>
      </c>
      <c r="AY512" s="153" t="s">
        <v>212</v>
      </c>
    </row>
    <row r="513" spans="2:65" s="12" customFormat="1" x14ac:dyDescent="0.2">
      <c r="B513" s="152"/>
      <c r="D513" s="150" t="s">
        <v>226</v>
      </c>
      <c r="E513" s="153" t="s">
        <v>19</v>
      </c>
      <c r="F513" s="154" t="s">
        <v>9436</v>
      </c>
      <c r="H513" s="155">
        <v>30.827999999999999</v>
      </c>
      <c r="I513" s="156"/>
      <c r="L513" s="152"/>
      <c r="M513" s="157"/>
      <c r="T513" s="158"/>
      <c r="AT513" s="153" t="s">
        <v>226</v>
      </c>
      <c r="AU513" s="153" t="s">
        <v>79</v>
      </c>
      <c r="AV513" s="12" t="s">
        <v>79</v>
      </c>
      <c r="AW513" s="12" t="s">
        <v>31</v>
      </c>
      <c r="AX513" s="12" t="s">
        <v>69</v>
      </c>
      <c r="AY513" s="153" t="s">
        <v>212</v>
      </c>
    </row>
    <row r="514" spans="2:65" s="12" customFormat="1" x14ac:dyDescent="0.2">
      <c r="B514" s="152"/>
      <c r="D514" s="150" t="s">
        <v>226</v>
      </c>
      <c r="E514" s="153" t="s">
        <v>19</v>
      </c>
      <c r="F514" s="154" t="s">
        <v>9437</v>
      </c>
      <c r="H514" s="155">
        <v>20.055</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9438</v>
      </c>
      <c r="H515" s="155">
        <v>33.274999999999999</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9439</v>
      </c>
      <c r="H516" s="155">
        <v>46.4</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9440</v>
      </c>
      <c r="H517" s="155">
        <v>29.579000000000001</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9441</v>
      </c>
      <c r="H518" s="155">
        <v>4.1269999999999998</v>
      </c>
      <c r="I518" s="156"/>
      <c r="L518" s="152"/>
      <c r="M518" s="157"/>
      <c r="T518" s="158"/>
      <c r="AT518" s="153" t="s">
        <v>226</v>
      </c>
      <c r="AU518" s="153" t="s">
        <v>79</v>
      </c>
      <c r="AV518" s="12" t="s">
        <v>79</v>
      </c>
      <c r="AW518" s="12" t="s">
        <v>31</v>
      </c>
      <c r="AX518" s="12" t="s">
        <v>69</v>
      </c>
      <c r="AY518" s="153" t="s">
        <v>212</v>
      </c>
    </row>
    <row r="519" spans="2:65" s="14" customFormat="1" x14ac:dyDescent="0.2">
      <c r="B519" s="170"/>
      <c r="D519" s="150" t="s">
        <v>226</v>
      </c>
      <c r="E519" s="171" t="s">
        <v>19</v>
      </c>
      <c r="F519" s="172" t="s">
        <v>9562</v>
      </c>
      <c r="H519" s="171" t="s">
        <v>19</v>
      </c>
      <c r="I519" s="173"/>
      <c r="L519" s="170"/>
      <c r="M519" s="174"/>
      <c r="T519" s="175"/>
      <c r="AT519" s="171" t="s">
        <v>226</v>
      </c>
      <c r="AU519" s="171" t="s">
        <v>79</v>
      </c>
      <c r="AV519" s="14" t="s">
        <v>77</v>
      </c>
      <c r="AW519" s="14" t="s">
        <v>31</v>
      </c>
      <c r="AX519" s="14" t="s">
        <v>69</v>
      </c>
      <c r="AY519" s="171" t="s">
        <v>212</v>
      </c>
    </row>
    <row r="520" spans="2:65" s="12" customFormat="1" x14ac:dyDescent="0.2">
      <c r="B520" s="152"/>
      <c r="D520" s="150" t="s">
        <v>226</v>
      </c>
      <c r="E520" s="153" t="s">
        <v>19</v>
      </c>
      <c r="F520" s="154" t="s">
        <v>9581</v>
      </c>
      <c r="H520" s="155">
        <v>2.0059999999999998</v>
      </c>
      <c r="I520" s="156"/>
      <c r="L520" s="152"/>
      <c r="M520" s="157"/>
      <c r="T520" s="158"/>
      <c r="AT520" s="153" t="s">
        <v>226</v>
      </c>
      <c r="AU520" s="153" t="s">
        <v>79</v>
      </c>
      <c r="AV520" s="12" t="s">
        <v>79</v>
      </c>
      <c r="AW520" s="12" t="s">
        <v>31</v>
      </c>
      <c r="AX520" s="12" t="s">
        <v>69</v>
      </c>
      <c r="AY520" s="153" t="s">
        <v>212</v>
      </c>
    </row>
    <row r="521" spans="2:65" s="12" customFormat="1" x14ac:dyDescent="0.2">
      <c r="B521" s="152"/>
      <c r="D521" s="150" t="s">
        <v>226</v>
      </c>
      <c r="E521" s="153" t="s">
        <v>19</v>
      </c>
      <c r="F521" s="154" t="s">
        <v>9582</v>
      </c>
      <c r="H521" s="155">
        <v>1.575</v>
      </c>
      <c r="I521" s="156"/>
      <c r="L521" s="152"/>
      <c r="M521" s="157"/>
      <c r="T521" s="158"/>
      <c r="AT521" s="153" t="s">
        <v>226</v>
      </c>
      <c r="AU521" s="153" t="s">
        <v>79</v>
      </c>
      <c r="AV521" s="12" t="s">
        <v>79</v>
      </c>
      <c r="AW521" s="12" t="s">
        <v>31</v>
      </c>
      <c r="AX521" s="12" t="s">
        <v>69</v>
      </c>
      <c r="AY521" s="153" t="s">
        <v>212</v>
      </c>
    </row>
    <row r="522" spans="2:65" s="12" customFormat="1" x14ac:dyDescent="0.2">
      <c r="B522" s="152"/>
      <c r="D522" s="150" t="s">
        <v>226</v>
      </c>
      <c r="E522" s="153" t="s">
        <v>19</v>
      </c>
      <c r="F522" s="154" t="s">
        <v>9583</v>
      </c>
      <c r="H522" s="155">
        <v>2.0059999999999998</v>
      </c>
      <c r="I522" s="156"/>
      <c r="L522" s="152"/>
      <c r="M522" s="157"/>
      <c r="T522" s="158"/>
      <c r="AT522" s="153" t="s">
        <v>226</v>
      </c>
      <c r="AU522" s="153" t="s">
        <v>79</v>
      </c>
      <c r="AV522" s="12" t="s">
        <v>79</v>
      </c>
      <c r="AW522" s="12" t="s">
        <v>31</v>
      </c>
      <c r="AX522" s="12" t="s">
        <v>69</v>
      </c>
      <c r="AY522" s="153" t="s">
        <v>212</v>
      </c>
    </row>
    <row r="523" spans="2:65" s="12" customFormat="1" x14ac:dyDescent="0.2">
      <c r="B523" s="152"/>
      <c r="D523" s="150" t="s">
        <v>226</v>
      </c>
      <c r="E523" s="153" t="s">
        <v>19</v>
      </c>
      <c r="F523" s="154" t="s">
        <v>9584</v>
      </c>
      <c r="H523" s="155">
        <v>2.0059999999999998</v>
      </c>
      <c r="I523" s="156"/>
      <c r="L523" s="152"/>
      <c r="M523" s="157"/>
      <c r="T523" s="158"/>
      <c r="AT523" s="153" t="s">
        <v>226</v>
      </c>
      <c r="AU523" s="153" t="s">
        <v>79</v>
      </c>
      <c r="AV523" s="12" t="s">
        <v>79</v>
      </c>
      <c r="AW523" s="12" t="s">
        <v>31</v>
      </c>
      <c r="AX523" s="12" t="s">
        <v>69</v>
      </c>
      <c r="AY523" s="153" t="s">
        <v>212</v>
      </c>
    </row>
    <row r="524" spans="2:65" s="12" customFormat="1" x14ac:dyDescent="0.2">
      <c r="B524" s="152"/>
      <c r="D524" s="150" t="s">
        <v>226</v>
      </c>
      <c r="E524" s="153" t="s">
        <v>19</v>
      </c>
      <c r="F524" s="154" t="s">
        <v>9585</v>
      </c>
      <c r="H524" s="155">
        <v>2.0059999999999998</v>
      </c>
      <c r="I524" s="156"/>
      <c r="L524" s="152"/>
      <c r="M524" s="157"/>
      <c r="T524" s="158"/>
      <c r="AT524" s="153" t="s">
        <v>226</v>
      </c>
      <c r="AU524" s="153" t="s">
        <v>79</v>
      </c>
      <c r="AV524" s="12" t="s">
        <v>79</v>
      </c>
      <c r="AW524" s="12" t="s">
        <v>31</v>
      </c>
      <c r="AX524" s="12" t="s">
        <v>69</v>
      </c>
      <c r="AY524" s="153" t="s">
        <v>212</v>
      </c>
    </row>
    <row r="525" spans="2:65" s="12" customFormat="1" x14ac:dyDescent="0.2">
      <c r="B525" s="152"/>
      <c r="D525" s="150" t="s">
        <v>226</v>
      </c>
      <c r="E525" s="153" t="s">
        <v>19</v>
      </c>
      <c r="F525" s="154" t="s">
        <v>9586</v>
      </c>
      <c r="H525" s="155">
        <v>2.0059999999999998</v>
      </c>
      <c r="I525" s="156"/>
      <c r="L525" s="152"/>
      <c r="M525" s="157"/>
      <c r="T525" s="158"/>
      <c r="AT525" s="153" t="s">
        <v>226</v>
      </c>
      <c r="AU525" s="153" t="s">
        <v>79</v>
      </c>
      <c r="AV525" s="12" t="s">
        <v>79</v>
      </c>
      <c r="AW525" s="12" t="s">
        <v>31</v>
      </c>
      <c r="AX525" s="12" t="s">
        <v>69</v>
      </c>
      <c r="AY525" s="153" t="s">
        <v>212</v>
      </c>
    </row>
    <row r="526" spans="2:65" s="12" customFormat="1" x14ac:dyDescent="0.2">
      <c r="B526" s="152"/>
      <c r="D526" s="150" t="s">
        <v>226</v>
      </c>
      <c r="E526" s="153" t="s">
        <v>19</v>
      </c>
      <c r="F526" s="154" t="s">
        <v>9587</v>
      </c>
      <c r="H526" s="155">
        <v>2.0059999999999998</v>
      </c>
      <c r="I526" s="156"/>
      <c r="L526" s="152"/>
      <c r="M526" s="157"/>
      <c r="T526" s="158"/>
      <c r="AT526" s="153" t="s">
        <v>226</v>
      </c>
      <c r="AU526" s="153" t="s">
        <v>79</v>
      </c>
      <c r="AV526" s="12" t="s">
        <v>79</v>
      </c>
      <c r="AW526" s="12" t="s">
        <v>31</v>
      </c>
      <c r="AX526" s="12" t="s">
        <v>69</v>
      </c>
      <c r="AY526" s="153" t="s">
        <v>212</v>
      </c>
    </row>
    <row r="527" spans="2:65" s="13" customFormat="1" x14ac:dyDescent="0.2">
      <c r="B527" s="159"/>
      <c r="D527" s="150" t="s">
        <v>226</v>
      </c>
      <c r="E527" s="160" t="s">
        <v>19</v>
      </c>
      <c r="F527" s="161" t="s">
        <v>228</v>
      </c>
      <c r="H527" s="162">
        <v>365.43799999999999</v>
      </c>
      <c r="I527" s="163"/>
      <c r="L527" s="159"/>
      <c r="M527" s="164"/>
      <c r="T527" s="165"/>
      <c r="AT527" s="160" t="s">
        <v>226</v>
      </c>
      <c r="AU527" s="160" t="s">
        <v>79</v>
      </c>
      <c r="AV527" s="13" t="s">
        <v>229</v>
      </c>
      <c r="AW527" s="13" t="s">
        <v>31</v>
      </c>
      <c r="AX527" s="13" t="s">
        <v>77</v>
      </c>
      <c r="AY527" s="160" t="s">
        <v>212</v>
      </c>
    </row>
    <row r="528" spans="2:65" s="1" customFormat="1" ht="16.5" customHeight="1" x14ac:dyDescent="0.2">
      <c r="B528" s="34"/>
      <c r="C528" s="133" t="s">
        <v>939</v>
      </c>
      <c r="D528" s="133" t="s">
        <v>215</v>
      </c>
      <c r="E528" s="134" t="s">
        <v>9588</v>
      </c>
      <c r="F528" s="135" t="s">
        <v>9589</v>
      </c>
      <c r="G528" s="136" t="s">
        <v>536</v>
      </c>
      <c r="H528" s="137">
        <v>330.05200000000002</v>
      </c>
      <c r="I528" s="138"/>
      <c r="J528" s="139">
        <f>ROUND(I528*H528,2)</f>
        <v>0</v>
      </c>
      <c r="K528" s="135" t="s">
        <v>219</v>
      </c>
      <c r="L528" s="34"/>
      <c r="M528" s="140" t="s">
        <v>19</v>
      </c>
      <c r="N528" s="141" t="s">
        <v>40</v>
      </c>
      <c r="P528" s="142">
        <f>O528*H528</f>
        <v>0</v>
      </c>
      <c r="Q528" s="142">
        <v>1.15E-3</v>
      </c>
      <c r="R528" s="142">
        <f>Q528*H528</f>
        <v>0.3795598</v>
      </c>
      <c r="S528" s="142">
        <v>0</v>
      </c>
      <c r="T528" s="143">
        <f>S528*H528</f>
        <v>0</v>
      </c>
      <c r="AR528" s="144" t="s">
        <v>316</v>
      </c>
      <c r="AT528" s="144" t="s">
        <v>215</v>
      </c>
      <c r="AU528" s="144" t="s">
        <v>79</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9590</v>
      </c>
    </row>
    <row r="529" spans="2:51" s="1" customFormat="1" x14ac:dyDescent="0.2">
      <c r="B529" s="34"/>
      <c r="D529" s="146" t="s">
        <v>222</v>
      </c>
      <c r="F529" s="147" t="s">
        <v>9591</v>
      </c>
      <c r="I529" s="148"/>
      <c r="L529" s="34"/>
      <c r="M529" s="149"/>
      <c r="T529" s="55"/>
      <c r="AT529" s="19" t="s">
        <v>222</v>
      </c>
      <c r="AU529" s="19" t="s">
        <v>79</v>
      </c>
    </row>
    <row r="530" spans="2:51" s="14" customFormat="1" x14ac:dyDescent="0.2">
      <c r="B530" s="170"/>
      <c r="D530" s="150" t="s">
        <v>226</v>
      </c>
      <c r="E530" s="171" t="s">
        <v>19</v>
      </c>
      <c r="F530" s="172" t="s">
        <v>9549</v>
      </c>
      <c r="H530" s="171" t="s">
        <v>19</v>
      </c>
      <c r="I530" s="173"/>
      <c r="L530" s="170"/>
      <c r="M530" s="174"/>
      <c r="T530" s="175"/>
      <c r="AT530" s="171" t="s">
        <v>226</v>
      </c>
      <c r="AU530" s="171" t="s">
        <v>79</v>
      </c>
      <c r="AV530" s="14" t="s">
        <v>77</v>
      </c>
      <c r="AW530" s="14" t="s">
        <v>31</v>
      </c>
      <c r="AX530" s="14" t="s">
        <v>69</v>
      </c>
      <c r="AY530" s="171" t="s">
        <v>212</v>
      </c>
    </row>
    <row r="531" spans="2:51" s="12" customFormat="1" x14ac:dyDescent="0.2">
      <c r="B531" s="152"/>
      <c r="D531" s="150" t="s">
        <v>226</v>
      </c>
      <c r="E531" s="153" t="s">
        <v>19</v>
      </c>
      <c r="F531" s="154" t="s">
        <v>9592</v>
      </c>
      <c r="H531" s="155">
        <v>75.17</v>
      </c>
      <c r="I531" s="156"/>
      <c r="L531" s="152"/>
      <c r="M531" s="157"/>
      <c r="T531" s="158"/>
      <c r="AT531" s="153" t="s">
        <v>226</v>
      </c>
      <c r="AU531" s="153" t="s">
        <v>79</v>
      </c>
      <c r="AV531" s="12" t="s">
        <v>79</v>
      </c>
      <c r="AW531" s="12" t="s">
        <v>31</v>
      </c>
      <c r="AX531" s="12" t="s">
        <v>69</v>
      </c>
      <c r="AY531" s="153" t="s">
        <v>212</v>
      </c>
    </row>
    <row r="532" spans="2:51" s="12" customFormat="1" x14ac:dyDescent="0.2">
      <c r="B532" s="152"/>
      <c r="D532" s="150" t="s">
        <v>226</v>
      </c>
      <c r="E532" s="153" t="s">
        <v>19</v>
      </c>
      <c r="F532" s="154" t="s">
        <v>9593</v>
      </c>
      <c r="H532" s="155">
        <v>17.126000000000001</v>
      </c>
      <c r="I532" s="156"/>
      <c r="L532" s="152"/>
      <c r="M532" s="157"/>
      <c r="T532" s="158"/>
      <c r="AT532" s="153" t="s">
        <v>226</v>
      </c>
      <c r="AU532" s="153" t="s">
        <v>79</v>
      </c>
      <c r="AV532" s="12" t="s">
        <v>79</v>
      </c>
      <c r="AW532" s="12" t="s">
        <v>31</v>
      </c>
      <c r="AX532" s="12" t="s">
        <v>69</v>
      </c>
      <c r="AY532" s="153" t="s">
        <v>212</v>
      </c>
    </row>
    <row r="533" spans="2:51" s="12" customFormat="1" x14ac:dyDescent="0.2">
      <c r="B533" s="152"/>
      <c r="D533" s="150" t="s">
        <v>226</v>
      </c>
      <c r="E533" s="153" t="s">
        <v>19</v>
      </c>
      <c r="F533" s="154" t="s">
        <v>9594</v>
      </c>
      <c r="H533" s="155">
        <v>22.817</v>
      </c>
      <c r="I533" s="156"/>
      <c r="L533" s="152"/>
      <c r="M533" s="157"/>
      <c r="T533" s="158"/>
      <c r="AT533" s="153" t="s">
        <v>226</v>
      </c>
      <c r="AU533" s="153" t="s">
        <v>79</v>
      </c>
      <c r="AV533" s="12" t="s">
        <v>79</v>
      </c>
      <c r="AW533" s="12" t="s">
        <v>31</v>
      </c>
      <c r="AX533" s="12" t="s">
        <v>69</v>
      </c>
      <c r="AY533" s="153" t="s">
        <v>212</v>
      </c>
    </row>
    <row r="534" spans="2:51" s="12" customFormat="1" x14ac:dyDescent="0.2">
      <c r="B534" s="152"/>
      <c r="D534" s="150" t="s">
        <v>226</v>
      </c>
      <c r="E534" s="153" t="s">
        <v>19</v>
      </c>
      <c r="F534" s="154" t="s">
        <v>9595</v>
      </c>
      <c r="H534" s="155">
        <v>21.273</v>
      </c>
      <c r="I534" s="156"/>
      <c r="L534" s="152"/>
      <c r="M534" s="157"/>
      <c r="T534" s="158"/>
      <c r="AT534" s="153" t="s">
        <v>226</v>
      </c>
      <c r="AU534" s="153" t="s">
        <v>79</v>
      </c>
      <c r="AV534" s="12" t="s">
        <v>79</v>
      </c>
      <c r="AW534" s="12" t="s">
        <v>31</v>
      </c>
      <c r="AX534" s="12" t="s">
        <v>69</v>
      </c>
      <c r="AY534" s="153" t="s">
        <v>212</v>
      </c>
    </row>
    <row r="535" spans="2:51" s="12" customFormat="1" x14ac:dyDescent="0.2">
      <c r="B535" s="152"/>
      <c r="D535" s="150" t="s">
        <v>226</v>
      </c>
      <c r="E535" s="153" t="s">
        <v>19</v>
      </c>
      <c r="F535" s="154" t="s">
        <v>9596</v>
      </c>
      <c r="H535" s="155">
        <v>20.79</v>
      </c>
      <c r="I535" s="156"/>
      <c r="L535" s="152"/>
      <c r="M535" s="157"/>
      <c r="T535" s="158"/>
      <c r="AT535" s="153" t="s">
        <v>226</v>
      </c>
      <c r="AU535" s="153" t="s">
        <v>79</v>
      </c>
      <c r="AV535" s="12" t="s">
        <v>79</v>
      </c>
      <c r="AW535" s="12" t="s">
        <v>31</v>
      </c>
      <c r="AX535" s="12" t="s">
        <v>69</v>
      </c>
      <c r="AY535" s="153" t="s">
        <v>212</v>
      </c>
    </row>
    <row r="536" spans="2:51" s="12" customFormat="1" x14ac:dyDescent="0.2">
      <c r="B536" s="152"/>
      <c r="D536" s="150" t="s">
        <v>226</v>
      </c>
      <c r="E536" s="153" t="s">
        <v>19</v>
      </c>
      <c r="F536" s="154" t="s">
        <v>9597</v>
      </c>
      <c r="H536" s="155">
        <v>18.815999999999999</v>
      </c>
      <c r="I536" s="156"/>
      <c r="L536" s="152"/>
      <c r="M536" s="157"/>
      <c r="T536" s="158"/>
      <c r="AT536" s="153" t="s">
        <v>226</v>
      </c>
      <c r="AU536" s="153" t="s">
        <v>79</v>
      </c>
      <c r="AV536" s="12" t="s">
        <v>79</v>
      </c>
      <c r="AW536" s="12" t="s">
        <v>31</v>
      </c>
      <c r="AX536" s="12" t="s">
        <v>69</v>
      </c>
      <c r="AY536" s="153" t="s">
        <v>212</v>
      </c>
    </row>
    <row r="537" spans="2:51" s="12" customFormat="1" x14ac:dyDescent="0.2">
      <c r="B537" s="152"/>
      <c r="D537" s="150" t="s">
        <v>226</v>
      </c>
      <c r="E537" s="153" t="s">
        <v>19</v>
      </c>
      <c r="F537" s="154" t="s">
        <v>9598</v>
      </c>
      <c r="H537" s="155">
        <v>6.09</v>
      </c>
      <c r="I537" s="156"/>
      <c r="L537" s="152"/>
      <c r="M537" s="157"/>
      <c r="T537" s="158"/>
      <c r="AT537" s="153" t="s">
        <v>226</v>
      </c>
      <c r="AU537" s="153" t="s">
        <v>79</v>
      </c>
      <c r="AV537" s="12" t="s">
        <v>79</v>
      </c>
      <c r="AW537" s="12" t="s">
        <v>31</v>
      </c>
      <c r="AX537" s="12" t="s">
        <v>69</v>
      </c>
      <c r="AY537" s="153" t="s">
        <v>212</v>
      </c>
    </row>
    <row r="538" spans="2:51" s="14" customFormat="1" x14ac:dyDescent="0.2">
      <c r="B538" s="170"/>
      <c r="D538" s="150" t="s">
        <v>226</v>
      </c>
      <c r="E538" s="171" t="s">
        <v>19</v>
      </c>
      <c r="F538" s="172" t="s">
        <v>9462</v>
      </c>
      <c r="H538" s="171" t="s">
        <v>19</v>
      </c>
      <c r="I538" s="173"/>
      <c r="L538" s="170"/>
      <c r="M538" s="174"/>
      <c r="T538" s="175"/>
      <c r="AT538" s="171" t="s">
        <v>226</v>
      </c>
      <c r="AU538" s="171" t="s">
        <v>79</v>
      </c>
      <c r="AV538" s="14" t="s">
        <v>77</v>
      </c>
      <c r="AW538" s="14" t="s">
        <v>31</v>
      </c>
      <c r="AX538" s="14" t="s">
        <v>69</v>
      </c>
      <c r="AY538" s="171" t="s">
        <v>212</v>
      </c>
    </row>
    <row r="539" spans="2:51" s="12" customFormat="1" x14ac:dyDescent="0.2">
      <c r="B539" s="152"/>
      <c r="D539" s="150" t="s">
        <v>226</v>
      </c>
      <c r="E539" s="153" t="s">
        <v>19</v>
      </c>
      <c r="F539" s="154" t="s">
        <v>9443</v>
      </c>
      <c r="H539" s="155">
        <v>41.465000000000003</v>
      </c>
      <c r="I539" s="156"/>
      <c r="L539" s="152"/>
      <c r="M539" s="157"/>
      <c r="T539" s="158"/>
      <c r="AT539" s="153" t="s">
        <v>226</v>
      </c>
      <c r="AU539" s="153" t="s">
        <v>79</v>
      </c>
      <c r="AV539" s="12" t="s">
        <v>79</v>
      </c>
      <c r="AW539" s="12" t="s">
        <v>31</v>
      </c>
      <c r="AX539" s="12" t="s">
        <v>69</v>
      </c>
      <c r="AY539" s="153" t="s">
        <v>212</v>
      </c>
    </row>
    <row r="540" spans="2:51" s="12" customFormat="1" x14ac:dyDescent="0.2">
      <c r="B540" s="152"/>
      <c r="D540" s="150" t="s">
        <v>226</v>
      </c>
      <c r="E540" s="153" t="s">
        <v>19</v>
      </c>
      <c r="F540" s="154" t="s">
        <v>9444</v>
      </c>
      <c r="H540" s="155">
        <v>2.4470000000000001</v>
      </c>
      <c r="I540" s="156"/>
      <c r="L540" s="152"/>
      <c r="M540" s="157"/>
      <c r="T540" s="158"/>
      <c r="AT540" s="153" t="s">
        <v>226</v>
      </c>
      <c r="AU540" s="153" t="s">
        <v>79</v>
      </c>
      <c r="AV540" s="12" t="s">
        <v>79</v>
      </c>
      <c r="AW540" s="12" t="s">
        <v>31</v>
      </c>
      <c r="AX540" s="12" t="s">
        <v>69</v>
      </c>
      <c r="AY540" s="153" t="s">
        <v>212</v>
      </c>
    </row>
    <row r="541" spans="2:51" s="12" customFormat="1" x14ac:dyDescent="0.2">
      <c r="B541" s="152"/>
      <c r="D541" s="150" t="s">
        <v>226</v>
      </c>
      <c r="E541" s="153" t="s">
        <v>19</v>
      </c>
      <c r="F541" s="154" t="s">
        <v>9445</v>
      </c>
      <c r="H541" s="155">
        <v>12.579000000000001</v>
      </c>
      <c r="I541" s="156"/>
      <c r="L541" s="152"/>
      <c r="M541" s="157"/>
      <c r="T541" s="158"/>
      <c r="AT541" s="153" t="s">
        <v>226</v>
      </c>
      <c r="AU541" s="153" t="s">
        <v>79</v>
      </c>
      <c r="AV541" s="12" t="s">
        <v>79</v>
      </c>
      <c r="AW541" s="12" t="s">
        <v>31</v>
      </c>
      <c r="AX541" s="12" t="s">
        <v>69</v>
      </c>
      <c r="AY541" s="153" t="s">
        <v>212</v>
      </c>
    </row>
    <row r="542" spans="2:51" s="12" customFormat="1" x14ac:dyDescent="0.2">
      <c r="B542" s="152"/>
      <c r="D542" s="150" t="s">
        <v>226</v>
      </c>
      <c r="E542" s="153" t="s">
        <v>19</v>
      </c>
      <c r="F542" s="154" t="s">
        <v>9446</v>
      </c>
      <c r="H542" s="155">
        <v>64.459999999999994</v>
      </c>
      <c r="I542" s="156"/>
      <c r="L542" s="152"/>
      <c r="M542" s="157"/>
      <c r="T542" s="158"/>
      <c r="AT542" s="153" t="s">
        <v>226</v>
      </c>
      <c r="AU542" s="153" t="s">
        <v>79</v>
      </c>
      <c r="AV542" s="12" t="s">
        <v>79</v>
      </c>
      <c r="AW542" s="12" t="s">
        <v>31</v>
      </c>
      <c r="AX542" s="12" t="s">
        <v>69</v>
      </c>
      <c r="AY542" s="153" t="s">
        <v>212</v>
      </c>
    </row>
    <row r="543" spans="2:51" s="12" customFormat="1" x14ac:dyDescent="0.2">
      <c r="B543" s="152"/>
      <c r="D543" s="150" t="s">
        <v>226</v>
      </c>
      <c r="E543" s="153" t="s">
        <v>19</v>
      </c>
      <c r="F543" s="154" t="s">
        <v>9447</v>
      </c>
      <c r="H543" s="155">
        <v>4.5890000000000004</v>
      </c>
      <c r="I543" s="156"/>
      <c r="L543" s="152"/>
      <c r="M543" s="157"/>
      <c r="T543" s="158"/>
      <c r="AT543" s="153" t="s">
        <v>226</v>
      </c>
      <c r="AU543" s="153" t="s">
        <v>79</v>
      </c>
      <c r="AV543" s="12" t="s">
        <v>79</v>
      </c>
      <c r="AW543" s="12" t="s">
        <v>31</v>
      </c>
      <c r="AX543" s="12" t="s">
        <v>69</v>
      </c>
      <c r="AY543" s="153" t="s">
        <v>212</v>
      </c>
    </row>
    <row r="544" spans="2:51" s="12" customFormat="1" x14ac:dyDescent="0.2">
      <c r="B544" s="152"/>
      <c r="D544" s="150" t="s">
        <v>226</v>
      </c>
      <c r="E544" s="153" t="s">
        <v>19</v>
      </c>
      <c r="F544" s="154" t="s">
        <v>9448</v>
      </c>
      <c r="H544" s="155">
        <v>8.2219999999999995</v>
      </c>
      <c r="I544" s="156"/>
      <c r="L544" s="152"/>
      <c r="M544" s="157"/>
      <c r="T544" s="158"/>
      <c r="AT544" s="153" t="s">
        <v>226</v>
      </c>
      <c r="AU544" s="153" t="s">
        <v>79</v>
      </c>
      <c r="AV544" s="12" t="s">
        <v>79</v>
      </c>
      <c r="AW544" s="12" t="s">
        <v>31</v>
      </c>
      <c r="AX544" s="12" t="s">
        <v>69</v>
      </c>
      <c r="AY544" s="153" t="s">
        <v>212</v>
      </c>
    </row>
    <row r="545" spans="2:65" s="12" customFormat="1" x14ac:dyDescent="0.2">
      <c r="B545" s="152"/>
      <c r="D545" s="150" t="s">
        <v>226</v>
      </c>
      <c r="E545" s="153" t="s">
        <v>19</v>
      </c>
      <c r="F545" s="154" t="s">
        <v>9449</v>
      </c>
      <c r="H545" s="155">
        <v>2.5619999999999998</v>
      </c>
      <c r="I545" s="156"/>
      <c r="L545" s="152"/>
      <c r="M545" s="157"/>
      <c r="T545" s="158"/>
      <c r="AT545" s="153" t="s">
        <v>226</v>
      </c>
      <c r="AU545" s="153" t="s">
        <v>79</v>
      </c>
      <c r="AV545" s="12" t="s">
        <v>79</v>
      </c>
      <c r="AW545" s="12" t="s">
        <v>31</v>
      </c>
      <c r="AX545" s="12" t="s">
        <v>69</v>
      </c>
      <c r="AY545" s="153" t="s">
        <v>212</v>
      </c>
    </row>
    <row r="546" spans="2:65" s="14" customFormat="1" x14ac:dyDescent="0.2">
      <c r="B546" s="170"/>
      <c r="D546" s="150" t="s">
        <v>226</v>
      </c>
      <c r="E546" s="171" t="s">
        <v>19</v>
      </c>
      <c r="F546" s="172" t="s">
        <v>9562</v>
      </c>
      <c r="H546" s="171" t="s">
        <v>19</v>
      </c>
      <c r="I546" s="173"/>
      <c r="L546" s="170"/>
      <c r="M546" s="174"/>
      <c r="T546" s="175"/>
      <c r="AT546" s="171" t="s">
        <v>226</v>
      </c>
      <c r="AU546" s="171" t="s">
        <v>79</v>
      </c>
      <c r="AV546" s="14" t="s">
        <v>77</v>
      </c>
      <c r="AW546" s="14" t="s">
        <v>31</v>
      </c>
      <c r="AX546" s="14" t="s">
        <v>69</v>
      </c>
      <c r="AY546" s="171" t="s">
        <v>212</v>
      </c>
    </row>
    <row r="547" spans="2:65" s="12" customFormat="1" x14ac:dyDescent="0.2">
      <c r="B547" s="152"/>
      <c r="D547" s="150" t="s">
        <v>226</v>
      </c>
      <c r="E547" s="153" t="s">
        <v>19</v>
      </c>
      <c r="F547" s="154" t="s">
        <v>9599</v>
      </c>
      <c r="H547" s="155">
        <v>1.722</v>
      </c>
      <c r="I547" s="156"/>
      <c r="L547" s="152"/>
      <c r="M547" s="157"/>
      <c r="T547" s="158"/>
      <c r="AT547" s="153" t="s">
        <v>226</v>
      </c>
      <c r="AU547" s="153" t="s">
        <v>79</v>
      </c>
      <c r="AV547" s="12" t="s">
        <v>79</v>
      </c>
      <c r="AW547" s="12" t="s">
        <v>31</v>
      </c>
      <c r="AX547" s="12" t="s">
        <v>69</v>
      </c>
      <c r="AY547" s="153" t="s">
        <v>212</v>
      </c>
    </row>
    <row r="548" spans="2:65" s="12" customFormat="1" x14ac:dyDescent="0.2">
      <c r="B548" s="152"/>
      <c r="D548" s="150" t="s">
        <v>226</v>
      </c>
      <c r="E548" s="153" t="s">
        <v>19</v>
      </c>
      <c r="F548" s="154" t="s">
        <v>9600</v>
      </c>
      <c r="H548" s="155">
        <v>0.23100000000000001</v>
      </c>
      <c r="I548" s="156"/>
      <c r="L548" s="152"/>
      <c r="M548" s="157"/>
      <c r="T548" s="158"/>
      <c r="AT548" s="153" t="s">
        <v>226</v>
      </c>
      <c r="AU548" s="153" t="s">
        <v>79</v>
      </c>
      <c r="AV548" s="12" t="s">
        <v>79</v>
      </c>
      <c r="AW548" s="12" t="s">
        <v>31</v>
      </c>
      <c r="AX548" s="12" t="s">
        <v>69</v>
      </c>
      <c r="AY548" s="153" t="s">
        <v>212</v>
      </c>
    </row>
    <row r="549" spans="2:65" s="12" customFormat="1" x14ac:dyDescent="0.2">
      <c r="B549" s="152"/>
      <c r="D549" s="150" t="s">
        <v>226</v>
      </c>
      <c r="E549" s="153" t="s">
        <v>19</v>
      </c>
      <c r="F549" s="154" t="s">
        <v>9601</v>
      </c>
      <c r="H549" s="155">
        <v>0.221</v>
      </c>
      <c r="I549" s="156"/>
      <c r="L549" s="152"/>
      <c r="M549" s="157"/>
      <c r="T549" s="158"/>
      <c r="AT549" s="153" t="s">
        <v>226</v>
      </c>
      <c r="AU549" s="153" t="s">
        <v>79</v>
      </c>
      <c r="AV549" s="12" t="s">
        <v>79</v>
      </c>
      <c r="AW549" s="12" t="s">
        <v>31</v>
      </c>
      <c r="AX549" s="12" t="s">
        <v>69</v>
      </c>
      <c r="AY549" s="153" t="s">
        <v>212</v>
      </c>
    </row>
    <row r="550" spans="2:65" s="12" customFormat="1" x14ac:dyDescent="0.2">
      <c r="B550" s="152"/>
      <c r="D550" s="150" t="s">
        <v>226</v>
      </c>
      <c r="E550" s="153" t="s">
        <v>19</v>
      </c>
      <c r="F550" s="154" t="s">
        <v>9602</v>
      </c>
      <c r="H550" s="155">
        <v>2.121</v>
      </c>
      <c r="I550" s="156"/>
      <c r="L550" s="152"/>
      <c r="M550" s="157"/>
      <c r="T550" s="158"/>
      <c r="AT550" s="153" t="s">
        <v>226</v>
      </c>
      <c r="AU550" s="153" t="s">
        <v>79</v>
      </c>
      <c r="AV550" s="12" t="s">
        <v>79</v>
      </c>
      <c r="AW550" s="12" t="s">
        <v>31</v>
      </c>
      <c r="AX550" s="12" t="s">
        <v>69</v>
      </c>
      <c r="AY550" s="153" t="s">
        <v>212</v>
      </c>
    </row>
    <row r="551" spans="2:65" s="12" customFormat="1" x14ac:dyDescent="0.2">
      <c r="B551" s="152"/>
      <c r="D551" s="150" t="s">
        <v>226</v>
      </c>
      <c r="E551" s="153" t="s">
        <v>19</v>
      </c>
      <c r="F551" s="154" t="s">
        <v>9603</v>
      </c>
      <c r="H551" s="155">
        <v>0.43099999999999999</v>
      </c>
      <c r="I551" s="156"/>
      <c r="L551" s="152"/>
      <c r="M551" s="157"/>
      <c r="T551" s="158"/>
      <c r="AT551" s="153" t="s">
        <v>226</v>
      </c>
      <c r="AU551" s="153" t="s">
        <v>79</v>
      </c>
      <c r="AV551" s="12" t="s">
        <v>79</v>
      </c>
      <c r="AW551" s="12" t="s">
        <v>31</v>
      </c>
      <c r="AX551" s="12" t="s">
        <v>69</v>
      </c>
      <c r="AY551" s="153" t="s">
        <v>212</v>
      </c>
    </row>
    <row r="552" spans="2:65" s="12" customFormat="1" x14ac:dyDescent="0.2">
      <c r="B552" s="152"/>
      <c r="D552" s="150" t="s">
        <v>226</v>
      </c>
      <c r="E552" s="153" t="s">
        <v>19</v>
      </c>
      <c r="F552" s="154" t="s">
        <v>9604</v>
      </c>
      <c r="H552" s="155">
        <v>4.5890000000000004</v>
      </c>
      <c r="I552" s="156"/>
      <c r="L552" s="152"/>
      <c r="M552" s="157"/>
      <c r="T552" s="158"/>
      <c r="AT552" s="153" t="s">
        <v>226</v>
      </c>
      <c r="AU552" s="153" t="s">
        <v>79</v>
      </c>
      <c r="AV552" s="12" t="s">
        <v>79</v>
      </c>
      <c r="AW552" s="12" t="s">
        <v>31</v>
      </c>
      <c r="AX552" s="12" t="s">
        <v>69</v>
      </c>
      <c r="AY552" s="153" t="s">
        <v>212</v>
      </c>
    </row>
    <row r="553" spans="2:65" s="12" customFormat="1" x14ac:dyDescent="0.2">
      <c r="B553" s="152"/>
      <c r="D553" s="150" t="s">
        <v>226</v>
      </c>
      <c r="E553" s="153" t="s">
        <v>19</v>
      </c>
      <c r="F553" s="154" t="s">
        <v>9605</v>
      </c>
      <c r="H553" s="155">
        <v>2.331</v>
      </c>
      <c r="I553" s="156"/>
      <c r="L553" s="152"/>
      <c r="M553" s="157"/>
      <c r="T553" s="158"/>
      <c r="AT553" s="153" t="s">
        <v>226</v>
      </c>
      <c r="AU553" s="153" t="s">
        <v>79</v>
      </c>
      <c r="AV553" s="12" t="s">
        <v>79</v>
      </c>
      <c r="AW553" s="12" t="s">
        <v>31</v>
      </c>
      <c r="AX553" s="12" t="s">
        <v>69</v>
      </c>
      <c r="AY553" s="153" t="s">
        <v>212</v>
      </c>
    </row>
    <row r="554" spans="2:65" s="13" customFormat="1" x14ac:dyDescent="0.2">
      <c r="B554" s="159"/>
      <c r="D554" s="150" t="s">
        <v>226</v>
      </c>
      <c r="E554" s="160" t="s">
        <v>19</v>
      </c>
      <c r="F554" s="161" t="s">
        <v>228</v>
      </c>
      <c r="H554" s="162">
        <v>330.05200000000002</v>
      </c>
      <c r="I554" s="163"/>
      <c r="L554" s="159"/>
      <c r="M554" s="164"/>
      <c r="T554" s="165"/>
      <c r="AT554" s="160" t="s">
        <v>226</v>
      </c>
      <c r="AU554" s="160" t="s">
        <v>79</v>
      </c>
      <c r="AV554" s="13" t="s">
        <v>229</v>
      </c>
      <c r="AW554" s="13" t="s">
        <v>31</v>
      </c>
      <c r="AX554" s="13" t="s">
        <v>77</v>
      </c>
      <c r="AY554" s="160" t="s">
        <v>212</v>
      </c>
    </row>
    <row r="555" spans="2:65" s="1" customFormat="1" ht="16.5" customHeight="1" x14ac:dyDescent="0.2">
      <c r="B555" s="34"/>
      <c r="C555" s="133" t="s">
        <v>948</v>
      </c>
      <c r="D555" s="133" t="s">
        <v>215</v>
      </c>
      <c r="E555" s="134" t="s">
        <v>9606</v>
      </c>
      <c r="F555" s="135" t="s">
        <v>9607</v>
      </c>
      <c r="G555" s="136" t="s">
        <v>536</v>
      </c>
      <c r="H555" s="137">
        <v>272.529</v>
      </c>
      <c r="I555" s="138"/>
      <c r="J555" s="139">
        <f>ROUND(I555*H555,2)</f>
        <v>0</v>
      </c>
      <c r="K555" s="135" t="s">
        <v>219</v>
      </c>
      <c r="L555" s="34"/>
      <c r="M555" s="140" t="s">
        <v>19</v>
      </c>
      <c r="N555" s="141" t="s">
        <v>40</v>
      </c>
      <c r="P555" s="142">
        <f>O555*H555</f>
        <v>0</v>
      </c>
      <c r="Q555" s="142">
        <v>2.3700000000000001E-3</v>
      </c>
      <c r="R555" s="142">
        <f>Q555*H555</f>
        <v>0.64589373000000005</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9608</v>
      </c>
    </row>
    <row r="556" spans="2:65" s="1" customFormat="1" x14ac:dyDescent="0.2">
      <c r="B556" s="34"/>
      <c r="D556" s="146" t="s">
        <v>222</v>
      </c>
      <c r="F556" s="147" t="s">
        <v>9609</v>
      </c>
      <c r="I556" s="148"/>
      <c r="L556" s="34"/>
      <c r="M556" s="149"/>
      <c r="T556" s="55"/>
      <c r="AT556" s="19" t="s">
        <v>222</v>
      </c>
      <c r="AU556" s="19" t="s">
        <v>79</v>
      </c>
    </row>
    <row r="557" spans="2:65" s="14" customFormat="1" x14ac:dyDescent="0.2">
      <c r="B557" s="170"/>
      <c r="D557" s="150" t="s">
        <v>226</v>
      </c>
      <c r="E557" s="171" t="s">
        <v>19</v>
      </c>
      <c r="F557" s="172" t="s">
        <v>9549</v>
      </c>
      <c r="H557" s="171" t="s">
        <v>19</v>
      </c>
      <c r="I557" s="173"/>
      <c r="L557" s="170"/>
      <c r="M557" s="174"/>
      <c r="T557" s="175"/>
      <c r="AT557" s="171" t="s">
        <v>226</v>
      </c>
      <c r="AU557" s="171" t="s">
        <v>79</v>
      </c>
      <c r="AV557" s="14" t="s">
        <v>77</v>
      </c>
      <c r="AW557" s="14" t="s">
        <v>31</v>
      </c>
      <c r="AX557" s="14" t="s">
        <v>69</v>
      </c>
      <c r="AY557" s="171" t="s">
        <v>212</v>
      </c>
    </row>
    <row r="558" spans="2:65" s="12" customFormat="1" x14ac:dyDescent="0.2">
      <c r="B558" s="152"/>
      <c r="D558" s="150" t="s">
        <v>226</v>
      </c>
      <c r="E558" s="153" t="s">
        <v>19</v>
      </c>
      <c r="F558" s="154" t="s">
        <v>9610</v>
      </c>
      <c r="H558" s="155">
        <v>20.675000000000001</v>
      </c>
      <c r="I558" s="156"/>
      <c r="L558" s="152"/>
      <c r="M558" s="157"/>
      <c r="T558" s="158"/>
      <c r="AT558" s="153" t="s">
        <v>226</v>
      </c>
      <c r="AU558" s="153" t="s">
        <v>79</v>
      </c>
      <c r="AV558" s="12" t="s">
        <v>79</v>
      </c>
      <c r="AW558" s="12" t="s">
        <v>31</v>
      </c>
      <c r="AX558" s="12" t="s">
        <v>69</v>
      </c>
      <c r="AY558" s="153" t="s">
        <v>212</v>
      </c>
    </row>
    <row r="559" spans="2:65" s="12" customFormat="1" x14ac:dyDescent="0.2">
      <c r="B559" s="152"/>
      <c r="D559" s="150" t="s">
        <v>226</v>
      </c>
      <c r="E559" s="153" t="s">
        <v>19</v>
      </c>
      <c r="F559" s="154" t="s">
        <v>9464</v>
      </c>
      <c r="H559" s="155">
        <v>4.1580000000000004</v>
      </c>
      <c r="I559" s="156"/>
      <c r="L559" s="152"/>
      <c r="M559" s="157"/>
      <c r="T559" s="158"/>
      <c r="AT559" s="153" t="s">
        <v>226</v>
      </c>
      <c r="AU559" s="153" t="s">
        <v>79</v>
      </c>
      <c r="AV559" s="12" t="s">
        <v>79</v>
      </c>
      <c r="AW559" s="12" t="s">
        <v>31</v>
      </c>
      <c r="AX559" s="12" t="s">
        <v>69</v>
      </c>
      <c r="AY559" s="153" t="s">
        <v>212</v>
      </c>
    </row>
    <row r="560" spans="2:65" s="12" customFormat="1" x14ac:dyDescent="0.2">
      <c r="B560" s="152"/>
      <c r="D560" s="150" t="s">
        <v>226</v>
      </c>
      <c r="E560" s="153" t="s">
        <v>19</v>
      </c>
      <c r="F560" s="154" t="s">
        <v>9611</v>
      </c>
      <c r="H560" s="155">
        <v>42.356999999999999</v>
      </c>
      <c r="I560" s="156"/>
      <c r="L560" s="152"/>
      <c r="M560" s="157"/>
      <c r="T560" s="158"/>
      <c r="AT560" s="153" t="s">
        <v>226</v>
      </c>
      <c r="AU560" s="153" t="s">
        <v>79</v>
      </c>
      <c r="AV560" s="12" t="s">
        <v>79</v>
      </c>
      <c r="AW560" s="12" t="s">
        <v>31</v>
      </c>
      <c r="AX560" s="12" t="s">
        <v>69</v>
      </c>
      <c r="AY560" s="153" t="s">
        <v>212</v>
      </c>
    </row>
    <row r="561" spans="2:65" s="12" customFormat="1" x14ac:dyDescent="0.2">
      <c r="B561" s="152"/>
      <c r="D561" s="150" t="s">
        <v>226</v>
      </c>
      <c r="E561" s="153" t="s">
        <v>19</v>
      </c>
      <c r="F561" s="154" t="s">
        <v>9612</v>
      </c>
      <c r="H561" s="155">
        <v>4.1580000000000004</v>
      </c>
      <c r="I561" s="156"/>
      <c r="L561" s="152"/>
      <c r="M561" s="157"/>
      <c r="T561" s="158"/>
      <c r="AT561" s="153" t="s">
        <v>226</v>
      </c>
      <c r="AU561" s="153" t="s">
        <v>79</v>
      </c>
      <c r="AV561" s="12" t="s">
        <v>79</v>
      </c>
      <c r="AW561" s="12" t="s">
        <v>31</v>
      </c>
      <c r="AX561" s="12" t="s">
        <v>69</v>
      </c>
      <c r="AY561" s="153" t="s">
        <v>212</v>
      </c>
    </row>
    <row r="562" spans="2:65" s="14" customFormat="1" x14ac:dyDescent="0.2">
      <c r="B562" s="170"/>
      <c r="D562" s="150" t="s">
        <v>226</v>
      </c>
      <c r="E562" s="171" t="s">
        <v>19</v>
      </c>
      <c r="F562" s="172" t="s">
        <v>9462</v>
      </c>
      <c r="H562" s="171" t="s">
        <v>19</v>
      </c>
      <c r="I562" s="173"/>
      <c r="L562" s="170"/>
      <c r="M562" s="174"/>
      <c r="T562" s="175"/>
      <c r="AT562" s="171" t="s">
        <v>226</v>
      </c>
      <c r="AU562" s="171" t="s">
        <v>79</v>
      </c>
      <c r="AV562" s="14" t="s">
        <v>77</v>
      </c>
      <c r="AW562" s="14" t="s">
        <v>31</v>
      </c>
      <c r="AX562" s="14" t="s">
        <v>69</v>
      </c>
      <c r="AY562" s="171" t="s">
        <v>212</v>
      </c>
    </row>
    <row r="563" spans="2:65" s="12" customFormat="1" x14ac:dyDescent="0.2">
      <c r="B563" s="152"/>
      <c r="D563" s="150" t="s">
        <v>226</v>
      </c>
      <c r="E563" s="153" t="s">
        <v>19</v>
      </c>
      <c r="F563" s="154" t="s">
        <v>9451</v>
      </c>
      <c r="H563" s="155">
        <v>75.926000000000002</v>
      </c>
      <c r="I563" s="156"/>
      <c r="L563" s="152"/>
      <c r="M563" s="157"/>
      <c r="T563" s="158"/>
      <c r="AT563" s="153" t="s">
        <v>226</v>
      </c>
      <c r="AU563" s="153" t="s">
        <v>79</v>
      </c>
      <c r="AV563" s="12" t="s">
        <v>79</v>
      </c>
      <c r="AW563" s="12" t="s">
        <v>31</v>
      </c>
      <c r="AX563" s="12" t="s">
        <v>69</v>
      </c>
      <c r="AY563" s="153" t="s">
        <v>212</v>
      </c>
    </row>
    <row r="564" spans="2:65" s="12" customFormat="1" x14ac:dyDescent="0.2">
      <c r="B564" s="152"/>
      <c r="D564" s="150" t="s">
        <v>226</v>
      </c>
      <c r="E564" s="153" t="s">
        <v>19</v>
      </c>
      <c r="F564" s="154" t="s">
        <v>9452</v>
      </c>
      <c r="H564" s="155">
        <v>8.3160000000000007</v>
      </c>
      <c r="I564" s="156"/>
      <c r="L564" s="152"/>
      <c r="M564" s="157"/>
      <c r="T564" s="158"/>
      <c r="AT564" s="153" t="s">
        <v>226</v>
      </c>
      <c r="AU564" s="153" t="s">
        <v>79</v>
      </c>
      <c r="AV564" s="12" t="s">
        <v>79</v>
      </c>
      <c r="AW564" s="12" t="s">
        <v>31</v>
      </c>
      <c r="AX564" s="12" t="s">
        <v>69</v>
      </c>
      <c r="AY564" s="153" t="s">
        <v>212</v>
      </c>
    </row>
    <row r="565" spans="2:65" s="12" customFormat="1" x14ac:dyDescent="0.2">
      <c r="B565" s="152"/>
      <c r="D565" s="150" t="s">
        <v>226</v>
      </c>
      <c r="E565" s="153" t="s">
        <v>19</v>
      </c>
      <c r="F565" s="154" t="s">
        <v>9342</v>
      </c>
      <c r="H565" s="155">
        <v>4.1580000000000004</v>
      </c>
      <c r="I565" s="156"/>
      <c r="L565" s="152"/>
      <c r="M565" s="157"/>
      <c r="T565" s="158"/>
      <c r="AT565" s="153" t="s">
        <v>226</v>
      </c>
      <c r="AU565" s="153" t="s">
        <v>79</v>
      </c>
      <c r="AV565" s="12" t="s">
        <v>79</v>
      </c>
      <c r="AW565" s="12" t="s">
        <v>31</v>
      </c>
      <c r="AX565" s="12" t="s">
        <v>69</v>
      </c>
      <c r="AY565" s="153" t="s">
        <v>212</v>
      </c>
    </row>
    <row r="566" spans="2:65" s="12" customFormat="1" x14ac:dyDescent="0.2">
      <c r="B566" s="152"/>
      <c r="D566" s="150" t="s">
        <v>226</v>
      </c>
      <c r="E566" s="153" t="s">
        <v>19</v>
      </c>
      <c r="F566" s="154" t="s">
        <v>9453</v>
      </c>
      <c r="H566" s="155">
        <v>42</v>
      </c>
      <c r="I566" s="156"/>
      <c r="L566" s="152"/>
      <c r="M566" s="157"/>
      <c r="T566" s="158"/>
      <c r="AT566" s="153" t="s">
        <v>226</v>
      </c>
      <c r="AU566" s="153" t="s">
        <v>79</v>
      </c>
      <c r="AV566" s="12" t="s">
        <v>79</v>
      </c>
      <c r="AW566" s="12" t="s">
        <v>31</v>
      </c>
      <c r="AX566" s="12" t="s">
        <v>69</v>
      </c>
      <c r="AY566" s="153" t="s">
        <v>212</v>
      </c>
    </row>
    <row r="567" spans="2:65" s="12" customFormat="1" x14ac:dyDescent="0.2">
      <c r="B567" s="152"/>
      <c r="D567" s="150" t="s">
        <v>226</v>
      </c>
      <c r="E567" s="153" t="s">
        <v>19</v>
      </c>
      <c r="F567" s="154" t="s">
        <v>9454</v>
      </c>
      <c r="H567" s="155">
        <v>4.1580000000000004</v>
      </c>
      <c r="I567" s="156"/>
      <c r="L567" s="152"/>
      <c r="M567" s="157"/>
      <c r="T567" s="158"/>
      <c r="AT567" s="153" t="s">
        <v>226</v>
      </c>
      <c r="AU567" s="153" t="s">
        <v>79</v>
      </c>
      <c r="AV567" s="12" t="s">
        <v>79</v>
      </c>
      <c r="AW567" s="12" t="s">
        <v>31</v>
      </c>
      <c r="AX567" s="12" t="s">
        <v>69</v>
      </c>
      <c r="AY567" s="153" t="s">
        <v>212</v>
      </c>
    </row>
    <row r="568" spans="2:65" s="14" customFormat="1" x14ac:dyDescent="0.2">
      <c r="B568" s="170"/>
      <c r="D568" s="150" t="s">
        <v>226</v>
      </c>
      <c r="E568" s="171" t="s">
        <v>19</v>
      </c>
      <c r="F568" s="172" t="s">
        <v>9562</v>
      </c>
      <c r="H568" s="171" t="s">
        <v>19</v>
      </c>
      <c r="I568" s="173"/>
      <c r="L568" s="170"/>
      <c r="M568" s="174"/>
      <c r="T568" s="175"/>
      <c r="AT568" s="171" t="s">
        <v>226</v>
      </c>
      <c r="AU568" s="171" t="s">
        <v>79</v>
      </c>
      <c r="AV568" s="14" t="s">
        <v>77</v>
      </c>
      <c r="AW568" s="14" t="s">
        <v>31</v>
      </c>
      <c r="AX568" s="14" t="s">
        <v>69</v>
      </c>
      <c r="AY568" s="171" t="s">
        <v>212</v>
      </c>
    </row>
    <row r="569" spans="2:65" s="12" customFormat="1" x14ac:dyDescent="0.2">
      <c r="B569" s="152"/>
      <c r="D569" s="150" t="s">
        <v>226</v>
      </c>
      <c r="E569" s="153" t="s">
        <v>19</v>
      </c>
      <c r="F569" s="154" t="s">
        <v>9613</v>
      </c>
      <c r="H569" s="155">
        <v>41.674999999999997</v>
      </c>
      <c r="I569" s="156"/>
      <c r="L569" s="152"/>
      <c r="M569" s="157"/>
      <c r="T569" s="158"/>
      <c r="AT569" s="153" t="s">
        <v>226</v>
      </c>
      <c r="AU569" s="153" t="s">
        <v>79</v>
      </c>
      <c r="AV569" s="12" t="s">
        <v>79</v>
      </c>
      <c r="AW569" s="12" t="s">
        <v>31</v>
      </c>
      <c r="AX569" s="12" t="s">
        <v>69</v>
      </c>
      <c r="AY569" s="153" t="s">
        <v>212</v>
      </c>
    </row>
    <row r="570" spans="2:65" s="12" customFormat="1" x14ac:dyDescent="0.2">
      <c r="B570" s="152"/>
      <c r="D570" s="150" t="s">
        <v>226</v>
      </c>
      <c r="E570" s="153" t="s">
        <v>19</v>
      </c>
      <c r="F570" s="154" t="s">
        <v>9452</v>
      </c>
      <c r="H570" s="155">
        <v>8.3160000000000007</v>
      </c>
      <c r="I570" s="156"/>
      <c r="L570" s="152"/>
      <c r="M570" s="157"/>
      <c r="T570" s="158"/>
      <c r="AT570" s="153" t="s">
        <v>226</v>
      </c>
      <c r="AU570" s="153" t="s">
        <v>79</v>
      </c>
      <c r="AV570" s="12" t="s">
        <v>79</v>
      </c>
      <c r="AW570" s="12" t="s">
        <v>31</v>
      </c>
      <c r="AX570" s="12" t="s">
        <v>69</v>
      </c>
      <c r="AY570" s="153" t="s">
        <v>212</v>
      </c>
    </row>
    <row r="571" spans="2:65" s="12" customFormat="1" x14ac:dyDescent="0.2">
      <c r="B571" s="152"/>
      <c r="D571" s="150" t="s">
        <v>226</v>
      </c>
      <c r="E571" s="153" t="s">
        <v>19</v>
      </c>
      <c r="F571" s="154" t="s">
        <v>9543</v>
      </c>
      <c r="H571" s="155">
        <v>8.3160000000000007</v>
      </c>
      <c r="I571" s="156"/>
      <c r="L571" s="152"/>
      <c r="M571" s="157"/>
      <c r="T571" s="158"/>
      <c r="AT571" s="153" t="s">
        <v>226</v>
      </c>
      <c r="AU571" s="153" t="s">
        <v>79</v>
      </c>
      <c r="AV571" s="12" t="s">
        <v>79</v>
      </c>
      <c r="AW571" s="12" t="s">
        <v>31</v>
      </c>
      <c r="AX571" s="12" t="s">
        <v>69</v>
      </c>
      <c r="AY571" s="153" t="s">
        <v>212</v>
      </c>
    </row>
    <row r="572" spans="2:65" s="12" customFormat="1" x14ac:dyDescent="0.2">
      <c r="B572" s="152"/>
      <c r="D572" s="150" t="s">
        <v>226</v>
      </c>
      <c r="E572" s="153" t="s">
        <v>19</v>
      </c>
      <c r="F572" s="154" t="s">
        <v>9612</v>
      </c>
      <c r="H572" s="155">
        <v>4.1580000000000004</v>
      </c>
      <c r="I572" s="156"/>
      <c r="L572" s="152"/>
      <c r="M572" s="157"/>
      <c r="T572" s="158"/>
      <c r="AT572" s="153" t="s">
        <v>226</v>
      </c>
      <c r="AU572" s="153" t="s">
        <v>79</v>
      </c>
      <c r="AV572" s="12" t="s">
        <v>79</v>
      </c>
      <c r="AW572" s="12" t="s">
        <v>31</v>
      </c>
      <c r="AX572" s="12" t="s">
        <v>69</v>
      </c>
      <c r="AY572" s="153" t="s">
        <v>212</v>
      </c>
    </row>
    <row r="573" spans="2:65" s="12" customFormat="1" x14ac:dyDescent="0.2">
      <c r="B573" s="152"/>
      <c r="D573" s="150" t="s">
        <v>226</v>
      </c>
      <c r="E573" s="153" t="s">
        <v>19</v>
      </c>
      <c r="F573" s="154" t="s">
        <v>9454</v>
      </c>
      <c r="H573" s="155">
        <v>4.1580000000000004</v>
      </c>
      <c r="I573" s="156"/>
      <c r="L573" s="152"/>
      <c r="M573" s="157"/>
      <c r="T573" s="158"/>
      <c r="AT573" s="153" t="s">
        <v>226</v>
      </c>
      <c r="AU573" s="153" t="s">
        <v>79</v>
      </c>
      <c r="AV573" s="12" t="s">
        <v>79</v>
      </c>
      <c r="AW573" s="12" t="s">
        <v>31</v>
      </c>
      <c r="AX573" s="12" t="s">
        <v>69</v>
      </c>
      <c r="AY573" s="153" t="s">
        <v>212</v>
      </c>
    </row>
    <row r="574" spans="2:65" s="13" customFormat="1" x14ac:dyDescent="0.2">
      <c r="B574" s="159"/>
      <c r="D574" s="150" t="s">
        <v>226</v>
      </c>
      <c r="E574" s="160" t="s">
        <v>19</v>
      </c>
      <c r="F574" s="161" t="s">
        <v>228</v>
      </c>
      <c r="H574" s="162">
        <v>272.529</v>
      </c>
      <c r="I574" s="163"/>
      <c r="L574" s="159"/>
      <c r="M574" s="164"/>
      <c r="T574" s="165"/>
      <c r="AT574" s="160" t="s">
        <v>226</v>
      </c>
      <c r="AU574" s="160" t="s">
        <v>79</v>
      </c>
      <c r="AV574" s="13" t="s">
        <v>229</v>
      </c>
      <c r="AW574" s="13" t="s">
        <v>31</v>
      </c>
      <c r="AX574" s="13" t="s">
        <v>77</v>
      </c>
      <c r="AY574" s="160" t="s">
        <v>212</v>
      </c>
    </row>
    <row r="575" spans="2:65" s="1" customFormat="1" ht="16.5" customHeight="1" x14ac:dyDescent="0.2">
      <c r="B575" s="34"/>
      <c r="C575" s="133" t="s">
        <v>957</v>
      </c>
      <c r="D575" s="133" t="s">
        <v>215</v>
      </c>
      <c r="E575" s="134" t="s">
        <v>9614</v>
      </c>
      <c r="F575" s="135" t="s">
        <v>9615</v>
      </c>
      <c r="G575" s="136" t="s">
        <v>536</v>
      </c>
      <c r="H575" s="137">
        <v>80.346999999999994</v>
      </c>
      <c r="I575" s="138"/>
      <c r="J575" s="139">
        <f>ROUND(I575*H575,2)</f>
        <v>0</v>
      </c>
      <c r="K575" s="135" t="s">
        <v>219</v>
      </c>
      <c r="L575" s="34"/>
      <c r="M575" s="140" t="s">
        <v>19</v>
      </c>
      <c r="N575" s="141" t="s">
        <v>40</v>
      </c>
      <c r="P575" s="142">
        <f>O575*H575</f>
        <v>0</v>
      </c>
      <c r="Q575" s="142">
        <v>3.64E-3</v>
      </c>
      <c r="R575" s="142">
        <f>Q575*H575</f>
        <v>0.29246307999999999</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9616</v>
      </c>
    </row>
    <row r="576" spans="2:65" s="1" customFormat="1" x14ac:dyDescent="0.2">
      <c r="B576" s="34"/>
      <c r="D576" s="146" t="s">
        <v>222</v>
      </c>
      <c r="F576" s="147" t="s">
        <v>9617</v>
      </c>
      <c r="I576" s="148"/>
      <c r="L576" s="34"/>
      <c r="M576" s="149"/>
      <c r="T576" s="55"/>
      <c r="AT576" s="19" t="s">
        <v>222</v>
      </c>
      <c r="AU576" s="19" t="s">
        <v>79</v>
      </c>
    </row>
    <row r="577" spans="2:65" s="14" customFormat="1" x14ac:dyDescent="0.2">
      <c r="B577" s="170"/>
      <c r="D577" s="150" t="s">
        <v>226</v>
      </c>
      <c r="E577" s="171" t="s">
        <v>19</v>
      </c>
      <c r="F577" s="172" t="s">
        <v>9549</v>
      </c>
      <c r="H577" s="171" t="s">
        <v>19</v>
      </c>
      <c r="I577" s="173"/>
      <c r="L577" s="170"/>
      <c r="M577" s="174"/>
      <c r="T577" s="175"/>
      <c r="AT577" s="171" t="s">
        <v>226</v>
      </c>
      <c r="AU577" s="171" t="s">
        <v>79</v>
      </c>
      <c r="AV577" s="14" t="s">
        <v>77</v>
      </c>
      <c r="AW577" s="14" t="s">
        <v>31</v>
      </c>
      <c r="AX577" s="14" t="s">
        <v>69</v>
      </c>
      <c r="AY577" s="171" t="s">
        <v>212</v>
      </c>
    </row>
    <row r="578" spans="2:65" s="12" customFormat="1" x14ac:dyDescent="0.2">
      <c r="B578" s="152"/>
      <c r="D578" s="150" t="s">
        <v>226</v>
      </c>
      <c r="E578" s="153" t="s">
        <v>19</v>
      </c>
      <c r="F578" s="154" t="s">
        <v>9618</v>
      </c>
      <c r="H578" s="155">
        <v>26.786000000000001</v>
      </c>
      <c r="I578" s="156"/>
      <c r="L578" s="152"/>
      <c r="M578" s="157"/>
      <c r="T578" s="158"/>
      <c r="AT578" s="153" t="s">
        <v>226</v>
      </c>
      <c r="AU578" s="153" t="s">
        <v>79</v>
      </c>
      <c r="AV578" s="12" t="s">
        <v>79</v>
      </c>
      <c r="AW578" s="12" t="s">
        <v>31</v>
      </c>
      <c r="AX578" s="12" t="s">
        <v>69</v>
      </c>
      <c r="AY578" s="153" t="s">
        <v>212</v>
      </c>
    </row>
    <row r="579" spans="2:65" s="12" customFormat="1" x14ac:dyDescent="0.2">
      <c r="B579" s="152"/>
      <c r="D579" s="150" t="s">
        <v>226</v>
      </c>
      <c r="E579" s="153" t="s">
        <v>19</v>
      </c>
      <c r="F579" s="154" t="s">
        <v>9619</v>
      </c>
      <c r="H579" s="155">
        <v>8.4420000000000002</v>
      </c>
      <c r="I579" s="156"/>
      <c r="L579" s="152"/>
      <c r="M579" s="157"/>
      <c r="T579" s="158"/>
      <c r="AT579" s="153" t="s">
        <v>226</v>
      </c>
      <c r="AU579" s="153" t="s">
        <v>79</v>
      </c>
      <c r="AV579" s="12" t="s">
        <v>79</v>
      </c>
      <c r="AW579" s="12" t="s">
        <v>31</v>
      </c>
      <c r="AX579" s="12" t="s">
        <v>69</v>
      </c>
      <c r="AY579" s="153" t="s">
        <v>212</v>
      </c>
    </row>
    <row r="580" spans="2:65" s="12" customFormat="1" x14ac:dyDescent="0.2">
      <c r="B580" s="152"/>
      <c r="D580" s="150" t="s">
        <v>226</v>
      </c>
      <c r="E580" s="153" t="s">
        <v>19</v>
      </c>
      <c r="F580" s="154" t="s">
        <v>9342</v>
      </c>
      <c r="H580" s="155">
        <v>4.1580000000000004</v>
      </c>
      <c r="I580" s="156"/>
      <c r="L580" s="152"/>
      <c r="M580" s="157"/>
      <c r="T580" s="158"/>
      <c r="AT580" s="153" t="s">
        <v>226</v>
      </c>
      <c r="AU580" s="153" t="s">
        <v>79</v>
      </c>
      <c r="AV580" s="12" t="s">
        <v>79</v>
      </c>
      <c r="AW580" s="12" t="s">
        <v>31</v>
      </c>
      <c r="AX580" s="12" t="s">
        <v>69</v>
      </c>
      <c r="AY580" s="153" t="s">
        <v>212</v>
      </c>
    </row>
    <row r="581" spans="2:65" s="12" customFormat="1" x14ac:dyDescent="0.2">
      <c r="B581" s="152"/>
      <c r="D581" s="150" t="s">
        <v>226</v>
      </c>
      <c r="E581" s="153" t="s">
        <v>19</v>
      </c>
      <c r="F581" s="154" t="s">
        <v>9620</v>
      </c>
      <c r="H581" s="155">
        <v>11.718</v>
      </c>
      <c r="I581" s="156"/>
      <c r="L581" s="152"/>
      <c r="M581" s="157"/>
      <c r="T581" s="158"/>
      <c r="AT581" s="153" t="s">
        <v>226</v>
      </c>
      <c r="AU581" s="153" t="s">
        <v>79</v>
      </c>
      <c r="AV581" s="12" t="s">
        <v>79</v>
      </c>
      <c r="AW581" s="12" t="s">
        <v>31</v>
      </c>
      <c r="AX581" s="12" t="s">
        <v>69</v>
      </c>
      <c r="AY581" s="153" t="s">
        <v>212</v>
      </c>
    </row>
    <row r="582" spans="2:65" s="14" customFormat="1" x14ac:dyDescent="0.2">
      <c r="B582" s="170"/>
      <c r="D582" s="150" t="s">
        <v>226</v>
      </c>
      <c r="E582" s="171" t="s">
        <v>19</v>
      </c>
      <c r="F582" s="172" t="s">
        <v>9462</v>
      </c>
      <c r="H582" s="171" t="s">
        <v>19</v>
      </c>
      <c r="I582" s="173"/>
      <c r="L582" s="170"/>
      <c r="M582" s="174"/>
      <c r="T582" s="175"/>
      <c r="AT582" s="171" t="s">
        <v>226</v>
      </c>
      <c r="AU582" s="171" t="s">
        <v>79</v>
      </c>
      <c r="AV582" s="14" t="s">
        <v>77</v>
      </c>
      <c r="AW582" s="14" t="s">
        <v>31</v>
      </c>
      <c r="AX582" s="14" t="s">
        <v>69</v>
      </c>
      <c r="AY582" s="171" t="s">
        <v>212</v>
      </c>
    </row>
    <row r="583" spans="2:65" s="12" customFormat="1" x14ac:dyDescent="0.2">
      <c r="B583" s="152"/>
      <c r="D583" s="150" t="s">
        <v>226</v>
      </c>
      <c r="E583" s="153" t="s">
        <v>19</v>
      </c>
      <c r="F583" s="154" t="s">
        <v>9456</v>
      </c>
      <c r="H583" s="155">
        <v>11.266999999999999</v>
      </c>
      <c r="I583" s="156"/>
      <c r="L583" s="152"/>
      <c r="M583" s="157"/>
      <c r="T583" s="158"/>
      <c r="AT583" s="153" t="s">
        <v>226</v>
      </c>
      <c r="AU583" s="153" t="s">
        <v>79</v>
      </c>
      <c r="AV583" s="12" t="s">
        <v>79</v>
      </c>
      <c r="AW583" s="12" t="s">
        <v>31</v>
      </c>
      <c r="AX583" s="12" t="s">
        <v>69</v>
      </c>
      <c r="AY583" s="153" t="s">
        <v>212</v>
      </c>
    </row>
    <row r="584" spans="2:65" s="12" customFormat="1" x14ac:dyDescent="0.2">
      <c r="B584" s="152"/>
      <c r="D584" s="150" t="s">
        <v>226</v>
      </c>
      <c r="E584" s="153" t="s">
        <v>19</v>
      </c>
      <c r="F584" s="154" t="s">
        <v>9457</v>
      </c>
      <c r="H584" s="155">
        <v>17.975999999999999</v>
      </c>
      <c r="I584" s="156"/>
      <c r="L584" s="152"/>
      <c r="M584" s="157"/>
      <c r="T584" s="158"/>
      <c r="AT584" s="153" t="s">
        <v>226</v>
      </c>
      <c r="AU584" s="153" t="s">
        <v>79</v>
      </c>
      <c r="AV584" s="12" t="s">
        <v>79</v>
      </c>
      <c r="AW584" s="12" t="s">
        <v>31</v>
      </c>
      <c r="AX584" s="12" t="s">
        <v>69</v>
      </c>
      <c r="AY584" s="153" t="s">
        <v>212</v>
      </c>
    </row>
    <row r="585" spans="2:65" s="13" customFormat="1" x14ac:dyDescent="0.2">
      <c r="B585" s="159"/>
      <c r="D585" s="150" t="s">
        <v>226</v>
      </c>
      <c r="E585" s="160" t="s">
        <v>19</v>
      </c>
      <c r="F585" s="161" t="s">
        <v>228</v>
      </c>
      <c r="H585" s="162">
        <v>80.346999999999994</v>
      </c>
      <c r="I585" s="163"/>
      <c r="L585" s="159"/>
      <c r="M585" s="164"/>
      <c r="T585" s="165"/>
      <c r="AT585" s="160" t="s">
        <v>226</v>
      </c>
      <c r="AU585" s="160" t="s">
        <v>79</v>
      </c>
      <c r="AV585" s="13" t="s">
        <v>229</v>
      </c>
      <c r="AW585" s="13" t="s">
        <v>31</v>
      </c>
      <c r="AX585" s="13" t="s">
        <v>77</v>
      </c>
      <c r="AY585" s="160" t="s">
        <v>212</v>
      </c>
    </row>
    <row r="586" spans="2:65" s="1" customFormat="1" ht="16.5" customHeight="1" x14ac:dyDescent="0.2">
      <c r="B586" s="34"/>
      <c r="C586" s="133" t="s">
        <v>964</v>
      </c>
      <c r="D586" s="133" t="s">
        <v>215</v>
      </c>
      <c r="E586" s="134" t="s">
        <v>9621</v>
      </c>
      <c r="F586" s="135" t="s">
        <v>9622</v>
      </c>
      <c r="G586" s="136" t="s">
        <v>536</v>
      </c>
      <c r="H586" s="137">
        <v>79.444000000000003</v>
      </c>
      <c r="I586" s="138"/>
      <c r="J586" s="139">
        <f>ROUND(I586*H586,2)</f>
        <v>0</v>
      </c>
      <c r="K586" s="135" t="s">
        <v>219</v>
      </c>
      <c r="L586" s="34"/>
      <c r="M586" s="140" t="s">
        <v>19</v>
      </c>
      <c r="N586" s="141" t="s">
        <v>40</v>
      </c>
      <c r="P586" s="142">
        <f>O586*H586</f>
        <v>0</v>
      </c>
      <c r="Q586" s="142">
        <v>6.0099999999999997E-3</v>
      </c>
      <c r="R586" s="142">
        <f>Q586*H586</f>
        <v>0.47745843999999998</v>
      </c>
      <c r="S586" s="142">
        <v>0</v>
      </c>
      <c r="T586" s="143">
        <f>S586*H586</f>
        <v>0</v>
      </c>
      <c r="AR586" s="144" t="s">
        <v>316</v>
      </c>
      <c r="AT586" s="144" t="s">
        <v>215</v>
      </c>
      <c r="AU586" s="144" t="s">
        <v>79</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9623</v>
      </c>
    </row>
    <row r="587" spans="2:65" s="1" customFormat="1" x14ac:dyDescent="0.2">
      <c r="B587" s="34"/>
      <c r="D587" s="146" t="s">
        <v>222</v>
      </c>
      <c r="F587" s="147" t="s">
        <v>9624</v>
      </c>
      <c r="I587" s="148"/>
      <c r="L587" s="34"/>
      <c r="M587" s="149"/>
      <c r="T587" s="55"/>
      <c r="AT587" s="19" t="s">
        <v>222</v>
      </c>
      <c r="AU587" s="19" t="s">
        <v>79</v>
      </c>
    </row>
    <row r="588" spans="2:65" s="14" customFormat="1" x14ac:dyDescent="0.2">
      <c r="B588" s="170"/>
      <c r="D588" s="150" t="s">
        <v>226</v>
      </c>
      <c r="E588" s="171" t="s">
        <v>19</v>
      </c>
      <c r="F588" s="172" t="s">
        <v>9549</v>
      </c>
      <c r="H588" s="171" t="s">
        <v>19</v>
      </c>
      <c r="I588" s="173"/>
      <c r="L588" s="170"/>
      <c r="M588" s="174"/>
      <c r="T588" s="175"/>
      <c r="AT588" s="171" t="s">
        <v>226</v>
      </c>
      <c r="AU588" s="171" t="s">
        <v>79</v>
      </c>
      <c r="AV588" s="14" t="s">
        <v>77</v>
      </c>
      <c r="AW588" s="14" t="s">
        <v>31</v>
      </c>
      <c r="AX588" s="14" t="s">
        <v>69</v>
      </c>
      <c r="AY588" s="171" t="s">
        <v>212</v>
      </c>
    </row>
    <row r="589" spans="2:65" s="12" customFormat="1" x14ac:dyDescent="0.2">
      <c r="B589" s="152"/>
      <c r="D589" s="150" t="s">
        <v>226</v>
      </c>
      <c r="E589" s="153" t="s">
        <v>19</v>
      </c>
      <c r="F589" s="154" t="s">
        <v>9625</v>
      </c>
      <c r="H589" s="155">
        <v>11.834</v>
      </c>
      <c r="I589" s="156"/>
      <c r="L589" s="152"/>
      <c r="M589" s="157"/>
      <c r="T589" s="158"/>
      <c r="AT589" s="153" t="s">
        <v>226</v>
      </c>
      <c r="AU589" s="153" t="s">
        <v>79</v>
      </c>
      <c r="AV589" s="12" t="s">
        <v>79</v>
      </c>
      <c r="AW589" s="12" t="s">
        <v>31</v>
      </c>
      <c r="AX589" s="12" t="s">
        <v>69</v>
      </c>
      <c r="AY589" s="153" t="s">
        <v>212</v>
      </c>
    </row>
    <row r="590" spans="2:65" s="12" customFormat="1" x14ac:dyDescent="0.2">
      <c r="B590" s="152"/>
      <c r="D590" s="150" t="s">
        <v>226</v>
      </c>
      <c r="E590" s="153" t="s">
        <v>19</v>
      </c>
      <c r="F590" s="154" t="s">
        <v>9626</v>
      </c>
      <c r="H590" s="155">
        <v>26.628</v>
      </c>
      <c r="I590" s="156"/>
      <c r="L590" s="152"/>
      <c r="M590" s="157"/>
      <c r="T590" s="158"/>
      <c r="AT590" s="153" t="s">
        <v>226</v>
      </c>
      <c r="AU590" s="153" t="s">
        <v>79</v>
      </c>
      <c r="AV590" s="12" t="s">
        <v>79</v>
      </c>
      <c r="AW590" s="12" t="s">
        <v>31</v>
      </c>
      <c r="AX590" s="12" t="s">
        <v>69</v>
      </c>
      <c r="AY590" s="153" t="s">
        <v>212</v>
      </c>
    </row>
    <row r="591" spans="2:65" s="14" customFormat="1" x14ac:dyDescent="0.2">
      <c r="B591" s="170"/>
      <c r="D591" s="150" t="s">
        <v>226</v>
      </c>
      <c r="E591" s="171" t="s">
        <v>19</v>
      </c>
      <c r="F591" s="172" t="s">
        <v>9462</v>
      </c>
      <c r="H591" s="171" t="s">
        <v>19</v>
      </c>
      <c r="I591" s="173"/>
      <c r="L591" s="170"/>
      <c r="M591" s="174"/>
      <c r="T591" s="175"/>
      <c r="AT591" s="171" t="s">
        <v>226</v>
      </c>
      <c r="AU591" s="171" t="s">
        <v>79</v>
      </c>
      <c r="AV591" s="14" t="s">
        <v>77</v>
      </c>
      <c r="AW591" s="14" t="s">
        <v>31</v>
      </c>
      <c r="AX591" s="14" t="s">
        <v>69</v>
      </c>
      <c r="AY591" s="171" t="s">
        <v>212</v>
      </c>
    </row>
    <row r="592" spans="2:65" s="12" customFormat="1" x14ac:dyDescent="0.2">
      <c r="B592" s="152"/>
      <c r="D592" s="150" t="s">
        <v>226</v>
      </c>
      <c r="E592" s="153" t="s">
        <v>19</v>
      </c>
      <c r="F592" s="154" t="s">
        <v>9463</v>
      </c>
      <c r="H592" s="155">
        <v>27.530999999999999</v>
      </c>
      <c r="I592" s="156"/>
      <c r="L592" s="152"/>
      <c r="M592" s="157"/>
      <c r="T592" s="158"/>
      <c r="AT592" s="153" t="s">
        <v>226</v>
      </c>
      <c r="AU592" s="153" t="s">
        <v>79</v>
      </c>
      <c r="AV592" s="12" t="s">
        <v>79</v>
      </c>
      <c r="AW592" s="12" t="s">
        <v>31</v>
      </c>
      <c r="AX592" s="12" t="s">
        <v>69</v>
      </c>
      <c r="AY592" s="153" t="s">
        <v>212</v>
      </c>
    </row>
    <row r="593" spans="2:65" s="12" customFormat="1" x14ac:dyDescent="0.2">
      <c r="B593" s="152"/>
      <c r="D593" s="150" t="s">
        <v>226</v>
      </c>
      <c r="E593" s="153" t="s">
        <v>19</v>
      </c>
      <c r="F593" s="154" t="s">
        <v>9464</v>
      </c>
      <c r="H593" s="155">
        <v>4.1580000000000004</v>
      </c>
      <c r="I593" s="156"/>
      <c r="L593" s="152"/>
      <c r="M593" s="157"/>
      <c r="T593" s="158"/>
      <c r="AT593" s="153" t="s">
        <v>226</v>
      </c>
      <c r="AU593" s="153" t="s">
        <v>79</v>
      </c>
      <c r="AV593" s="12" t="s">
        <v>79</v>
      </c>
      <c r="AW593" s="12" t="s">
        <v>31</v>
      </c>
      <c r="AX593" s="12" t="s">
        <v>69</v>
      </c>
      <c r="AY593" s="153" t="s">
        <v>212</v>
      </c>
    </row>
    <row r="594" spans="2:65" s="12" customFormat="1" x14ac:dyDescent="0.2">
      <c r="B594" s="152"/>
      <c r="D594" s="150" t="s">
        <v>226</v>
      </c>
      <c r="E594" s="153" t="s">
        <v>19</v>
      </c>
      <c r="F594" s="154" t="s">
        <v>9342</v>
      </c>
      <c r="H594" s="155">
        <v>4.1580000000000004</v>
      </c>
      <c r="I594" s="156"/>
      <c r="L594" s="152"/>
      <c r="M594" s="157"/>
      <c r="T594" s="158"/>
      <c r="AT594" s="153" t="s">
        <v>226</v>
      </c>
      <c r="AU594" s="153" t="s">
        <v>79</v>
      </c>
      <c r="AV594" s="12" t="s">
        <v>79</v>
      </c>
      <c r="AW594" s="12" t="s">
        <v>31</v>
      </c>
      <c r="AX594" s="12" t="s">
        <v>69</v>
      </c>
      <c r="AY594" s="153" t="s">
        <v>212</v>
      </c>
    </row>
    <row r="595" spans="2:65" s="12" customFormat="1" x14ac:dyDescent="0.2">
      <c r="B595" s="152"/>
      <c r="D595" s="150" t="s">
        <v>226</v>
      </c>
      <c r="E595" s="153" t="s">
        <v>19</v>
      </c>
      <c r="F595" s="154" t="s">
        <v>9465</v>
      </c>
      <c r="H595" s="155">
        <v>5.1349999999999998</v>
      </c>
      <c r="I595" s="156"/>
      <c r="L595" s="152"/>
      <c r="M595" s="157"/>
      <c r="T595" s="158"/>
      <c r="AT595" s="153" t="s">
        <v>226</v>
      </c>
      <c r="AU595" s="153" t="s">
        <v>79</v>
      </c>
      <c r="AV595" s="12" t="s">
        <v>79</v>
      </c>
      <c r="AW595" s="12" t="s">
        <v>31</v>
      </c>
      <c r="AX595" s="12" t="s">
        <v>69</v>
      </c>
      <c r="AY595" s="153" t="s">
        <v>212</v>
      </c>
    </row>
    <row r="596" spans="2:65" s="13" customFormat="1" x14ac:dyDescent="0.2">
      <c r="B596" s="159"/>
      <c r="D596" s="150" t="s">
        <v>226</v>
      </c>
      <c r="E596" s="160" t="s">
        <v>19</v>
      </c>
      <c r="F596" s="161" t="s">
        <v>228</v>
      </c>
      <c r="H596" s="162">
        <v>79.444000000000003</v>
      </c>
      <c r="I596" s="163"/>
      <c r="L596" s="159"/>
      <c r="M596" s="164"/>
      <c r="T596" s="165"/>
      <c r="AT596" s="160" t="s">
        <v>226</v>
      </c>
      <c r="AU596" s="160" t="s">
        <v>79</v>
      </c>
      <c r="AV596" s="13" t="s">
        <v>229</v>
      </c>
      <c r="AW596" s="13" t="s">
        <v>31</v>
      </c>
      <c r="AX596" s="13" t="s">
        <v>77</v>
      </c>
      <c r="AY596" s="160" t="s">
        <v>212</v>
      </c>
    </row>
    <row r="597" spans="2:65" s="1" customFormat="1" ht="33" customHeight="1" x14ac:dyDescent="0.2">
      <c r="B597" s="34"/>
      <c r="C597" s="133" t="s">
        <v>971</v>
      </c>
      <c r="D597" s="133" t="s">
        <v>215</v>
      </c>
      <c r="E597" s="134" t="s">
        <v>9627</v>
      </c>
      <c r="F597" s="135" t="s">
        <v>9628</v>
      </c>
      <c r="G597" s="136" t="s">
        <v>536</v>
      </c>
      <c r="H597" s="137">
        <v>1351.75</v>
      </c>
      <c r="I597" s="138"/>
      <c r="J597" s="139">
        <f>ROUND(I597*H597,2)</f>
        <v>0</v>
      </c>
      <c r="K597" s="135" t="s">
        <v>219</v>
      </c>
      <c r="L597" s="34"/>
      <c r="M597" s="140" t="s">
        <v>19</v>
      </c>
      <c r="N597" s="141" t="s">
        <v>40</v>
      </c>
      <c r="P597" s="142">
        <f>O597*H597</f>
        <v>0</v>
      </c>
      <c r="Q597" s="142">
        <v>8.0000000000000007E-5</v>
      </c>
      <c r="R597" s="142">
        <f>Q597*H597</f>
        <v>0.10814000000000001</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9629</v>
      </c>
    </row>
    <row r="598" spans="2:65" s="1" customFormat="1" x14ac:dyDescent="0.2">
      <c r="B598" s="34"/>
      <c r="D598" s="146" t="s">
        <v>222</v>
      </c>
      <c r="F598" s="147" t="s">
        <v>9630</v>
      </c>
      <c r="I598" s="148"/>
      <c r="L598" s="34"/>
      <c r="M598" s="149"/>
      <c r="T598" s="55"/>
      <c r="AT598" s="19" t="s">
        <v>222</v>
      </c>
      <c r="AU598" s="19" t="s">
        <v>79</v>
      </c>
    </row>
    <row r="599" spans="2:65" s="14" customFormat="1" x14ac:dyDescent="0.2">
      <c r="B599" s="170"/>
      <c r="D599" s="150" t="s">
        <v>226</v>
      </c>
      <c r="E599" s="171" t="s">
        <v>19</v>
      </c>
      <c r="F599" s="172" t="s">
        <v>9631</v>
      </c>
      <c r="H599" s="171" t="s">
        <v>19</v>
      </c>
      <c r="I599" s="173"/>
      <c r="L599" s="170"/>
      <c r="M599" s="174"/>
      <c r="T599" s="175"/>
      <c r="AT599" s="171" t="s">
        <v>226</v>
      </c>
      <c r="AU599" s="171" t="s">
        <v>79</v>
      </c>
      <c r="AV599" s="14" t="s">
        <v>77</v>
      </c>
      <c r="AW599" s="14" t="s">
        <v>31</v>
      </c>
      <c r="AX599" s="14" t="s">
        <v>69</v>
      </c>
      <c r="AY599" s="171" t="s">
        <v>212</v>
      </c>
    </row>
    <row r="600" spans="2:65" s="12" customFormat="1" x14ac:dyDescent="0.2">
      <c r="B600" s="152"/>
      <c r="D600" s="150" t="s">
        <v>226</v>
      </c>
      <c r="E600" s="153" t="s">
        <v>19</v>
      </c>
      <c r="F600" s="154" t="s">
        <v>9550</v>
      </c>
      <c r="H600" s="155">
        <v>2.4049999999999998</v>
      </c>
      <c r="I600" s="156"/>
      <c r="L600" s="152"/>
      <c r="M600" s="157"/>
      <c r="T600" s="158"/>
      <c r="AT600" s="153" t="s">
        <v>226</v>
      </c>
      <c r="AU600" s="153" t="s">
        <v>79</v>
      </c>
      <c r="AV600" s="12" t="s">
        <v>79</v>
      </c>
      <c r="AW600" s="12" t="s">
        <v>31</v>
      </c>
      <c r="AX600" s="12" t="s">
        <v>69</v>
      </c>
      <c r="AY600" s="153" t="s">
        <v>212</v>
      </c>
    </row>
    <row r="601" spans="2:65" s="14" customFormat="1" x14ac:dyDescent="0.2">
      <c r="B601" s="170"/>
      <c r="D601" s="150" t="s">
        <v>226</v>
      </c>
      <c r="E601" s="171" t="s">
        <v>19</v>
      </c>
      <c r="F601" s="172" t="s">
        <v>9632</v>
      </c>
      <c r="H601" s="171" t="s">
        <v>19</v>
      </c>
      <c r="I601" s="173"/>
      <c r="L601" s="170"/>
      <c r="M601" s="174"/>
      <c r="T601" s="175"/>
      <c r="AT601" s="171" t="s">
        <v>226</v>
      </c>
      <c r="AU601" s="171" t="s">
        <v>79</v>
      </c>
      <c r="AV601" s="14" t="s">
        <v>77</v>
      </c>
      <c r="AW601" s="14" t="s">
        <v>31</v>
      </c>
      <c r="AX601" s="14" t="s">
        <v>69</v>
      </c>
      <c r="AY601" s="171" t="s">
        <v>212</v>
      </c>
    </row>
    <row r="602" spans="2:65" s="12" customFormat="1" x14ac:dyDescent="0.2">
      <c r="B602" s="152"/>
      <c r="D602" s="150" t="s">
        <v>226</v>
      </c>
      <c r="E602" s="153" t="s">
        <v>19</v>
      </c>
      <c r="F602" s="154" t="s">
        <v>9555</v>
      </c>
      <c r="H602" s="155">
        <v>62.381</v>
      </c>
      <c r="I602" s="156"/>
      <c r="L602" s="152"/>
      <c r="M602" s="157"/>
      <c r="T602" s="158"/>
      <c r="AT602" s="153" t="s">
        <v>226</v>
      </c>
      <c r="AU602" s="153" t="s">
        <v>79</v>
      </c>
      <c r="AV602" s="12" t="s">
        <v>79</v>
      </c>
      <c r="AW602" s="12" t="s">
        <v>31</v>
      </c>
      <c r="AX602" s="12" t="s">
        <v>69</v>
      </c>
      <c r="AY602" s="153" t="s">
        <v>212</v>
      </c>
    </row>
    <row r="603" spans="2:65" s="12" customFormat="1" x14ac:dyDescent="0.2">
      <c r="B603" s="152"/>
      <c r="D603" s="150" t="s">
        <v>226</v>
      </c>
      <c r="E603" s="153" t="s">
        <v>19</v>
      </c>
      <c r="F603" s="154" t="s">
        <v>9556</v>
      </c>
      <c r="H603" s="155">
        <v>72.45</v>
      </c>
      <c r="I603" s="156"/>
      <c r="L603" s="152"/>
      <c r="M603" s="157"/>
      <c r="T603" s="158"/>
      <c r="AT603" s="153" t="s">
        <v>226</v>
      </c>
      <c r="AU603" s="153" t="s">
        <v>79</v>
      </c>
      <c r="AV603" s="12" t="s">
        <v>79</v>
      </c>
      <c r="AW603" s="12" t="s">
        <v>31</v>
      </c>
      <c r="AX603" s="12" t="s">
        <v>69</v>
      </c>
      <c r="AY603" s="153" t="s">
        <v>212</v>
      </c>
    </row>
    <row r="604" spans="2:65" s="12" customFormat="1" x14ac:dyDescent="0.2">
      <c r="B604" s="152"/>
      <c r="D604" s="150" t="s">
        <v>226</v>
      </c>
      <c r="E604" s="153" t="s">
        <v>19</v>
      </c>
      <c r="F604" s="154" t="s">
        <v>9557</v>
      </c>
      <c r="H604" s="155">
        <v>116.813</v>
      </c>
      <c r="I604" s="156"/>
      <c r="L604" s="152"/>
      <c r="M604" s="157"/>
      <c r="T604" s="158"/>
      <c r="AT604" s="153" t="s">
        <v>226</v>
      </c>
      <c r="AU604" s="153" t="s">
        <v>79</v>
      </c>
      <c r="AV604" s="12" t="s">
        <v>79</v>
      </c>
      <c r="AW604" s="12" t="s">
        <v>31</v>
      </c>
      <c r="AX604" s="12" t="s">
        <v>69</v>
      </c>
      <c r="AY604" s="153" t="s">
        <v>212</v>
      </c>
    </row>
    <row r="605" spans="2:65" s="12" customFormat="1" x14ac:dyDescent="0.2">
      <c r="B605" s="152"/>
      <c r="D605" s="150" t="s">
        <v>226</v>
      </c>
      <c r="E605" s="153" t="s">
        <v>19</v>
      </c>
      <c r="F605" s="154" t="s">
        <v>9558</v>
      </c>
      <c r="H605" s="155">
        <v>163.63200000000001</v>
      </c>
      <c r="I605" s="156"/>
      <c r="L605" s="152"/>
      <c r="M605" s="157"/>
      <c r="T605" s="158"/>
      <c r="AT605" s="153" t="s">
        <v>226</v>
      </c>
      <c r="AU605" s="153" t="s">
        <v>79</v>
      </c>
      <c r="AV605" s="12" t="s">
        <v>79</v>
      </c>
      <c r="AW605" s="12" t="s">
        <v>31</v>
      </c>
      <c r="AX605" s="12" t="s">
        <v>69</v>
      </c>
      <c r="AY605" s="153" t="s">
        <v>212</v>
      </c>
    </row>
    <row r="606" spans="2:65" s="12" customFormat="1" x14ac:dyDescent="0.2">
      <c r="B606" s="152"/>
      <c r="D606" s="150" t="s">
        <v>226</v>
      </c>
      <c r="E606" s="153" t="s">
        <v>19</v>
      </c>
      <c r="F606" s="154" t="s">
        <v>9559</v>
      </c>
      <c r="H606" s="155">
        <v>89.197999999999993</v>
      </c>
      <c r="I606" s="156"/>
      <c r="L606" s="152"/>
      <c r="M606" s="157"/>
      <c r="T606" s="158"/>
      <c r="AT606" s="153" t="s">
        <v>226</v>
      </c>
      <c r="AU606" s="153" t="s">
        <v>79</v>
      </c>
      <c r="AV606" s="12" t="s">
        <v>79</v>
      </c>
      <c r="AW606" s="12" t="s">
        <v>31</v>
      </c>
      <c r="AX606" s="12" t="s">
        <v>69</v>
      </c>
      <c r="AY606" s="153" t="s">
        <v>212</v>
      </c>
    </row>
    <row r="607" spans="2:65" s="12" customFormat="1" x14ac:dyDescent="0.2">
      <c r="B607" s="152"/>
      <c r="D607" s="150" t="s">
        <v>226</v>
      </c>
      <c r="E607" s="153" t="s">
        <v>19</v>
      </c>
      <c r="F607" s="154" t="s">
        <v>9560</v>
      </c>
      <c r="H607" s="155">
        <v>153.82499999999999</v>
      </c>
      <c r="I607" s="156"/>
      <c r="L607" s="152"/>
      <c r="M607" s="157"/>
      <c r="T607" s="158"/>
      <c r="AT607" s="153" t="s">
        <v>226</v>
      </c>
      <c r="AU607" s="153" t="s">
        <v>79</v>
      </c>
      <c r="AV607" s="12" t="s">
        <v>79</v>
      </c>
      <c r="AW607" s="12" t="s">
        <v>31</v>
      </c>
      <c r="AX607" s="12" t="s">
        <v>69</v>
      </c>
      <c r="AY607" s="153" t="s">
        <v>212</v>
      </c>
    </row>
    <row r="608" spans="2:65" s="12" customFormat="1" x14ac:dyDescent="0.2">
      <c r="B608" s="152"/>
      <c r="D608" s="150" t="s">
        <v>226</v>
      </c>
      <c r="E608" s="153" t="s">
        <v>19</v>
      </c>
      <c r="F608" s="154" t="s">
        <v>9561</v>
      </c>
      <c r="H608" s="155">
        <v>67.956000000000003</v>
      </c>
      <c r="I608" s="156"/>
      <c r="L608" s="152"/>
      <c r="M608" s="157"/>
      <c r="T608" s="158"/>
      <c r="AT608" s="153" t="s">
        <v>226</v>
      </c>
      <c r="AU608" s="153" t="s">
        <v>79</v>
      </c>
      <c r="AV608" s="12" t="s">
        <v>79</v>
      </c>
      <c r="AW608" s="12" t="s">
        <v>31</v>
      </c>
      <c r="AX608" s="12" t="s">
        <v>69</v>
      </c>
      <c r="AY608" s="153" t="s">
        <v>212</v>
      </c>
    </row>
    <row r="609" spans="2:51" s="14" customFormat="1" x14ac:dyDescent="0.2">
      <c r="B609" s="170"/>
      <c r="D609" s="150" t="s">
        <v>226</v>
      </c>
      <c r="E609" s="171" t="s">
        <v>19</v>
      </c>
      <c r="F609" s="172" t="s">
        <v>9633</v>
      </c>
      <c r="H609" s="171" t="s">
        <v>19</v>
      </c>
      <c r="I609" s="173"/>
      <c r="L609" s="170"/>
      <c r="M609" s="174"/>
      <c r="T609" s="175"/>
      <c r="AT609" s="171" t="s">
        <v>226</v>
      </c>
      <c r="AU609" s="171" t="s">
        <v>79</v>
      </c>
      <c r="AV609" s="14" t="s">
        <v>77</v>
      </c>
      <c r="AW609" s="14" t="s">
        <v>31</v>
      </c>
      <c r="AX609" s="14" t="s">
        <v>69</v>
      </c>
      <c r="AY609" s="171" t="s">
        <v>212</v>
      </c>
    </row>
    <row r="610" spans="2:51" s="12" customFormat="1" x14ac:dyDescent="0.2">
      <c r="B610" s="152"/>
      <c r="D610" s="150" t="s">
        <v>226</v>
      </c>
      <c r="E610" s="153" t="s">
        <v>19</v>
      </c>
      <c r="F610" s="154" t="s">
        <v>9563</v>
      </c>
      <c r="H610" s="155">
        <v>38.514000000000003</v>
      </c>
      <c r="I610" s="156"/>
      <c r="L610" s="152"/>
      <c r="M610" s="157"/>
      <c r="T610" s="158"/>
      <c r="AT610" s="153" t="s">
        <v>226</v>
      </c>
      <c r="AU610" s="153" t="s">
        <v>79</v>
      </c>
      <c r="AV610" s="12" t="s">
        <v>79</v>
      </c>
      <c r="AW610" s="12" t="s">
        <v>31</v>
      </c>
      <c r="AX610" s="12" t="s">
        <v>69</v>
      </c>
      <c r="AY610" s="153" t="s">
        <v>212</v>
      </c>
    </row>
    <row r="611" spans="2:51" s="12" customFormat="1" x14ac:dyDescent="0.2">
      <c r="B611" s="152"/>
      <c r="D611" s="150" t="s">
        <v>226</v>
      </c>
      <c r="E611" s="153" t="s">
        <v>19</v>
      </c>
      <c r="F611" s="154" t="s">
        <v>9564</v>
      </c>
      <c r="H611" s="155">
        <v>10.773</v>
      </c>
      <c r="I611" s="156"/>
      <c r="L611" s="152"/>
      <c r="M611" s="157"/>
      <c r="T611" s="158"/>
      <c r="AT611" s="153" t="s">
        <v>226</v>
      </c>
      <c r="AU611" s="153" t="s">
        <v>79</v>
      </c>
      <c r="AV611" s="12" t="s">
        <v>79</v>
      </c>
      <c r="AW611" s="12" t="s">
        <v>31</v>
      </c>
      <c r="AX611" s="12" t="s">
        <v>69</v>
      </c>
      <c r="AY611" s="153" t="s">
        <v>212</v>
      </c>
    </row>
    <row r="612" spans="2:51" s="12" customFormat="1" x14ac:dyDescent="0.2">
      <c r="B612" s="152"/>
      <c r="D612" s="150" t="s">
        <v>226</v>
      </c>
      <c r="E612" s="153" t="s">
        <v>19</v>
      </c>
      <c r="F612" s="154" t="s">
        <v>9565</v>
      </c>
      <c r="H612" s="155">
        <v>13.976000000000001</v>
      </c>
      <c r="I612" s="156"/>
      <c r="L612" s="152"/>
      <c r="M612" s="157"/>
      <c r="T612" s="158"/>
      <c r="AT612" s="153" t="s">
        <v>226</v>
      </c>
      <c r="AU612" s="153" t="s">
        <v>79</v>
      </c>
      <c r="AV612" s="12" t="s">
        <v>79</v>
      </c>
      <c r="AW612" s="12" t="s">
        <v>31</v>
      </c>
      <c r="AX612" s="12" t="s">
        <v>69</v>
      </c>
      <c r="AY612" s="153" t="s">
        <v>212</v>
      </c>
    </row>
    <row r="613" spans="2:51" s="12" customFormat="1" x14ac:dyDescent="0.2">
      <c r="B613" s="152"/>
      <c r="D613" s="150" t="s">
        <v>226</v>
      </c>
      <c r="E613" s="153" t="s">
        <v>19</v>
      </c>
      <c r="F613" s="154" t="s">
        <v>9566</v>
      </c>
      <c r="H613" s="155">
        <v>13.965</v>
      </c>
      <c r="I613" s="156"/>
      <c r="L613" s="152"/>
      <c r="M613" s="157"/>
      <c r="T613" s="158"/>
      <c r="AT613" s="153" t="s">
        <v>226</v>
      </c>
      <c r="AU613" s="153" t="s">
        <v>79</v>
      </c>
      <c r="AV613" s="12" t="s">
        <v>79</v>
      </c>
      <c r="AW613" s="12" t="s">
        <v>31</v>
      </c>
      <c r="AX613" s="12" t="s">
        <v>69</v>
      </c>
      <c r="AY613" s="153" t="s">
        <v>212</v>
      </c>
    </row>
    <row r="614" spans="2:51" s="12" customFormat="1" x14ac:dyDescent="0.2">
      <c r="B614" s="152"/>
      <c r="D614" s="150" t="s">
        <v>226</v>
      </c>
      <c r="E614" s="153" t="s">
        <v>19</v>
      </c>
      <c r="F614" s="154" t="s">
        <v>9567</v>
      </c>
      <c r="H614" s="155">
        <v>13.986000000000001</v>
      </c>
      <c r="I614" s="156"/>
      <c r="L614" s="152"/>
      <c r="M614" s="157"/>
      <c r="T614" s="158"/>
      <c r="AT614" s="153" t="s">
        <v>226</v>
      </c>
      <c r="AU614" s="153" t="s">
        <v>79</v>
      </c>
      <c r="AV614" s="12" t="s">
        <v>79</v>
      </c>
      <c r="AW614" s="12" t="s">
        <v>31</v>
      </c>
      <c r="AX614" s="12" t="s">
        <v>69</v>
      </c>
      <c r="AY614" s="153" t="s">
        <v>212</v>
      </c>
    </row>
    <row r="615" spans="2:51" s="12" customFormat="1" x14ac:dyDescent="0.2">
      <c r="B615" s="152"/>
      <c r="D615" s="150" t="s">
        <v>226</v>
      </c>
      <c r="E615" s="153" t="s">
        <v>19</v>
      </c>
      <c r="F615" s="154" t="s">
        <v>9568</v>
      </c>
      <c r="H615" s="155">
        <v>13.976000000000001</v>
      </c>
      <c r="I615" s="156"/>
      <c r="L615" s="152"/>
      <c r="M615" s="157"/>
      <c r="T615" s="158"/>
      <c r="AT615" s="153" t="s">
        <v>226</v>
      </c>
      <c r="AU615" s="153" t="s">
        <v>79</v>
      </c>
      <c r="AV615" s="12" t="s">
        <v>79</v>
      </c>
      <c r="AW615" s="12" t="s">
        <v>31</v>
      </c>
      <c r="AX615" s="12" t="s">
        <v>69</v>
      </c>
      <c r="AY615" s="153" t="s">
        <v>212</v>
      </c>
    </row>
    <row r="616" spans="2:51" s="12" customFormat="1" x14ac:dyDescent="0.2">
      <c r="B616" s="152"/>
      <c r="D616" s="150" t="s">
        <v>226</v>
      </c>
      <c r="E616" s="153" t="s">
        <v>19</v>
      </c>
      <c r="F616" s="154" t="s">
        <v>9569</v>
      </c>
      <c r="H616" s="155">
        <v>13.986000000000001</v>
      </c>
      <c r="I616" s="156"/>
      <c r="L616" s="152"/>
      <c r="M616" s="157"/>
      <c r="T616" s="158"/>
      <c r="AT616" s="153" t="s">
        <v>226</v>
      </c>
      <c r="AU616" s="153" t="s">
        <v>79</v>
      </c>
      <c r="AV616" s="12" t="s">
        <v>79</v>
      </c>
      <c r="AW616" s="12" t="s">
        <v>31</v>
      </c>
      <c r="AX616" s="12" t="s">
        <v>69</v>
      </c>
      <c r="AY616" s="153" t="s">
        <v>212</v>
      </c>
    </row>
    <row r="617" spans="2:51" s="14" customFormat="1" x14ac:dyDescent="0.2">
      <c r="B617" s="170"/>
      <c r="D617" s="150" t="s">
        <v>226</v>
      </c>
      <c r="E617" s="171" t="s">
        <v>19</v>
      </c>
      <c r="F617" s="172" t="s">
        <v>9634</v>
      </c>
      <c r="H617" s="171" t="s">
        <v>19</v>
      </c>
      <c r="I617" s="173"/>
      <c r="L617" s="170"/>
      <c r="M617" s="174"/>
      <c r="T617" s="175"/>
      <c r="AT617" s="171" t="s">
        <v>226</v>
      </c>
      <c r="AU617" s="171" t="s">
        <v>79</v>
      </c>
      <c r="AV617" s="14" t="s">
        <v>77</v>
      </c>
      <c r="AW617" s="14" t="s">
        <v>31</v>
      </c>
      <c r="AX617" s="14" t="s">
        <v>69</v>
      </c>
      <c r="AY617" s="171" t="s">
        <v>212</v>
      </c>
    </row>
    <row r="618" spans="2:51" s="12" customFormat="1" x14ac:dyDescent="0.2">
      <c r="B618" s="152"/>
      <c r="D618" s="150" t="s">
        <v>226</v>
      </c>
      <c r="E618" s="153" t="s">
        <v>19</v>
      </c>
      <c r="F618" s="154" t="s">
        <v>9574</v>
      </c>
      <c r="H618" s="155">
        <v>11.813000000000001</v>
      </c>
      <c r="I618" s="156"/>
      <c r="L618" s="152"/>
      <c r="M618" s="157"/>
      <c r="T618" s="158"/>
      <c r="AT618" s="153" t="s">
        <v>226</v>
      </c>
      <c r="AU618" s="153" t="s">
        <v>79</v>
      </c>
      <c r="AV618" s="12" t="s">
        <v>79</v>
      </c>
      <c r="AW618" s="12" t="s">
        <v>31</v>
      </c>
      <c r="AX618" s="12" t="s">
        <v>69</v>
      </c>
      <c r="AY618" s="153" t="s">
        <v>212</v>
      </c>
    </row>
    <row r="619" spans="2:51" s="12" customFormat="1" x14ac:dyDescent="0.2">
      <c r="B619" s="152"/>
      <c r="D619" s="150" t="s">
        <v>226</v>
      </c>
      <c r="E619" s="153" t="s">
        <v>19</v>
      </c>
      <c r="F619" s="154" t="s">
        <v>9575</v>
      </c>
      <c r="H619" s="155">
        <v>11.676</v>
      </c>
      <c r="I619" s="156"/>
      <c r="L619" s="152"/>
      <c r="M619" s="157"/>
      <c r="T619" s="158"/>
      <c r="AT619" s="153" t="s">
        <v>226</v>
      </c>
      <c r="AU619" s="153" t="s">
        <v>79</v>
      </c>
      <c r="AV619" s="12" t="s">
        <v>79</v>
      </c>
      <c r="AW619" s="12" t="s">
        <v>31</v>
      </c>
      <c r="AX619" s="12" t="s">
        <v>69</v>
      </c>
      <c r="AY619" s="153" t="s">
        <v>212</v>
      </c>
    </row>
    <row r="620" spans="2:51" s="12" customFormat="1" x14ac:dyDescent="0.2">
      <c r="B620" s="152"/>
      <c r="D620" s="150" t="s">
        <v>226</v>
      </c>
      <c r="E620" s="153" t="s">
        <v>19</v>
      </c>
      <c r="F620" s="154" t="s">
        <v>9576</v>
      </c>
      <c r="H620" s="155">
        <v>20.978999999999999</v>
      </c>
      <c r="I620" s="156"/>
      <c r="L620" s="152"/>
      <c r="M620" s="157"/>
      <c r="T620" s="158"/>
      <c r="AT620" s="153" t="s">
        <v>226</v>
      </c>
      <c r="AU620" s="153" t="s">
        <v>79</v>
      </c>
      <c r="AV620" s="12" t="s">
        <v>79</v>
      </c>
      <c r="AW620" s="12" t="s">
        <v>31</v>
      </c>
      <c r="AX620" s="12" t="s">
        <v>69</v>
      </c>
      <c r="AY620" s="153" t="s">
        <v>212</v>
      </c>
    </row>
    <row r="621" spans="2:51" s="12" customFormat="1" x14ac:dyDescent="0.2">
      <c r="B621" s="152"/>
      <c r="D621" s="150" t="s">
        <v>226</v>
      </c>
      <c r="E621" s="153" t="s">
        <v>19</v>
      </c>
      <c r="F621" s="154" t="s">
        <v>9577</v>
      </c>
      <c r="H621" s="155">
        <v>20.538</v>
      </c>
      <c r="I621" s="156"/>
      <c r="L621" s="152"/>
      <c r="M621" s="157"/>
      <c r="T621" s="158"/>
      <c r="AT621" s="153" t="s">
        <v>226</v>
      </c>
      <c r="AU621" s="153" t="s">
        <v>79</v>
      </c>
      <c r="AV621" s="12" t="s">
        <v>79</v>
      </c>
      <c r="AW621" s="12" t="s">
        <v>31</v>
      </c>
      <c r="AX621" s="12" t="s">
        <v>69</v>
      </c>
      <c r="AY621" s="153" t="s">
        <v>212</v>
      </c>
    </row>
    <row r="622" spans="2:51" s="12" customFormat="1" x14ac:dyDescent="0.2">
      <c r="B622" s="152"/>
      <c r="D622" s="150" t="s">
        <v>226</v>
      </c>
      <c r="E622" s="153" t="s">
        <v>19</v>
      </c>
      <c r="F622" s="154" t="s">
        <v>9578</v>
      </c>
      <c r="H622" s="155">
        <v>55.22</v>
      </c>
      <c r="I622" s="156"/>
      <c r="L622" s="152"/>
      <c r="M622" s="157"/>
      <c r="T622" s="158"/>
      <c r="AT622" s="153" t="s">
        <v>226</v>
      </c>
      <c r="AU622" s="153" t="s">
        <v>79</v>
      </c>
      <c r="AV622" s="12" t="s">
        <v>79</v>
      </c>
      <c r="AW622" s="12" t="s">
        <v>31</v>
      </c>
      <c r="AX622" s="12" t="s">
        <v>69</v>
      </c>
      <c r="AY622" s="153" t="s">
        <v>212</v>
      </c>
    </row>
    <row r="623" spans="2:51" s="12" customFormat="1" x14ac:dyDescent="0.2">
      <c r="B623" s="152"/>
      <c r="D623" s="150" t="s">
        <v>226</v>
      </c>
      <c r="E623" s="153" t="s">
        <v>19</v>
      </c>
      <c r="F623" s="154" t="s">
        <v>9579</v>
      </c>
      <c r="H623" s="155">
        <v>37.433</v>
      </c>
      <c r="I623" s="156"/>
      <c r="L623" s="152"/>
      <c r="M623" s="157"/>
      <c r="T623" s="158"/>
      <c r="AT623" s="153" t="s">
        <v>226</v>
      </c>
      <c r="AU623" s="153" t="s">
        <v>79</v>
      </c>
      <c r="AV623" s="12" t="s">
        <v>79</v>
      </c>
      <c r="AW623" s="12" t="s">
        <v>31</v>
      </c>
      <c r="AX623" s="12" t="s">
        <v>69</v>
      </c>
      <c r="AY623" s="153" t="s">
        <v>212</v>
      </c>
    </row>
    <row r="624" spans="2:51" s="12" customFormat="1" x14ac:dyDescent="0.2">
      <c r="B624" s="152"/>
      <c r="D624" s="150" t="s">
        <v>226</v>
      </c>
      <c r="E624" s="153" t="s">
        <v>19</v>
      </c>
      <c r="F624" s="154" t="s">
        <v>9580</v>
      </c>
      <c r="H624" s="155">
        <v>0.94499999999999995</v>
      </c>
      <c r="I624" s="156"/>
      <c r="L624" s="152"/>
      <c r="M624" s="157"/>
      <c r="T624" s="158"/>
      <c r="AT624" s="153" t="s">
        <v>226</v>
      </c>
      <c r="AU624" s="153" t="s">
        <v>79</v>
      </c>
      <c r="AV624" s="12" t="s">
        <v>79</v>
      </c>
      <c r="AW624" s="12" t="s">
        <v>31</v>
      </c>
      <c r="AX624" s="12" t="s">
        <v>69</v>
      </c>
      <c r="AY624" s="153" t="s">
        <v>212</v>
      </c>
    </row>
    <row r="625" spans="2:51" s="14" customFormat="1" x14ac:dyDescent="0.2">
      <c r="B625" s="170"/>
      <c r="D625" s="150" t="s">
        <v>226</v>
      </c>
      <c r="E625" s="171" t="s">
        <v>19</v>
      </c>
      <c r="F625" s="172" t="s">
        <v>9635</v>
      </c>
      <c r="H625" s="171" t="s">
        <v>19</v>
      </c>
      <c r="I625" s="173"/>
      <c r="L625" s="170"/>
      <c r="M625" s="174"/>
      <c r="T625" s="175"/>
      <c r="AT625" s="171" t="s">
        <v>226</v>
      </c>
      <c r="AU625" s="171" t="s">
        <v>79</v>
      </c>
      <c r="AV625" s="14" t="s">
        <v>77</v>
      </c>
      <c r="AW625" s="14" t="s">
        <v>31</v>
      </c>
      <c r="AX625" s="14" t="s">
        <v>69</v>
      </c>
      <c r="AY625" s="171" t="s">
        <v>212</v>
      </c>
    </row>
    <row r="626" spans="2:51" s="12" customFormat="1" x14ac:dyDescent="0.2">
      <c r="B626" s="152"/>
      <c r="D626" s="150" t="s">
        <v>226</v>
      </c>
      <c r="E626" s="153" t="s">
        <v>19</v>
      </c>
      <c r="F626" s="154" t="s">
        <v>9581</v>
      </c>
      <c r="H626" s="155">
        <v>2.0059999999999998</v>
      </c>
      <c r="I626" s="156"/>
      <c r="L626" s="152"/>
      <c r="M626" s="157"/>
      <c r="T626" s="158"/>
      <c r="AT626" s="153" t="s">
        <v>226</v>
      </c>
      <c r="AU626" s="153" t="s">
        <v>79</v>
      </c>
      <c r="AV626" s="12" t="s">
        <v>79</v>
      </c>
      <c r="AW626" s="12" t="s">
        <v>31</v>
      </c>
      <c r="AX626" s="12" t="s">
        <v>69</v>
      </c>
      <c r="AY626" s="153" t="s">
        <v>212</v>
      </c>
    </row>
    <row r="627" spans="2:51" s="12" customFormat="1" x14ac:dyDescent="0.2">
      <c r="B627" s="152"/>
      <c r="D627" s="150" t="s">
        <v>226</v>
      </c>
      <c r="E627" s="153" t="s">
        <v>19</v>
      </c>
      <c r="F627" s="154" t="s">
        <v>9582</v>
      </c>
      <c r="H627" s="155">
        <v>1.575</v>
      </c>
      <c r="I627" s="156"/>
      <c r="L627" s="152"/>
      <c r="M627" s="157"/>
      <c r="T627" s="158"/>
      <c r="AT627" s="153" t="s">
        <v>226</v>
      </c>
      <c r="AU627" s="153" t="s">
        <v>79</v>
      </c>
      <c r="AV627" s="12" t="s">
        <v>79</v>
      </c>
      <c r="AW627" s="12" t="s">
        <v>31</v>
      </c>
      <c r="AX627" s="12" t="s">
        <v>69</v>
      </c>
      <c r="AY627" s="153" t="s">
        <v>212</v>
      </c>
    </row>
    <row r="628" spans="2:51" s="12" customFormat="1" x14ac:dyDescent="0.2">
      <c r="B628" s="152"/>
      <c r="D628" s="150" t="s">
        <v>226</v>
      </c>
      <c r="E628" s="153" t="s">
        <v>19</v>
      </c>
      <c r="F628" s="154" t="s">
        <v>9583</v>
      </c>
      <c r="H628" s="155">
        <v>2.0059999999999998</v>
      </c>
      <c r="I628" s="156"/>
      <c r="L628" s="152"/>
      <c r="M628" s="157"/>
      <c r="T628" s="158"/>
      <c r="AT628" s="153" t="s">
        <v>226</v>
      </c>
      <c r="AU628" s="153" t="s">
        <v>79</v>
      </c>
      <c r="AV628" s="12" t="s">
        <v>79</v>
      </c>
      <c r="AW628" s="12" t="s">
        <v>31</v>
      </c>
      <c r="AX628" s="12" t="s">
        <v>69</v>
      </c>
      <c r="AY628" s="153" t="s">
        <v>212</v>
      </c>
    </row>
    <row r="629" spans="2:51" s="12" customFormat="1" x14ac:dyDescent="0.2">
      <c r="B629" s="152"/>
      <c r="D629" s="150" t="s">
        <v>226</v>
      </c>
      <c r="E629" s="153" t="s">
        <v>19</v>
      </c>
      <c r="F629" s="154" t="s">
        <v>9584</v>
      </c>
      <c r="H629" s="155">
        <v>2.0059999999999998</v>
      </c>
      <c r="I629" s="156"/>
      <c r="L629" s="152"/>
      <c r="M629" s="157"/>
      <c r="T629" s="158"/>
      <c r="AT629" s="153" t="s">
        <v>226</v>
      </c>
      <c r="AU629" s="153" t="s">
        <v>79</v>
      </c>
      <c r="AV629" s="12" t="s">
        <v>79</v>
      </c>
      <c r="AW629" s="12" t="s">
        <v>31</v>
      </c>
      <c r="AX629" s="12" t="s">
        <v>69</v>
      </c>
      <c r="AY629" s="153" t="s">
        <v>212</v>
      </c>
    </row>
    <row r="630" spans="2:51" s="12" customFormat="1" x14ac:dyDescent="0.2">
      <c r="B630" s="152"/>
      <c r="D630" s="150" t="s">
        <v>226</v>
      </c>
      <c r="E630" s="153" t="s">
        <v>19</v>
      </c>
      <c r="F630" s="154" t="s">
        <v>9585</v>
      </c>
      <c r="H630" s="155">
        <v>2.0059999999999998</v>
      </c>
      <c r="I630" s="156"/>
      <c r="L630" s="152"/>
      <c r="M630" s="157"/>
      <c r="T630" s="158"/>
      <c r="AT630" s="153" t="s">
        <v>226</v>
      </c>
      <c r="AU630" s="153" t="s">
        <v>79</v>
      </c>
      <c r="AV630" s="12" t="s">
        <v>79</v>
      </c>
      <c r="AW630" s="12" t="s">
        <v>31</v>
      </c>
      <c r="AX630" s="12" t="s">
        <v>69</v>
      </c>
      <c r="AY630" s="153" t="s">
        <v>212</v>
      </c>
    </row>
    <row r="631" spans="2:51" s="12" customFormat="1" x14ac:dyDescent="0.2">
      <c r="B631" s="152"/>
      <c r="D631" s="150" t="s">
        <v>226</v>
      </c>
      <c r="E631" s="153" t="s">
        <v>19</v>
      </c>
      <c r="F631" s="154" t="s">
        <v>9586</v>
      </c>
      <c r="H631" s="155">
        <v>2.0059999999999998</v>
      </c>
      <c r="I631" s="156"/>
      <c r="L631" s="152"/>
      <c r="M631" s="157"/>
      <c r="T631" s="158"/>
      <c r="AT631" s="153" t="s">
        <v>226</v>
      </c>
      <c r="AU631" s="153" t="s">
        <v>79</v>
      </c>
      <c r="AV631" s="12" t="s">
        <v>79</v>
      </c>
      <c r="AW631" s="12" t="s">
        <v>31</v>
      </c>
      <c r="AX631" s="12" t="s">
        <v>69</v>
      </c>
      <c r="AY631" s="153" t="s">
        <v>212</v>
      </c>
    </row>
    <row r="632" spans="2:51" s="12" customFormat="1" x14ac:dyDescent="0.2">
      <c r="B632" s="152"/>
      <c r="D632" s="150" t="s">
        <v>226</v>
      </c>
      <c r="E632" s="153" t="s">
        <v>19</v>
      </c>
      <c r="F632" s="154" t="s">
        <v>9587</v>
      </c>
      <c r="H632" s="155">
        <v>2.0059999999999998</v>
      </c>
      <c r="I632" s="156"/>
      <c r="L632" s="152"/>
      <c r="M632" s="157"/>
      <c r="T632" s="158"/>
      <c r="AT632" s="153" t="s">
        <v>226</v>
      </c>
      <c r="AU632" s="153" t="s">
        <v>79</v>
      </c>
      <c r="AV632" s="12" t="s">
        <v>79</v>
      </c>
      <c r="AW632" s="12" t="s">
        <v>31</v>
      </c>
      <c r="AX632" s="12" t="s">
        <v>69</v>
      </c>
      <c r="AY632" s="153" t="s">
        <v>212</v>
      </c>
    </row>
    <row r="633" spans="2:51" s="14" customFormat="1" x14ac:dyDescent="0.2">
      <c r="B633" s="170"/>
      <c r="D633" s="150" t="s">
        <v>226</v>
      </c>
      <c r="E633" s="171" t="s">
        <v>19</v>
      </c>
      <c r="F633" s="172" t="s">
        <v>9636</v>
      </c>
      <c r="H633" s="171" t="s">
        <v>19</v>
      </c>
      <c r="I633" s="173"/>
      <c r="L633" s="170"/>
      <c r="M633" s="174"/>
      <c r="T633" s="175"/>
      <c r="AT633" s="171" t="s">
        <v>226</v>
      </c>
      <c r="AU633" s="171" t="s">
        <v>79</v>
      </c>
      <c r="AV633" s="14" t="s">
        <v>77</v>
      </c>
      <c r="AW633" s="14" t="s">
        <v>31</v>
      </c>
      <c r="AX633" s="14" t="s">
        <v>69</v>
      </c>
      <c r="AY633" s="171" t="s">
        <v>212</v>
      </c>
    </row>
    <row r="634" spans="2:51" s="12" customFormat="1" x14ac:dyDescent="0.2">
      <c r="B634" s="152"/>
      <c r="D634" s="150" t="s">
        <v>226</v>
      </c>
      <c r="E634" s="153" t="s">
        <v>19</v>
      </c>
      <c r="F634" s="154" t="s">
        <v>9592</v>
      </c>
      <c r="H634" s="155">
        <v>75.17</v>
      </c>
      <c r="I634" s="156"/>
      <c r="L634" s="152"/>
      <c r="M634" s="157"/>
      <c r="T634" s="158"/>
      <c r="AT634" s="153" t="s">
        <v>226</v>
      </c>
      <c r="AU634" s="153" t="s">
        <v>79</v>
      </c>
      <c r="AV634" s="12" t="s">
        <v>79</v>
      </c>
      <c r="AW634" s="12" t="s">
        <v>31</v>
      </c>
      <c r="AX634" s="12" t="s">
        <v>69</v>
      </c>
      <c r="AY634" s="153" t="s">
        <v>212</v>
      </c>
    </row>
    <row r="635" spans="2:51" s="12" customFormat="1" x14ac:dyDescent="0.2">
      <c r="B635" s="152"/>
      <c r="D635" s="150" t="s">
        <v>226</v>
      </c>
      <c r="E635" s="153" t="s">
        <v>19</v>
      </c>
      <c r="F635" s="154" t="s">
        <v>9593</v>
      </c>
      <c r="H635" s="155">
        <v>17.126000000000001</v>
      </c>
      <c r="I635" s="156"/>
      <c r="L635" s="152"/>
      <c r="M635" s="157"/>
      <c r="T635" s="158"/>
      <c r="AT635" s="153" t="s">
        <v>226</v>
      </c>
      <c r="AU635" s="153" t="s">
        <v>79</v>
      </c>
      <c r="AV635" s="12" t="s">
        <v>79</v>
      </c>
      <c r="AW635" s="12" t="s">
        <v>31</v>
      </c>
      <c r="AX635" s="12" t="s">
        <v>69</v>
      </c>
      <c r="AY635" s="153" t="s">
        <v>212</v>
      </c>
    </row>
    <row r="636" spans="2:51" s="12" customFormat="1" x14ac:dyDescent="0.2">
      <c r="B636" s="152"/>
      <c r="D636" s="150" t="s">
        <v>226</v>
      </c>
      <c r="E636" s="153" t="s">
        <v>19</v>
      </c>
      <c r="F636" s="154" t="s">
        <v>9594</v>
      </c>
      <c r="H636" s="155">
        <v>22.817</v>
      </c>
      <c r="I636" s="156"/>
      <c r="L636" s="152"/>
      <c r="M636" s="157"/>
      <c r="T636" s="158"/>
      <c r="AT636" s="153" t="s">
        <v>226</v>
      </c>
      <c r="AU636" s="153" t="s">
        <v>79</v>
      </c>
      <c r="AV636" s="12" t="s">
        <v>79</v>
      </c>
      <c r="AW636" s="12" t="s">
        <v>31</v>
      </c>
      <c r="AX636" s="12" t="s">
        <v>69</v>
      </c>
      <c r="AY636" s="153" t="s">
        <v>212</v>
      </c>
    </row>
    <row r="637" spans="2:51" s="12" customFormat="1" x14ac:dyDescent="0.2">
      <c r="B637" s="152"/>
      <c r="D637" s="150" t="s">
        <v>226</v>
      </c>
      <c r="E637" s="153" t="s">
        <v>19</v>
      </c>
      <c r="F637" s="154" t="s">
        <v>9595</v>
      </c>
      <c r="H637" s="155">
        <v>21.273</v>
      </c>
      <c r="I637" s="156"/>
      <c r="L637" s="152"/>
      <c r="M637" s="157"/>
      <c r="T637" s="158"/>
      <c r="AT637" s="153" t="s">
        <v>226</v>
      </c>
      <c r="AU637" s="153" t="s">
        <v>79</v>
      </c>
      <c r="AV637" s="12" t="s">
        <v>79</v>
      </c>
      <c r="AW637" s="12" t="s">
        <v>31</v>
      </c>
      <c r="AX637" s="12" t="s">
        <v>69</v>
      </c>
      <c r="AY637" s="153" t="s">
        <v>212</v>
      </c>
    </row>
    <row r="638" spans="2:51" s="12" customFormat="1" x14ac:dyDescent="0.2">
      <c r="B638" s="152"/>
      <c r="D638" s="150" t="s">
        <v>226</v>
      </c>
      <c r="E638" s="153" t="s">
        <v>19</v>
      </c>
      <c r="F638" s="154" t="s">
        <v>9596</v>
      </c>
      <c r="H638" s="155">
        <v>20.79</v>
      </c>
      <c r="I638" s="156"/>
      <c r="L638" s="152"/>
      <c r="M638" s="157"/>
      <c r="T638" s="158"/>
      <c r="AT638" s="153" t="s">
        <v>226</v>
      </c>
      <c r="AU638" s="153" t="s">
        <v>79</v>
      </c>
      <c r="AV638" s="12" t="s">
        <v>79</v>
      </c>
      <c r="AW638" s="12" t="s">
        <v>31</v>
      </c>
      <c r="AX638" s="12" t="s">
        <v>69</v>
      </c>
      <c r="AY638" s="153" t="s">
        <v>212</v>
      </c>
    </row>
    <row r="639" spans="2:51" s="12" customFormat="1" x14ac:dyDescent="0.2">
      <c r="B639" s="152"/>
      <c r="D639" s="150" t="s">
        <v>226</v>
      </c>
      <c r="E639" s="153" t="s">
        <v>19</v>
      </c>
      <c r="F639" s="154" t="s">
        <v>9597</v>
      </c>
      <c r="H639" s="155">
        <v>18.815999999999999</v>
      </c>
      <c r="I639" s="156"/>
      <c r="L639" s="152"/>
      <c r="M639" s="157"/>
      <c r="T639" s="158"/>
      <c r="AT639" s="153" t="s">
        <v>226</v>
      </c>
      <c r="AU639" s="153" t="s">
        <v>79</v>
      </c>
      <c r="AV639" s="12" t="s">
        <v>79</v>
      </c>
      <c r="AW639" s="12" t="s">
        <v>31</v>
      </c>
      <c r="AX639" s="12" t="s">
        <v>69</v>
      </c>
      <c r="AY639" s="153" t="s">
        <v>212</v>
      </c>
    </row>
    <row r="640" spans="2:51" s="12" customFormat="1" x14ac:dyDescent="0.2">
      <c r="B640" s="152"/>
      <c r="D640" s="150" t="s">
        <v>226</v>
      </c>
      <c r="E640" s="153" t="s">
        <v>19</v>
      </c>
      <c r="F640" s="154" t="s">
        <v>9598</v>
      </c>
      <c r="H640" s="155">
        <v>6.09</v>
      </c>
      <c r="I640" s="156"/>
      <c r="L640" s="152"/>
      <c r="M640" s="157"/>
      <c r="T640" s="158"/>
      <c r="AT640" s="153" t="s">
        <v>226</v>
      </c>
      <c r="AU640" s="153" t="s">
        <v>79</v>
      </c>
      <c r="AV640" s="12" t="s">
        <v>79</v>
      </c>
      <c r="AW640" s="12" t="s">
        <v>31</v>
      </c>
      <c r="AX640" s="12" t="s">
        <v>69</v>
      </c>
      <c r="AY640" s="153" t="s">
        <v>212</v>
      </c>
    </row>
    <row r="641" spans="2:51" s="14" customFormat="1" x14ac:dyDescent="0.2">
      <c r="B641" s="170"/>
      <c r="D641" s="150" t="s">
        <v>226</v>
      </c>
      <c r="E641" s="171" t="s">
        <v>19</v>
      </c>
      <c r="F641" s="172" t="s">
        <v>9637</v>
      </c>
      <c r="H641" s="171" t="s">
        <v>19</v>
      </c>
      <c r="I641" s="173"/>
      <c r="L641" s="170"/>
      <c r="M641" s="174"/>
      <c r="T641" s="175"/>
      <c r="AT641" s="171" t="s">
        <v>226</v>
      </c>
      <c r="AU641" s="171" t="s">
        <v>79</v>
      </c>
      <c r="AV641" s="14" t="s">
        <v>77</v>
      </c>
      <c r="AW641" s="14" t="s">
        <v>31</v>
      </c>
      <c r="AX641" s="14" t="s">
        <v>69</v>
      </c>
      <c r="AY641" s="171" t="s">
        <v>212</v>
      </c>
    </row>
    <row r="642" spans="2:51" s="12" customFormat="1" x14ac:dyDescent="0.2">
      <c r="B642" s="152"/>
      <c r="D642" s="150" t="s">
        <v>226</v>
      </c>
      <c r="E642" s="153" t="s">
        <v>19</v>
      </c>
      <c r="F642" s="154" t="s">
        <v>9599</v>
      </c>
      <c r="H642" s="155">
        <v>1.722</v>
      </c>
      <c r="I642" s="156"/>
      <c r="L642" s="152"/>
      <c r="M642" s="157"/>
      <c r="T642" s="158"/>
      <c r="AT642" s="153" t="s">
        <v>226</v>
      </c>
      <c r="AU642" s="153" t="s">
        <v>79</v>
      </c>
      <c r="AV642" s="12" t="s">
        <v>79</v>
      </c>
      <c r="AW642" s="12" t="s">
        <v>31</v>
      </c>
      <c r="AX642" s="12" t="s">
        <v>69</v>
      </c>
      <c r="AY642" s="153" t="s">
        <v>212</v>
      </c>
    </row>
    <row r="643" spans="2:51" s="12" customFormat="1" x14ac:dyDescent="0.2">
      <c r="B643" s="152"/>
      <c r="D643" s="150" t="s">
        <v>226</v>
      </c>
      <c r="E643" s="153" t="s">
        <v>19</v>
      </c>
      <c r="F643" s="154" t="s">
        <v>9600</v>
      </c>
      <c r="H643" s="155">
        <v>0.23100000000000001</v>
      </c>
      <c r="I643" s="156"/>
      <c r="L643" s="152"/>
      <c r="M643" s="157"/>
      <c r="T643" s="158"/>
      <c r="AT643" s="153" t="s">
        <v>226</v>
      </c>
      <c r="AU643" s="153" t="s">
        <v>79</v>
      </c>
      <c r="AV643" s="12" t="s">
        <v>79</v>
      </c>
      <c r="AW643" s="12" t="s">
        <v>31</v>
      </c>
      <c r="AX643" s="12" t="s">
        <v>69</v>
      </c>
      <c r="AY643" s="153" t="s">
        <v>212</v>
      </c>
    </row>
    <row r="644" spans="2:51" s="12" customFormat="1" x14ac:dyDescent="0.2">
      <c r="B644" s="152"/>
      <c r="D644" s="150" t="s">
        <v>226</v>
      </c>
      <c r="E644" s="153" t="s">
        <v>19</v>
      </c>
      <c r="F644" s="154" t="s">
        <v>9601</v>
      </c>
      <c r="H644" s="155">
        <v>0.221</v>
      </c>
      <c r="I644" s="156"/>
      <c r="L644" s="152"/>
      <c r="M644" s="157"/>
      <c r="T644" s="158"/>
      <c r="AT644" s="153" t="s">
        <v>226</v>
      </c>
      <c r="AU644" s="153" t="s">
        <v>79</v>
      </c>
      <c r="AV644" s="12" t="s">
        <v>79</v>
      </c>
      <c r="AW644" s="12" t="s">
        <v>31</v>
      </c>
      <c r="AX644" s="12" t="s">
        <v>69</v>
      </c>
      <c r="AY644" s="153" t="s">
        <v>212</v>
      </c>
    </row>
    <row r="645" spans="2:51" s="12" customFormat="1" x14ac:dyDescent="0.2">
      <c r="B645" s="152"/>
      <c r="D645" s="150" t="s">
        <v>226</v>
      </c>
      <c r="E645" s="153" t="s">
        <v>19</v>
      </c>
      <c r="F645" s="154" t="s">
        <v>9602</v>
      </c>
      <c r="H645" s="155">
        <v>2.121</v>
      </c>
      <c r="I645" s="156"/>
      <c r="L645" s="152"/>
      <c r="M645" s="157"/>
      <c r="T645" s="158"/>
      <c r="AT645" s="153" t="s">
        <v>226</v>
      </c>
      <c r="AU645" s="153" t="s">
        <v>79</v>
      </c>
      <c r="AV645" s="12" t="s">
        <v>79</v>
      </c>
      <c r="AW645" s="12" t="s">
        <v>31</v>
      </c>
      <c r="AX645" s="12" t="s">
        <v>69</v>
      </c>
      <c r="AY645" s="153" t="s">
        <v>212</v>
      </c>
    </row>
    <row r="646" spans="2:51" s="12" customFormat="1" x14ac:dyDescent="0.2">
      <c r="B646" s="152"/>
      <c r="D646" s="150" t="s">
        <v>226</v>
      </c>
      <c r="E646" s="153" t="s">
        <v>19</v>
      </c>
      <c r="F646" s="154" t="s">
        <v>9603</v>
      </c>
      <c r="H646" s="155">
        <v>0.43099999999999999</v>
      </c>
      <c r="I646" s="156"/>
      <c r="L646" s="152"/>
      <c r="M646" s="157"/>
      <c r="T646" s="158"/>
      <c r="AT646" s="153" t="s">
        <v>226</v>
      </c>
      <c r="AU646" s="153" t="s">
        <v>79</v>
      </c>
      <c r="AV646" s="12" t="s">
        <v>79</v>
      </c>
      <c r="AW646" s="12" t="s">
        <v>31</v>
      </c>
      <c r="AX646" s="12" t="s">
        <v>69</v>
      </c>
      <c r="AY646" s="153" t="s">
        <v>212</v>
      </c>
    </row>
    <row r="647" spans="2:51" s="12" customFormat="1" x14ac:dyDescent="0.2">
      <c r="B647" s="152"/>
      <c r="D647" s="150" t="s">
        <v>226</v>
      </c>
      <c r="E647" s="153" t="s">
        <v>19</v>
      </c>
      <c r="F647" s="154" t="s">
        <v>9604</v>
      </c>
      <c r="H647" s="155">
        <v>4.5890000000000004</v>
      </c>
      <c r="I647" s="156"/>
      <c r="L647" s="152"/>
      <c r="M647" s="157"/>
      <c r="T647" s="158"/>
      <c r="AT647" s="153" t="s">
        <v>226</v>
      </c>
      <c r="AU647" s="153" t="s">
        <v>79</v>
      </c>
      <c r="AV647" s="12" t="s">
        <v>79</v>
      </c>
      <c r="AW647" s="12" t="s">
        <v>31</v>
      </c>
      <c r="AX647" s="12" t="s">
        <v>69</v>
      </c>
      <c r="AY647" s="153" t="s">
        <v>212</v>
      </c>
    </row>
    <row r="648" spans="2:51" s="12" customFormat="1" x14ac:dyDescent="0.2">
      <c r="B648" s="152"/>
      <c r="D648" s="150" t="s">
        <v>226</v>
      </c>
      <c r="E648" s="153" t="s">
        <v>19</v>
      </c>
      <c r="F648" s="154" t="s">
        <v>9605</v>
      </c>
      <c r="H648" s="155">
        <v>2.331</v>
      </c>
      <c r="I648" s="156"/>
      <c r="L648" s="152"/>
      <c r="M648" s="157"/>
      <c r="T648" s="158"/>
      <c r="AT648" s="153" t="s">
        <v>226</v>
      </c>
      <c r="AU648" s="153" t="s">
        <v>79</v>
      </c>
      <c r="AV648" s="12" t="s">
        <v>79</v>
      </c>
      <c r="AW648" s="12" t="s">
        <v>31</v>
      </c>
      <c r="AX648" s="12" t="s">
        <v>69</v>
      </c>
      <c r="AY648" s="153" t="s">
        <v>212</v>
      </c>
    </row>
    <row r="649" spans="2:51" s="14" customFormat="1" x14ac:dyDescent="0.2">
      <c r="B649" s="170"/>
      <c r="D649" s="150" t="s">
        <v>226</v>
      </c>
      <c r="E649" s="171" t="s">
        <v>19</v>
      </c>
      <c r="F649" s="172" t="s">
        <v>9638</v>
      </c>
      <c r="H649" s="171" t="s">
        <v>19</v>
      </c>
      <c r="I649" s="173"/>
      <c r="L649" s="170"/>
      <c r="M649" s="174"/>
      <c r="T649" s="175"/>
      <c r="AT649" s="171" t="s">
        <v>226</v>
      </c>
      <c r="AU649" s="171" t="s">
        <v>79</v>
      </c>
      <c r="AV649" s="14" t="s">
        <v>77</v>
      </c>
      <c r="AW649" s="14" t="s">
        <v>31</v>
      </c>
      <c r="AX649" s="14" t="s">
        <v>69</v>
      </c>
      <c r="AY649" s="171" t="s">
        <v>212</v>
      </c>
    </row>
    <row r="650" spans="2:51" s="12" customFormat="1" x14ac:dyDescent="0.2">
      <c r="B650" s="152"/>
      <c r="D650" s="150" t="s">
        <v>226</v>
      </c>
      <c r="E650" s="153" t="s">
        <v>19</v>
      </c>
      <c r="F650" s="154" t="s">
        <v>9610</v>
      </c>
      <c r="H650" s="155">
        <v>20.675000000000001</v>
      </c>
      <c r="I650" s="156"/>
      <c r="L650" s="152"/>
      <c r="M650" s="157"/>
      <c r="T650" s="158"/>
      <c r="AT650" s="153" t="s">
        <v>226</v>
      </c>
      <c r="AU650" s="153" t="s">
        <v>79</v>
      </c>
      <c r="AV650" s="12" t="s">
        <v>79</v>
      </c>
      <c r="AW650" s="12" t="s">
        <v>31</v>
      </c>
      <c r="AX650" s="12" t="s">
        <v>69</v>
      </c>
      <c r="AY650" s="153" t="s">
        <v>212</v>
      </c>
    </row>
    <row r="651" spans="2:51" s="12" customFormat="1" x14ac:dyDescent="0.2">
      <c r="B651" s="152"/>
      <c r="D651" s="150" t="s">
        <v>226</v>
      </c>
      <c r="E651" s="153" t="s">
        <v>19</v>
      </c>
      <c r="F651" s="154" t="s">
        <v>9464</v>
      </c>
      <c r="H651" s="155">
        <v>4.1580000000000004</v>
      </c>
      <c r="I651" s="156"/>
      <c r="L651" s="152"/>
      <c r="M651" s="157"/>
      <c r="T651" s="158"/>
      <c r="AT651" s="153" t="s">
        <v>226</v>
      </c>
      <c r="AU651" s="153" t="s">
        <v>79</v>
      </c>
      <c r="AV651" s="12" t="s">
        <v>79</v>
      </c>
      <c r="AW651" s="12" t="s">
        <v>31</v>
      </c>
      <c r="AX651" s="12" t="s">
        <v>69</v>
      </c>
      <c r="AY651" s="153" t="s">
        <v>212</v>
      </c>
    </row>
    <row r="652" spans="2:51" s="12" customFormat="1" x14ac:dyDescent="0.2">
      <c r="B652" s="152"/>
      <c r="D652" s="150" t="s">
        <v>226</v>
      </c>
      <c r="E652" s="153" t="s">
        <v>19</v>
      </c>
      <c r="F652" s="154" t="s">
        <v>9611</v>
      </c>
      <c r="H652" s="155">
        <v>42.356999999999999</v>
      </c>
      <c r="I652" s="156"/>
      <c r="L652" s="152"/>
      <c r="M652" s="157"/>
      <c r="T652" s="158"/>
      <c r="AT652" s="153" t="s">
        <v>226</v>
      </c>
      <c r="AU652" s="153" t="s">
        <v>79</v>
      </c>
      <c r="AV652" s="12" t="s">
        <v>79</v>
      </c>
      <c r="AW652" s="12" t="s">
        <v>31</v>
      </c>
      <c r="AX652" s="12" t="s">
        <v>69</v>
      </c>
      <c r="AY652" s="153" t="s">
        <v>212</v>
      </c>
    </row>
    <row r="653" spans="2:51" s="12" customFormat="1" x14ac:dyDescent="0.2">
      <c r="B653" s="152"/>
      <c r="D653" s="150" t="s">
        <v>226</v>
      </c>
      <c r="E653" s="153" t="s">
        <v>19</v>
      </c>
      <c r="F653" s="154" t="s">
        <v>9612</v>
      </c>
      <c r="H653" s="155">
        <v>4.1580000000000004</v>
      </c>
      <c r="I653" s="156"/>
      <c r="L653" s="152"/>
      <c r="M653" s="157"/>
      <c r="T653" s="158"/>
      <c r="AT653" s="153" t="s">
        <v>226</v>
      </c>
      <c r="AU653" s="153" t="s">
        <v>79</v>
      </c>
      <c r="AV653" s="12" t="s">
        <v>79</v>
      </c>
      <c r="AW653" s="12" t="s">
        <v>31</v>
      </c>
      <c r="AX653" s="12" t="s">
        <v>69</v>
      </c>
      <c r="AY653" s="153" t="s">
        <v>212</v>
      </c>
    </row>
    <row r="654" spans="2:51" s="14" customFormat="1" x14ac:dyDescent="0.2">
      <c r="B654" s="170"/>
      <c r="D654" s="150" t="s">
        <v>226</v>
      </c>
      <c r="E654" s="171" t="s">
        <v>19</v>
      </c>
      <c r="F654" s="172" t="s">
        <v>9639</v>
      </c>
      <c r="H654" s="171" t="s">
        <v>19</v>
      </c>
      <c r="I654" s="173"/>
      <c r="L654" s="170"/>
      <c r="M654" s="174"/>
      <c r="T654" s="175"/>
      <c r="AT654" s="171" t="s">
        <v>226</v>
      </c>
      <c r="AU654" s="171" t="s">
        <v>79</v>
      </c>
      <c r="AV654" s="14" t="s">
        <v>77</v>
      </c>
      <c r="AW654" s="14" t="s">
        <v>31</v>
      </c>
      <c r="AX654" s="14" t="s">
        <v>69</v>
      </c>
      <c r="AY654" s="171" t="s">
        <v>212</v>
      </c>
    </row>
    <row r="655" spans="2:51" s="12" customFormat="1" x14ac:dyDescent="0.2">
      <c r="B655" s="152"/>
      <c r="D655" s="150" t="s">
        <v>226</v>
      </c>
      <c r="E655" s="153" t="s">
        <v>19</v>
      </c>
      <c r="F655" s="154" t="s">
        <v>9613</v>
      </c>
      <c r="H655" s="155">
        <v>41.674999999999997</v>
      </c>
      <c r="I655" s="156"/>
      <c r="L655" s="152"/>
      <c r="M655" s="157"/>
      <c r="T655" s="158"/>
      <c r="AT655" s="153" t="s">
        <v>226</v>
      </c>
      <c r="AU655" s="153" t="s">
        <v>79</v>
      </c>
      <c r="AV655" s="12" t="s">
        <v>79</v>
      </c>
      <c r="AW655" s="12" t="s">
        <v>31</v>
      </c>
      <c r="AX655" s="12" t="s">
        <v>69</v>
      </c>
      <c r="AY655" s="153" t="s">
        <v>212</v>
      </c>
    </row>
    <row r="656" spans="2:51" s="12" customFormat="1" x14ac:dyDescent="0.2">
      <c r="B656" s="152"/>
      <c r="D656" s="150" t="s">
        <v>226</v>
      </c>
      <c r="E656" s="153" t="s">
        <v>19</v>
      </c>
      <c r="F656" s="154" t="s">
        <v>9452</v>
      </c>
      <c r="H656" s="155">
        <v>8.3160000000000007</v>
      </c>
      <c r="I656" s="156"/>
      <c r="L656" s="152"/>
      <c r="M656" s="157"/>
      <c r="T656" s="158"/>
      <c r="AT656" s="153" t="s">
        <v>226</v>
      </c>
      <c r="AU656" s="153" t="s">
        <v>79</v>
      </c>
      <c r="AV656" s="12" t="s">
        <v>79</v>
      </c>
      <c r="AW656" s="12" t="s">
        <v>31</v>
      </c>
      <c r="AX656" s="12" t="s">
        <v>69</v>
      </c>
      <c r="AY656" s="153" t="s">
        <v>212</v>
      </c>
    </row>
    <row r="657" spans="2:65" s="12" customFormat="1" x14ac:dyDescent="0.2">
      <c r="B657" s="152"/>
      <c r="D657" s="150" t="s">
        <v>226</v>
      </c>
      <c r="E657" s="153" t="s">
        <v>19</v>
      </c>
      <c r="F657" s="154" t="s">
        <v>9543</v>
      </c>
      <c r="H657" s="155">
        <v>8.3160000000000007</v>
      </c>
      <c r="I657" s="156"/>
      <c r="L657" s="152"/>
      <c r="M657" s="157"/>
      <c r="T657" s="158"/>
      <c r="AT657" s="153" t="s">
        <v>226</v>
      </c>
      <c r="AU657" s="153" t="s">
        <v>79</v>
      </c>
      <c r="AV657" s="12" t="s">
        <v>79</v>
      </c>
      <c r="AW657" s="12" t="s">
        <v>31</v>
      </c>
      <c r="AX657" s="12" t="s">
        <v>69</v>
      </c>
      <c r="AY657" s="153" t="s">
        <v>212</v>
      </c>
    </row>
    <row r="658" spans="2:65" s="12" customFormat="1" x14ac:dyDescent="0.2">
      <c r="B658" s="152"/>
      <c r="D658" s="150" t="s">
        <v>226</v>
      </c>
      <c r="E658" s="153" t="s">
        <v>19</v>
      </c>
      <c r="F658" s="154" t="s">
        <v>9612</v>
      </c>
      <c r="H658" s="155">
        <v>4.1580000000000004</v>
      </c>
      <c r="I658" s="156"/>
      <c r="L658" s="152"/>
      <c r="M658" s="157"/>
      <c r="T658" s="158"/>
      <c r="AT658" s="153" t="s">
        <v>226</v>
      </c>
      <c r="AU658" s="153" t="s">
        <v>79</v>
      </c>
      <c r="AV658" s="12" t="s">
        <v>79</v>
      </c>
      <c r="AW658" s="12" t="s">
        <v>31</v>
      </c>
      <c r="AX658" s="12" t="s">
        <v>69</v>
      </c>
      <c r="AY658" s="153" t="s">
        <v>212</v>
      </c>
    </row>
    <row r="659" spans="2:65" s="12" customFormat="1" x14ac:dyDescent="0.2">
      <c r="B659" s="152"/>
      <c r="D659" s="150" t="s">
        <v>226</v>
      </c>
      <c r="E659" s="153" t="s">
        <v>19</v>
      </c>
      <c r="F659" s="154" t="s">
        <v>9454</v>
      </c>
      <c r="H659" s="155">
        <v>4.1580000000000004</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1351.75</v>
      </c>
      <c r="I660" s="163"/>
      <c r="L660" s="159"/>
      <c r="M660" s="164"/>
      <c r="T660" s="165"/>
      <c r="AT660" s="160" t="s">
        <v>226</v>
      </c>
      <c r="AU660" s="160" t="s">
        <v>79</v>
      </c>
      <c r="AV660" s="13" t="s">
        <v>229</v>
      </c>
      <c r="AW660" s="13" t="s">
        <v>31</v>
      </c>
      <c r="AX660" s="13" t="s">
        <v>77</v>
      </c>
      <c r="AY660" s="160" t="s">
        <v>212</v>
      </c>
    </row>
    <row r="661" spans="2:65" s="1" customFormat="1" ht="33" customHeight="1" x14ac:dyDescent="0.2">
      <c r="B661" s="34"/>
      <c r="C661" s="133" t="s">
        <v>993</v>
      </c>
      <c r="D661" s="133" t="s">
        <v>215</v>
      </c>
      <c r="E661" s="134" t="s">
        <v>9640</v>
      </c>
      <c r="F661" s="135" t="s">
        <v>9641</v>
      </c>
      <c r="G661" s="136" t="s">
        <v>536</v>
      </c>
      <c r="H661" s="137">
        <v>89.566000000000003</v>
      </c>
      <c r="I661" s="138"/>
      <c r="J661" s="139">
        <f>ROUND(I661*H661,2)</f>
        <v>0</v>
      </c>
      <c r="K661" s="135" t="s">
        <v>219</v>
      </c>
      <c r="L661" s="34"/>
      <c r="M661" s="140" t="s">
        <v>19</v>
      </c>
      <c r="N661" s="141" t="s">
        <v>40</v>
      </c>
      <c r="P661" s="142">
        <f>O661*H661</f>
        <v>0</v>
      </c>
      <c r="Q661" s="142">
        <v>1.1E-4</v>
      </c>
      <c r="R661" s="142">
        <f>Q661*H661</f>
        <v>9.8522599999999998E-3</v>
      </c>
      <c r="S661" s="142">
        <v>0</v>
      </c>
      <c r="T661" s="143">
        <f>S661*H661</f>
        <v>0</v>
      </c>
      <c r="AR661" s="144" t="s">
        <v>316</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9642</v>
      </c>
    </row>
    <row r="662" spans="2:65" s="1" customFormat="1" x14ac:dyDescent="0.2">
      <c r="B662" s="34"/>
      <c r="D662" s="146" t="s">
        <v>222</v>
      </c>
      <c r="F662" s="147" t="s">
        <v>9643</v>
      </c>
      <c r="I662" s="148"/>
      <c r="L662" s="34"/>
      <c r="M662" s="149"/>
      <c r="T662" s="55"/>
      <c r="AT662" s="19" t="s">
        <v>222</v>
      </c>
      <c r="AU662" s="19" t="s">
        <v>79</v>
      </c>
    </row>
    <row r="663" spans="2:65" s="14" customFormat="1" x14ac:dyDescent="0.2">
      <c r="B663" s="170"/>
      <c r="D663" s="150" t="s">
        <v>226</v>
      </c>
      <c r="E663" s="171" t="s">
        <v>19</v>
      </c>
      <c r="F663" s="172" t="s">
        <v>9644</v>
      </c>
      <c r="H663" s="171" t="s">
        <v>19</v>
      </c>
      <c r="I663" s="173"/>
      <c r="L663" s="170"/>
      <c r="M663" s="174"/>
      <c r="T663" s="175"/>
      <c r="AT663" s="171" t="s">
        <v>226</v>
      </c>
      <c r="AU663" s="171" t="s">
        <v>79</v>
      </c>
      <c r="AV663" s="14" t="s">
        <v>77</v>
      </c>
      <c r="AW663" s="14" t="s">
        <v>31</v>
      </c>
      <c r="AX663" s="14" t="s">
        <v>69</v>
      </c>
      <c r="AY663" s="171" t="s">
        <v>212</v>
      </c>
    </row>
    <row r="664" spans="2:65" s="12" customFormat="1" x14ac:dyDescent="0.2">
      <c r="B664" s="152"/>
      <c r="D664" s="150" t="s">
        <v>226</v>
      </c>
      <c r="E664" s="153" t="s">
        <v>19</v>
      </c>
      <c r="F664" s="154" t="s">
        <v>9618</v>
      </c>
      <c r="H664" s="155">
        <v>26.786000000000001</v>
      </c>
      <c r="I664" s="156"/>
      <c r="L664" s="152"/>
      <c r="M664" s="157"/>
      <c r="T664" s="158"/>
      <c r="AT664" s="153" t="s">
        <v>226</v>
      </c>
      <c r="AU664" s="153" t="s">
        <v>79</v>
      </c>
      <c r="AV664" s="12" t="s">
        <v>79</v>
      </c>
      <c r="AW664" s="12" t="s">
        <v>31</v>
      </c>
      <c r="AX664" s="12" t="s">
        <v>69</v>
      </c>
      <c r="AY664" s="153" t="s">
        <v>212</v>
      </c>
    </row>
    <row r="665" spans="2:65" s="12" customFormat="1" x14ac:dyDescent="0.2">
      <c r="B665" s="152"/>
      <c r="D665" s="150" t="s">
        <v>226</v>
      </c>
      <c r="E665" s="153" t="s">
        <v>19</v>
      </c>
      <c r="F665" s="154" t="s">
        <v>9619</v>
      </c>
      <c r="H665" s="155">
        <v>8.4420000000000002</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9342</v>
      </c>
      <c r="H666" s="155">
        <v>4.1580000000000004</v>
      </c>
      <c r="I666" s="156"/>
      <c r="L666" s="152"/>
      <c r="M666" s="157"/>
      <c r="T666" s="158"/>
      <c r="AT666" s="153" t="s">
        <v>226</v>
      </c>
      <c r="AU666" s="153" t="s">
        <v>79</v>
      </c>
      <c r="AV666" s="12" t="s">
        <v>79</v>
      </c>
      <c r="AW666" s="12" t="s">
        <v>31</v>
      </c>
      <c r="AX666" s="12" t="s">
        <v>69</v>
      </c>
      <c r="AY666" s="153" t="s">
        <v>212</v>
      </c>
    </row>
    <row r="667" spans="2:65" s="12" customFormat="1" x14ac:dyDescent="0.2">
      <c r="B667" s="152"/>
      <c r="D667" s="150" t="s">
        <v>226</v>
      </c>
      <c r="E667" s="153" t="s">
        <v>19</v>
      </c>
      <c r="F667" s="154" t="s">
        <v>9620</v>
      </c>
      <c r="H667" s="155">
        <v>11.718</v>
      </c>
      <c r="I667" s="156"/>
      <c r="L667" s="152"/>
      <c r="M667" s="157"/>
      <c r="T667" s="158"/>
      <c r="AT667" s="153" t="s">
        <v>226</v>
      </c>
      <c r="AU667" s="153" t="s">
        <v>79</v>
      </c>
      <c r="AV667" s="12" t="s">
        <v>79</v>
      </c>
      <c r="AW667" s="12" t="s">
        <v>31</v>
      </c>
      <c r="AX667" s="12" t="s">
        <v>69</v>
      </c>
      <c r="AY667" s="153" t="s">
        <v>212</v>
      </c>
    </row>
    <row r="668" spans="2:65" s="14" customFormat="1" x14ac:dyDescent="0.2">
      <c r="B668" s="170"/>
      <c r="D668" s="150" t="s">
        <v>226</v>
      </c>
      <c r="E668" s="171" t="s">
        <v>19</v>
      </c>
      <c r="F668" s="172" t="s">
        <v>9645</v>
      </c>
      <c r="H668" s="171" t="s">
        <v>19</v>
      </c>
      <c r="I668" s="173"/>
      <c r="L668" s="170"/>
      <c r="M668" s="174"/>
      <c r="T668" s="175"/>
      <c r="AT668" s="171" t="s">
        <v>226</v>
      </c>
      <c r="AU668" s="171" t="s">
        <v>79</v>
      </c>
      <c r="AV668" s="14" t="s">
        <v>77</v>
      </c>
      <c r="AW668" s="14" t="s">
        <v>31</v>
      </c>
      <c r="AX668" s="14" t="s">
        <v>69</v>
      </c>
      <c r="AY668" s="171" t="s">
        <v>212</v>
      </c>
    </row>
    <row r="669" spans="2:65" s="12" customFormat="1" x14ac:dyDescent="0.2">
      <c r="B669" s="152"/>
      <c r="D669" s="150" t="s">
        <v>226</v>
      </c>
      <c r="E669" s="153" t="s">
        <v>19</v>
      </c>
      <c r="F669" s="154" t="s">
        <v>9625</v>
      </c>
      <c r="H669" s="155">
        <v>11.834</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9626</v>
      </c>
      <c r="H670" s="155">
        <v>26.628</v>
      </c>
      <c r="I670" s="156"/>
      <c r="L670" s="152"/>
      <c r="M670" s="157"/>
      <c r="T670" s="158"/>
      <c r="AT670" s="153" t="s">
        <v>226</v>
      </c>
      <c r="AU670" s="153" t="s">
        <v>79</v>
      </c>
      <c r="AV670" s="12" t="s">
        <v>79</v>
      </c>
      <c r="AW670" s="12" t="s">
        <v>31</v>
      </c>
      <c r="AX670" s="12" t="s">
        <v>69</v>
      </c>
      <c r="AY670" s="153" t="s">
        <v>212</v>
      </c>
    </row>
    <row r="671" spans="2:65" s="13" customFormat="1" x14ac:dyDescent="0.2">
      <c r="B671" s="159"/>
      <c r="D671" s="150" t="s">
        <v>226</v>
      </c>
      <c r="E671" s="160" t="s">
        <v>19</v>
      </c>
      <c r="F671" s="161" t="s">
        <v>228</v>
      </c>
      <c r="H671" s="162">
        <v>89.566000000000003</v>
      </c>
      <c r="I671" s="163"/>
      <c r="L671" s="159"/>
      <c r="M671" s="164"/>
      <c r="T671" s="165"/>
      <c r="AT671" s="160" t="s">
        <v>226</v>
      </c>
      <c r="AU671" s="160" t="s">
        <v>79</v>
      </c>
      <c r="AV671" s="13" t="s">
        <v>229</v>
      </c>
      <c r="AW671" s="13" t="s">
        <v>31</v>
      </c>
      <c r="AX671" s="13" t="s">
        <v>77</v>
      </c>
      <c r="AY671" s="160" t="s">
        <v>212</v>
      </c>
    </row>
    <row r="672" spans="2:65" s="1" customFormat="1" ht="16.5" customHeight="1" x14ac:dyDescent="0.2">
      <c r="B672" s="34"/>
      <c r="C672" s="133" t="s">
        <v>1024</v>
      </c>
      <c r="D672" s="133" t="s">
        <v>215</v>
      </c>
      <c r="E672" s="134" t="s">
        <v>9646</v>
      </c>
      <c r="F672" s="135" t="s">
        <v>9647</v>
      </c>
      <c r="G672" s="136" t="s">
        <v>624</v>
      </c>
      <c r="H672" s="137">
        <v>30</v>
      </c>
      <c r="I672" s="138"/>
      <c r="J672" s="139">
        <f>ROUND(I672*H672,2)</f>
        <v>0</v>
      </c>
      <c r="K672" s="135" t="s">
        <v>219</v>
      </c>
      <c r="L672" s="34"/>
      <c r="M672" s="140" t="s">
        <v>19</v>
      </c>
      <c r="N672" s="141" t="s">
        <v>40</v>
      </c>
      <c r="P672" s="142">
        <f>O672*H672</f>
        <v>0</v>
      </c>
      <c r="Q672" s="142">
        <v>3.4000000000000002E-4</v>
      </c>
      <c r="R672" s="142">
        <f>Q672*H672</f>
        <v>1.0200000000000001E-2</v>
      </c>
      <c r="S672" s="142">
        <v>0</v>
      </c>
      <c r="T672" s="143">
        <f>S672*H672</f>
        <v>0</v>
      </c>
      <c r="AR672" s="144" t="s">
        <v>316</v>
      </c>
      <c r="AT672" s="144" t="s">
        <v>215</v>
      </c>
      <c r="AU672" s="144" t="s">
        <v>79</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9648</v>
      </c>
    </row>
    <row r="673" spans="2:65" s="1" customFormat="1" x14ac:dyDescent="0.2">
      <c r="B673" s="34"/>
      <c r="D673" s="146" t="s">
        <v>222</v>
      </c>
      <c r="F673" s="147" t="s">
        <v>9649</v>
      </c>
      <c r="I673" s="148"/>
      <c r="L673" s="34"/>
      <c r="M673" s="149"/>
      <c r="T673" s="55"/>
      <c r="AT673" s="19" t="s">
        <v>222</v>
      </c>
      <c r="AU673" s="19" t="s">
        <v>79</v>
      </c>
    </row>
    <row r="674" spans="2:65" s="12" customFormat="1" x14ac:dyDescent="0.2">
      <c r="B674" s="152"/>
      <c r="D674" s="150" t="s">
        <v>226</v>
      </c>
      <c r="E674" s="153" t="s">
        <v>19</v>
      </c>
      <c r="F674" s="154" t="s">
        <v>9650</v>
      </c>
      <c r="H674" s="155">
        <v>18</v>
      </c>
      <c r="I674" s="156"/>
      <c r="L674" s="152"/>
      <c r="M674" s="157"/>
      <c r="T674" s="158"/>
      <c r="AT674" s="153" t="s">
        <v>226</v>
      </c>
      <c r="AU674" s="153" t="s">
        <v>79</v>
      </c>
      <c r="AV674" s="12" t="s">
        <v>79</v>
      </c>
      <c r="AW674" s="12" t="s">
        <v>31</v>
      </c>
      <c r="AX674" s="12" t="s">
        <v>69</v>
      </c>
      <c r="AY674" s="153" t="s">
        <v>212</v>
      </c>
    </row>
    <row r="675" spans="2:65" s="12" customFormat="1" x14ac:dyDescent="0.2">
      <c r="B675" s="152"/>
      <c r="D675" s="150" t="s">
        <v>226</v>
      </c>
      <c r="E675" s="153" t="s">
        <v>19</v>
      </c>
      <c r="F675" s="154" t="s">
        <v>9651</v>
      </c>
      <c r="H675" s="155">
        <v>12</v>
      </c>
      <c r="I675" s="156"/>
      <c r="L675" s="152"/>
      <c r="M675" s="157"/>
      <c r="T675" s="158"/>
      <c r="AT675" s="153" t="s">
        <v>226</v>
      </c>
      <c r="AU675" s="153" t="s">
        <v>79</v>
      </c>
      <c r="AV675" s="12" t="s">
        <v>79</v>
      </c>
      <c r="AW675" s="12" t="s">
        <v>31</v>
      </c>
      <c r="AX675" s="12" t="s">
        <v>69</v>
      </c>
      <c r="AY675" s="153" t="s">
        <v>212</v>
      </c>
    </row>
    <row r="676" spans="2:65" s="13" customFormat="1" x14ac:dyDescent="0.2">
      <c r="B676" s="159"/>
      <c r="D676" s="150" t="s">
        <v>226</v>
      </c>
      <c r="E676" s="160" t="s">
        <v>19</v>
      </c>
      <c r="F676" s="161" t="s">
        <v>228</v>
      </c>
      <c r="H676" s="162">
        <v>30</v>
      </c>
      <c r="I676" s="163"/>
      <c r="L676" s="159"/>
      <c r="M676" s="164"/>
      <c r="T676" s="165"/>
      <c r="AT676" s="160" t="s">
        <v>226</v>
      </c>
      <c r="AU676" s="160" t="s">
        <v>79</v>
      </c>
      <c r="AV676" s="13" t="s">
        <v>229</v>
      </c>
      <c r="AW676" s="13" t="s">
        <v>31</v>
      </c>
      <c r="AX676" s="13" t="s">
        <v>77</v>
      </c>
      <c r="AY676" s="160" t="s">
        <v>212</v>
      </c>
    </row>
    <row r="677" spans="2:65" s="1" customFormat="1" ht="16.5" customHeight="1" x14ac:dyDescent="0.2">
      <c r="B677" s="34"/>
      <c r="C677" s="133" t="s">
        <v>1032</v>
      </c>
      <c r="D677" s="133" t="s">
        <v>215</v>
      </c>
      <c r="E677" s="134" t="s">
        <v>9652</v>
      </c>
      <c r="F677" s="135" t="s">
        <v>9653</v>
      </c>
      <c r="G677" s="136" t="s">
        <v>624</v>
      </c>
      <c r="H677" s="137">
        <v>8</v>
      </c>
      <c r="I677" s="138"/>
      <c r="J677" s="139">
        <f>ROUND(I677*H677,2)</f>
        <v>0</v>
      </c>
      <c r="K677" s="135" t="s">
        <v>219</v>
      </c>
      <c r="L677" s="34"/>
      <c r="M677" s="140" t="s">
        <v>19</v>
      </c>
      <c r="N677" s="141" t="s">
        <v>40</v>
      </c>
      <c r="P677" s="142">
        <f>O677*H677</f>
        <v>0</v>
      </c>
      <c r="Q677" s="142">
        <v>5.0000000000000001E-4</v>
      </c>
      <c r="R677" s="142">
        <f>Q677*H677</f>
        <v>4.0000000000000001E-3</v>
      </c>
      <c r="S677" s="142">
        <v>0</v>
      </c>
      <c r="T677" s="143">
        <f>S677*H677</f>
        <v>0</v>
      </c>
      <c r="AR677" s="144" t="s">
        <v>316</v>
      </c>
      <c r="AT677" s="144" t="s">
        <v>215</v>
      </c>
      <c r="AU677" s="144" t="s">
        <v>79</v>
      </c>
      <c r="AY677" s="19" t="s">
        <v>212</v>
      </c>
      <c r="BE677" s="145">
        <f>IF(N677="základní",J677,0)</f>
        <v>0</v>
      </c>
      <c r="BF677" s="145">
        <f>IF(N677="snížená",J677,0)</f>
        <v>0</v>
      </c>
      <c r="BG677" s="145">
        <f>IF(N677="zákl. přenesená",J677,0)</f>
        <v>0</v>
      </c>
      <c r="BH677" s="145">
        <f>IF(N677="sníž. přenesená",J677,0)</f>
        <v>0</v>
      </c>
      <c r="BI677" s="145">
        <f>IF(N677="nulová",J677,0)</f>
        <v>0</v>
      </c>
      <c r="BJ677" s="19" t="s">
        <v>77</v>
      </c>
      <c r="BK677" s="145">
        <f>ROUND(I677*H677,2)</f>
        <v>0</v>
      </c>
      <c r="BL677" s="19" t="s">
        <v>316</v>
      </c>
      <c r="BM677" s="144" t="s">
        <v>9654</v>
      </c>
    </row>
    <row r="678" spans="2:65" s="1" customFormat="1" x14ac:dyDescent="0.2">
      <c r="B678" s="34"/>
      <c r="D678" s="146" t="s">
        <v>222</v>
      </c>
      <c r="F678" s="147" t="s">
        <v>9655</v>
      </c>
      <c r="I678" s="148"/>
      <c r="L678" s="34"/>
      <c r="M678" s="149"/>
      <c r="T678" s="55"/>
      <c r="AT678" s="19" t="s">
        <v>222</v>
      </c>
      <c r="AU678" s="19" t="s">
        <v>79</v>
      </c>
    </row>
    <row r="679" spans="2:65" s="12" customFormat="1" x14ac:dyDescent="0.2">
      <c r="B679" s="152"/>
      <c r="D679" s="150" t="s">
        <v>226</v>
      </c>
      <c r="E679" s="153" t="s">
        <v>19</v>
      </c>
      <c r="F679" s="154" t="s">
        <v>9656</v>
      </c>
      <c r="H679" s="155">
        <v>4</v>
      </c>
      <c r="I679" s="156"/>
      <c r="L679" s="152"/>
      <c r="M679" s="157"/>
      <c r="T679" s="158"/>
      <c r="AT679" s="153" t="s">
        <v>226</v>
      </c>
      <c r="AU679" s="153" t="s">
        <v>79</v>
      </c>
      <c r="AV679" s="12" t="s">
        <v>79</v>
      </c>
      <c r="AW679" s="12" t="s">
        <v>31</v>
      </c>
      <c r="AX679" s="12" t="s">
        <v>69</v>
      </c>
      <c r="AY679" s="153" t="s">
        <v>212</v>
      </c>
    </row>
    <row r="680" spans="2:65" s="12" customFormat="1" x14ac:dyDescent="0.2">
      <c r="B680" s="152"/>
      <c r="D680" s="150" t="s">
        <v>226</v>
      </c>
      <c r="E680" s="153" t="s">
        <v>19</v>
      </c>
      <c r="F680" s="154" t="s">
        <v>9657</v>
      </c>
      <c r="H680" s="155">
        <v>4</v>
      </c>
      <c r="I680" s="156"/>
      <c r="L680" s="152"/>
      <c r="M680" s="157"/>
      <c r="T680" s="158"/>
      <c r="AT680" s="153" t="s">
        <v>226</v>
      </c>
      <c r="AU680" s="153" t="s">
        <v>79</v>
      </c>
      <c r="AV680" s="12" t="s">
        <v>79</v>
      </c>
      <c r="AW680" s="12" t="s">
        <v>31</v>
      </c>
      <c r="AX680" s="12" t="s">
        <v>69</v>
      </c>
      <c r="AY680" s="153" t="s">
        <v>212</v>
      </c>
    </row>
    <row r="681" spans="2:65" s="13" customFormat="1" x14ac:dyDescent="0.2">
      <c r="B681" s="159"/>
      <c r="D681" s="150" t="s">
        <v>226</v>
      </c>
      <c r="E681" s="160" t="s">
        <v>19</v>
      </c>
      <c r="F681" s="161" t="s">
        <v>228</v>
      </c>
      <c r="H681" s="162">
        <v>8</v>
      </c>
      <c r="I681" s="163"/>
      <c r="L681" s="159"/>
      <c r="M681" s="164"/>
      <c r="T681" s="165"/>
      <c r="AT681" s="160" t="s">
        <v>226</v>
      </c>
      <c r="AU681" s="160" t="s">
        <v>79</v>
      </c>
      <c r="AV681" s="13" t="s">
        <v>229</v>
      </c>
      <c r="AW681" s="13" t="s">
        <v>31</v>
      </c>
      <c r="AX681" s="13" t="s">
        <v>77</v>
      </c>
      <c r="AY681" s="160" t="s">
        <v>212</v>
      </c>
    </row>
    <row r="682" spans="2:65" s="1" customFormat="1" ht="16.5" customHeight="1" x14ac:dyDescent="0.2">
      <c r="B682" s="34"/>
      <c r="C682" s="133" t="s">
        <v>1039</v>
      </c>
      <c r="D682" s="133" t="s">
        <v>215</v>
      </c>
      <c r="E682" s="134" t="s">
        <v>9658</v>
      </c>
      <c r="F682" s="135" t="s">
        <v>9659</v>
      </c>
      <c r="G682" s="136" t="s">
        <v>624</v>
      </c>
      <c r="H682" s="137">
        <v>40</v>
      </c>
      <c r="I682" s="138"/>
      <c r="J682" s="139">
        <f>ROUND(I682*H682,2)</f>
        <v>0</v>
      </c>
      <c r="K682" s="135" t="s">
        <v>219</v>
      </c>
      <c r="L682" s="34"/>
      <c r="M682" s="140" t="s">
        <v>19</v>
      </c>
      <c r="N682" s="141" t="s">
        <v>40</v>
      </c>
      <c r="P682" s="142">
        <f>O682*H682</f>
        <v>0</v>
      </c>
      <c r="Q682" s="142">
        <v>6.9999999999999999E-4</v>
      </c>
      <c r="R682" s="142">
        <f>Q682*H682</f>
        <v>2.8000000000000001E-2</v>
      </c>
      <c r="S682" s="142">
        <v>0</v>
      </c>
      <c r="T682" s="143">
        <f>S682*H682</f>
        <v>0</v>
      </c>
      <c r="AR682" s="144" t="s">
        <v>316</v>
      </c>
      <c r="AT682" s="144" t="s">
        <v>215</v>
      </c>
      <c r="AU682" s="144" t="s">
        <v>79</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9660</v>
      </c>
    </row>
    <row r="683" spans="2:65" s="1" customFormat="1" x14ac:dyDescent="0.2">
      <c r="B683" s="34"/>
      <c r="D683" s="146" t="s">
        <v>222</v>
      </c>
      <c r="F683" s="147" t="s">
        <v>9661</v>
      </c>
      <c r="I683" s="148"/>
      <c r="L683" s="34"/>
      <c r="M683" s="149"/>
      <c r="T683" s="55"/>
      <c r="AT683" s="19" t="s">
        <v>222</v>
      </c>
      <c r="AU683" s="19" t="s">
        <v>79</v>
      </c>
    </row>
    <row r="684" spans="2:65" s="12" customFormat="1" x14ac:dyDescent="0.2">
      <c r="B684" s="152"/>
      <c r="D684" s="150" t="s">
        <v>226</v>
      </c>
      <c r="E684" s="153" t="s">
        <v>19</v>
      </c>
      <c r="F684" s="154" t="s">
        <v>9662</v>
      </c>
      <c r="H684" s="155">
        <v>12</v>
      </c>
      <c r="I684" s="156"/>
      <c r="L684" s="152"/>
      <c r="M684" s="157"/>
      <c r="T684" s="158"/>
      <c r="AT684" s="153" t="s">
        <v>226</v>
      </c>
      <c r="AU684" s="153" t="s">
        <v>79</v>
      </c>
      <c r="AV684" s="12" t="s">
        <v>79</v>
      </c>
      <c r="AW684" s="12" t="s">
        <v>31</v>
      </c>
      <c r="AX684" s="12" t="s">
        <v>69</v>
      </c>
      <c r="AY684" s="153" t="s">
        <v>212</v>
      </c>
    </row>
    <row r="685" spans="2:65" s="12" customFormat="1" x14ac:dyDescent="0.2">
      <c r="B685" s="152"/>
      <c r="D685" s="150" t="s">
        <v>226</v>
      </c>
      <c r="E685" s="153" t="s">
        <v>19</v>
      </c>
      <c r="F685" s="154" t="s">
        <v>9663</v>
      </c>
      <c r="H685" s="155">
        <v>2</v>
      </c>
      <c r="I685" s="156"/>
      <c r="L685" s="152"/>
      <c r="M685" s="157"/>
      <c r="T685" s="158"/>
      <c r="AT685" s="153" t="s">
        <v>226</v>
      </c>
      <c r="AU685" s="153" t="s">
        <v>79</v>
      </c>
      <c r="AV685" s="12" t="s">
        <v>79</v>
      </c>
      <c r="AW685" s="12" t="s">
        <v>31</v>
      </c>
      <c r="AX685" s="12" t="s">
        <v>69</v>
      </c>
      <c r="AY685" s="153" t="s">
        <v>212</v>
      </c>
    </row>
    <row r="686" spans="2:65" s="12" customFormat="1" x14ac:dyDescent="0.2">
      <c r="B686" s="152"/>
      <c r="D686" s="150" t="s">
        <v>226</v>
      </c>
      <c r="E686" s="153" t="s">
        <v>19</v>
      </c>
      <c r="F686" s="154" t="s">
        <v>9664</v>
      </c>
      <c r="H686" s="155">
        <v>2</v>
      </c>
      <c r="I686" s="156"/>
      <c r="L686" s="152"/>
      <c r="M686" s="157"/>
      <c r="T686" s="158"/>
      <c r="AT686" s="153" t="s">
        <v>226</v>
      </c>
      <c r="AU686" s="153" t="s">
        <v>79</v>
      </c>
      <c r="AV686" s="12" t="s">
        <v>79</v>
      </c>
      <c r="AW686" s="12" t="s">
        <v>31</v>
      </c>
      <c r="AX686" s="12" t="s">
        <v>69</v>
      </c>
      <c r="AY686" s="153" t="s">
        <v>212</v>
      </c>
    </row>
    <row r="687" spans="2:65" s="12" customFormat="1" x14ac:dyDescent="0.2">
      <c r="B687" s="152"/>
      <c r="D687" s="150" t="s">
        <v>226</v>
      </c>
      <c r="E687" s="153" t="s">
        <v>19</v>
      </c>
      <c r="F687" s="154" t="s">
        <v>9665</v>
      </c>
      <c r="H687" s="155">
        <v>18</v>
      </c>
      <c r="I687" s="156"/>
      <c r="L687" s="152"/>
      <c r="M687" s="157"/>
      <c r="T687" s="158"/>
      <c r="AT687" s="153" t="s">
        <v>226</v>
      </c>
      <c r="AU687" s="153" t="s">
        <v>79</v>
      </c>
      <c r="AV687" s="12" t="s">
        <v>79</v>
      </c>
      <c r="AW687" s="12" t="s">
        <v>31</v>
      </c>
      <c r="AX687" s="12" t="s">
        <v>69</v>
      </c>
      <c r="AY687" s="153" t="s">
        <v>212</v>
      </c>
    </row>
    <row r="688" spans="2:65" s="12" customFormat="1" x14ac:dyDescent="0.2">
      <c r="B688" s="152"/>
      <c r="D688" s="150" t="s">
        <v>226</v>
      </c>
      <c r="E688" s="153" t="s">
        <v>19</v>
      </c>
      <c r="F688" s="154" t="s">
        <v>9666</v>
      </c>
      <c r="H688" s="155">
        <v>2</v>
      </c>
      <c r="I688" s="156"/>
      <c r="L688" s="152"/>
      <c r="M688" s="157"/>
      <c r="T688" s="158"/>
      <c r="AT688" s="153" t="s">
        <v>226</v>
      </c>
      <c r="AU688" s="153" t="s">
        <v>79</v>
      </c>
      <c r="AV688" s="12" t="s">
        <v>79</v>
      </c>
      <c r="AW688" s="12" t="s">
        <v>31</v>
      </c>
      <c r="AX688" s="12" t="s">
        <v>69</v>
      </c>
      <c r="AY688" s="153" t="s">
        <v>212</v>
      </c>
    </row>
    <row r="689" spans="2:65" s="12" customFormat="1" x14ac:dyDescent="0.2">
      <c r="B689" s="152"/>
      <c r="D689" s="150" t="s">
        <v>226</v>
      </c>
      <c r="E689" s="153" t="s">
        <v>19</v>
      </c>
      <c r="F689" s="154" t="s">
        <v>9667</v>
      </c>
      <c r="H689" s="155">
        <v>2</v>
      </c>
      <c r="I689" s="156"/>
      <c r="L689" s="152"/>
      <c r="M689" s="157"/>
      <c r="T689" s="158"/>
      <c r="AT689" s="153" t="s">
        <v>226</v>
      </c>
      <c r="AU689" s="153" t="s">
        <v>79</v>
      </c>
      <c r="AV689" s="12" t="s">
        <v>79</v>
      </c>
      <c r="AW689" s="12" t="s">
        <v>31</v>
      </c>
      <c r="AX689" s="12" t="s">
        <v>69</v>
      </c>
      <c r="AY689" s="153" t="s">
        <v>212</v>
      </c>
    </row>
    <row r="690" spans="2:65" s="12" customFormat="1" x14ac:dyDescent="0.2">
      <c r="B690" s="152"/>
      <c r="D690" s="150" t="s">
        <v>226</v>
      </c>
      <c r="E690" s="153" t="s">
        <v>19</v>
      </c>
      <c r="F690" s="154" t="s">
        <v>9668</v>
      </c>
      <c r="H690" s="155">
        <v>2</v>
      </c>
      <c r="I690" s="156"/>
      <c r="L690" s="152"/>
      <c r="M690" s="157"/>
      <c r="T690" s="158"/>
      <c r="AT690" s="153" t="s">
        <v>226</v>
      </c>
      <c r="AU690" s="153" t="s">
        <v>79</v>
      </c>
      <c r="AV690" s="12" t="s">
        <v>79</v>
      </c>
      <c r="AW690" s="12" t="s">
        <v>31</v>
      </c>
      <c r="AX690" s="12" t="s">
        <v>69</v>
      </c>
      <c r="AY690" s="153" t="s">
        <v>212</v>
      </c>
    </row>
    <row r="691" spans="2:65" s="13" customFormat="1" x14ac:dyDescent="0.2">
      <c r="B691" s="159"/>
      <c r="D691" s="150" t="s">
        <v>226</v>
      </c>
      <c r="E691" s="160" t="s">
        <v>19</v>
      </c>
      <c r="F691" s="161" t="s">
        <v>228</v>
      </c>
      <c r="H691" s="162">
        <v>40</v>
      </c>
      <c r="I691" s="163"/>
      <c r="L691" s="159"/>
      <c r="M691" s="164"/>
      <c r="T691" s="165"/>
      <c r="AT691" s="160" t="s">
        <v>226</v>
      </c>
      <c r="AU691" s="160" t="s">
        <v>79</v>
      </c>
      <c r="AV691" s="13" t="s">
        <v>229</v>
      </c>
      <c r="AW691" s="13" t="s">
        <v>31</v>
      </c>
      <c r="AX691" s="13" t="s">
        <v>77</v>
      </c>
      <c r="AY691" s="160" t="s">
        <v>212</v>
      </c>
    </row>
    <row r="692" spans="2:65" s="1" customFormat="1" ht="16.5" customHeight="1" x14ac:dyDescent="0.2">
      <c r="B692" s="34"/>
      <c r="C692" s="133" t="s">
        <v>1046</v>
      </c>
      <c r="D692" s="133" t="s">
        <v>215</v>
      </c>
      <c r="E692" s="134" t="s">
        <v>9669</v>
      </c>
      <c r="F692" s="135" t="s">
        <v>9670</v>
      </c>
      <c r="G692" s="136" t="s">
        <v>624</v>
      </c>
      <c r="H692" s="137">
        <v>15</v>
      </c>
      <c r="I692" s="138"/>
      <c r="J692" s="139">
        <f>ROUND(I692*H692,2)</f>
        <v>0</v>
      </c>
      <c r="K692" s="135" t="s">
        <v>219</v>
      </c>
      <c r="L692" s="34"/>
      <c r="M692" s="140" t="s">
        <v>19</v>
      </c>
      <c r="N692" s="141" t="s">
        <v>40</v>
      </c>
      <c r="P692" s="142">
        <f>O692*H692</f>
        <v>0</v>
      </c>
      <c r="Q692" s="142">
        <v>1.07E-3</v>
      </c>
      <c r="R692" s="142">
        <f>Q692*H692</f>
        <v>1.6049999999999998E-2</v>
      </c>
      <c r="S692" s="142">
        <v>0</v>
      </c>
      <c r="T692" s="143">
        <f>S692*H692</f>
        <v>0</v>
      </c>
      <c r="AR692" s="144" t="s">
        <v>316</v>
      </c>
      <c r="AT692" s="144" t="s">
        <v>215</v>
      </c>
      <c r="AU692" s="144" t="s">
        <v>79</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9671</v>
      </c>
    </row>
    <row r="693" spans="2:65" s="1" customFormat="1" x14ac:dyDescent="0.2">
      <c r="B693" s="34"/>
      <c r="D693" s="146" t="s">
        <v>222</v>
      </c>
      <c r="F693" s="147" t="s">
        <v>9672</v>
      </c>
      <c r="I693" s="148"/>
      <c r="L693" s="34"/>
      <c r="M693" s="149"/>
      <c r="T693" s="55"/>
      <c r="AT693" s="19" t="s">
        <v>222</v>
      </c>
      <c r="AU693" s="19" t="s">
        <v>79</v>
      </c>
    </row>
    <row r="694" spans="2:65" s="12" customFormat="1" x14ac:dyDescent="0.2">
      <c r="B694" s="152"/>
      <c r="D694" s="150" t="s">
        <v>226</v>
      </c>
      <c r="E694" s="153" t="s">
        <v>19</v>
      </c>
      <c r="F694" s="154" t="s">
        <v>9673</v>
      </c>
      <c r="H694" s="155">
        <v>6</v>
      </c>
      <c r="I694" s="156"/>
      <c r="L694" s="152"/>
      <c r="M694" s="157"/>
      <c r="T694" s="158"/>
      <c r="AT694" s="153" t="s">
        <v>226</v>
      </c>
      <c r="AU694" s="153" t="s">
        <v>79</v>
      </c>
      <c r="AV694" s="12" t="s">
        <v>79</v>
      </c>
      <c r="AW694" s="12" t="s">
        <v>31</v>
      </c>
      <c r="AX694" s="12" t="s">
        <v>69</v>
      </c>
      <c r="AY694" s="153" t="s">
        <v>212</v>
      </c>
    </row>
    <row r="695" spans="2:65" s="12" customFormat="1" x14ac:dyDescent="0.2">
      <c r="B695" s="152"/>
      <c r="D695" s="150" t="s">
        <v>226</v>
      </c>
      <c r="E695" s="153" t="s">
        <v>19</v>
      </c>
      <c r="F695" s="154" t="s">
        <v>9674</v>
      </c>
      <c r="H695" s="155">
        <v>1</v>
      </c>
      <c r="I695" s="156"/>
      <c r="L695" s="152"/>
      <c r="M695" s="157"/>
      <c r="T695" s="158"/>
      <c r="AT695" s="153" t="s">
        <v>226</v>
      </c>
      <c r="AU695" s="153" t="s">
        <v>79</v>
      </c>
      <c r="AV695" s="12" t="s">
        <v>79</v>
      </c>
      <c r="AW695" s="12" t="s">
        <v>31</v>
      </c>
      <c r="AX695" s="12" t="s">
        <v>69</v>
      </c>
      <c r="AY695" s="153" t="s">
        <v>212</v>
      </c>
    </row>
    <row r="696" spans="2:65" s="12" customFormat="1" x14ac:dyDescent="0.2">
      <c r="B696" s="152"/>
      <c r="D696" s="150" t="s">
        <v>226</v>
      </c>
      <c r="E696" s="153" t="s">
        <v>19</v>
      </c>
      <c r="F696" s="154" t="s">
        <v>9675</v>
      </c>
      <c r="H696" s="155">
        <v>1</v>
      </c>
      <c r="I696" s="156"/>
      <c r="L696" s="152"/>
      <c r="M696" s="157"/>
      <c r="T696" s="158"/>
      <c r="AT696" s="153" t="s">
        <v>226</v>
      </c>
      <c r="AU696" s="153" t="s">
        <v>79</v>
      </c>
      <c r="AV696" s="12" t="s">
        <v>79</v>
      </c>
      <c r="AW696" s="12" t="s">
        <v>31</v>
      </c>
      <c r="AX696" s="12" t="s">
        <v>69</v>
      </c>
      <c r="AY696" s="153" t="s">
        <v>212</v>
      </c>
    </row>
    <row r="697" spans="2:65" s="12" customFormat="1" x14ac:dyDescent="0.2">
      <c r="B697" s="152"/>
      <c r="D697" s="150" t="s">
        <v>226</v>
      </c>
      <c r="E697" s="153" t="s">
        <v>19</v>
      </c>
      <c r="F697" s="154" t="s">
        <v>9676</v>
      </c>
      <c r="H697" s="155">
        <v>3</v>
      </c>
      <c r="I697" s="156"/>
      <c r="L697" s="152"/>
      <c r="M697" s="157"/>
      <c r="T697" s="158"/>
      <c r="AT697" s="153" t="s">
        <v>226</v>
      </c>
      <c r="AU697" s="153" t="s">
        <v>79</v>
      </c>
      <c r="AV697" s="12" t="s">
        <v>79</v>
      </c>
      <c r="AW697" s="12" t="s">
        <v>31</v>
      </c>
      <c r="AX697" s="12" t="s">
        <v>69</v>
      </c>
      <c r="AY697" s="153" t="s">
        <v>212</v>
      </c>
    </row>
    <row r="698" spans="2:65" s="12" customFormat="1" x14ac:dyDescent="0.2">
      <c r="B698" s="152"/>
      <c r="D698" s="150" t="s">
        <v>226</v>
      </c>
      <c r="E698" s="153" t="s">
        <v>19</v>
      </c>
      <c r="F698" s="154" t="s">
        <v>9677</v>
      </c>
      <c r="H698" s="155">
        <v>1</v>
      </c>
      <c r="I698" s="156"/>
      <c r="L698" s="152"/>
      <c r="M698" s="157"/>
      <c r="T698" s="158"/>
      <c r="AT698" s="153" t="s">
        <v>226</v>
      </c>
      <c r="AU698" s="153" t="s">
        <v>79</v>
      </c>
      <c r="AV698" s="12" t="s">
        <v>79</v>
      </c>
      <c r="AW698" s="12" t="s">
        <v>31</v>
      </c>
      <c r="AX698" s="12" t="s">
        <v>69</v>
      </c>
      <c r="AY698" s="153" t="s">
        <v>212</v>
      </c>
    </row>
    <row r="699" spans="2:65" s="12" customFormat="1" x14ac:dyDescent="0.2">
      <c r="B699" s="152"/>
      <c r="D699" s="150" t="s">
        <v>226</v>
      </c>
      <c r="E699" s="153" t="s">
        <v>19</v>
      </c>
      <c r="F699" s="154" t="s">
        <v>9678</v>
      </c>
      <c r="H699" s="155">
        <v>1</v>
      </c>
      <c r="I699" s="156"/>
      <c r="L699" s="152"/>
      <c r="M699" s="157"/>
      <c r="T699" s="158"/>
      <c r="AT699" s="153" t="s">
        <v>226</v>
      </c>
      <c r="AU699" s="153" t="s">
        <v>79</v>
      </c>
      <c r="AV699" s="12" t="s">
        <v>79</v>
      </c>
      <c r="AW699" s="12" t="s">
        <v>31</v>
      </c>
      <c r="AX699" s="12" t="s">
        <v>69</v>
      </c>
      <c r="AY699" s="153" t="s">
        <v>212</v>
      </c>
    </row>
    <row r="700" spans="2:65" s="12" customFormat="1" x14ac:dyDescent="0.2">
      <c r="B700" s="152"/>
      <c r="D700" s="150" t="s">
        <v>226</v>
      </c>
      <c r="E700" s="153" t="s">
        <v>19</v>
      </c>
      <c r="F700" s="154" t="s">
        <v>9679</v>
      </c>
      <c r="H700" s="155">
        <v>2</v>
      </c>
      <c r="I700" s="156"/>
      <c r="L700" s="152"/>
      <c r="M700" s="157"/>
      <c r="T700" s="158"/>
      <c r="AT700" s="153" t="s">
        <v>226</v>
      </c>
      <c r="AU700" s="153" t="s">
        <v>79</v>
      </c>
      <c r="AV700" s="12" t="s">
        <v>79</v>
      </c>
      <c r="AW700" s="12" t="s">
        <v>31</v>
      </c>
      <c r="AX700" s="12" t="s">
        <v>69</v>
      </c>
      <c r="AY700" s="153" t="s">
        <v>212</v>
      </c>
    </row>
    <row r="701" spans="2:65" s="13" customFormat="1" x14ac:dyDescent="0.2">
      <c r="B701" s="159"/>
      <c r="D701" s="150" t="s">
        <v>226</v>
      </c>
      <c r="E701" s="160" t="s">
        <v>19</v>
      </c>
      <c r="F701" s="161" t="s">
        <v>228</v>
      </c>
      <c r="H701" s="162">
        <v>15</v>
      </c>
      <c r="I701" s="163"/>
      <c r="L701" s="159"/>
      <c r="M701" s="164"/>
      <c r="T701" s="165"/>
      <c r="AT701" s="160" t="s">
        <v>226</v>
      </c>
      <c r="AU701" s="160" t="s">
        <v>79</v>
      </c>
      <c r="AV701" s="13" t="s">
        <v>229</v>
      </c>
      <c r="AW701" s="13" t="s">
        <v>31</v>
      </c>
      <c r="AX701" s="13" t="s">
        <v>77</v>
      </c>
      <c r="AY701" s="160" t="s">
        <v>212</v>
      </c>
    </row>
    <row r="702" spans="2:65" s="1" customFormat="1" ht="16.5" customHeight="1" x14ac:dyDescent="0.2">
      <c r="B702" s="34"/>
      <c r="C702" s="133" t="s">
        <v>1053</v>
      </c>
      <c r="D702" s="133" t="s">
        <v>215</v>
      </c>
      <c r="E702" s="134" t="s">
        <v>9680</v>
      </c>
      <c r="F702" s="135" t="s">
        <v>9681</v>
      </c>
      <c r="G702" s="136" t="s">
        <v>624</v>
      </c>
      <c r="H702" s="137">
        <v>6</v>
      </c>
      <c r="I702" s="138"/>
      <c r="J702" s="139">
        <f>ROUND(I702*H702,2)</f>
        <v>0</v>
      </c>
      <c r="K702" s="135" t="s">
        <v>219</v>
      </c>
      <c r="L702" s="34"/>
      <c r="M702" s="140" t="s">
        <v>19</v>
      </c>
      <c r="N702" s="141" t="s">
        <v>40</v>
      </c>
      <c r="P702" s="142">
        <f>O702*H702</f>
        <v>0</v>
      </c>
      <c r="Q702" s="142">
        <v>1.6800000000000001E-3</v>
      </c>
      <c r="R702" s="142">
        <f>Q702*H702</f>
        <v>1.008E-2</v>
      </c>
      <c r="S702" s="142">
        <v>0</v>
      </c>
      <c r="T702" s="143">
        <f>S702*H702</f>
        <v>0</v>
      </c>
      <c r="AR702" s="144" t="s">
        <v>316</v>
      </c>
      <c r="AT702" s="144" t="s">
        <v>215</v>
      </c>
      <c r="AU702" s="144" t="s">
        <v>79</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9682</v>
      </c>
    </row>
    <row r="703" spans="2:65" s="1" customFormat="1" x14ac:dyDescent="0.2">
      <c r="B703" s="34"/>
      <c r="D703" s="146" t="s">
        <v>222</v>
      </c>
      <c r="F703" s="147" t="s">
        <v>9683</v>
      </c>
      <c r="I703" s="148"/>
      <c r="L703" s="34"/>
      <c r="M703" s="149"/>
      <c r="T703" s="55"/>
      <c r="AT703" s="19" t="s">
        <v>222</v>
      </c>
      <c r="AU703" s="19" t="s">
        <v>79</v>
      </c>
    </row>
    <row r="704" spans="2:65" s="12" customFormat="1" x14ac:dyDescent="0.2">
      <c r="B704" s="152"/>
      <c r="D704" s="150" t="s">
        <v>226</v>
      </c>
      <c r="E704" s="153" t="s">
        <v>19</v>
      </c>
      <c r="F704" s="154" t="s">
        <v>9684</v>
      </c>
      <c r="H704" s="155">
        <v>1</v>
      </c>
      <c r="I704" s="156"/>
      <c r="L704" s="152"/>
      <c r="M704" s="157"/>
      <c r="T704" s="158"/>
      <c r="AT704" s="153" t="s">
        <v>226</v>
      </c>
      <c r="AU704" s="153" t="s">
        <v>79</v>
      </c>
      <c r="AV704" s="12" t="s">
        <v>79</v>
      </c>
      <c r="AW704" s="12" t="s">
        <v>31</v>
      </c>
      <c r="AX704" s="12" t="s">
        <v>69</v>
      </c>
      <c r="AY704" s="153" t="s">
        <v>212</v>
      </c>
    </row>
    <row r="705" spans="2:65" s="12" customFormat="1" x14ac:dyDescent="0.2">
      <c r="B705" s="152"/>
      <c r="D705" s="150" t="s">
        <v>226</v>
      </c>
      <c r="E705" s="153" t="s">
        <v>19</v>
      </c>
      <c r="F705" s="154" t="s">
        <v>9685</v>
      </c>
      <c r="H705" s="155">
        <v>5</v>
      </c>
      <c r="I705" s="156"/>
      <c r="L705" s="152"/>
      <c r="M705" s="157"/>
      <c r="T705" s="158"/>
      <c r="AT705" s="153" t="s">
        <v>226</v>
      </c>
      <c r="AU705" s="153" t="s">
        <v>79</v>
      </c>
      <c r="AV705" s="12" t="s">
        <v>79</v>
      </c>
      <c r="AW705" s="12" t="s">
        <v>31</v>
      </c>
      <c r="AX705" s="12" t="s">
        <v>69</v>
      </c>
      <c r="AY705" s="153" t="s">
        <v>212</v>
      </c>
    </row>
    <row r="706" spans="2:65" s="13" customFormat="1" x14ac:dyDescent="0.2">
      <c r="B706" s="159"/>
      <c r="D706" s="150" t="s">
        <v>226</v>
      </c>
      <c r="E706" s="160" t="s">
        <v>19</v>
      </c>
      <c r="F706" s="161" t="s">
        <v>228</v>
      </c>
      <c r="H706" s="162">
        <v>6</v>
      </c>
      <c r="I706" s="163"/>
      <c r="L706" s="159"/>
      <c r="M706" s="164"/>
      <c r="T706" s="165"/>
      <c r="AT706" s="160" t="s">
        <v>226</v>
      </c>
      <c r="AU706" s="160" t="s">
        <v>79</v>
      </c>
      <c r="AV706" s="13" t="s">
        <v>229</v>
      </c>
      <c r="AW706" s="13" t="s">
        <v>31</v>
      </c>
      <c r="AX706" s="13" t="s">
        <v>77</v>
      </c>
      <c r="AY706" s="160" t="s">
        <v>212</v>
      </c>
    </row>
    <row r="707" spans="2:65" s="1" customFormat="1" ht="16.5" customHeight="1" x14ac:dyDescent="0.2">
      <c r="B707" s="34"/>
      <c r="C707" s="133" t="s">
        <v>1059</v>
      </c>
      <c r="D707" s="133" t="s">
        <v>215</v>
      </c>
      <c r="E707" s="134" t="s">
        <v>9686</v>
      </c>
      <c r="F707" s="135" t="s">
        <v>9687</v>
      </c>
      <c r="G707" s="136" t="s">
        <v>624</v>
      </c>
      <c r="H707" s="137">
        <v>3</v>
      </c>
      <c r="I707" s="138"/>
      <c r="J707" s="139">
        <f>ROUND(I707*H707,2)</f>
        <v>0</v>
      </c>
      <c r="K707" s="135" t="s">
        <v>219</v>
      </c>
      <c r="L707" s="34"/>
      <c r="M707" s="140" t="s">
        <v>19</v>
      </c>
      <c r="N707" s="141" t="s">
        <v>40</v>
      </c>
      <c r="P707" s="142">
        <f>O707*H707</f>
        <v>0</v>
      </c>
      <c r="Q707" s="142">
        <v>3.15E-3</v>
      </c>
      <c r="R707" s="142">
        <f>Q707*H707</f>
        <v>9.4500000000000001E-3</v>
      </c>
      <c r="S707" s="142">
        <v>0</v>
      </c>
      <c r="T707" s="143">
        <f>S707*H707</f>
        <v>0</v>
      </c>
      <c r="AR707" s="144" t="s">
        <v>316</v>
      </c>
      <c r="AT707" s="144" t="s">
        <v>215</v>
      </c>
      <c r="AU707" s="144" t="s">
        <v>79</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9688</v>
      </c>
    </row>
    <row r="708" spans="2:65" s="1" customFormat="1" x14ac:dyDescent="0.2">
      <c r="B708" s="34"/>
      <c r="D708" s="146" t="s">
        <v>222</v>
      </c>
      <c r="F708" s="147" t="s">
        <v>9689</v>
      </c>
      <c r="I708" s="148"/>
      <c r="L708" s="34"/>
      <c r="M708" s="149"/>
      <c r="T708" s="55"/>
      <c r="AT708" s="19" t="s">
        <v>222</v>
      </c>
      <c r="AU708" s="19" t="s">
        <v>79</v>
      </c>
    </row>
    <row r="709" spans="2:65" s="12" customFormat="1" x14ac:dyDescent="0.2">
      <c r="B709" s="152"/>
      <c r="D709" s="150" t="s">
        <v>226</v>
      </c>
      <c r="E709" s="153" t="s">
        <v>19</v>
      </c>
      <c r="F709" s="154" t="s">
        <v>9690</v>
      </c>
      <c r="H709" s="155">
        <v>1</v>
      </c>
      <c r="I709" s="156"/>
      <c r="L709" s="152"/>
      <c r="M709" s="157"/>
      <c r="T709" s="158"/>
      <c r="AT709" s="153" t="s">
        <v>226</v>
      </c>
      <c r="AU709" s="153" t="s">
        <v>79</v>
      </c>
      <c r="AV709" s="12" t="s">
        <v>79</v>
      </c>
      <c r="AW709" s="12" t="s">
        <v>31</v>
      </c>
      <c r="AX709" s="12" t="s">
        <v>69</v>
      </c>
      <c r="AY709" s="153" t="s">
        <v>212</v>
      </c>
    </row>
    <row r="710" spans="2:65" s="12" customFormat="1" x14ac:dyDescent="0.2">
      <c r="B710" s="152"/>
      <c r="D710" s="150" t="s">
        <v>226</v>
      </c>
      <c r="E710" s="153" t="s">
        <v>19</v>
      </c>
      <c r="F710" s="154" t="s">
        <v>9691</v>
      </c>
      <c r="H710" s="155">
        <v>2</v>
      </c>
      <c r="I710" s="156"/>
      <c r="L710" s="152"/>
      <c r="M710" s="157"/>
      <c r="T710" s="158"/>
      <c r="AT710" s="153" t="s">
        <v>226</v>
      </c>
      <c r="AU710" s="153" t="s">
        <v>79</v>
      </c>
      <c r="AV710" s="12" t="s">
        <v>79</v>
      </c>
      <c r="AW710" s="12" t="s">
        <v>31</v>
      </c>
      <c r="AX710" s="12" t="s">
        <v>69</v>
      </c>
      <c r="AY710" s="153" t="s">
        <v>212</v>
      </c>
    </row>
    <row r="711" spans="2:65" s="13" customFormat="1" x14ac:dyDescent="0.2">
      <c r="B711" s="159"/>
      <c r="D711" s="150" t="s">
        <v>226</v>
      </c>
      <c r="E711" s="160" t="s">
        <v>19</v>
      </c>
      <c r="F711" s="161" t="s">
        <v>228</v>
      </c>
      <c r="H711" s="162">
        <v>3</v>
      </c>
      <c r="I711" s="163"/>
      <c r="L711" s="159"/>
      <c r="M711" s="164"/>
      <c r="T711" s="165"/>
      <c r="AT711" s="160" t="s">
        <v>226</v>
      </c>
      <c r="AU711" s="160" t="s">
        <v>79</v>
      </c>
      <c r="AV711" s="13" t="s">
        <v>229</v>
      </c>
      <c r="AW711" s="13" t="s">
        <v>31</v>
      </c>
      <c r="AX711" s="13" t="s">
        <v>77</v>
      </c>
      <c r="AY711" s="160" t="s">
        <v>212</v>
      </c>
    </row>
    <row r="712" spans="2:65" s="1" customFormat="1" ht="16.5" customHeight="1" x14ac:dyDescent="0.2">
      <c r="B712" s="34"/>
      <c r="C712" s="133" t="s">
        <v>1066</v>
      </c>
      <c r="D712" s="133" t="s">
        <v>215</v>
      </c>
      <c r="E712" s="134" t="s">
        <v>9692</v>
      </c>
      <c r="F712" s="135" t="s">
        <v>9693</v>
      </c>
      <c r="G712" s="136" t="s">
        <v>624</v>
      </c>
      <c r="H712" s="137">
        <v>1</v>
      </c>
      <c r="I712" s="138"/>
      <c r="J712" s="139">
        <f>ROUND(I712*H712,2)</f>
        <v>0</v>
      </c>
      <c r="K712" s="135" t="s">
        <v>219</v>
      </c>
      <c r="L712" s="34"/>
      <c r="M712" s="140" t="s">
        <v>19</v>
      </c>
      <c r="N712" s="141" t="s">
        <v>40</v>
      </c>
      <c r="P712" s="142">
        <f>O712*H712</f>
        <v>0</v>
      </c>
      <c r="Q712" s="142">
        <v>4.3200000000000001E-3</v>
      </c>
      <c r="R712" s="142">
        <f>Q712*H712</f>
        <v>4.3200000000000001E-3</v>
      </c>
      <c r="S712" s="142">
        <v>0</v>
      </c>
      <c r="T712" s="143">
        <f>S712*H712</f>
        <v>0</v>
      </c>
      <c r="AR712" s="144" t="s">
        <v>316</v>
      </c>
      <c r="AT712" s="144" t="s">
        <v>215</v>
      </c>
      <c r="AU712" s="144" t="s">
        <v>79</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9694</v>
      </c>
    </row>
    <row r="713" spans="2:65" s="1" customFormat="1" x14ac:dyDescent="0.2">
      <c r="B713" s="34"/>
      <c r="D713" s="146" t="s">
        <v>222</v>
      </c>
      <c r="F713" s="147" t="s">
        <v>9695</v>
      </c>
      <c r="I713" s="148"/>
      <c r="L713" s="34"/>
      <c r="M713" s="149"/>
      <c r="T713" s="55"/>
      <c r="AT713" s="19" t="s">
        <v>222</v>
      </c>
      <c r="AU713" s="19" t="s">
        <v>79</v>
      </c>
    </row>
    <row r="714" spans="2:65" s="12" customFormat="1" x14ac:dyDescent="0.2">
      <c r="B714" s="152"/>
      <c r="D714" s="150" t="s">
        <v>226</v>
      </c>
      <c r="E714" s="153" t="s">
        <v>19</v>
      </c>
      <c r="F714" s="154" t="s">
        <v>9696</v>
      </c>
      <c r="H714" s="155">
        <v>1</v>
      </c>
      <c r="I714" s="156"/>
      <c r="L714" s="152"/>
      <c r="M714" s="157"/>
      <c r="T714" s="158"/>
      <c r="AT714" s="153" t="s">
        <v>226</v>
      </c>
      <c r="AU714" s="153" t="s">
        <v>79</v>
      </c>
      <c r="AV714" s="12" t="s">
        <v>79</v>
      </c>
      <c r="AW714" s="12" t="s">
        <v>31</v>
      </c>
      <c r="AX714" s="12" t="s">
        <v>77</v>
      </c>
      <c r="AY714" s="153" t="s">
        <v>212</v>
      </c>
    </row>
    <row r="715" spans="2:65" s="1" customFormat="1" ht="21.75" customHeight="1" x14ac:dyDescent="0.2">
      <c r="B715" s="34"/>
      <c r="C715" s="133" t="s">
        <v>1073</v>
      </c>
      <c r="D715" s="133" t="s">
        <v>215</v>
      </c>
      <c r="E715" s="134" t="s">
        <v>9697</v>
      </c>
      <c r="F715" s="135" t="s">
        <v>9698</v>
      </c>
      <c r="G715" s="136" t="s">
        <v>624</v>
      </c>
      <c r="H715" s="137">
        <v>4</v>
      </c>
      <c r="I715" s="138"/>
      <c r="J715" s="139">
        <f>ROUND(I715*H715,2)</f>
        <v>0</v>
      </c>
      <c r="K715" s="135" t="s">
        <v>219</v>
      </c>
      <c r="L715" s="34"/>
      <c r="M715" s="140" t="s">
        <v>19</v>
      </c>
      <c r="N715" s="141" t="s">
        <v>40</v>
      </c>
      <c r="P715" s="142">
        <f>O715*H715</f>
        <v>0</v>
      </c>
      <c r="Q715" s="142">
        <v>4.0000000000000002E-4</v>
      </c>
      <c r="R715" s="142">
        <f>Q715*H715</f>
        <v>1.6000000000000001E-3</v>
      </c>
      <c r="S715" s="142">
        <v>0</v>
      </c>
      <c r="T715" s="143">
        <f>S715*H715</f>
        <v>0</v>
      </c>
      <c r="AR715" s="144" t="s">
        <v>316</v>
      </c>
      <c r="AT715" s="144" t="s">
        <v>215</v>
      </c>
      <c r="AU715" s="144" t="s">
        <v>79</v>
      </c>
      <c r="AY715" s="19" t="s">
        <v>212</v>
      </c>
      <c r="BE715" s="145">
        <f>IF(N715="základní",J715,0)</f>
        <v>0</v>
      </c>
      <c r="BF715" s="145">
        <f>IF(N715="snížená",J715,0)</f>
        <v>0</v>
      </c>
      <c r="BG715" s="145">
        <f>IF(N715="zákl. přenesená",J715,0)</f>
        <v>0</v>
      </c>
      <c r="BH715" s="145">
        <f>IF(N715="sníž. přenesená",J715,0)</f>
        <v>0</v>
      </c>
      <c r="BI715" s="145">
        <f>IF(N715="nulová",J715,0)</f>
        <v>0</v>
      </c>
      <c r="BJ715" s="19" t="s">
        <v>77</v>
      </c>
      <c r="BK715" s="145">
        <f>ROUND(I715*H715,2)</f>
        <v>0</v>
      </c>
      <c r="BL715" s="19" t="s">
        <v>316</v>
      </c>
      <c r="BM715" s="144" t="s">
        <v>9699</v>
      </c>
    </row>
    <row r="716" spans="2:65" s="1" customFormat="1" x14ac:dyDescent="0.2">
      <c r="B716" s="34"/>
      <c r="D716" s="146" t="s">
        <v>222</v>
      </c>
      <c r="F716" s="147" t="s">
        <v>9700</v>
      </c>
      <c r="I716" s="148"/>
      <c r="L716" s="34"/>
      <c r="M716" s="149"/>
      <c r="T716" s="55"/>
      <c r="AT716" s="19" t="s">
        <v>222</v>
      </c>
      <c r="AU716" s="19" t="s">
        <v>79</v>
      </c>
    </row>
    <row r="717" spans="2:65" s="12" customFormat="1" x14ac:dyDescent="0.2">
      <c r="B717" s="152"/>
      <c r="D717" s="150" t="s">
        <v>226</v>
      </c>
      <c r="E717" s="153" t="s">
        <v>19</v>
      </c>
      <c r="F717" s="154" t="s">
        <v>9701</v>
      </c>
      <c r="H717" s="155">
        <v>1</v>
      </c>
      <c r="I717" s="156"/>
      <c r="L717" s="152"/>
      <c r="M717" s="157"/>
      <c r="T717" s="158"/>
      <c r="AT717" s="153" t="s">
        <v>226</v>
      </c>
      <c r="AU717" s="153" t="s">
        <v>79</v>
      </c>
      <c r="AV717" s="12" t="s">
        <v>79</v>
      </c>
      <c r="AW717" s="12" t="s">
        <v>31</v>
      </c>
      <c r="AX717" s="12" t="s">
        <v>69</v>
      </c>
      <c r="AY717" s="153" t="s">
        <v>212</v>
      </c>
    </row>
    <row r="718" spans="2:65" s="12" customFormat="1" x14ac:dyDescent="0.2">
      <c r="B718" s="152"/>
      <c r="D718" s="150" t="s">
        <v>226</v>
      </c>
      <c r="E718" s="153" t="s">
        <v>19</v>
      </c>
      <c r="F718" s="154" t="s">
        <v>9702</v>
      </c>
      <c r="H718" s="155">
        <v>3</v>
      </c>
      <c r="I718" s="156"/>
      <c r="L718" s="152"/>
      <c r="M718" s="157"/>
      <c r="T718" s="158"/>
      <c r="AT718" s="153" t="s">
        <v>226</v>
      </c>
      <c r="AU718" s="153" t="s">
        <v>79</v>
      </c>
      <c r="AV718" s="12" t="s">
        <v>79</v>
      </c>
      <c r="AW718" s="12" t="s">
        <v>31</v>
      </c>
      <c r="AX718" s="12" t="s">
        <v>69</v>
      </c>
      <c r="AY718" s="153" t="s">
        <v>212</v>
      </c>
    </row>
    <row r="719" spans="2:65" s="13" customFormat="1" x14ac:dyDescent="0.2">
      <c r="B719" s="159"/>
      <c r="D719" s="150" t="s">
        <v>226</v>
      </c>
      <c r="E719" s="160" t="s">
        <v>19</v>
      </c>
      <c r="F719" s="161" t="s">
        <v>228</v>
      </c>
      <c r="H719" s="162">
        <v>4</v>
      </c>
      <c r="I719" s="163"/>
      <c r="L719" s="159"/>
      <c r="M719" s="164"/>
      <c r="T719" s="165"/>
      <c r="AT719" s="160" t="s">
        <v>226</v>
      </c>
      <c r="AU719" s="160" t="s">
        <v>79</v>
      </c>
      <c r="AV719" s="13" t="s">
        <v>229</v>
      </c>
      <c r="AW719" s="13" t="s">
        <v>31</v>
      </c>
      <c r="AX719" s="13" t="s">
        <v>77</v>
      </c>
      <c r="AY719" s="160" t="s">
        <v>212</v>
      </c>
    </row>
    <row r="720" spans="2:65" s="1" customFormat="1" ht="16.5" customHeight="1" x14ac:dyDescent="0.2">
      <c r="B720" s="34"/>
      <c r="C720" s="133" t="s">
        <v>1080</v>
      </c>
      <c r="D720" s="133" t="s">
        <v>215</v>
      </c>
      <c r="E720" s="134" t="s">
        <v>9703</v>
      </c>
      <c r="F720" s="135" t="s">
        <v>9704</v>
      </c>
      <c r="G720" s="136" t="s">
        <v>624</v>
      </c>
      <c r="H720" s="137">
        <v>24</v>
      </c>
      <c r="I720" s="138"/>
      <c r="J720" s="139">
        <f>ROUND(I720*H720,2)</f>
        <v>0</v>
      </c>
      <c r="K720" s="135" t="s">
        <v>5577</v>
      </c>
      <c r="L720" s="34"/>
      <c r="M720" s="140" t="s">
        <v>19</v>
      </c>
      <c r="N720" s="141" t="s">
        <v>40</v>
      </c>
      <c r="P720" s="142">
        <f>O720*H720</f>
        <v>0</v>
      </c>
      <c r="Q720" s="142">
        <v>0</v>
      </c>
      <c r="R720" s="142">
        <f>Q720*H720</f>
        <v>0</v>
      </c>
      <c r="S720" s="142">
        <v>0</v>
      </c>
      <c r="T720" s="143">
        <f>S720*H720</f>
        <v>0</v>
      </c>
      <c r="AR720" s="144" t="s">
        <v>316</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9705</v>
      </c>
    </row>
    <row r="721" spans="2:65" s="1" customFormat="1" ht="19.5" x14ac:dyDescent="0.2">
      <c r="B721" s="34"/>
      <c r="D721" s="150" t="s">
        <v>224</v>
      </c>
      <c r="F721" s="151" t="s">
        <v>9706</v>
      </c>
      <c r="I721" s="148"/>
      <c r="L721" s="34"/>
      <c r="M721" s="149"/>
      <c r="T721" s="55"/>
      <c r="AT721" s="19" t="s">
        <v>224</v>
      </c>
      <c r="AU721" s="19" t="s">
        <v>79</v>
      </c>
    </row>
    <row r="722" spans="2:65" s="12" customFormat="1" x14ac:dyDescent="0.2">
      <c r="B722" s="152"/>
      <c r="D722" s="150" t="s">
        <v>226</v>
      </c>
      <c r="E722" s="153" t="s">
        <v>19</v>
      </c>
      <c r="F722" s="154" t="s">
        <v>9707</v>
      </c>
      <c r="H722" s="155">
        <v>12</v>
      </c>
      <c r="I722" s="156"/>
      <c r="L722" s="152"/>
      <c r="M722" s="157"/>
      <c r="T722" s="158"/>
      <c r="AT722" s="153" t="s">
        <v>226</v>
      </c>
      <c r="AU722" s="153" t="s">
        <v>79</v>
      </c>
      <c r="AV722" s="12" t="s">
        <v>79</v>
      </c>
      <c r="AW722" s="12" t="s">
        <v>31</v>
      </c>
      <c r="AX722" s="12" t="s">
        <v>69</v>
      </c>
      <c r="AY722" s="153" t="s">
        <v>212</v>
      </c>
    </row>
    <row r="723" spans="2:65" s="12" customFormat="1" x14ac:dyDescent="0.2">
      <c r="B723" s="152"/>
      <c r="D723" s="150" t="s">
        <v>226</v>
      </c>
      <c r="E723" s="153" t="s">
        <v>19</v>
      </c>
      <c r="F723" s="154" t="s">
        <v>9708</v>
      </c>
      <c r="H723" s="155">
        <v>12</v>
      </c>
      <c r="I723" s="156"/>
      <c r="L723" s="152"/>
      <c r="M723" s="157"/>
      <c r="T723" s="158"/>
      <c r="AT723" s="153" t="s">
        <v>226</v>
      </c>
      <c r="AU723" s="153" t="s">
        <v>79</v>
      </c>
      <c r="AV723" s="12" t="s">
        <v>79</v>
      </c>
      <c r="AW723" s="12" t="s">
        <v>31</v>
      </c>
      <c r="AX723" s="12" t="s">
        <v>69</v>
      </c>
      <c r="AY723" s="153" t="s">
        <v>212</v>
      </c>
    </row>
    <row r="724" spans="2:65" s="13" customFormat="1" x14ac:dyDescent="0.2">
      <c r="B724" s="159"/>
      <c r="D724" s="150" t="s">
        <v>226</v>
      </c>
      <c r="E724" s="160" t="s">
        <v>19</v>
      </c>
      <c r="F724" s="161" t="s">
        <v>228</v>
      </c>
      <c r="H724" s="162">
        <v>24</v>
      </c>
      <c r="I724" s="163"/>
      <c r="L724" s="159"/>
      <c r="M724" s="164"/>
      <c r="T724" s="165"/>
      <c r="AT724" s="160" t="s">
        <v>226</v>
      </c>
      <c r="AU724" s="160" t="s">
        <v>79</v>
      </c>
      <c r="AV724" s="13" t="s">
        <v>229</v>
      </c>
      <c r="AW724" s="13" t="s">
        <v>31</v>
      </c>
      <c r="AX724" s="13" t="s">
        <v>77</v>
      </c>
      <c r="AY724" s="160" t="s">
        <v>212</v>
      </c>
    </row>
    <row r="725" spans="2:65" s="1" customFormat="1" ht="16.5" customHeight="1" x14ac:dyDescent="0.2">
      <c r="B725" s="34"/>
      <c r="C725" s="133" t="s">
        <v>1087</v>
      </c>
      <c r="D725" s="133" t="s">
        <v>215</v>
      </c>
      <c r="E725" s="134" t="s">
        <v>9709</v>
      </c>
      <c r="F725" s="135" t="s">
        <v>9710</v>
      </c>
      <c r="G725" s="136" t="s">
        <v>218</v>
      </c>
      <c r="H725" s="137">
        <v>1</v>
      </c>
      <c r="I725" s="138"/>
      <c r="J725" s="139">
        <f>ROUND(I725*H725,2)</f>
        <v>0</v>
      </c>
      <c r="K725" s="135" t="s">
        <v>5577</v>
      </c>
      <c r="L725" s="34"/>
      <c r="M725" s="140" t="s">
        <v>19</v>
      </c>
      <c r="N725" s="141" t="s">
        <v>40</v>
      </c>
      <c r="P725" s="142">
        <f>O725*H725</f>
        <v>0</v>
      </c>
      <c r="Q725" s="142">
        <v>0</v>
      </c>
      <c r="R725" s="142">
        <f>Q725*H725</f>
        <v>0</v>
      </c>
      <c r="S725" s="142">
        <v>0</v>
      </c>
      <c r="T725" s="143">
        <f>S725*H725</f>
        <v>0</v>
      </c>
      <c r="AR725" s="144" t="s">
        <v>316</v>
      </c>
      <c r="AT725" s="144" t="s">
        <v>215</v>
      </c>
      <c r="AU725" s="144" t="s">
        <v>79</v>
      </c>
      <c r="AY725" s="19" t="s">
        <v>212</v>
      </c>
      <c r="BE725" s="145">
        <f>IF(N725="základní",J725,0)</f>
        <v>0</v>
      </c>
      <c r="BF725" s="145">
        <f>IF(N725="snížená",J725,0)</f>
        <v>0</v>
      </c>
      <c r="BG725" s="145">
        <f>IF(N725="zákl. přenesená",J725,0)</f>
        <v>0</v>
      </c>
      <c r="BH725" s="145">
        <f>IF(N725="sníž. přenesená",J725,0)</f>
        <v>0</v>
      </c>
      <c r="BI725" s="145">
        <f>IF(N725="nulová",J725,0)</f>
        <v>0</v>
      </c>
      <c r="BJ725" s="19" t="s">
        <v>77</v>
      </c>
      <c r="BK725" s="145">
        <f>ROUND(I725*H725,2)</f>
        <v>0</v>
      </c>
      <c r="BL725" s="19" t="s">
        <v>316</v>
      </c>
      <c r="BM725" s="144" t="s">
        <v>9711</v>
      </c>
    </row>
    <row r="726" spans="2:65" s="1" customFormat="1" ht="19.5" x14ac:dyDescent="0.2">
      <c r="B726" s="34"/>
      <c r="D726" s="150" t="s">
        <v>224</v>
      </c>
      <c r="F726" s="151" t="s">
        <v>9712</v>
      </c>
      <c r="I726" s="148"/>
      <c r="L726" s="34"/>
      <c r="M726" s="149"/>
      <c r="T726" s="55"/>
      <c r="AT726" s="19" t="s">
        <v>224</v>
      </c>
      <c r="AU726" s="19" t="s">
        <v>79</v>
      </c>
    </row>
    <row r="727" spans="2:65" s="1" customFormat="1" ht="24.2" customHeight="1" x14ac:dyDescent="0.2">
      <c r="B727" s="34"/>
      <c r="C727" s="133" t="s">
        <v>1093</v>
      </c>
      <c r="D727" s="133" t="s">
        <v>215</v>
      </c>
      <c r="E727" s="134" t="s">
        <v>9713</v>
      </c>
      <c r="F727" s="135" t="s">
        <v>9714</v>
      </c>
      <c r="G727" s="136" t="s">
        <v>536</v>
      </c>
      <c r="H727" s="137">
        <v>126.422</v>
      </c>
      <c r="I727" s="138"/>
      <c r="J727" s="139">
        <f>ROUND(I727*H727,2)</f>
        <v>0</v>
      </c>
      <c r="K727" s="135" t="s">
        <v>219</v>
      </c>
      <c r="L727" s="34"/>
      <c r="M727" s="140" t="s">
        <v>19</v>
      </c>
      <c r="N727" s="141" t="s">
        <v>40</v>
      </c>
      <c r="P727" s="142">
        <f>O727*H727</f>
        <v>0</v>
      </c>
      <c r="Q727" s="142">
        <v>1.9000000000000001E-4</v>
      </c>
      <c r="R727" s="142">
        <f>Q727*H727</f>
        <v>2.4020180000000002E-2</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9715</v>
      </c>
    </row>
    <row r="728" spans="2:65" s="1" customFormat="1" x14ac:dyDescent="0.2">
      <c r="B728" s="34"/>
      <c r="D728" s="146" t="s">
        <v>222</v>
      </c>
      <c r="F728" s="147" t="s">
        <v>9716</v>
      </c>
      <c r="I728" s="148"/>
      <c r="L728" s="34"/>
      <c r="M728" s="149"/>
      <c r="T728" s="55"/>
      <c r="AT728" s="19" t="s">
        <v>222</v>
      </c>
      <c r="AU728" s="19" t="s">
        <v>79</v>
      </c>
    </row>
    <row r="729" spans="2:65" s="12" customFormat="1" x14ac:dyDescent="0.2">
      <c r="B729" s="152"/>
      <c r="D729" s="150" t="s">
        <v>226</v>
      </c>
      <c r="E729" s="153" t="s">
        <v>19</v>
      </c>
      <c r="F729" s="154" t="s">
        <v>9717</v>
      </c>
      <c r="H729" s="155">
        <v>20.213999999999999</v>
      </c>
      <c r="I729" s="156"/>
      <c r="L729" s="152"/>
      <c r="M729" s="157"/>
      <c r="T729" s="158"/>
      <c r="AT729" s="153" t="s">
        <v>226</v>
      </c>
      <c r="AU729" s="153" t="s">
        <v>79</v>
      </c>
      <c r="AV729" s="12" t="s">
        <v>79</v>
      </c>
      <c r="AW729" s="12" t="s">
        <v>31</v>
      </c>
      <c r="AX729" s="12" t="s">
        <v>69</v>
      </c>
      <c r="AY729" s="153" t="s">
        <v>212</v>
      </c>
    </row>
    <row r="730" spans="2:65" s="12" customFormat="1" x14ac:dyDescent="0.2">
      <c r="B730" s="152"/>
      <c r="D730" s="150" t="s">
        <v>226</v>
      </c>
      <c r="E730" s="153" t="s">
        <v>19</v>
      </c>
      <c r="F730" s="154" t="s">
        <v>9718</v>
      </c>
      <c r="H730" s="155">
        <v>26.492000000000001</v>
      </c>
      <c r="I730" s="156"/>
      <c r="L730" s="152"/>
      <c r="M730" s="157"/>
      <c r="T730" s="158"/>
      <c r="AT730" s="153" t="s">
        <v>226</v>
      </c>
      <c r="AU730" s="153" t="s">
        <v>79</v>
      </c>
      <c r="AV730" s="12" t="s">
        <v>79</v>
      </c>
      <c r="AW730" s="12" t="s">
        <v>31</v>
      </c>
      <c r="AX730" s="12" t="s">
        <v>69</v>
      </c>
      <c r="AY730" s="153" t="s">
        <v>212</v>
      </c>
    </row>
    <row r="731" spans="2:65" s="12" customFormat="1" x14ac:dyDescent="0.2">
      <c r="B731" s="152"/>
      <c r="D731" s="150" t="s">
        <v>226</v>
      </c>
      <c r="E731" s="153" t="s">
        <v>19</v>
      </c>
      <c r="F731" s="154" t="s">
        <v>9719</v>
      </c>
      <c r="H731" s="155">
        <v>79.715999999999994</v>
      </c>
      <c r="I731" s="156"/>
      <c r="L731" s="152"/>
      <c r="M731" s="157"/>
      <c r="T731" s="158"/>
      <c r="AT731" s="153" t="s">
        <v>226</v>
      </c>
      <c r="AU731" s="153" t="s">
        <v>79</v>
      </c>
      <c r="AV731" s="12" t="s">
        <v>79</v>
      </c>
      <c r="AW731" s="12" t="s">
        <v>31</v>
      </c>
      <c r="AX731" s="12" t="s">
        <v>69</v>
      </c>
      <c r="AY731" s="153" t="s">
        <v>212</v>
      </c>
    </row>
    <row r="732" spans="2:65" s="13" customFormat="1" x14ac:dyDescent="0.2">
      <c r="B732" s="159"/>
      <c r="D732" s="150" t="s">
        <v>226</v>
      </c>
      <c r="E732" s="160" t="s">
        <v>19</v>
      </c>
      <c r="F732" s="161" t="s">
        <v>228</v>
      </c>
      <c r="H732" s="162">
        <v>126.422</v>
      </c>
      <c r="I732" s="163"/>
      <c r="L732" s="159"/>
      <c r="M732" s="164"/>
      <c r="T732" s="165"/>
      <c r="AT732" s="160" t="s">
        <v>226</v>
      </c>
      <c r="AU732" s="160" t="s">
        <v>79</v>
      </c>
      <c r="AV732" s="13" t="s">
        <v>229</v>
      </c>
      <c r="AW732" s="13" t="s">
        <v>31</v>
      </c>
      <c r="AX732" s="13" t="s">
        <v>77</v>
      </c>
      <c r="AY732" s="160" t="s">
        <v>212</v>
      </c>
    </row>
    <row r="733" spans="2:65" s="1" customFormat="1" ht="24.2" customHeight="1" x14ac:dyDescent="0.2">
      <c r="B733" s="34"/>
      <c r="C733" s="133" t="s">
        <v>1099</v>
      </c>
      <c r="D733" s="133" t="s">
        <v>215</v>
      </c>
      <c r="E733" s="134" t="s">
        <v>9720</v>
      </c>
      <c r="F733" s="135" t="s">
        <v>9721</v>
      </c>
      <c r="G733" s="136" t="s">
        <v>536</v>
      </c>
      <c r="H733" s="137">
        <v>2705.1219999999998</v>
      </c>
      <c r="I733" s="138"/>
      <c r="J733" s="139">
        <f>ROUND(I733*H733,2)</f>
        <v>0</v>
      </c>
      <c r="K733" s="135" t="s">
        <v>219</v>
      </c>
      <c r="L733" s="34"/>
      <c r="M733" s="140" t="s">
        <v>19</v>
      </c>
      <c r="N733" s="141" t="s">
        <v>40</v>
      </c>
      <c r="P733" s="142">
        <f>O733*H733</f>
        <v>0</v>
      </c>
      <c r="Q733" s="142">
        <v>2.0000000000000002E-5</v>
      </c>
      <c r="R733" s="142">
        <f>Q733*H733</f>
        <v>5.4102440000000002E-2</v>
      </c>
      <c r="S733" s="142">
        <v>0</v>
      </c>
      <c r="T733" s="143">
        <f>S733*H733</f>
        <v>0</v>
      </c>
      <c r="AR733" s="144" t="s">
        <v>316</v>
      </c>
      <c r="AT733" s="144" t="s">
        <v>215</v>
      </c>
      <c r="AU733" s="144" t="s">
        <v>79</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9722</v>
      </c>
    </row>
    <row r="734" spans="2:65" s="1" customFormat="1" x14ac:dyDescent="0.2">
      <c r="B734" s="34"/>
      <c r="D734" s="146" t="s">
        <v>222</v>
      </c>
      <c r="F734" s="147" t="s">
        <v>9723</v>
      </c>
      <c r="I734" s="148"/>
      <c r="L734" s="34"/>
      <c r="M734" s="149"/>
      <c r="T734" s="55"/>
      <c r="AT734" s="19" t="s">
        <v>222</v>
      </c>
      <c r="AU734" s="19" t="s">
        <v>79</v>
      </c>
    </row>
    <row r="735" spans="2:65" s="12" customFormat="1" x14ac:dyDescent="0.2">
      <c r="B735" s="152"/>
      <c r="D735" s="150" t="s">
        <v>226</v>
      </c>
      <c r="E735" s="153" t="s">
        <v>19</v>
      </c>
      <c r="F735" s="154" t="s">
        <v>9724</v>
      </c>
      <c r="H735" s="155">
        <v>3.6339999999999999</v>
      </c>
      <c r="I735" s="156"/>
      <c r="L735" s="152"/>
      <c r="M735" s="157"/>
      <c r="T735" s="158"/>
      <c r="AT735" s="153" t="s">
        <v>226</v>
      </c>
      <c r="AU735" s="153" t="s">
        <v>79</v>
      </c>
      <c r="AV735" s="12" t="s">
        <v>79</v>
      </c>
      <c r="AW735" s="12" t="s">
        <v>31</v>
      </c>
      <c r="AX735" s="12" t="s">
        <v>69</v>
      </c>
      <c r="AY735" s="153" t="s">
        <v>212</v>
      </c>
    </row>
    <row r="736" spans="2:65" s="12" customFormat="1" x14ac:dyDescent="0.2">
      <c r="B736" s="152"/>
      <c r="D736" s="150" t="s">
        <v>226</v>
      </c>
      <c r="E736" s="153" t="s">
        <v>19</v>
      </c>
      <c r="F736" s="154" t="s">
        <v>9725</v>
      </c>
      <c r="H736" s="155">
        <v>1733.4690000000001</v>
      </c>
      <c r="I736" s="156"/>
      <c r="L736" s="152"/>
      <c r="M736" s="157"/>
      <c r="T736" s="158"/>
      <c r="AT736" s="153" t="s">
        <v>226</v>
      </c>
      <c r="AU736" s="153" t="s">
        <v>79</v>
      </c>
      <c r="AV736" s="12" t="s">
        <v>79</v>
      </c>
      <c r="AW736" s="12" t="s">
        <v>31</v>
      </c>
      <c r="AX736" s="12" t="s">
        <v>69</v>
      </c>
      <c r="AY736" s="153" t="s">
        <v>212</v>
      </c>
    </row>
    <row r="737" spans="2:65" s="12" customFormat="1" x14ac:dyDescent="0.2">
      <c r="B737" s="152"/>
      <c r="D737" s="150" t="s">
        <v>226</v>
      </c>
      <c r="E737" s="153" t="s">
        <v>19</v>
      </c>
      <c r="F737" s="154" t="s">
        <v>9726</v>
      </c>
      <c r="H737" s="155">
        <v>365.43799999999999</v>
      </c>
      <c r="I737" s="156"/>
      <c r="L737" s="152"/>
      <c r="M737" s="157"/>
      <c r="T737" s="158"/>
      <c r="AT737" s="153" t="s">
        <v>226</v>
      </c>
      <c r="AU737" s="153" t="s">
        <v>79</v>
      </c>
      <c r="AV737" s="12" t="s">
        <v>79</v>
      </c>
      <c r="AW737" s="12" t="s">
        <v>31</v>
      </c>
      <c r="AX737" s="12" t="s">
        <v>69</v>
      </c>
      <c r="AY737" s="153" t="s">
        <v>212</v>
      </c>
    </row>
    <row r="738" spans="2:65" s="12" customFormat="1" x14ac:dyDescent="0.2">
      <c r="B738" s="152"/>
      <c r="D738" s="150" t="s">
        <v>226</v>
      </c>
      <c r="E738" s="153" t="s">
        <v>19</v>
      </c>
      <c r="F738" s="154" t="s">
        <v>9727</v>
      </c>
      <c r="H738" s="155">
        <v>330.05200000000002</v>
      </c>
      <c r="I738" s="156"/>
      <c r="L738" s="152"/>
      <c r="M738" s="157"/>
      <c r="T738" s="158"/>
      <c r="AT738" s="153" t="s">
        <v>226</v>
      </c>
      <c r="AU738" s="153" t="s">
        <v>79</v>
      </c>
      <c r="AV738" s="12" t="s">
        <v>79</v>
      </c>
      <c r="AW738" s="12" t="s">
        <v>31</v>
      </c>
      <c r="AX738" s="12" t="s">
        <v>69</v>
      </c>
      <c r="AY738" s="153" t="s">
        <v>212</v>
      </c>
    </row>
    <row r="739" spans="2:65" s="12" customFormat="1" x14ac:dyDescent="0.2">
      <c r="B739" s="152"/>
      <c r="D739" s="150" t="s">
        <v>226</v>
      </c>
      <c r="E739" s="153" t="s">
        <v>19</v>
      </c>
      <c r="F739" s="154" t="s">
        <v>9728</v>
      </c>
      <c r="H739" s="155">
        <v>272.529</v>
      </c>
      <c r="I739" s="156"/>
      <c r="L739" s="152"/>
      <c r="M739" s="157"/>
      <c r="T739" s="158"/>
      <c r="AT739" s="153" t="s">
        <v>226</v>
      </c>
      <c r="AU739" s="153" t="s">
        <v>79</v>
      </c>
      <c r="AV739" s="12" t="s">
        <v>79</v>
      </c>
      <c r="AW739" s="12" t="s">
        <v>31</v>
      </c>
      <c r="AX739" s="12" t="s">
        <v>69</v>
      </c>
      <c r="AY739" s="153" t="s">
        <v>212</v>
      </c>
    </row>
    <row r="740" spans="2:65" s="13" customFormat="1" x14ac:dyDescent="0.2">
      <c r="B740" s="159"/>
      <c r="D740" s="150" t="s">
        <v>226</v>
      </c>
      <c r="E740" s="160" t="s">
        <v>19</v>
      </c>
      <c r="F740" s="161" t="s">
        <v>228</v>
      </c>
      <c r="H740" s="162">
        <v>2705.1219999999998</v>
      </c>
      <c r="I740" s="163"/>
      <c r="L740" s="159"/>
      <c r="M740" s="164"/>
      <c r="T740" s="165"/>
      <c r="AT740" s="160" t="s">
        <v>226</v>
      </c>
      <c r="AU740" s="160" t="s">
        <v>79</v>
      </c>
      <c r="AV740" s="13" t="s">
        <v>229</v>
      </c>
      <c r="AW740" s="13" t="s">
        <v>31</v>
      </c>
      <c r="AX740" s="13" t="s">
        <v>77</v>
      </c>
      <c r="AY740" s="160" t="s">
        <v>212</v>
      </c>
    </row>
    <row r="741" spans="2:65" s="1" customFormat="1" ht="24.2" customHeight="1" x14ac:dyDescent="0.2">
      <c r="B741" s="34"/>
      <c r="C741" s="133" t="s">
        <v>1105</v>
      </c>
      <c r="D741" s="133" t="s">
        <v>215</v>
      </c>
      <c r="E741" s="134" t="s">
        <v>9729</v>
      </c>
      <c r="F741" s="135" t="s">
        <v>9730</v>
      </c>
      <c r="G741" s="136" t="s">
        <v>536</v>
      </c>
      <c r="H741" s="137">
        <v>159.791</v>
      </c>
      <c r="I741" s="138"/>
      <c r="J741" s="139">
        <f>ROUND(I741*H741,2)</f>
        <v>0</v>
      </c>
      <c r="K741" s="135" t="s">
        <v>219</v>
      </c>
      <c r="L741" s="34"/>
      <c r="M741" s="140" t="s">
        <v>19</v>
      </c>
      <c r="N741" s="141" t="s">
        <v>40</v>
      </c>
      <c r="P741" s="142">
        <f>O741*H741</f>
        <v>0</v>
      </c>
      <c r="Q741" s="142">
        <v>6.0000000000000002E-5</v>
      </c>
      <c r="R741" s="142">
        <f>Q741*H741</f>
        <v>9.5874600000000008E-3</v>
      </c>
      <c r="S741" s="142">
        <v>0</v>
      </c>
      <c r="T741" s="143">
        <f>S741*H741</f>
        <v>0</v>
      </c>
      <c r="AR741" s="144" t="s">
        <v>316</v>
      </c>
      <c r="AT741" s="144" t="s">
        <v>215</v>
      </c>
      <c r="AU741" s="144" t="s">
        <v>79</v>
      </c>
      <c r="AY741" s="19" t="s">
        <v>212</v>
      </c>
      <c r="BE741" s="145">
        <f>IF(N741="základní",J741,0)</f>
        <v>0</v>
      </c>
      <c r="BF741" s="145">
        <f>IF(N741="snížená",J741,0)</f>
        <v>0</v>
      </c>
      <c r="BG741" s="145">
        <f>IF(N741="zákl. přenesená",J741,0)</f>
        <v>0</v>
      </c>
      <c r="BH741" s="145">
        <f>IF(N741="sníž. přenesená",J741,0)</f>
        <v>0</v>
      </c>
      <c r="BI741" s="145">
        <f>IF(N741="nulová",J741,0)</f>
        <v>0</v>
      </c>
      <c r="BJ741" s="19" t="s">
        <v>77</v>
      </c>
      <c r="BK741" s="145">
        <f>ROUND(I741*H741,2)</f>
        <v>0</v>
      </c>
      <c r="BL741" s="19" t="s">
        <v>316</v>
      </c>
      <c r="BM741" s="144" t="s">
        <v>9731</v>
      </c>
    </row>
    <row r="742" spans="2:65" s="1" customFormat="1" x14ac:dyDescent="0.2">
      <c r="B742" s="34"/>
      <c r="D742" s="146" t="s">
        <v>222</v>
      </c>
      <c r="F742" s="147" t="s">
        <v>9732</v>
      </c>
      <c r="I742" s="148"/>
      <c r="L742" s="34"/>
      <c r="M742" s="149"/>
      <c r="T742" s="55"/>
      <c r="AT742" s="19" t="s">
        <v>222</v>
      </c>
      <c r="AU742" s="19" t="s">
        <v>79</v>
      </c>
    </row>
    <row r="743" spans="2:65" s="12" customFormat="1" x14ac:dyDescent="0.2">
      <c r="B743" s="152"/>
      <c r="D743" s="150" t="s">
        <v>226</v>
      </c>
      <c r="E743" s="153" t="s">
        <v>19</v>
      </c>
      <c r="F743" s="154" t="s">
        <v>9733</v>
      </c>
      <c r="H743" s="155">
        <v>80.346999999999994</v>
      </c>
      <c r="I743" s="156"/>
      <c r="L743" s="152"/>
      <c r="M743" s="157"/>
      <c r="T743" s="158"/>
      <c r="AT743" s="153" t="s">
        <v>226</v>
      </c>
      <c r="AU743" s="153" t="s">
        <v>79</v>
      </c>
      <c r="AV743" s="12" t="s">
        <v>79</v>
      </c>
      <c r="AW743" s="12" t="s">
        <v>31</v>
      </c>
      <c r="AX743" s="12" t="s">
        <v>69</v>
      </c>
      <c r="AY743" s="153" t="s">
        <v>212</v>
      </c>
    </row>
    <row r="744" spans="2:65" s="12" customFormat="1" x14ac:dyDescent="0.2">
      <c r="B744" s="152"/>
      <c r="D744" s="150" t="s">
        <v>226</v>
      </c>
      <c r="E744" s="153" t="s">
        <v>19</v>
      </c>
      <c r="F744" s="154" t="s">
        <v>9734</v>
      </c>
      <c r="H744" s="155">
        <v>79.444000000000003</v>
      </c>
      <c r="I744" s="156"/>
      <c r="L744" s="152"/>
      <c r="M744" s="157"/>
      <c r="T744" s="158"/>
      <c r="AT744" s="153" t="s">
        <v>226</v>
      </c>
      <c r="AU744" s="153" t="s">
        <v>79</v>
      </c>
      <c r="AV744" s="12" t="s">
        <v>79</v>
      </c>
      <c r="AW744" s="12" t="s">
        <v>31</v>
      </c>
      <c r="AX744" s="12" t="s">
        <v>69</v>
      </c>
      <c r="AY744" s="153" t="s">
        <v>212</v>
      </c>
    </row>
    <row r="745" spans="2:65" s="13" customFormat="1" x14ac:dyDescent="0.2">
      <c r="B745" s="159"/>
      <c r="D745" s="150" t="s">
        <v>226</v>
      </c>
      <c r="E745" s="160" t="s">
        <v>19</v>
      </c>
      <c r="F745" s="161" t="s">
        <v>228</v>
      </c>
      <c r="H745" s="162">
        <v>159.791</v>
      </c>
      <c r="I745" s="163"/>
      <c r="L745" s="159"/>
      <c r="M745" s="164"/>
      <c r="T745" s="165"/>
      <c r="AT745" s="160" t="s">
        <v>226</v>
      </c>
      <c r="AU745" s="160" t="s">
        <v>79</v>
      </c>
      <c r="AV745" s="13" t="s">
        <v>229</v>
      </c>
      <c r="AW745" s="13" t="s">
        <v>31</v>
      </c>
      <c r="AX745" s="13" t="s">
        <v>77</v>
      </c>
      <c r="AY745" s="160" t="s">
        <v>212</v>
      </c>
    </row>
    <row r="746" spans="2:65" s="1" customFormat="1" ht="16.5" customHeight="1" x14ac:dyDescent="0.2">
      <c r="B746" s="34"/>
      <c r="C746" s="133" t="s">
        <v>1120</v>
      </c>
      <c r="D746" s="166" t="s">
        <v>215</v>
      </c>
      <c r="E746" s="134" t="s">
        <v>9735</v>
      </c>
      <c r="F746" s="135" t="s">
        <v>9399</v>
      </c>
      <c r="G746" s="136" t="s">
        <v>218</v>
      </c>
      <c r="H746" s="137">
        <v>1</v>
      </c>
      <c r="I746" s="138"/>
      <c r="J746" s="139">
        <f>ROUND(I746*H746,2)</f>
        <v>0</v>
      </c>
      <c r="K746" s="135" t="s">
        <v>5577</v>
      </c>
      <c r="L746" s="34"/>
      <c r="M746" s="140" t="s">
        <v>19</v>
      </c>
      <c r="N746" s="141" t="s">
        <v>40</v>
      </c>
      <c r="P746" s="142">
        <f>O746*H746</f>
        <v>0</v>
      </c>
      <c r="Q746" s="142">
        <v>0</v>
      </c>
      <c r="R746" s="142">
        <f>Q746*H746</f>
        <v>0</v>
      </c>
      <c r="S746" s="142">
        <v>0</v>
      </c>
      <c r="T746" s="143">
        <f>S746*H746</f>
        <v>0</v>
      </c>
      <c r="AR746" s="144" t="s">
        <v>316</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9736</v>
      </c>
    </row>
    <row r="747" spans="2:65" s="1" customFormat="1" ht="68.25" x14ac:dyDescent="0.2">
      <c r="B747" s="34"/>
      <c r="D747" s="150" t="s">
        <v>224</v>
      </c>
      <c r="F747" s="151" t="s">
        <v>9737</v>
      </c>
      <c r="I747" s="148"/>
      <c r="L747" s="34"/>
      <c r="M747" s="149"/>
      <c r="T747" s="55"/>
      <c r="AT747" s="19" t="s">
        <v>224</v>
      </c>
      <c r="AU747" s="19" t="s">
        <v>79</v>
      </c>
    </row>
    <row r="748" spans="2:65" s="1" customFormat="1" ht="16.5" customHeight="1" x14ac:dyDescent="0.2">
      <c r="B748" s="34"/>
      <c r="C748" s="133" t="s">
        <v>1134</v>
      </c>
      <c r="D748" s="133" t="s">
        <v>215</v>
      </c>
      <c r="E748" s="134" t="s">
        <v>9738</v>
      </c>
      <c r="F748" s="135" t="s">
        <v>9403</v>
      </c>
      <c r="G748" s="136" t="s">
        <v>218</v>
      </c>
      <c r="H748" s="137">
        <v>1</v>
      </c>
      <c r="I748" s="138"/>
      <c r="J748" s="139">
        <f>ROUND(I748*H748,2)</f>
        <v>0</v>
      </c>
      <c r="K748" s="135" t="s">
        <v>5577</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9739</v>
      </c>
    </row>
    <row r="749" spans="2:65" s="1" customFormat="1" ht="29.25" x14ac:dyDescent="0.2">
      <c r="B749" s="34"/>
      <c r="D749" s="150" t="s">
        <v>224</v>
      </c>
      <c r="F749" s="151" t="s">
        <v>9405</v>
      </c>
      <c r="I749" s="148"/>
      <c r="L749" s="34"/>
      <c r="M749" s="149"/>
      <c r="T749" s="55"/>
      <c r="AT749" s="19" t="s">
        <v>224</v>
      </c>
      <c r="AU749" s="19" t="s">
        <v>79</v>
      </c>
    </row>
    <row r="750" spans="2:65" s="1" customFormat="1" ht="16.5" customHeight="1" x14ac:dyDescent="0.2">
      <c r="B750" s="34"/>
      <c r="C750" s="133" t="s">
        <v>1149</v>
      </c>
      <c r="D750" s="133" t="s">
        <v>215</v>
      </c>
      <c r="E750" s="134" t="s">
        <v>9740</v>
      </c>
      <c r="F750" s="135" t="s">
        <v>9741</v>
      </c>
      <c r="G750" s="136" t="s">
        <v>218</v>
      </c>
      <c r="H750" s="137">
        <v>1</v>
      </c>
      <c r="I750" s="138"/>
      <c r="J750" s="139">
        <f>ROUND(I750*H750,2)</f>
        <v>0</v>
      </c>
      <c r="K750" s="135" t="s">
        <v>5577</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9742</v>
      </c>
    </row>
    <row r="751" spans="2:65" s="1" customFormat="1" ht="19.5" x14ac:dyDescent="0.2">
      <c r="B751" s="34"/>
      <c r="D751" s="150" t="s">
        <v>224</v>
      </c>
      <c r="F751" s="151" t="s">
        <v>9743</v>
      </c>
      <c r="I751" s="148"/>
      <c r="L751" s="34"/>
      <c r="M751" s="149"/>
      <c r="T751" s="55"/>
      <c r="AT751" s="19" t="s">
        <v>224</v>
      </c>
      <c r="AU751" s="19" t="s">
        <v>79</v>
      </c>
    </row>
    <row r="752" spans="2:65" s="1" customFormat="1" ht="24.2" customHeight="1" x14ac:dyDescent="0.2">
      <c r="B752" s="34"/>
      <c r="C752" s="133" t="s">
        <v>1163</v>
      </c>
      <c r="D752" s="133" t="s">
        <v>215</v>
      </c>
      <c r="E752" s="134" t="s">
        <v>9744</v>
      </c>
      <c r="F752" s="135" t="s">
        <v>9745</v>
      </c>
      <c r="G752" s="136" t="s">
        <v>4242</v>
      </c>
      <c r="H752" s="196"/>
      <c r="I752" s="138"/>
      <c r="J752" s="139">
        <f>ROUND(I752*H752,2)</f>
        <v>0</v>
      </c>
      <c r="K752" s="135" t="s">
        <v>219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9746</v>
      </c>
    </row>
    <row r="753" spans="2:65" s="1" customFormat="1" x14ac:dyDescent="0.2">
      <c r="B753" s="34"/>
      <c r="D753" s="146" t="s">
        <v>222</v>
      </c>
      <c r="F753" s="147" t="s">
        <v>9747</v>
      </c>
      <c r="I753" s="148"/>
      <c r="L753" s="34"/>
      <c r="M753" s="149"/>
      <c r="T753" s="55"/>
      <c r="AT753" s="19" t="s">
        <v>222</v>
      </c>
      <c r="AU753" s="19" t="s">
        <v>79</v>
      </c>
    </row>
    <row r="754" spans="2:65" s="1" customFormat="1" ht="16.5" customHeight="1" x14ac:dyDescent="0.2">
      <c r="B754" s="34"/>
      <c r="C754" s="133" t="s">
        <v>1173</v>
      </c>
      <c r="D754" s="133" t="s">
        <v>215</v>
      </c>
      <c r="E754" s="134" t="s">
        <v>9414</v>
      </c>
      <c r="F754" s="135" t="s">
        <v>9415</v>
      </c>
      <c r="G754" s="136" t="s">
        <v>408</v>
      </c>
      <c r="H754" s="137">
        <v>10</v>
      </c>
      <c r="I754" s="138"/>
      <c r="J754" s="139">
        <f>ROUND(I754*H754,2)</f>
        <v>0</v>
      </c>
      <c r="K754" s="135" t="s">
        <v>219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9748</v>
      </c>
    </row>
    <row r="755" spans="2:65" s="1" customFormat="1" x14ac:dyDescent="0.2">
      <c r="B755" s="34"/>
      <c r="D755" s="146" t="s">
        <v>222</v>
      </c>
      <c r="F755" s="147" t="s">
        <v>9417</v>
      </c>
      <c r="I755" s="148"/>
      <c r="L755" s="34"/>
      <c r="M755" s="149"/>
      <c r="T755" s="55"/>
      <c r="AT755" s="19" t="s">
        <v>222</v>
      </c>
      <c r="AU755" s="19" t="s">
        <v>79</v>
      </c>
    </row>
    <row r="756" spans="2:65" s="1" customFormat="1" ht="58.5" x14ac:dyDescent="0.2">
      <c r="B756" s="34"/>
      <c r="D756" s="150" t="s">
        <v>224</v>
      </c>
      <c r="F756" s="151" t="s">
        <v>9749</v>
      </c>
      <c r="I756" s="148"/>
      <c r="L756" s="34"/>
      <c r="M756" s="149"/>
      <c r="T756" s="55"/>
      <c r="AT756" s="19" t="s">
        <v>224</v>
      </c>
      <c r="AU756" s="19" t="s">
        <v>79</v>
      </c>
    </row>
    <row r="757" spans="2:65" s="11" customFormat="1" ht="22.9" customHeight="1" x14ac:dyDescent="0.2">
      <c r="B757" s="121"/>
      <c r="D757" s="122" t="s">
        <v>68</v>
      </c>
      <c r="E757" s="131" t="s">
        <v>1714</v>
      </c>
      <c r="F757" s="131" t="s">
        <v>9750</v>
      </c>
      <c r="I757" s="124"/>
      <c r="J757" s="132">
        <f>BK757</f>
        <v>0</v>
      </c>
      <c r="L757" s="121"/>
      <c r="M757" s="126"/>
      <c r="P757" s="127">
        <f>SUM(P758:P903)</f>
        <v>0</v>
      </c>
      <c r="R757" s="127">
        <f>SUM(R758:R903)</f>
        <v>0</v>
      </c>
      <c r="T757" s="128">
        <f>SUM(T758:T903)</f>
        <v>0</v>
      </c>
      <c r="AR757" s="122" t="s">
        <v>79</v>
      </c>
      <c r="AT757" s="129" t="s">
        <v>68</v>
      </c>
      <c r="AU757" s="129" t="s">
        <v>77</v>
      </c>
      <c r="AY757" s="122" t="s">
        <v>212</v>
      </c>
      <c r="BK757" s="130">
        <f>SUM(BK758:BK903)</f>
        <v>0</v>
      </c>
    </row>
    <row r="758" spans="2:65" s="1" customFormat="1" ht="16.5" customHeight="1" x14ac:dyDescent="0.2">
      <c r="B758" s="34"/>
      <c r="C758" s="133" t="s">
        <v>1181</v>
      </c>
      <c r="D758" s="133" t="s">
        <v>215</v>
      </c>
      <c r="E758" s="134" t="s">
        <v>9751</v>
      </c>
      <c r="F758" s="135" t="s">
        <v>9752</v>
      </c>
      <c r="G758" s="136" t="s">
        <v>624</v>
      </c>
      <c r="H758" s="137">
        <v>9</v>
      </c>
      <c r="I758" s="138"/>
      <c r="J758" s="139">
        <f>ROUND(I758*H758,2)</f>
        <v>0</v>
      </c>
      <c r="K758" s="135" t="s">
        <v>5577</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9753</v>
      </c>
    </row>
    <row r="759" spans="2:65" s="1" customFormat="1" ht="39" x14ac:dyDescent="0.2">
      <c r="B759" s="34"/>
      <c r="D759" s="150" t="s">
        <v>224</v>
      </c>
      <c r="F759" s="151" t="s">
        <v>9754</v>
      </c>
      <c r="I759" s="148"/>
      <c r="L759" s="34"/>
      <c r="M759" s="149"/>
      <c r="T759" s="55"/>
      <c r="AT759" s="19" t="s">
        <v>224</v>
      </c>
      <c r="AU759" s="19" t="s">
        <v>79</v>
      </c>
    </row>
    <row r="760" spans="2:65" s="12" customFormat="1" x14ac:dyDescent="0.2">
      <c r="B760" s="152"/>
      <c r="D760" s="150" t="s">
        <v>226</v>
      </c>
      <c r="E760" s="153" t="s">
        <v>19</v>
      </c>
      <c r="F760" s="154" t="s">
        <v>6398</v>
      </c>
      <c r="H760" s="155">
        <v>4</v>
      </c>
      <c r="I760" s="156"/>
      <c r="L760" s="152"/>
      <c r="M760" s="157"/>
      <c r="T760" s="158"/>
      <c r="AT760" s="153" t="s">
        <v>226</v>
      </c>
      <c r="AU760" s="153" t="s">
        <v>79</v>
      </c>
      <c r="AV760" s="12" t="s">
        <v>79</v>
      </c>
      <c r="AW760" s="12" t="s">
        <v>31</v>
      </c>
      <c r="AX760" s="12" t="s">
        <v>69</v>
      </c>
      <c r="AY760" s="153" t="s">
        <v>212</v>
      </c>
    </row>
    <row r="761" spans="2:65" s="12" customFormat="1" x14ac:dyDescent="0.2">
      <c r="B761" s="152"/>
      <c r="D761" s="150" t="s">
        <v>226</v>
      </c>
      <c r="E761" s="153" t="s">
        <v>19</v>
      </c>
      <c r="F761" s="154" t="s">
        <v>5758</v>
      </c>
      <c r="H761" s="155">
        <v>1</v>
      </c>
      <c r="I761" s="156"/>
      <c r="L761" s="152"/>
      <c r="M761" s="157"/>
      <c r="T761" s="158"/>
      <c r="AT761" s="153" t="s">
        <v>226</v>
      </c>
      <c r="AU761" s="153" t="s">
        <v>79</v>
      </c>
      <c r="AV761" s="12" t="s">
        <v>79</v>
      </c>
      <c r="AW761" s="12" t="s">
        <v>31</v>
      </c>
      <c r="AX761" s="12" t="s">
        <v>69</v>
      </c>
      <c r="AY761" s="153" t="s">
        <v>212</v>
      </c>
    </row>
    <row r="762" spans="2:65" s="12" customFormat="1" x14ac:dyDescent="0.2">
      <c r="B762" s="152"/>
      <c r="D762" s="150" t="s">
        <v>226</v>
      </c>
      <c r="E762" s="153" t="s">
        <v>19</v>
      </c>
      <c r="F762" s="154" t="s">
        <v>5843</v>
      </c>
      <c r="H762" s="155">
        <v>1</v>
      </c>
      <c r="I762" s="156"/>
      <c r="L762" s="152"/>
      <c r="M762" s="157"/>
      <c r="T762" s="158"/>
      <c r="AT762" s="153" t="s">
        <v>226</v>
      </c>
      <c r="AU762" s="153" t="s">
        <v>79</v>
      </c>
      <c r="AV762" s="12" t="s">
        <v>79</v>
      </c>
      <c r="AW762" s="12" t="s">
        <v>31</v>
      </c>
      <c r="AX762" s="12" t="s">
        <v>69</v>
      </c>
      <c r="AY762" s="153" t="s">
        <v>212</v>
      </c>
    </row>
    <row r="763" spans="2:65" s="12" customFormat="1" x14ac:dyDescent="0.2">
      <c r="B763" s="152"/>
      <c r="D763" s="150" t="s">
        <v>226</v>
      </c>
      <c r="E763" s="153" t="s">
        <v>19</v>
      </c>
      <c r="F763" s="154" t="s">
        <v>5925</v>
      </c>
      <c r="H763" s="155">
        <v>1</v>
      </c>
      <c r="I763" s="156"/>
      <c r="L763" s="152"/>
      <c r="M763" s="157"/>
      <c r="T763" s="158"/>
      <c r="AT763" s="153" t="s">
        <v>226</v>
      </c>
      <c r="AU763" s="153" t="s">
        <v>79</v>
      </c>
      <c r="AV763" s="12" t="s">
        <v>79</v>
      </c>
      <c r="AW763" s="12" t="s">
        <v>31</v>
      </c>
      <c r="AX763" s="12" t="s">
        <v>69</v>
      </c>
      <c r="AY763" s="153" t="s">
        <v>212</v>
      </c>
    </row>
    <row r="764" spans="2:65" s="12" customFormat="1" x14ac:dyDescent="0.2">
      <c r="B764" s="152"/>
      <c r="D764" s="150" t="s">
        <v>226</v>
      </c>
      <c r="E764" s="153" t="s">
        <v>19</v>
      </c>
      <c r="F764" s="154" t="s">
        <v>6010</v>
      </c>
      <c r="H764" s="155">
        <v>1</v>
      </c>
      <c r="I764" s="156"/>
      <c r="L764" s="152"/>
      <c r="M764" s="157"/>
      <c r="T764" s="158"/>
      <c r="AT764" s="153" t="s">
        <v>226</v>
      </c>
      <c r="AU764" s="153" t="s">
        <v>79</v>
      </c>
      <c r="AV764" s="12" t="s">
        <v>79</v>
      </c>
      <c r="AW764" s="12" t="s">
        <v>31</v>
      </c>
      <c r="AX764" s="12" t="s">
        <v>69</v>
      </c>
      <c r="AY764" s="153" t="s">
        <v>212</v>
      </c>
    </row>
    <row r="765" spans="2:65" s="12" customFormat="1" x14ac:dyDescent="0.2">
      <c r="B765" s="152"/>
      <c r="D765" s="150" t="s">
        <v>226</v>
      </c>
      <c r="E765" s="153" t="s">
        <v>19</v>
      </c>
      <c r="F765" s="154" t="s">
        <v>6095</v>
      </c>
      <c r="H765" s="155">
        <v>1</v>
      </c>
      <c r="I765" s="156"/>
      <c r="L765" s="152"/>
      <c r="M765" s="157"/>
      <c r="T765" s="158"/>
      <c r="AT765" s="153" t="s">
        <v>226</v>
      </c>
      <c r="AU765" s="153" t="s">
        <v>79</v>
      </c>
      <c r="AV765" s="12" t="s">
        <v>79</v>
      </c>
      <c r="AW765" s="12" t="s">
        <v>31</v>
      </c>
      <c r="AX765" s="12" t="s">
        <v>69</v>
      </c>
      <c r="AY765" s="153" t="s">
        <v>212</v>
      </c>
    </row>
    <row r="766" spans="2:65" s="13" customFormat="1" x14ac:dyDescent="0.2">
      <c r="B766" s="159"/>
      <c r="D766" s="150" t="s">
        <v>226</v>
      </c>
      <c r="E766" s="160" t="s">
        <v>19</v>
      </c>
      <c r="F766" s="161" t="s">
        <v>228</v>
      </c>
      <c r="H766" s="162">
        <v>9</v>
      </c>
      <c r="I766" s="163"/>
      <c r="L766" s="159"/>
      <c r="M766" s="164"/>
      <c r="T766" s="165"/>
      <c r="AT766" s="160" t="s">
        <v>226</v>
      </c>
      <c r="AU766" s="160" t="s">
        <v>79</v>
      </c>
      <c r="AV766" s="13" t="s">
        <v>229</v>
      </c>
      <c r="AW766" s="13" t="s">
        <v>31</v>
      </c>
      <c r="AX766" s="13" t="s">
        <v>77</v>
      </c>
      <c r="AY766" s="160" t="s">
        <v>212</v>
      </c>
    </row>
    <row r="767" spans="2:65" s="1" customFormat="1" ht="16.5" customHeight="1" x14ac:dyDescent="0.2">
      <c r="B767" s="34"/>
      <c r="C767" s="133" t="s">
        <v>1189</v>
      </c>
      <c r="D767" s="133" t="s">
        <v>215</v>
      </c>
      <c r="E767" s="134" t="s">
        <v>9755</v>
      </c>
      <c r="F767" s="135" t="s">
        <v>9756</v>
      </c>
      <c r="G767" s="136" t="s">
        <v>624</v>
      </c>
      <c r="H767" s="137">
        <v>52</v>
      </c>
      <c r="I767" s="138"/>
      <c r="J767" s="139">
        <f>ROUND(I767*H767,2)</f>
        <v>0</v>
      </c>
      <c r="K767" s="135" t="s">
        <v>5577</v>
      </c>
      <c r="L767" s="34"/>
      <c r="M767" s="140" t="s">
        <v>19</v>
      </c>
      <c r="N767" s="141" t="s">
        <v>40</v>
      </c>
      <c r="P767" s="142">
        <f>O767*H767</f>
        <v>0</v>
      </c>
      <c r="Q767" s="142">
        <v>0</v>
      </c>
      <c r="R767" s="142">
        <f>Q767*H767</f>
        <v>0</v>
      </c>
      <c r="S767" s="142">
        <v>0</v>
      </c>
      <c r="T767" s="143">
        <f>S767*H767</f>
        <v>0</v>
      </c>
      <c r="AR767" s="144" t="s">
        <v>316</v>
      </c>
      <c r="AT767" s="144" t="s">
        <v>215</v>
      </c>
      <c r="AU767" s="144" t="s">
        <v>79</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9757</v>
      </c>
    </row>
    <row r="768" spans="2:65" s="1" customFormat="1" ht="39" x14ac:dyDescent="0.2">
      <c r="B768" s="34"/>
      <c r="D768" s="150" t="s">
        <v>224</v>
      </c>
      <c r="F768" s="151" t="s">
        <v>9754</v>
      </c>
      <c r="I768" s="148"/>
      <c r="L768" s="34"/>
      <c r="M768" s="149"/>
      <c r="T768" s="55"/>
      <c r="AT768" s="19" t="s">
        <v>224</v>
      </c>
      <c r="AU768" s="19" t="s">
        <v>79</v>
      </c>
    </row>
    <row r="769" spans="2:65" s="12" customFormat="1" x14ac:dyDescent="0.2">
      <c r="B769" s="152"/>
      <c r="D769" s="150" t="s">
        <v>226</v>
      </c>
      <c r="E769" s="153" t="s">
        <v>19</v>
      </c>
      <c r="F769" s="154" t="s">
        <v>9758</v>
      </c>
      <c r="H769" s="155">
        <v>11</v>
      </c>
      <c r="I769" s="156"/>
      <c r="L769" s="152"/>
      <c r="M769" s="157"/>
      <c r="T769" s="158"/>
      <c r="AT769" s="153" t="s">
        <v>226</v>
      </c>
      <c r="AU769" s="153" t="s">
        <v>79</v>
      </c>
      <c r="AV769" s="12" t="s">
        <v>79</v>
      </c>
      <c r="AW769" s="12" t="s">
        <v>31</v>
      </c>
      <c r="AX769" s="12" t="s">
        <v>69</v>
      </c>
      <c r="AY769" s="153" t="s">
        <v>212</v>
      </c>
    </row>
    <row r="770" spans="2:65" s="12" customFormat="1" x14ac:dyDescent="0.2">
      <c r="B770" s="152"/>
      <c r="D770" s="150" t="s">
        <v>226</v>
      </c>
      <c r="E770" s="153" t="s">
        <v>19</v>
      </c>
      <c r="F770" s="154" t="s">
        <v>9759</v>
      </c>
      <c r="H770" s="155">
        <v>3</v>
      </c>
      <c r="I770" s="156"/>
      <c r="L770" s="152"/>
      <c r="M770" s="157"/>
      <c r="T770" s="158"/>
      <c r="AT770" s="153" t="s">
        <v>226</v>
      </c>
      <c r="AU770" s="153" t="s">
        <v>79</v>
      </c>
      <c r="AV770" s="12" t="s">
        <v>79</v>
      </c>
      <c r="AW770" s="12" t="s">
        <v>31</v>
      </c>
      <c r="AX770" s="12" t="s">
        <v>69</v>
      </c>
      <c r="AY770" s="153" t="s">
        <v>212</v>
      </c>
    </row>
    <row r="771" spans="2:65" s="12" customFormat="1" x14ac:dyDescent="0.2">
      <c r="B771" s="152"/>
      <c r="D771" s="150" t="s">
        <v>226</v>
      </c>
      <c r="E771" s="153" t="s">
        <v>19</v>
      </c>
      <c r="F771" s="154" t="s">
        <v>8572</v>
      </c>
      <c r="H771" s="155">
        <v>6</v>
      </c>
      <c r="I771" s="156"/>
      <c r="L771" s="152"/>
      <c r="M771" s="157"/>
      <c r="T771" s="158"/>
      <c r="AT771" s="153" t="s">
        <v>226</v>
      </c>
      <c r="AU771" s="153" t="s">
        <v>79</v>
      </c>
      <c r="AV771" s="12" t="s">
        <v>79</v>
      </c>
      <c r="AW771" s="12" t="s">
        <v>31</v>
      </c>
      <c r="AX771" s="12" t="s">
        <v>69</v>
      </c>
      <c r="AY771" s="153" t="s">
        <v>212</v>
      </c>
    </row>
    <row r="772" spans="2:65" s="12" customFormat="1" x14ac:dyDescent="0.2">
      <c r="B772" s="152"/>
      <c r="D772" s="150" t="s">
        <v>226</v>
      </c>
      <c r="E772" s="153" t="s">
        <v>19</v>
      </c>
      <c r="F772" s="154" t="s">
        <v>9028</v>
      </c>
      <c r="H772" s="155">
        <v>8</v>
      </c>
      <c r="I772" s="156"/>
      <c r="L772" s="152"/>
      <c r="M772" s="157"/>
      <c r="T772" s="158"/>
      <c r="AT772" s="153" t="s">
        <v>226</v>
      </c>
      <c r="AU772" s="153" t="s">
        <v>79</v>
      </c>
      <c r="AV772" s="12" t="s">
        <v>79</v>
      </c>
      <c r="AW772" s="12" t="s">
        <v>31</v>
      </c>
      <c r="AX772" s="12" t="s">
        <v>69</v>
      </c>
      <c r="AY772" s="153" t="s">
        <v>212</v>
      </c>
    </row>
    <row r="773" spans="2:65" s="12" customFormat="1" x14ac:dyDescent="0.2">
      <c r="B773" s="152"/>
      <c r="D773" s="150" t="s">
        <v>226</v>
      </c>
      <c r="E773" s="153" t="s">
        <v>19</v>
      </c>
      <c r="F773" s="154" t="s">
        <v>8573</v>
      </c>
      <c r="H773" s="155">
        <v>10</v>
      </c>
      <c r="I773" s="156"/>
      <c r="L773" s="152"/>
      <c r="M773" s="157"/>
      <c r="T773" s="158"/>
      <c r="AT773" s="153" t="s">
        <v>226</v>
      </c>
      <c r="AU773" s="153" t="s">
        <v>79</v>
      </c>
      <c r="AV773" s="12" t="s">
        <v>79</v>
      </c>
      <c r="AW773" s="12" t="s">
        <v>31</v>
      </c>
      <c r="AX773" s="12" t="s">
        <v>69</v>
      </c>
      <c r="AY773" s="153" t="s">
        <v>212</v>
      </c>
    </row>
    <row r="774" spans="2:65" s="12" customFormat="1" x14ac:dyDescent="0.2">
      <c r="B774" s="152"/>
      <c r="D774" s="150" t="s">
        <v>226</v>
      </c>
      <c r="E774" s="153" t="s">
        <v>19</v>
      </c>
      <c r="F774" s="154" t="s">
        <v>9760</v>
      </c>
      <c r="H774" s="155">
        <v>14</v>
      </c>
      <c r="I774" s="156"/>
      <c r="L774" s="152"/>
      <c r="M774" s="157"/>
      <c r="T774" s="158"/>
      <c r="AT774" s="153" t="s">
        <v>226</v>
      </c>
      <c r="AU774" s="153" t="s">
        <v>79</v>
      </c>
      <c r="AV774" s="12" t="s">
        <v>79</v>
      </c>
      <c r="AW774" s="12" t="s">
        <v>31</v>
      </c>
      <c r="AX774" s="12" t="s">
        <v>69</v>
      </c>
      <c r="AY774" s="153" t="s">
        <v>212</v>
      </c>
    </row>
    <row r="775" spans="2:65" s="13" customFormat="1" x14ac:dyDescent="0.2">
      <c r="B775" s="159"/>
      <c r="D775" s="150" t="s">
        <v>226</v>
      </c>
      <c r="E775" s="160" t="s">
        <v>19</v>
      </c>
      <c r="F775" s="161" t="s">
        <v>228</v>
      </c>
      <c r="H775" s="162">
        <v>52</v>
      </c>
      <c r="I775" s="163"/>
      <c r="L775" s="159"/>
      <c r="M775" s="164"/>
      <c r="T775" s="165"/>
      <c r="AT775" s="160" t="s">
        <v>226</v>
      </c>
      <c r="AU775" s="160" t="s">
        <v>79</v>
      </c>
      <c r="AV775" s="13" t="s">
        <v>229</v>
      </c>
      <c r="AW775" s="13" t="s">
        <v>31</v>
      </c>
      <c r="AX775" s="13" t="s">
        <v>77</v>
      </c>
      <c r="AY775" s="160" t="s">
        <v>212</v>
      </c>
    </row>
    <row r="776" spans="2:65" s="1" customFormat="1" ht="16.5" customHeight="1" x14ac:dyDescent="0.2">
      <c r="B776" s="34"/>
      <c r="C776" s="133" t="s">
        <v>1196</v>
      </c>
      <c r="D776" s="133" t="s">
        <v>215</v>
      </c>
      <c r="E776" s="134" t="s">
        <v>9761</v>
      </c>
      <c r="F776" s="135" t="s">
        <v>9762</v>
      </c>
      <c r="G776" s="136" t="s">
        <v>624</v>
      </c>
      <c r="H776" s="137">
        <v>27</v>
      </c>
      <c r="I776" s="138"/>
      <c r="J776" s="139">
        <f>ROUND(I776*H776,2)</f>
        <v>0</v>
      </c>
      <c r="K776" s="135" t="s">
        <v>5577</v>
      </c>
      <c r="L776" s="34"/>
      <c r="M776" s="140" t="s">
        <v>19</v>
      </c>
      <c r="N776" s="141" t="s">
        <v>40</v>
      </c>
      <c r="P776" s="142">
        <f>O776*H776</f>
        <v>0</v>
      </c>
      <c r="Q776" s="142">
        <v>0</v>
      </c>
      <c r="R776" s="142">
        <f>Q776*H776</f>
        <v>0</v>
      </c>
      <c r="S776" s="142">
        <v>0</v>
      </c>
      <c r="T776" s="143">
        <f>S776*H776</f>
        <v>0</v>
      </c>
      <c r="AR776" s="144" t="s">
        <v>316</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9763</v>
      </c>
    </row>
    <row r="777" spans="2:65" s="1" customFormat="1" ht="39" x14ac:dyDescent="0.2">
      <c r="B777" s="34"/>
      <c r="D777" s="150" t="s">
        <v>224</v>
      </c>
      <c r="F777" s="151" t="s">
        <v>9764</v>
      </c>
      <c r="I777" s="148"/>
      <c r="L777" s="34"/>
      <c r="M777" s="149"/>
      <c r="T777" s="55"/>
      <c r="AT777" s="19" t="s">
        <v>224</v>
      </c>
      <c r="AU777" s="19" t="s">
        <v>79</v>
      </c>
    </row>
    <row r="778" spans="2:65" s="12" customFormat="1" x14ac:dyDescent="0.2">
      <c r="B778" s="152"/>
      <c r="D778" s="150" t="s">
        <v>226</v>
      </c>
      <c r="E778" s="153" t="s">
        <v>19</v>
      </c>
      <c r="F778" s="154" t="s">
        <v>9765</v>
      </c>
      <c r="H778" s="155">
        <v>8</v>
      </c>
      <c r="I778" s="156"/>
      <c r="L778" s="152"/>
      <c r="M778" s="157"/>
      <c r="T778" s="158"/>
      <c r="AT778" s="153" t="s">
        <v>226</v>
      </c>
      <c r="AU778" s="153" t="s">
        <v>79</v>
      </c>
      <c r="AV778" s="12" t="s">
        <v>79</v>
      </c>
      <c r="AW778" s="12" t="s">
        <v>31</v>
      </c>
      <c r="AX778" s="12" t="s">
        <v>69</v>
      </c>
      <c r="AY778" s="153" t="s">
        <v>212</v>
      </c>
    </row>
    <row r="779" spans="2:65" s="12" customFormat="1" x14ac:dyDescent="0.2">
      <c r="B779" s="152"/>
      <c r="D779" s="150" t="s">
        <v>226</v>
      </c>
      <c r="E779" s="153" t="s">
        <v>19</v>
      </c>
      <c r="F779" s="154" t="s">
        <v>8945</v>
      </c>
      <c r="H779" s="155">
        <v>4</v>
      </c>
      <c r="I779" s="156"/>
      <c r="L779" s="152"/>
      <c r="M779" s="157"/>
      <c r="T779" s="158"/>
      <c r="AT779" s="153" t="s">
        <v>226</v>
      </c>
      <c r="AU779" s="153" t="s">
        <v>79</v>
      </c>
      <c r="AV779" s="12" t="s">
        <v>79</v>
      </c>
      <c r="AW779" s="12" t="s">
        <v>31</v>
      </c>
      <c r="AX779" s="12" t="s">
        <v>69</v>
      </c>
      <c r="AY779" s="153" t="s">
        <v>212</v>
      </c>
    </row>
    <row r="780" spans="2:65" s="12" customFormat="1" x14ac:dyDescent="0.2">
      <c r="B780" s="152"/>
      <c r="D780" s="150" t="s">
        <v>226</v>
      </c>
      <c r="E780" s="153" t="s">
        <v>19</v>
      </c>
      <c r="F780" s="154" t="s">
        <v>9766</v>
      </c>
      <c r="H780" s="155">
        <v>7</v>
      </c>
      <c r="I780" s="156"/>
      <c r="L780" s="152"/>
      <c r="M780" s="157"/>
      <c r="T780" s="158"/>
      <c r="AT780" s="153" t="s">
        <v>226</v>
      </c>
      <c r="AU780" s="153" t="s">
        <v>79</v>
      </c>
      <c r="AV780" s="12" t="s">
        <v>79</v>
      </c>
      <c r="AW780" s="12" t="s">
        <v>31</v>
      </c>
      <c r="AX780" s="12" t="s">
        <v>69</v>
      </c>
      <c r="AY780" s="153" t="s">
        <v>212</v>
      </c>
    </row>
    <row r="781" spans="2:65" s="12" customFormat="1" x14ac:dyDescent="0.2">
      <c r="B781" s="152"/>
      <c r="D781" s="150" t="s">
        <v>226</v>
      </c>
      <c r="E781" s="153" t="s">
        <v>19</v>
      </c>
      <c r="F781" s="154" t="s">
        <v>8959</v>
      </c>
      <c r="H781" s="155">
        <v>2</v>
      </c>
      <c r="I781" s="156"/>
      <c r="L781" s="152"/>
      <c r="M781" s="157"/>
      <c r="T781" s="158"/>
      <c r="AT781" s="153" t="s">
        <v>226</v>
      </c>
      <c r="AU781" s="153" t="s">
        <v>79</v>
      </c>
      <c r="AV781" s="12" t="s">
        <v>79</v>
      </c>
      <c r="AW781" s="12" t="s">
        <v>31</v>
      </c>
      <c r="AX781" s="12" t="s">
        <v>69</v>
      </c>
      <c r="AY781" s="153" t="s">
        <v>212</v>
      </c>
    </row>
    <row r="782" spans="2:65" s="12" customFormat="1" x14ac:dyDescent="0.2">
      <c r="B782" s="152"/>
      <c r="D782" s="150" t="s">
        <v>226</v>
      </c>
      <c r="E782" s="153" t="s">
        <v>19</v>
      </c>
      <c r="F782" s="154" t="s">
        <v>6486</v>
      </c>
      <c r="H782" s="155">
        <v>2</v>
      </c>
      <c r="I782" s="156"/>
      <c r="L782" s="152"/>
      <c r="M782" s="157"/>
      <c r="T782" s="158"/>
      <c r="AT782" s="153" t="s">
        <v>226</v>
      </c>
      <c r="AU782" s="153" t="s">
        <v>79</v>
      </c>
      <c r="AV782" s="12" t="s">
        <v>79</v>
      </c>
      <c r="AW782" s="12" t="s">
        <v>31</v>
      </c>
      <c r="AX782" s="12" t="s">
        <v>69</v>
      </c>
      <c r="AY782" s="153" t="s">
        <v>212</v>
      </c>
    </row>
    <row r="783" spans="2:65" s="12" customFormat="1" x14ac:dyDescent="0.2">
      <c r="B783" s="152"/>
      <c r="D783" s="150" t="s">
        <v>226</v>
      </c>
      <c r="E783" s="153" t="s">
        <v>19</v>
      </c>
      <c r="F783" s="154" t="s">
        <v>8960</v>
      </c>
      <c r="H783" s="155">
        <v>2</v>
      </c>
      <c r="I783" s="156"/>
      <c r="L783" s="152"/>
      <c r="M783" s="157"/>
      <c r="T783" s="158"/>
      <c r="AT783" s="153" t="s">
        <v>226</v>
      </c>
      <c r="AU783" s="153" t="s">
        <v>79</v>
      </c>
      <c r="AV783" s="12" t="s">
        <v>79</v>
      </c>
      <c r="AW783" s="12" t="s">
        <v>31</v>
      </c>
      <c r="AX783" s="12" t="s">
        <v>69</v>
      </c>
      <c r="AY783" s="153" t="s">
        <v>212</v>
      </c>
    </row>
    <row r="784" spans="2:65" s="12" customFormat="1" x14ac:dyDescent="0.2">
      <c r="B784" s="152"/>
      <c r="D784" s="150" t="s">
        <v>226</v>
      </c>
      <c r="E784" s="153" t="s">
        <v>19</v>
      </c>
      <c r="F784" s="154" t="s">
        <v>8607</v>
      </c>
      <c r="H784" s="155">
        <v>2</v>
      </c>
      <c r="I784" s="156"/>
      <c r="L784" s="152"/>
      <c r="M784" s="157"/>
      <c r="T784" s="158"/>
      <c r="AT784" s="153" t="s">
        <v>226</v>
      </c>
      <c r="AU784" s="153" t="s">
        <v>79</v>
      </c>
      <c r="AV784" s="12" t="s">
        <v>79</v>
      </c>
      <c r="AW784" s="12" t="s">
        <v>31</v>
      </c>
      <c r="AX784" s="12" t="s">
        <v>69</v>
      </c>
      <c r="AY784" s="153" t="s">
        <v>212</v>
      </c>
    </row>
    <row r="785" spans="2:65" s="13" customFormat="1" x14ac:dyDescent="0.2">
      <c r="B785" s="159"/>
      <c r="D785" s="150" t="s">
        <v>226</v>
      </c>
      <c r="E785" s="160" t="s">
        <v>19</v>
      </c>
      <c r="F785" s="161" t="s">
        <v>228</v>
      </c>
      <c r="H785" s="162">
        <v>27</v>
      </c>
      <c r="I785" s="163"/>
      <c r="L785" s="159"/>
      <c r="M785" s="164"/>
      <c r="T785" s="165"/>
      <c r="AT785" s="160" t="s">
        <v>226</v>
      </c>
      <c r="AU785" s="160" t="s">
        <v>79</v>
      </c>
      <c r="AV785" s="13" t="s">
        <v>229</v>
      </c>
      <c r="AW785" s="13" t="s">
        <v>31</v>
      </c>
      <c r="AX785" s="13" t="s">
        <v>77</v>
      </c>
      <c r="AY785" s="160" t="s">
        <v>212</v>
      </c>
    </row>
    <row r="786" spans="2:65" s="1" customFormat="1" ht="16.5" customHeight="1" x14ac:dyDescent="0.2">
      <c r="B786" s="34"/>
      <c r="C786" s="133" t="s">
        <v>1210</v>
      </c>
      <c r="D786" s="133" t="s">
        <v>215</v>
      </c>
      <c r="E786" s="134" t="s">
        <v>9767</v>
      </c>
      <c r="F786" s="135" t="s">
        <v>9768</v>
      </c>
      <c r="G786" s="136" t="s">
        <v>624</v>
      </c>
      <c r="H786" s="137">
        <v>6</v>
      </c>
      <c r="I786" s="138"/>
      <c r="J786" s="139">
        <f>ROUND(I786*H786,2)</f>
        <v>0</v>
      </c>
      <c r="K786" s="135" t="s">
        <v>5577</v>
      </c>
      <c r="L786" s="34"/>
      <c r="M786" s="140" t="s">
        <v>19</v>
      </c>
      <c r="N786" s="141" t="s">
        <v>40</v>
      </c>
      <c r="P786" s="142">
        <f>O786*H786</f>
        <v>0</v>
      </c>
      <c r="Q786" s="142">
        <v>0</v>
      </c>
      <c r="R786" s="142">
        <f>Q786*H786</f>
        <v>0</v>
      </c>
      <c r="S786" s="142">
        <v>0</v>
      </c>
      <c r="T786" s="143">
        <f>S786*H786</f>
        <v>0</v>
      </c>
      <c r="AR786" s="144" t="s">
        <v>316</v>
      </c>
      <c r="AT786" s="144" t="s">
        <v>215</v>
      </c>
      <c r="AU786" s="144" t="s">
        <v>79</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9769</v>
      </c>
    </row>
    <row r="787" spans="2:65" s="1" customFormat="1" ht="39" x14ac:dyDescent="0.2">
      <c r="B787" s="34"/>
      <c r="D787" s="150" t="s">
        <v>224</v>
      </c>
      <c r="F787" s="151" t="s">
        <v>9770</v>
      </c>
      <c r="I787" s="148"/>
      <c r="L787" s="34"/>
      <c r="M787" s="149"/>
      <c r="T787" s="55"/>
      <c r="AT787" s="19" t="s">
        <v>224</v>
      </c>
      <c r="AU787" s="19" t="s">
        <v>79</v>
      </c>
    </row>
    <row r="788" spans="2:65" s="12" customFormat="1" x14ac:dyDescent="0.2">
      <c r="B788" s="152"/>
      <c r="D788" s="150" t="s">
        <v>226</v>
      </c>
      <c r="E788" s="153" t="s">
        <v>19</v>
      </c>
      <c r="F788" s="154" t="s">
        <v>5579</v>
      </c>
      <c r="H788" s="155">
        <v>1</v>
      </c>
      <c r="I788" s="156"/>
      <c r="L788" s="152"/>
      <c r="M788" s="157"/>
      <c r="T788" s="158"/>
      <c r="AT788" s="153" t="s">
        <v>226</v>
      </c>
      <c r="AU788" s="153" t="s">
        <v>79</v>
      </c>
      <c r="AV788" s="12" t="s">
        <v>79</v>
      </c>
      <c r="AW788" s="12" t="s">
        <v>31</v>
      </c>
      <c r="AX788" s="12" t="s">
        <v>69</v>
      </c>
      <c r="AY788" s="153" t="s">
        <v>212</v>
      </c>
    </row>
    <row r="789" spans="2:65" s="12" customFormat="1" x14ac:dyDescent="0.2">
      <c r="B789" s="152"/>
      <c r="D789" s="150" t="s">
        <v>226</v>
      </c>
      <c r="E789" s="153" t="s">
        <v>19</v>
      </c>
      <c r="F789" s="154" t="s">
        <v>5758</v>
      </c>
      <c r="H789" s="155">
        <v>1</v>
      </c>
      <c r="I789" s="156"/>
      <c r="L789" s="152"/>
      <c r="M789" s="157"/>
      <c r="T789" s="158"/>
      <c r="AT789" s="153" t="s">
        <v>226</v>
      </c>
      <c r="AU789" s="153" t="s">
        <v>79</v>
      </c>
      <c r="AV789" s="12" t="s">
        <v>79</v>
      </c>
      <c r="AW789" s="12" t="s">
        <v>31</v>
      </c>
      <c r="AX789" s="12" t="s">
        <v>69</v>
      </c>
      <c r="AY789" s="153" t="s">
        <v>212</v>
      </c>
    </row>
    <row r="790" spans="2:65" s="12" customFormat="1" x14ac:dyDescent="0.2">
      <c r="B790" s="152"/>
      <c r="D790" s="150" t="s">
        <v>226</v>
      </c>
      <c r="E790" s="153" t="s">
        <v>19</v>
      </c>
      <c r="F790" s="154" t="s">
        <v>5843</v>
      </c>
      <c r="H790" s="155">
        <v>1</v>
      </c>
      <c r="I790" s="156"/>
      <c r="L790" s="152"/>
      <c r="M790" s="157"/>
      <c r="T790" s="158"/>
      <c r="AT790" s="153" t="s">
        <v>226</v>
      </c>
      <c r="AU790" s="153" t="s">
        <v>79</v>
      </c>
      <c r="AV790" s="12" t="s">
        <v>79</v>
      </c>
      <c r="AW790" s="12" t="s">
        <v>31</v>
      </c>
      <c r="AX790" s="12" t="s">
        <v>69</v>
      </c>
      <c r="AY790" s="153" t="s">
        <v>212</v>
      </c>
    </row>
    <row r="791" spans="2:65" s="12" customFormat="1" x14ac:dyDescent="0.2">
      <c r="B791" s="152"/>
      <c r="D791" s="150" t="s">
        <v>226</v>
      </c>
      <c r="E791" s="153" t="s">
        <v>19</v>
      </c>
      <c r="F791" s="154" t="s">
        <v>5925</v>
      </c>
      <c r="H791" s="155">
        <v>1</v>
      </c>
      <c r="I791" s="156"/>
      <c r="L791" s="152"/>
      <c r="M791" s="157"/>
      <c r="T791" s="158"/>
      <c r="AT791" s="153" t="s">
        <v>226</v>
      </c>
      <c r="AU791" s="153" t="s">
        <v>79</v>
      </c>
      <c r="AV791" s="12" t="s">
        <v>79</v>
      </c>
      <c r="AW791" s="12" t="s">
        <v>31</v>
      </c>
      <c r="AX791" s="12" t="s">
        <v>69</v>
      </c>
      <c r="AY791" s="153" t="s">
        <v>212</v>
      </c>
    </row>
    <row r="792" spans="2:65" s="12" customFormat="1" x14ac:dyDescent="0.2">
      <c r="B792" s="152"/>
      <c r="D792" s="150" t="s">
        <v>226</v>
      </c>
      <c r="E792" s="153" t="s">
        <v>19</v>
      </c>
      <c r="F792" s="154" t="s">
        <v>6010</v>
      </c>
      <c r="H792" s="155">
        <v>1</v>
      </c>
      <c r="I792" s="156"/>
      <c r="L792" s="152"/>
      <c r="M792" s="157"/>
      <c r="T792" s="158"/>
      <c r="AT792" s="153" t="s">
        <v>226</v>
      </c>
      <c r="AU792" s="153" t="s">
        <v>79</v>
      </c>
      <c r="AV792" s="12" t="s">
        <v>79</v>
      </c>
      <c r="AW792" s="12" t="s">
        <v>31</v>
      </c>
      <c r="AX792" s="12" t="s">
        <v>69</v>
      </c>
      <c r="AY792" s="153" t="s">
        <v>212</v>
      </c>
    </row>
    <row r="793" spans="2:65" s="12" customFormat="1" x14ac:dyDescent="0.2">
      <c r="B793" s="152"/>
      <c r="D793" s="150" t="s">
        <v>226</v>
      </c>
      <c r="E793" s="153" t="s">
        <v>19</v>
      </c>
      <c r="F793" s="154" t="s">
        <v>6095</v>
      </c>
      <c r="H793" s="155">
        <v>1</v>
      </c>
      <c r="I793" s="156"/>
      <c r="L793" s="152"/>
      <c r="M793" s="157"/>
      <c r="T793" s="158"/>
      <c r="AT793" s="153" t="s">
        <v>226</v>
      </c>
      <c r="AU793" s="153" t="s">
        <v>79</v>
      </c>
      <c r="AV793" s="12" t="s">
        <v>79</v>
      </c>
      <c r="AW793" s="12" t="s">
        <v>31</v>
      </c>
      <c r="AX793" s="12" t="s">
        <v>69</v>
      </c>
      <c r="AY793" s="153" t="s">
        <v>212</v>
      </c>
    </row>
    <row r="794" spans="2:65" s="13" customFormat="1" x14ac:dyDescent="0.2">
      <c r="B794" s="159"/>
      <c r="D794" s="150" t="s">
        <v>226</v>
      </c>
      <c r="E794" s="160" t="s">
        <v>19</v>
      </c>
      <c r="F794" s="161" t="s">
        <v>228</v>
      </c>
      <c r="H794" s="162">
        <v>6</v>
      </c>
      <c r="I794" s="163"/>
      <c r="L794" s="159"/>
      <c r="M794" s="164"/>
      <c r="T794" s="165"/>
      <c r="AT794" s="160" t="s">
        <v>226</v>
      </c>
      <c r="AU794" s="160" t="s">
        <v>79</v>
      </c>
      <c r="AV794" s="13" t="s">
        <v>229</v>
      </c>
      <c r="AW794" s="13" t="s">
        <v>31</v>
      </c>
      <c r="AX794" s="13" t="s">
        <v>77</v>
      </c>
      <c r="AY794" s="160" t="s">
        <v>212</v>
      </c>
    </row>
    <row r="795" spans="2:65" s="1" customFormat="1" ht="16.5" customHeight="1" x14ac:dyDescent="0.2">
      <c r="B795" s="34"/>
      <c r="C795" s="133" t="s">
        <v>1219</v>
      </c>
      <c r="D795" s="133" t="s">
        <v>215</v>
      </c>
      <c r="E795" s="134" t="s">
        <v>9771</v>
      </c>
      <c r="F795" s="135" t="s">
        <v>9772</v>
      </c>
      <c r="G795" s="136" t="s">
        <v>624</v>
      </c>
      <c r="H795" s="137">
        <v>14</v>
      </c>
      <c r="I795" s="138"/>
      <c r="J795" s="139">
        <f>ROUND(I795*H795,2)</f>
        <v>0</v>
      </c>
      <c r="K795" s="135" t="s">
        <v>5577</v>
      </c>
      <c r="L795" s="34"/>
      <c r="M795" s="140" t="s">
        <v>19</v>
      </c>
      <c r="N795" s="141" t="s">
        <v>40</v>
      </c>
      <c r="P795" s="142">
        <f>O795*H795</f>
        <v>0</v>
      </c>
      <c r="Q795" s="142">
        <v>0</v>
      </c>
      <c r="R795" s="142">
        <f>Q795*H795</f>
        <v>0</v>
      </c>
      <c r="S795" s="142">
        <v>0</v>
      </c>
      <c r="T795" s="143">
        <f>S795*H795</f>
        <v>0</v>
      </c>
      <c r="AR795" s="144" t="s">
        <v>316</v>
      </c>
      <c r="AT795" s="144" t="s">
        <v>215</v>
      </c>
      <c r="AU795" s="144" t="s">
        <v>79</v>
      </c>
      <c r="AY795" s="19" t="s">
        <v>212</v>
      </c>
      <c r="BE795" s="145">
        <f>IF(N795="základní",J795,0)</f>
        <v>0</v>
      </c>
      <c r="BF795" s="145">
        <f>IF(N795="snížená",J795,0)</f>
        <v>0</v>
      </c>
      <c r="BG795" s="145">
        <f>IF(N795="zákl. přenesená",J795,0)</f>
        <v>0</v>
      </c>
      <c r="BH795" s="145">
        <f>IF(N795="sníž. přenesená",J795,0)</f>
        <v>0</v>
      </c>
      <c r="BI795" s="145">
        <f>IF(N795="nulová",J795,0)</f>
        <v>0</v>
      </c>
      <c r="BJ795" s="19" t="s">
        <v>77</v>
      </c>
      <c r="BK795" s="145">
        <f>ROUND(I795*H795,2)</f>
        <v>0</v>
      </c>
      <c r="BL795" s="19" t="s">
        <v>316</v>
      </c>
      <c r="BM795" s="144" t="s">
        <v>9773</v>
      </c>
    </row>
    <row r="796" spans="2:65" s="1" customFormat="1" ht="29.25" x14ac:dyDescent="0.2">
      <c r="B796" s="34"/>
      <c r="D796" s="150" t="s">
        <v>224</v>
      </c>
      <c r="F796" s="151" t="s">
        <v>9774</v>
      </c>
      <c r="I796" s="148"/>
      <c r="L796" s="34"/>
      <c r="M796" s="149"/>
      <c r="T796" s="55"/>
      <c r="AT796" s="19" t="s">
        <v>224</v>
      </c>
      <c r="AU796" s="19" t="s">
        <v>79</v>
      </c>
    </row>
    <row r="797" spans="2:65" s="12" customFormat="1" x14ac:dyDescent="0.2">
      <c r="B797" s="152"/>
      <c r="D797" s="150" t="s">
        <v>226</v>
      </c>
      <c r="E797" s="153" t="s">
        <v>19</v>
      </c>
      <c r="F797" s="154" t="s">
        <v>8558</v>
      </c>
      <c r="H797" s="155">
        <v>2</v>
      </c>
      <c r="I797" s="156"/>
      <c r="L797" s="152"/>
      <c r="M797" s="157"/>
      <c r="T797" s="158"/>
      <c r="AT797" s="153" t="s">
        <v>226</v>
      </c>
      <c r="AU797" s="153" t="s">
        <v>79</v>
      </c>
      <c r="AV797" s="12" t="s">
        <v>79</v>
      </c>
      <c r="AW797" s="12" t="s">
        <v>31</v>
      </c>
      <c r="AX797" s="12" t="s">
        <v>69</v>
      </c>
      <c r="AY797" s="153" t="s">
        <v>212</v>
      </c>
    </row>
    <row r="798" spans="2:65" s="12" customFormat="1" x14ac:dyDescent="0.2">
      <c r="B798" s="152"/>
      <c r="D798" s="150" t="s">
        <v>226</v>
      </c>
      <c r="E798" s="153" t="s">
        <v>19</v>
      </c>
      <c r="F798" s="154" t="s">
        <v>8954</v>
      </c>
      <c r="H798" s="155">
        <v>2</v>
      </c>
      <c r="I798" s="156"/>
      <c r="L798" s="152"/>
      <c r="M798" s="157"/>
      <c r="T798" s="158"/>
      <c r="AT798" s="153" t="s">
        <v>226</v>
      </c>
      <c r="AU798" s="153" t="s">
        <v>79</v>
      </c>
      <c r="AV798" s="12" t="s">
        <v>79</v>
      </c>
      <c r="AW798" s="12" t="s">
        <v>31</v>
      </c>
      <c r="AX798" s="12" t="s">
        <v>69</v>
      </c>
      <c r="AY798" s="153" t="s">
        <v>212</v>
      </c>
    </row>
    <row r="799" spans="2:65" s="12" customFormat="1" x14ac:dyDescent="0.2">
      <c r="B799" s="152"/>
      <c r="D799" s="150" t="s">
        <v>226</v>
      </c>
      <c r="E799" s="153" t="s">
        <v>19</v>
      </c>
      <c r="F799" s="154" t="s">
        <v>8958</v>
      </c>
      <c r="H799" s="155">
        <v>2</v>
      </c>
      <c r="I799" s="156"/>
      <c r="L799" s="152"/>
      <c r="M799" s="157"/>
      <c r="T799" s="158"/>
      <c r="AT799" s="153" t="s">
        <v>226</v>
      </c>
      <c r="AU799" s="153" t="s">
        <v>79</v>
      </c>
      <c r="AV799" s="12" t="s">
        <v>79</v>
      </c>
      <c r="AW799" s="12" t="s">
        <v>31</v>
      </c>
      <c r="AX799" s="12" t="s">
        <v>69</v>
      </c>
      <c r="AY799" s="153" t="s">
        <v>212</v>
      </c>
    </row>
    <row r="800" spans="2:65" s="12" customFormat="1" x14ac:dyDescent="0.2">
      <c r="B800" s="152"/>
      <c r="D800" s="150" t="s">
        <v>226</v>
      </c>
      <c r="E800" s="153" t="s">
        <v>19</v>
      </c>
      <c r="F800" s="154" t="s">
        <v>8959</v>
      </c>
      <c r="H800" s="155">
        <v>2</v>
      </c>
      <c r="I800" s="156"/>
      <c r="L800" s="152"/>
      <c r="M800" s="157"/>
      <c r="T800" s="158"/>
      <c r="AT800" s="153" t="s">
        <v>226</v>
      </c>
      <c r="AU800" s="153" t="s">
        <v>79</v>
      </c>
      <c r="AV800" s="12" t="s">
        <v>79</v>
      </c>
      <c r="AW800" s="12" t="s">
        <v>31</v>
      </c>
      <c r="AX800" s="12" t="s">
        <v>69</v>
      </c>
      <c r="AY800" s="153" t="s">
        <v>212</v>
      </c>
    </row>
    <row r="801" spans="2:65" s="12" customFormat="1" x14ac:dyDescent="0.2">
      <c r="B801" s="152"/>
      <c r="D801" s="150" t="s">
        <v>226</v>
      </c>
      <c r="E801" s="153" t="s">
        <v>19</v>
      </c>
      <c r="F801" s="154" t="s">
        <v>6486</v>
      </c>
      <c r="H801" s="155">
        <v>2</v>
      </c>
      <c r="I801" s="156"/>
      <c r="L801" s="152"/>
      <c r="M801" s="157"/>
      <c r="T801" s="158"/>
      <c r="AT801" s="153" t="s">
        <v>226</v>
      </c>
      <c r="AU801" s="153" t="s">
        <v>79</v>
      </c>
      <c r="AV801" s="12" t="s">
        <v>79</v>
      </c>
      <c r="AW801" s="12" t="s">
        <v>31</v>
      </c>
      <c r="AX801" s="12" t="s">
        <v>69</v>
      </c>
      <c r="AY801" s="153" t="s">
        <v>212</v>
      </c>
    </row>
    <row r="802" spans="2:65" s="12" customFormat="1" x14ac:dyDescent="0.2">
      <c r="B802" s="152"/>
      <c r="D802" s="150" t="s">
        <v>226</v>
      </c>
      <c r="E802" s="153" t="s">
        <v>19</v>
      </c>
      <c r="F802" s="154" t="s">
        <v>8960</v>
      </c>
      <c r="H802" s="155">
        <v>2</v>
      </c>
      <c r="I802" s="156"/>
      <c r="L802" s="152"/>
      <c r="M802" s="157"/>
      <c r="T802" s="158"/>
      <c r="AT802" s="153" t="s">
        <v>226</v>
      </c>
      <c r="AU802" s="153" t="s">
        <v>79</v>
      </c>
      <c r="AV802" s="12" t="s">
        <v>79</v>
      </c>
      <c r="AW802" s="12" t="s">
        <v>31</v>
      </c>
      <c r="AX802" s="12" t="s">
        <v>69</v>
      </c>
      <c r="AY802" s="153" t="s">
        <v>212</v>
      </c>
    </row>
    <row r="803" spans="2:65" s="12" customFormat="1" x14ac:dyDescent="0.2">
      <c r="B803" s="152"/>
      <c r="D803" s="150" t="s">
        <v>226</v>
      </c>
      <c r="E803" s="153" t="s">
        <v>19</v>
      </c>
      <c r="F803" s="154" t="s">
        <v>8607</v>
      </c>
      <c r="H803" s="155">
        <v>2</v>
      </c>
      <c r="I803" s="156"/>
      <c r="L803" s="152"/>
      <c r="M803" s="157"/>
      <c r="T803" s="158"/>
      <c r="AT803" s="153" t="s">
        <v>226</v>
      </c>
      <c r="AU803" s="153" t="s">
        <v>79</v>
      </c>
      <c r="AV803" s="12" t="s">
        <v>79</v>
      </c>
      <c r="AW803" s="12" t="s">
        <v>31</v>
      </c>
      <c r="AX803" s="12" t="s">
        <v>69</v>
      </c>
      <c r="AY803" s="153" t="s">
        <v>212</v>
      </c>
    </row>
    <row r="804" spans="2:65" s="13" customFormat="1" x14ac:dyDescent="0.2">
      <c r="B804" s="159"/>
      <c r="D804" s="150" t="s">
        <v>226</v>
      </c>
      <c r="E804" s="160" t="s">
        <v>19</v>
      </c>
      <c r="F804" s="161" t="s">
        <v>228</v>
      </c>
      <c r="H804" s="162">
        <v>14</v>
      </c>
      <c r="I804" s="163"/>
      <c r="L804" s="159"/>
      <c r="M804" s="164"/>
      <c r="T804" s="165"/>
      <c r="AT804" s="160" t="s">
        <v>226</v>
      </c>
      <c r="AU804" s="160" t="s">
        <v>79</v>
      </c>
      <c r="AV804" s="13" t="s">
        <v>229</v>
      </c>
      <c r="AW804" s="13" t="s">
        <v>31</v>
      </c>
      <c r="AX804" s="13" t="s">
        <v>77</v>
      </c>
      <c r="AY804" s="160" t="s">
        <v>212</v>
      </c>
    </row>
    <row r="805" spans="2:65" s="1" customFormat="1" ht="16.5" customHeight="1" x14ac:dyDescent="0.2">
      <c r="B805" s="34"/>
      <c r="C805" s="133" t="s">
        <v>1227</v>
      </c>
      <c r="D805" s="133" t="s">
        <v>215</v>
      </c>
      <c r="E805" s="134" t="s">
        <v>9775</v>
      </c>
      <c r="F805" s="135" t="s">
        <v>9776</v>
      </c>
      <c r="G805" s="136" t="s">
        <v>624</v>
      </c>
      <c r="H805" s="137">
        <v>35</v>
      </c>
      <c r="I805" s="138"/>
      <c r="J805" s="139">
        <f>ROUND(I805*H805,2)</f>
        <v>0</v>
      </c>
      <c r="K805" s="135" t="s">
        <v>5577</v>
      </c>
      <c r="L805" s="34"/>
      <c r="M805" s="140" t="s">
        <v>19</v>
      </c>
      <c r="N805" s="141" t="s">
        <v>40</v>
      </c>
      <c r="P805" s="142">
        <f>O805*H805</f>
        <v>0</v>
      </c>
      <c r="Q805" s="142">
        <v>0</v>
      </c>
      <c r="R805" s="142">
        <f>Q805*H805</f>
        <v>0</v>
      </c>
      <c r="S805" s="142">
        <v>0</v>
      </c>
      <c r="T805" s="143">
        <f>S805*H805</f>
        <v>0</v>
      </c>
      <c r="AR805" s="144" t="s">
        <v>316</v>
      </c>
      <c r="AT805" s="144" t="s">
        <v>215</v>
      </c>
      <c r="AU805" s="144" t="s">
        <v>79</v>
      </c>
      <c r="AY805" s="19" t="s">
        <v>212</v>
      </c>
      <c r="BE805" s="145">
        <f>IF(N805="základní",J805,0)</f>
        <v>0</v>
      </c>
      <c r="BF805" s="145">
        <f>IF(N805="snížená",J805,0)</f>
        <v>0</v>
      </c>
      <c r="BG805" s="145">
        <f>IF(N805="zákl. přenesená",J805,0)</f>
        <v>0</v>
      </c>
      <c r="BH805" s="145">
        <f>IF(N805="sníž. přenesená",J805,0)</f>
        <v>0</v>
      </c>
      <c r="BI805" s="145">
        <f>IF(N805="nulová",J805,0)</f>
        <v>0</v>
      </c>
      <c r="BJ805" s="19" t="s">
        <v>77</v>
      </c>
      <c r="BK805" s="145">
        <f>ROUND(I805*H805,2)</f>
        <v>0</v>
      </c>
      <c r="BL805" s="19" t="s">
        <v>316</v>
      </c>
      <c r="BM805" s="144" t="s">
        <v>9777</v>
      </c>
    </row>
    <row r="806" spans="2:65" s="1" customFormat="1" ht="29.25" x14ac:dyDescent="0.2">
      <c r="B806" s="34"/>
      <c r="D806" s="150" t="s">
        <v>224</v>
      </c>
      <c r="F806" s="151" t="s">
        <v>9778</v>
      </c>
      <c r="I806" s="148"/>
      <c r="L806" s="34"/>
      <c r="M806" s="149"/>
      <c r="T806" s="55"/>
      <c r="AT806" s="19" t="s">
        <v>224</v>
      </c>
      <c r="AU806" s="19" t="s">
        <v>79</v>
      </c>
    </row>
    <row r="807" spans="2:65" s="12" customFormat="1" x14ac:dyDescent="0.2">
      <c r="B807" s="152"/>
      <c r="D807" s="150" t="s">
        <v>226</v>
      </c>
      <c r="E807" s="153" t="s">
        <v>19</v>
      </c>
      <c r="F807" s="154" t="s">
        <v>6394</v>
      </c>
      <c r="H807" s="155">
        <v>5</v>
      </c>
      <c r="I807" s="156"/>
      <c r="L807" s="152"/>
      <c r="M807" s="157"/>
      <c r="T807" s="158"/>
      <c r="AT807" s="153" t="s">
        <v>226</v>
      </c>
      <c r="AU807" s="153" t="s">
        <v>79</v>
      </c>
      <c r="AV807" s="12" t="s">
        <v>79</v>
      </c>
      <c r="AW807" s="12" t="s">
        <v>31</v>
      </c>
      <c r="AX807" s="12" t="s">
        <v>69</v>
      </c>
      <c r="AY807" s="153" t="s">
        <v>212</v>
      </c>
    </row>
    <row r="808" spans="2:65" s="12" customFormat="1" x14ac:dyDescent="0.2">
      <c r="B808" s="152"/>
      <c r="D808" s="150" t="s">
        <v>226</v>
      </c>
      <c r="E808" s="153" t="s">
        <v>19</v>
      </c>
      <c r="F808" s="154" t="s">
        <v>9038</v>
      </c>
      <c r="H808" s="155">
        <v>5</v>
      </c>
      <c r="I808" s="156"/>
      <c r="L808" s="152"/>
      <c r="M808" s="157"/>
      <c r="T808" s="158"/>
      <c r="AT808" s="153" t="s">
        <v>226</v>
      </c>
      <c r="AU808" s="153" t="s">
        <v>79</v>
      </c>
      <c r="AV808" s="12" t="s">
        <v>79</v>
      </c>
      <c r="AW808" s="12" t="s">
        <v>31</v>
      </c>
      <c r="AX808" s="12" t="s">
        <v>69</v>
      </c>
      <c r="AY808" s="153" t="s">
        <v>212</v>
      </c>
    </row>
    <row r="809" spans="2:65" s="12" customFormat="1" x14ac:dyDescent="0.2">
      <c r="B809" s="152"/>
      <c r="D809" s="150" t="s">
        <v>226</v>
      </c>
      <c r="E809" s="153" t="s">
        <v>19</v>
      </c>
      <c r="F809" s="154" t="s">
        <v>9779</v>
      </c>
      <c r="H809" s="155">
        <v>5</v>
      </c>
      <c r="I809" s="156"/>
      <c r="L809" s="152"/>
      <c r="M809" s="157"/>
      <c r="T809" s="158"/>
      <c r="AT809" s="153" t="s">
        <v>226</v>
      </c>
      <c r="AU809" s="153" t="s">
        <v>79</v>
      </c>
      <c r="AV809" s="12" t="s">
        <v>79</v>
      </c>
      <c r="AW809" s="12" t="s">
        <v>31</v>
      </c>
      <c r="AX809" s="12" t="s">
        <v>69</v>
      </c>
      <c r="AY809" s="153" t="s">
        <v>212</v>
      </c>
    </row>
    <row r="810" spans="2:65" s="12" customFormat="1" x14ac:dyDescent="0.2">
      <c r="B810" s="152"/>
      <c r="D810" s="150" t="s">
        <v>226</v>
      </c>
      <c r="E810" s="153" t="s">
        <v>19</v>
      </c>
      <c r="F810" s="154" t="s">
        <v>9780</v>
      </c>
      <c r="H810" s="155">
        <v>5</v>
      </c>
      <c r="I810" s="156"/>
      <c r="L810" s="152"/>
      <c r="M810" s="157"/>
      <c r="T810" s="158"/>
      <c r="AT810" s="153" t="s">
        <v>226</v>
      </c>
      <c r="AU810" s="153" t="s">
        <v>79</v>
      </c>
      <c r="AV810" s="12" t="s">
        <v>79</v>
      </c>
      <c r="AW810" s="12" t="s">
        <v>31</v>
      </c>
      <c r="AX810" s="12" t="s">
        <v>69</v>
      </c>
      <c r="AY810" s="153" t="s">
        <v>212</v>
      </c>
    </row>
    <row r="811" spans="2:65" s="12" customFormat="1" x14ac:dyDescent="0.2">
      <c r="B811" s="152"/>
      <c r="D811" s="150" t="s">
        <v>226</v>
      </c>
      <c r="E811" s="153" t="s">
        <v>19</v>
      </c>
      <c r="F811" s="154" t="s">
        <v>9781</v>
      </c>
      <c r="H811" s="155">
        <v>5</v>
      </c>
      <c r="I811" s="156"/>
      <c r="L811" s="152"/>
      <c r="M811" s="157"/>
      <c r="T811" s="158"/>
      <c r="AT811" s="153" t="s">
        <v>226</v>
      </c>
      <c r="AU811" s="153" t="s">
        <v>79</v>
      </c>
      <c r="AV811" s="12" t="s">
        <v>79</v>
      </c>
      <c r="AW811" s="12" t="s">
        <v>31</v>
      </c>
      <c r="AX811" s="12" t="s">
        <v>69</v>
      </c>
      <c r="AY811" s="153" t="s">
        <v>212</v>
      </c>
    </row>
    <row r="812" spans="2:65" s="12" customFormat="1" x14ac:dyDescent="0.2">
      <c r="B812" s="152"/>
      <c r="D812" s="150" t="s">
        <v>226</v>
      </c>
      <c r="E812" s="153" t="s">
        <v>19</v>
      </c>
      <c r="F812" s="154" t="s">
        <v>6502</v>
      </c>
      <c r="H812" s="155">
        <v>5</v>
      </c>
      <c r="I812" s="156"/>
      <c r="L812" s="152"/>
      <c r="M812" s="157"/>
      <c r="T812" s="158"/>
      <c r="AT812" s="153" t="s">
        <v>226</v>
      </c>
      <c r="AU812" s="153" t="s">
        <v>79</v>
      </c>
      <c r="AV812" s="12" t="s">
        <v>79</v>
      </c>
      <c r="AW812" s="12" t="s">
        <v>31</v>
      </c>
      <c r="AX812" s="12" t="s">
        <v>69</v>
      </c>
      <c r="AY812" s="153" t="s">
        <v>212</v>
      </c>
    </row>
    <row r="813" spans="2:65" s="12" customFormat="1" x14ac:dyDescent="0.2">
      <c r="B813" s="152"/>
      <c r="D813" s="150" t="s">
        <v>226</v>
      </c>
      <c r="E813" s="153" t="s">
        <v>19</v>
      </c>
      <c r="F813" s="154" t="s">
        <v>9782</v>
      </c>
      <c r="H813" s="155">
        <v>5</v>
      </c>
      <c r="I813" s="156"/>
      <c r="L813" s="152"/>
      <c r="M813" s="157"/>
      <c r="T813" s="158"/>
      <c r="AT813" s="153" t="s">
        <v>226</v>
      </c>
      <c r="AU813" s="153" t="s">
        <v>79</v>
      </c>
      <c r="AV813" s="12" t="s">
        <v>79</v>
      </c>
      <c r="AW813" s="12" t="s">
        <v>31</v>
      </c>
      <c r="AX813" s="12" t="s">
        <v>69</v>
      </c>
      <c r="AY813" s="153" t="s">
        <v>212</v>
      </c>
    </row>
    <row r="814" spans="2:65" s="13" customFormat="1" x14ac:dyDescent="0.2">
      <c r="B814" s="159"/>
      <c r="D814" s="150" t="s">
        <v>226</v>
      </c>
      <c r="E814" s="160" t="s">
        <v>19</v>
      </c>
      <c r="F814" s="161" t="s">
        <v>228</v>
      </c>
      <c r="H814" s="162">
        <v>35</v>
      </c>
      <c r="I814" s="163"/>
      <c r="L814" s="159"/>
      <c r="M814" s="164"/>
      <c r="T814" s="165"/>
      <c r="AT814" s="160" t="s">
        <v>226</v>
      </c>
      <c r="AU814" s="160" t="s">
        <v>79</v>
      </c>
      <c r="AV814" s="13" t="s">
        <v>229</v>
      </c>
      <c r="AW814" s="13" t="s">
        <v>31</v>
      </c>
      <c r="AX814" s="13" t="s">
        <v>77</v>
      </c>
      <c r="AY814" s="160" t="s">
        <v>212</v>
      </c>
    </row>
    <row r="815" spans="2:65" s="1" customFormat="1" ht="16.5" customHeight="1" x14ac:dyDescent="0.2">
      <c r="B815" s="34"/>
      <c r="C815" s="133" t="s">
        <v>1233</v>
      </c>
      <c r="D815" s="133" t="s">
        <v>215</v>
      </c>
      <c r="E815" s="134" t="s">
        <v>9783</v>
      </c>
      <c r="F815" s="135" t="s">
        <v>9784</v>
      </c>
      <c r="G815" s="136" t="s">
        <v>624</v>
      </c>
      <c r="H815" s="137">
        <v>6</v>
      </c>
      <c r="I815" s="138"/>
      <c r="J815" s="139">
        <f>ROUND(I815*H815,2)</f>
        <v>0</v>
      </c>
      <c r="K815" s="135" t="s">
        <v>5577</v>
      </c>
      <c r="L815" s="34"/>
      <c r="M815" s="140" t="s">
        <v>19</v>
      </c>
      <c r="N815" s="141" t="s">
        <v>40</v>
      </c>
      <c r="P815" s="142">
        <f>O815*H815</f>
        <v>0</v>
      </c>
      <c r="Q815" s="142">
        <v>0</v>
      </c>
      <c r="R815" s="142">
        <f>Q815*H815</f>
        <v>0</v>
      </c>
      <c r="S815" s="142">
        <v>0</v>
      </c>
      <c r="T815" s="143">
        <f>S815*H815</f>
        <v>0</v>
      </c>
      <c r="AR815" s="144" t="s">
        <v>316</v>
      </c>
      <c r="AT815" s="144" t="s">
        <v>215</v>
      </c>
      <c r="AU815" s="144" t="s">
        <v>79</v>
      </c>
      <c r="AY815" s="19" t="s">
        <v>212</v>
      </c>
      <c r="BE815" s="145">
        <f>IF(N815="základní",J815,0)</f>
        <v>0</v>
      </c>
      <c r="BF815" s="145">
        <f>IF(N815="snížená",J815,0)</f>
        <v>0</v>
      </c>
      <c r="BG815" s="145">
        <f>IF(N815="zákl. přenesená",J815,0)</f>
        <v>0</v>
      </c>
      <c r="BH815" s="145">
        <f>IF(N815="sníž. přenesená",J815,0)</f>
        <v>0</v>
      </c>
      <c r="BI815" s="145">
        <f>IF(N815="nulová",J815,0)</f>
        <v>0</v>
      </c>
      <c r="BJ815" s="19" t="s">
        <v>77</v>
      </c>
      <c r="BK815" s="145">
        <f>ROUND(I815*H815,2)</f>
        <v>0</v>
      </c>
      <c r="BL815" s="19" t="s">
        <v>316</v>
      </c>
      <c r="BM815" s="144" t="s">
        <v>9785</v>
      </c>
    </row>
    <row r="816" spans="2:65" s="1" customFormat="1" ht="29.25" x14ac:dyDescent="0.2">
      <c r="B816" s="34"/>
      <c r="D816" s="150" t="s">
        <v>224</v>
      </c>
      <c r="F816" s="151" t="s">
        <v>9778</v>
      </c>
      <c r="I816" s="148"/>
      <c r="L816" s="34"/>
      <c r="M816" s="149"/>
      <c r="T816" s="55"/>
      <c r="AT816" s="19" t="s">
        <v>224</v>
      </c>
      <c r="AU816" s="19" t="s">
        <v>79</v>
      </c>
    </row>
    <row r="817" spans="2:65" s="12" customFormat="1" x14ac:dyDescent="0.2">
      <c r="B817" s="152"/>
      <c r="D817" s="150" t="s">
        <v>226</v>
      </c>
      <c r="E817" s="153" t="s">
        <v>19</v>
      </c>
      <c r="F817" s="154" t="s">
        <v>5579</v>
      </c>
      <c r="H817" s="155">
        <v>1</v>
      </c>
      <c r="I817" s="156"/>
      <c r="L817" s="152"/>
      <c r="M817" s="157"/>
      <c r="T817" s="158"/>
      <c r="AT817" s="153" t="s">
        <v>226</v>
      </c>
      <c r="AU817" s="153" t="s">
        <v>79</v>
      </c>
      <c r="AV817" s="12" t="s">
        <v>79</v>
      </c>
      <c r="AW817" s="12" t="s">
        <v>31</v>
      </c>
      <c r="AX817" s="12" t="s">
        <v>69</v>
      </c>
      <c r="AY817" s="153" t="s">
        <v>212</v>
      </c>
    </row>
    <row r="818" spans="2:65" s="12" customFormat="1" x14ac:dyDescent="0.2">
      <c r="B818" s="152"/>
      <c r="D818" s="150" t="s">
        <v>226</v>
      </c>
      <c r="E818" s="153" t="s">
        <v>19</v>
      </c>
      <c r="F818" s="154" t="s">
        <v>5758</v>
      </c>
      <c r="H818" s="155">
        <v>1</v>
      </c>
      <c r="I818" s="156"/>
      <c r="L818" s="152"/>
      <c r="M818" s="157"/>
      <c r="T818" s="158"/>
      <c r="AT818" s="153" t="s">
        <v>226</v>
      </c>
      <c r="AU818" s="153" t="s">
        <v>79</v>
      </c>
      <c r="AV818" s="12" t="s">
        <v>79</v>
      </c>
      <c r="AW818" s="12" t="s">
        <v>31</v>
      </c>
      <c r="AX818" s="12" t="s">
        <v>69</v>
      </c>
      <c r="AY818" s="153" t="s">
        <v>212</v>
      </c>
    </row>
    <row r="819" spans="2:65" s="12" customFormat="1" x14ac:dyDescent="0.2">
      <c r="B819" s="152"/>
      <c r="D819" s="150" t="s">
        <v>226</v>
      </c>
      <c r="E819" s="153" t="s">
        <v>19</v>
      </c>
      <c r="F819" s="154" t="s">
        <v>5843</v>
      </c>
      <c r="H819" s="155">
        <v>1</v>
      </c>
      <c r="I819" s="156"/>
      <c r="L819" s="152"/>
      <c r="M819" s="157"/>
      <c r="T819" s="158"/>
      <c r="AT819" s="153" t="s">
        <v>226</v>
      </c>
      <c r="AU819" s="153" t="s">
        <v>79</v>
      </c>
      <c r="AV819" s="12" t="s">
        <v>79</v>
      </c>
      <c r="AW819" s="12" t="s">
        <v>31</v>
      </c>
      <c r="AX819" s="12" t="s">
        <v>69</v>
      </c>
      <c r="AY819" s="153" t="s">
        <v>212</v>
      </c>
    </row>
    <row r="820" spans="2:65" s="12" customFormat="1" x14ac:dyDescent="0.2">
      <c r="B820" s="152"/>
      <c r="D820" s="150" t="s">
        <v>226</v>
      </c>
      <c r="E820" s="153" t="s">
        <v>19</v>
      </c>
      <c r="F820" s="154" t="s">
        <v>5925</v>
      </c>
      <c r="H820" s="155">
        <v>1</v>
      </c>
      <c r="I820" s="156"/>
      <c r="L820" s="152"/>
      <c r="M820" s="157"/>
      <c r="T820" s="158"/>
      <c r="AT820" s="153" t="s">
        <v>226</v>
      </c>
      <c r="AU820" s="153" t="s">
        <v>79</v>
      </c>
      <c r="AV820" s="12" t="s">
        <v>79</v>
      </c>
      <c r="AW820" s="12" t="s">
        <v>31</v>
      </c>
      <c r="AX820" s="12" t="s">
        <v>69</v>
      </c>
      <c r="AY820" s="153" t="s">
        <v>212</v>
      </c>
    </row>
    <row r="821" spans="2:65" s="12" customFormat="1" x14ac:dyDescent="0.2">
      <c r="B821" s="152"/>
      <c r="D821" s="150" t="s">
        <v>226</v>
      </c>
      <c r="E821" s="153" t="s">
        <v>19</v>
      </c>
      <c r="F821" s="154" t="s">
        <v>6010</v>
      </c>
      <c r="H821" s="155">
        <v>1</v>
      </c>
      <c r="I821" s="156"/>
      <c r="L821" s="152"/>
      <c r="M821" s="157"/>
      <c r="T821" s="158"/>
      <c r="AT821" s="153" t="s">
        <v>226</v>
      </c>
      <c r="AU821" s="153" t="s">
        <v>79</v>
      </c>
      <c r="AV821" s="12" t="s">
        <v>79</v>
      </c>
      <c r="AW821" s="12" t="s">
        <v>31</v>
      </c>
      <c r="AX821" s="12" t="s">
        <v>69</v>
      </c>
      <c r="AY821" s="153" t="s">
        <v>212</v>
      </c>
    </row>
    <row r="822" spans="2:65" s="12" customFormat="1" x14ac:dyDescent="0.2">
      <c r="B822" s="152"/>
      <c r="D822" s="150" t="s">
        <v>226</v>
      </c>
      <c r="E822" s="153" t="s">
        <v>19</v>
      </c>
      <c r="F822" s="154" t="s">
        <v>6095</v>
      </c>
      <c r="H822" s="155">
        <v>1</v>
      </c>
      <c r="I822" s="156"/>
      <c r="L822" s="152"/>
      <c r="M822" s="157"/>
      <c r="T822" s="158"/>
      <c r="AT822" s="153" t="s">
        <v>226</v>
      </c>
      <c r="AU822" s="153" t="s">
        <v>79</v>
      </c>
      <c r="AV822" s="12" t="s">
        <v>79</v>
      </c>
      <c r="AW822" s="12" t="s">
        <v>31</v>
      </c>
      <c r="AX822" s="12" t="s">
        <v>69</v>
      </c>
      <c r="AY822" s="153" t="s">
        <v>212</v>
      </c>
    </row>
    <row r="823" spans="2:65" s="13" customFormat="1" x14ac:dyDescent="0.2">
      <c r="B823" s="159"/>
      <c r="D823" s="150" t="s">
        <v>226</v>
      </c>
      <c r="E823" s="160" t="s">
        <v>19</v>
      </c>
      <c r="F823" s="161" t="s">
        <v>228</v>
      </c>
      <c r="H823" s="162">
        <v>6</v>
      </c>
      <c r="I823" s="163"/>
      <c r="L823" s="159"/>
      <c r="M823" s="164"/>
      <c r="T823" s="165"/>
      <c r="AT823" s="160" t="s">
        <v>226</v>
      </c>
      <c r="AU823" s="160" t="s">
        <v>79</v>
      </c>
      <c r="AV823" s="13" t="s">
        <v>229</v>
      </c>
      <c r="AW823" s="13" t="s">
        <v>31</v>
      </c>
      <c r="AX823" s="13" t="s">
        <v>77</v>
      </c>
      <c r="AY823" s="160" t="s">
        <v>212</v>
      </c>
    </row>
    <row r="824" spans="2:65" s="1" customFormat="1" ht="16.5" customHeight="1" x14ac:dyDescent="0.2">
      <c r="B824" s="34"/>
      <c r="C824" s="133" t="s">
        <v>1241</v>
      </c>
      <c r="D824" s="133" t="s">
        <v>215</v>
      </c>
      <c r="E824" s="134" t="s">
        <v>9786</v>
      </c>
      <c r="F824" s="135" t="s">
        <v>9787</v>
      </c>
      <c r="G824" s="136" t="s">
        <v>624</v>
      </c>
      <c r="H824" s="137">
        <v>10</v>
      </c>
      <c r="I824" s="138"/>
      <c r="J824" s="139">
        <f>ROUND(I824*H824,2)</f>
        <v>0</v>
      </c>
      <c r="K824" s="135" t="s">
        <v>5577</v>
      </c>
      <c r="L824" s="34"/>
      <c r="M824" s="140" t="s">
        <v>19</v>
      </c>
      <c r="N824" s="141" t="s">
        <v>40</v>
      </c>
      <c r="P824" s="142">
        <f>O824*H824</f>
        <v>0</v>
      </c>
      <c r="Q824" s="142">
        <v>0</v>
      </c>
      <c r="R824" s="142">
        <f>Q824*H824</f>
        <v>0</v>
      </c>
      <c r="S824" s="142">
        <v>0</v>
      </c>
      <c r="T824" s="143">
        <f>S824*H824</f>
        <v>0</v>
      </c>
      <c r="AR824" s="144" t="s">
        <v>316</v>
      </c>
      <c r="AT824" s="144" t="s">
        <v>215</v>
      </c>
      <c r="AU824" s="144" t="s">
        <v>79</v>
      </c>
      <c r="AY824" s="19" t="s">
        <v>212</v>
      </c>
      <c r="BE824" s="145">
        <f>IF(N824="základní",J824,0)</f>
        <v>0</v>
      </c>
      <c r="BF824" s="145">
        <f>IF(N824="snížená",J824,0)</f>
        <v>0</v>
      </c>
      <c r="BG824" s="145">
        <f>IF(N824="zákl. přenesená",J824,0)</f>
        <v>0</v>
      </c>
      <c r="BH824" s="145">
        <f>IF(N824="sníž. přenesená",J824,0)</f>
        <v>0</v>
      </c>
      <c r="BI824" s="145">
        <f>IF(N824="nulová",J824,0)</f>
        <v>0</v>
      </c>
      <c r="BJ824" s="19" t="s">
        <v>77</v>
      </c>
      <c r="BK824" s="145">
        <f>ROUND(I824*H824,2)</f>
        <v>0</v>
      </c>
      <c r="BL824" s="19" t="s">
        <v>316</v>
      </c>
      <c r="BM824" s="144" t="s">
        <v>9788</v>
      </c>
    </row>
    <row r="825" spans="2:65" s="1" customFormat="1" ht="29.25" x14ac:dyDescent="0.2">
      <c r="B825" s="34"/>
      <c r="D825" s="150" t="s">
        <v>224</v>
      </c>
      <c r="F825" s="151" t="s">
        <v>9778</v>
      </c>
      <c r="I825" s="148"/>
      <c r="L825" s="34"/>
      <c r="M825" s="149"/>
      <c r="T825" s="55"/>
      <c r="AT825" s="19" t="s">
        <v>224</v>
      </c>
      <c r="AU825" s="19" t="s">
        <v>79</v>
      </c>
    </row>
    <row r="826" spans="2:65" s="12" customFormat="1" x14ac:dyDescent="0.2">
      <c r="B826" s="152"/>
      <c r="D826" s="150" t="s">
        <v>226</v>
      </c>
      <c r="E826" s="153" t="s">
        <v>19</v>
      </c>
      <c r="F826" s="154" t="s">
        <v>6394</v>
      </c>
      <c r="H826" s="155">
        <v>5</v>
      </c>
      <c r="I826" s="156"/>
      <c r="L826" s="152"/>
      <c r="M826" s="157"/>
      <c r="T826" s="158"/>
      <c r="AT826" s="153" t="s">
        <v>226</v>
      </c>
      <c r="AU826" s="153" t="s">
        <v>79</v>
      </c>
      <c r="AV826" s="12" t="s">
        <v>79</v>
      </c>
      <c r="AW826" s="12" t="s">
        <v>31</v>
      </c>
      <c r="AX826" s="12" t="s">
        <v>69</v>
      </c>
      <c r="AY826" s="153" t="s">
        <v>212</v>
      </c>
    </row>
    <row r="827" spans="2:65" s="12" customFormat="1" x14ac:dyDescent="0.2">
      <c r="B827" s="152"/>
      <c r="D827" s="150" t="s">
        <v>226</v>
      </c>
      <c r="E827" s="153" t="s">
        <v>19</v>
      </c>
      <c r="F827" s="154" t="s">
        <v>5758</v>
      </c>
      <c r="H827" s="155">
        <v>1</v>
      </c>
      <c r="I827" s="156"/>
      <c r="L827" s="152"/>
      <c r="M827" s="157"/>
      <c r="T827" s="158"/>
      <c r="AT827" s="153" t="s">
        <v>226</v>
      </c>
      <c r="AU827" s="153" t="s">
        <v>79</v>
      </c>
      <c r="AV827" s="12" t="s">
        <v>79</v>
      </c>
      <c r="AW827" s="12" t="s">
        <v>31</v>
      </c>
      <c r="AX827" s="12" t="s">
        <v>69</v>
      </c>
      <c r="AY827" s="153" t="s">
        <v>212</v>
      </c>
    </row>
    <row r="828" spans="2:65" s="12" customFormat="1" x14ac:dyDescent="0.2">
      <c r="B828" s="152"/>
      <c r="D828" s="150" t="s">
        <v>226</v>
      </c>
      <c r="E828" s="153" t="s">
        <v>19</v>
      </c>
      <c r="F828" s="154" t="s">
        <v>5843</v>
      </c>
      <c r="H828" s="155">
        <v>1</v>
      </c>
      <c r="I828" s="156"/>
      <c r="L828" s="152"/>
      <c r="M828" s="157"/>
      <c r="T828" s="158"/>
      <c r="AT828" s="153" t="s">
        <v>226</v>
      </c>
      <c r="AU828" s="153" t="s">
        <v>79</v>
      </c>
      <c r="AV828" s="12" t="s">
        <v>79</v>
      </c>
      <c r="AW828" s="12" t="s">
        <v>31</v>
      </c>
      <c r="AX828" s="12" t="s">
        <v>69</v>
      </c>
      <c r="AY828" s="153" t="s">
        <v>212</v>
      </c>
    </row>
    <row r="829" spans="2:65" s="12" customFormat="1" x14ac:dyDescent="0.2">
      <c r="B829" s="152"/>
      <c r="D829" s="150" t="s">
        <v>226</v>
      </c>
      <c r="E829" s="153" t="s">
        <v>19</v>
      </c>
      <c r="F829" s="154" t="s">
        <v>5925</v>
      </c>
      <c r="H829" s="155">
        <v>1</v>
      </c>
      <c r="I829" s="156"/>
      <c r="L829" s="152"/>
      <c r="M829" s="157"/>
      <c r="T829" s="158"/>
      <c r="AT829" s="153" t="s">
        <v>226</v>
      </c>
      <c r="AU829" s="153" t="s">
        <v>79</v>
      </c>
      <c r="AV829" s="12" t="s">
        <v>79</v>
      </c>
      <c r="AW829" s="12" t="s">
        <v>31</v>
      </c>
      <c r="AX829" s="12" t="s">
        <v>69</v>
      </c>
      <c r="AY829" s="153" t="s">
        <v>212</v>
      </c>
    </row>
    <row r="830" spans="2:65" s="12" customFormat="1" x14ac:dyDescent="0.2">
      <c r="B830" s="152"/>
      <c r="D830" s="150" t="s">
        <v>226</v>
      </c>
      <c r="E830" s="153" t="s">
        <v>19</v>
      </c>
      <c r="F830" s="154" t="s">
        <v>6010</v>
      </c>
      <c r="H830" s="155">
        <v>1</v>
      </c>
      <c r="I830" s="156"/>
      <c r="L830" s="152"/>
      <c r="M830" s="157"/>
      <c r="T830" s="158"/>
      <c r="AT830" s="153" t="s">
        <v>226</v>
      </c>
      <c r="AU830" s="153" t="s">
        <v>79</v>
      </c>
      <c r="AV830" s="12" t="s">
        <v>79</v>
      </c>
      <c r="AW830" s="12" t="s">
        <v>31</v>
      </c>
      <c r="AX830" s="12" t="s">
        <v>69</v>
      </c>
      <c r="AY830" s="153" t="s">
        <v>212</v>
      </c>
    </row>
    <row r="831" spans="2:65" s="12" customFormat="1" x14ac:dyDescent="0.2">
      <c r="B831" s="152"/>
      <c r="D831" s="150" t="s">
        <v>226</v>
      </c>
      <c r="E831" s="153" t="s">
        <v>19</v>
      </c>
      <c r="F831" s="154" t="s">
        <v>6095</v>
      </c>
      <c r="H831" s="155">
        <v>1</v>
      </c>
      <c r="I831" s="156"/>
      <c r="L831" s="152"/>
      <c r="M831" s="157"/>
      <c r="T831" s="158"/>
      <c r="AT831" s="153" t="s">
        <v>226</v>
      </c>
      <c r="AU831" s="153" t="s">
        <v>79</v>
      </c>
      <c r="AV831" s="12" t="s">
        <v>79</v>
      </c>
      <c r="AW831" s="12" t="s">
        <v>31</v>
      </c>
      <c r="AX831" s="12" t="s">
        <v>69</v>
      </c>
      <c r="AY831" s="153" t="s">
        <v>212</v>
      </c>
    </row>
    <row r="832" spans="2:65" s="13" customFormat="1" x14ac:dyDescent="0.2">
      <c r="B832" s="159"/>
      <c r="D832" s="150" t="s">
        <v>226</v>
      </c>
      <c r="E832" s="160" t="s">
        <v>19</v>
      </c>
      <c r="F832" s="161" t="s">
        <v>228</v>
      </c>
      <c r="H832" s="162">
        <v>10</v>
      </c>
      <c r="I832" s="163"/>
      <c r="L832" s="159"/>
      <c r="M832" s="164"/>
      <c r="T832" s="165"/>
      <c r="AT832" s="160" t="s">
        <v>226</v>
      </c>
      <c r="AU832" s="160" t="s">
        <v>79</v>
      </c>
      <c r="AV832" s="13" t="s">
        <v>229</v>
      </c>
      <c r="AW832" s="13" t="s">
        <v>31</v>
      </c>
      <c r="AX832" s="13" t="s">
        <v>77</v>
      </c>
      <c r="AY832" s="160" t="s">
        <v>212</v>
      </c>
    </row>
    <row r="833" spans="2:65" s="1" customFormat="1" ht="16.5" customHeight="1" x14ac:dyDescent="0.2">
      <c r="B833" s="34"/>
      <c r="C833" s="133" t="s">
        <v>1255</v>
      </c>
      <c r="D833" s="133" t="s">
        <v>215</v>
      </c>
      <c r="E833" s="134" t="s">
        <v>9789</v>
      </c>
      <c r="F833" s="135" t="s">
        <v>9790</v>
      </c>
      <c r="G833" s="136" t="s">
        <v>624</v>
      </c>
      <c r="H833" s="137">
        <v>14</v>
      </c>
      <c r="I833" s="138"/>
      <c r="J833" s="139">
        <f>ROUND(I833*H833,2)</f>
        <v>0</v>
      </c>
      <c r="K833" s="135" t="s">
        <v>5577</v>
      </c>
      <c r="L833" s="34"/>
      <c r="M833" s="140" t="s">
        <v>19</v>
      </c>
      <c r="N833" s="141" t="s">
        <v>40</v>
      </c>
      <c r="P833" s="142">
        <f>O833*H833</f>
        <v>0</v>
      </c>
      <c r="Q833" s="142">
        <v>0</v>
      </c>
      <c r="R833" s="142">
        <f>Q833*H833</f>
        <v>0</v>
      </c>
      <c r="S833" s="142">
        <v>0</v>
      </c>
      <c r="T833" s="143">
        <f>S833*H833</f>
        <v>0</v>
      </c>
      <c r="AR833" s="144" t="s">
        <v>316</v>
      </c>
      <c r="AT833" s="144" t="s">
        <v>215</v>
      </c>
      <c r="AU833" s="144" t="s">
        <v>79</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9791</v>
      </c>
    </row>
    <row r="834" spans="2:65" s="1" customFormat="1" ht="29.25" x14ac:dyDescent="0.2">
      <c r="B834" s="34"/>
      <c r="D834" s="150" t="s">
        <v>224</v>
      </c>
      <c r="F834" s="151" t="s">
        <v>9778</v>
      </c>
      <c r="I834" s="148"/>
      <c r="L834" s="34"/>
      <c r="M834" s="149"/>
      <c r="T834" s="55"/>
      <c r="AT834" s="19" t="s">
        <v>224</v>
      </c>
      <c r="AU834" s="19" t="s">
        <v>79</v>
      </c>
    </row>
    <row r="835" spans="2:65" s="12" customFormat="1" x14ac:dyDescent="0.2">
      <c r="B835" s="152"/>
      <c r="D835" s="150" t="s">
        <v>226</v>
      </c>
      <c r="E835" s="153" t="s">
        <v>19</v>
      </c>
      <c r="F835" s="154" t="s">
        <v>8558</v>
      </c>
      <c r="H835" s="155">
        <v>2</v>
      </c>
      <c r="I835" s="156"/>
      <c r="L835" s="152"/>
      <c r="M835" s="157"/>
      <c r="T835" s="158"/>
      <c r="AT835" s="153" t="s">
        <v>226</v>
      </c>
      <c r="AU835" s="153" t="s">
        <v>79</v>
      </c>
      <c r="AV835" s="12" t="s">
        <v>79</v>
      </c>
      <c r="AW835" s="12" t="s">
        <v>31</v>
      </c>
      <c r="AX835" s="12" t="s">
        <v>69</v>
      </c>
      <c r="AY835" s="153" t="s">
        <v>212</v>
      </c>
    </row>
    <row r="836" spans="2:65" s="12" customFormat="1" x14ac:dyDescent="0.2">
      <c r="B836" s="152"/>
      <c r="D836" s="150" t="s">
        <v>226</v>
      </c>
      <c r="E836" s="153" t="s">
        <v>19</v>
      </c>
      <c r="F836" s="154" t="s">
        <v>8954</v>
      </c>
      <c r="H836" s="155">
        <v>2</v>
      </c>
      <c r="I836" s="156"/>
      <c r="L836" s="152"/>
      <c r="M836" s="157"/>
      <c r="T836" s="158"/>
      <c r="AT836" s="153" t="s">
        <v>226</v>
      </c>
      <c r="AU836" s="153" t="s">
        <v>79</v>
      </c>
      <c r="AV836" s="12" t="s">
        <v>79</v>
      </c>
      <c r="AW836" s="12" t="s">
        <v>31</v>
      </c>
      <c r="AX836" s="12" t="s">
        <v>69</v>
      </c>
      <c r="AY836" s="153" t="s">
        <v>212</v>
      </c>
    </row>
    <row r="837" spans="2:65" s="12" customFormat="1" x14ac:dyDescent="0.2">
      <c r="B837" s="152"/>
      <c r="D837" s="150" t="s">
        <v>226</v>
      </c>
      <c r="E837" s="153" t="s">
        <v>19</v>
      </c>
      <c r="F837" s="154" t="s">
        <v>8958</v>
      </c>
      <c r="H837" s="155">
        <v>2</v>
      </c>
      <c r="I837" s="156"/>
      <c r="L837" s="152"/>
      <c r="M837" s="157"/>
      <c r="T837" s="158"/>
      <c r="AT837" s="153" t="s">
        <v>226</v>
      </c>
      <c r="AU837" s="153" t="s">
        <v>79</v>
      </c>
      <c r="AV837" s="12" t="s">
        <v>79</v>
      </c>
      <c r="AW837" s="12" t="s">
        <v>31</v>
      </c>
      <c r="AX837" s="12" t="s">
        <v>69</v>
      </c>
      <c r="AY837" s="153" t="s">
        <v>212</v>
      </c>
    </row>
    <row r="838" spans="2:65" s="12" customFormat="1" x14ac:dyDescent="0.2">
      <c r="B838" s="152"/>
      <c r="D838" s="150" t="s">
        <v>226</v>
      </c>
      <c r="E838" s="153" t="s">
        <v>19</v>
      </c>
      <c r="F838" s="154" t="s">
        <v>8959</v>
      </c>
      <c r="H838" s="155">
        <v>2</v>
      </c>
      <c r="I838" s="156"/>
      <c r="L838" s="152"/>
      <c r="M838" s="157"/>
      <c r="T838" s="158"/>
      <c r="AT838" s="153" t="s">
        <v>226</v>
      </c>
      <c r="AU838" s="153" t="s">
        <v>79</v>
      </c>
      <c r="AV838" s="12" t="s">
        <v>79</v>
      </c>
      <c r="AW838" s="12" t="s">
        <v>31</v>
      </c>
      <c r="AX838" s="12" t="s">
        <v>69</v>
      </c>
      <c r="AY838" s="153" t="s">
        <v>212</v>
      </c>
    </row>
    <row r="839" spans="2:65" s="12" customFormat="1" x14ac:dyDescent="0.2">
      <c r="B839" s="152"/>
      <c r="D839" s="150" t="s">
        <v>226</v>
      </c>
      <c r="E839" s="153" t="s">
        <v>19</v>
      </c>
      <c r="F839" s="154" t="s">
        <v>6486</v>
      </c>
      <c r="H839" s="155">
        <v>2</v>
      </c>
      <c r="I839" s="156"/>
      <c r="L839" s="152"/>
      <c r="M839" s="157"/>
      <c r="T839" s="158"/>
      <c r="AT839" s="153" t="s">
        <v>226</v>
      </c>
      <c r="AU839" s="153" t="s">
        <v>79</v>
      </c>
      <c r="AV839" s="12" t="s">
        <v>79</v>
      </c>
      <c r="AW839" s="12" t="s">
        <v>31</v>
      </c>
      <c r="AX839" s="12" t="s">
        <v>69</v>
      </c>
      <c r="AY839" s="153" t="s">
        <v>212</v>
      </c>
    </row>
    <row r="840" spans="2:65" s="12" customFormat="1" x14ac:dyDescent="0.2">
      <c r="B840" s="152"/>
      <c r="D840" s="150" t="s">
        <v>226</v>
      </c>
      <c r="E840" s="153" t="s">
        <v>19</v>
      </c>
      <c r="F840" s="154" t="s">
        <v>8960</v>
      </c>
      <c r="H840" s="155">
        <v>2</v>
      </c>
      <c r="I840" s="156"/>
      <c r="L840" s="152"/>
      <c r="M840" s="157"/>
      <c r="T840" s="158"/>
      <c r="AT840" s="153" t="s">
        <v>226</v>
      </c>
      <c r="AU840" s="153" t="s">
        <v>79</v>
      </c>
      <c r="AV840" s="12" t="s">
        <v>79</v>
      </c>
      <c r="AW840" s="12" t="s">
        <v>31</v>
      </c>
      <c r="AX840" s="12" t="s">
        <v>69</v>
      </c>
      <c r="AY840" s="153" t="s">
        <v>212</v>
      </c>
    </row>
    <row r="841" spans="2:65" s="12" customFormat="1" x14ac:dyDescent="0.2">
      <c r="B841" s="152"/>
      <c r="D841" s="150" t="s">
        <v>226</v>
      </c>
      <c r="E841" s="153" t="s">
        <v>19</v>
      </c>
      <c r="F841" s="154" t="s">
        <v>8607</v>
      </c>
      <c r="H841" s="155">
        <v>2</v>
      </c>
      <c r="I841" s="156"/>
      <c r="L841" s="152"/>
      <c r="M841" s="157"/>
      <c r="T841" s="158"/>
      <c r="AT841" s="153" t="s">
        <v>226</v>
      </c>
      <c r="AU841" s="153" t="s">
        <v>79</v>
      </c>
      <c r="AV841" s="12" t="s">
        <v>79</v>
      </c>
      <c r="AW841" s="12" t="s">
        <v>31</v>
      </c>
      <c r="AX841" s="12" t="s">
        <v>69</v>
      </c>
      <c r="AY841" s="153" t="s">
        <v>212</v>
      </c>
    </row>
    <row r="842" spans="2:65" s="13" customFormat="1" x14ac:dyDescent="0.2">
      <c r="B842" s="159"/>
      <c r="D842" s="150" t="s">
        <v>226</v>
      </c>
      <c r="E842" s="160" t="s">
        <v>19</v>
      </c>
      <c r="F842" s="161" t="s">
        <v>228</v>
      </c>
      <c r="H842" s="162">
        <v>14</v>
      </c>
      <c r="I842" s="163"/>
      <c r="L842" s="159"/>
      <c r="M842" s="164"/>
      <c r="T842" s="165"/>
      <c r="AT842" s="160" t="s">
        <v>226</v>
      </c>
      <c r="AU842" s="160" t="s">
        <v>79</v>
      </c>
      <c r="AV842" s="13" t="s">
        <v>229</v>
      </c>
      <c r="AW842" s="13" t="s">
        <v>31</v>
      </c>
      <c r="AX842" s="13" t="s">
        <v>77</v>
      </c>
      <c r="AY842" s="160" t="s">
        <v>212</v>
      </c>
    </row>
    <row r="843" spans="2:65" s="1" customFormat="1" ht="16.5" customHeight="1" x14ac:dyDescent="0.2">
      <c r="B843" s="34"/>
      <c r="C843" s="133" t="s">
        <v>1269</v>
      </c>
      <c r="D843" s="166" t="s">
        <v>215</v>
      </c>
      <c r="E843" s="134" t="s">
        <v>9792</v>
      </c>
      <c r="F843" s="135" t="s">
        <v>9793</v>
      </c>
      <c r="G843" s="136" t="s">
        <v>624</v>
      </c>
      <c r="H843" s="137">
        <v>42</v>
      </c>
      <c r="I843" s="138"/>
      <c r="J843" s="139">
        <f>ROUND(I843*H843,2)</f>
        <v>0</v>
      </c>
      <c r="K843" s="135" t="s">
        <v>5577</v>
      </c>
      <c r="L843" s="34"/>
      <c r="M843" s="140" t="s">
        <v>19</v>
      </c>
      <c r="N843" s="141" t="s">
        <v>40</v>
      </c>
      <c r="P843" s="142">
        <f>O843*H843</f>
        <v>0</v>
      </c>
      <c r="Q843" s="142">
        <v>0</v>
      </c>
      <c r="R843" s="142">
        <f>Q843*H843</f>
        <v>0</v>
      </c>
      <c r="S843" s="142">
        <v>0</v>
      </c>
      <c r="T843" s="143">
        <f>S843*H843</f>
        <v>0</v>
      </c>
      <c r="AR843" s="144" t="s">
        <v>316</v>
      </c>
      <c r="AT843" s="144" t="s">
        <v>215</v>
      </c>
      <c r="AU843" s="144" t="s">
        <v>79</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9794</v>
      </c>
    </row>
    <row r="844" spans="2:65" s="1" customFormat="1" ht="48.75" x14ac:dyDescent="0.2">
      <c r="B844" s="34"/>
      <c r="D844" s="150" t="s">
        <v>224</v>
      </c>
      <c r="F844" s="151" t="s">
        <v>9795</v>
      </c>
      <c r="I844" s="148"/>
      <c r="L844" s="34"/>
      <c r="M844" s="149"/>
      <c r="T844" s="55"/>
      <c r="AT844" s="19" t="s">
        <v>224</v>
      </c>
      <c r="AU844" s="19" t="s">
        <v>79</v>
      </c>
    </row>
    <row r="845" spans="2:65" s="12" customFormat="1" x14ac:dyDescent="0.2">
      <c r="B845" s="152"/>
      <c r="D845" s="150" t="s">
        <v>226</v>
      </c>
      <c r="E845" s="153" t="s">
        <v>19</v>
      </c>
      <c r="F845" s="154" t="s">
        <v>8558</v>
      </c>
      <c r="H845" s="155">
        <v>2</v>
      </c>
      <c r="I845" s="156"/>
      <c r="L845" s="152"/>
      <c r="M845" s="157"/>
      <c r="T845" s="158"/>
      <c r="AT845" s="153" t="s">
        <v>226</v>
      </c>
      <c r="AU845" s="153" t="s">
        <v>79</v>
      </c>
      <c r="AV845" s="12" t="s">
        <v>79</v>
      </c>
      <c r="AW845" s="12" t="s">
        <v>31</v>
      </c>
      <c r="AX845" s="12" t="s">
        <v>69</v>
      </c>
      <c r="AY845" s="153" t="s">
        <v>212</v>
      </c>
    </row>
    <row r="846" spans="2:65" s="12" customFormat="1" x14ac:dyDescent="0.2">
      <c r="B846" s="152"/>
      <c r="D846" s="150" t="s">
        <v>226</v>
      </c>
      <c r="E846" s="153" t="s">
        <v>19</v>
      </c>
      <c r="F846" s="154" t="s">
        <v>8954</v>
      </c>
      <c r="H846" s="155">
        <v>2</v>
      </c>
      <c r="I846" s="156"/>
      <c r="L846" s="152"/>
      <c r="M846" s="157"/>
      <c r="T846" s="158"/>
      <c r="AT846" s="153" t="s">
        <v>226</v>
      </c>
      <c r="AU846" s="153" t="s">
        <v>79</v>
      </c>
      <c r="AV846" s="12" t="s">
        <v>79</v>
      </c>
      <c r="AW846" s="12" t="s">
        <v>31</v>
      </c>
      <c r="AX846" s="12" t="s">
        <v>69</v>
      </c>
      <c r="AY846" s="153" t="s">
        <v>212</v>
      </c>
    </row>
    <row r="847" spans="2:65" s="12" customFormat="1" x14ac:dyDescent="0.2">
      <c r="B847" s="152"/>
      <c r="D847" s="150" t="s">
        <v>226</v>
      </c>
      <c r="E847" s="153" t="s">
        <v>19</v>
      </c>
      <c r="F847" s="154" t="s">
        <v>5758</v>
      </c>
      <c r="H847" s="155">
        <v>1</v>
      </c>
      <c r="I847" s="156"/>
      <c r="L847" s="152"/>
      <c r="M847" s="157"/>
      <c r="T847" s="158"/>
      <c r="AT847" s="153" t="s">
        <v>226</v>
      </c>
      <c r="AU847" s="153" t="s">
        <v>79</v>
      </c>
      <c r="AV847" s="12" t="s">
        <v>79</v>
      </c>
      <c r="AW847" s="12" t="s">
        <v>31</v>
      </c>
      <c r="AX847" s="12" t="s">
        <v>69</v>
      </c>
      <c r="AY847" s="153" t="s">
        <v>212</v>
      </c>
    </row>
    <row r="848" spans="2:65" s="12" customFormat="1" x14ac:dyDescent="0.2">
      <c r="B848" s="152"/>
      <c r="D848" s="150" t="s">
        <v>226</v>
      </c>
      <c r="E848" s="153" t="s">
        <v>19</v>
      </c>
      <c r="F848" s="154" t="s">
        <v>9796</v>
      </c>
      <c r="H848" s="155">
        <v>9</v>
      </c>
      <c r="I848" s="156"/>
      <c r="L848" s="152"/>
      <c r="M848" s="157"/>
      <c r="T848" s="158"/>
      <c r="AT848" s="153" t="s">
        <v>226</v>
      </c>
      <c r="AU848" s="153" t="s">
        <v>79</v>
      </c>
      <c r="AV848" s="12" t="s">
        <v>79</v>
      </c>
      <c r="AW848" s="12" t="s">
        <v>31</v>
      </c>
      <c r="AX848" s="12" t="s">
        <v>69</v>
      </c>
      <c r="AY848" s="153" t="s">
        <v>212</v>
      </c>
    </row>
    <row r="849" spans="2:65" s="12" customFormat="1" x14ac:dyDescent="0.2">
      <c r="B849" s="152"/>
      <c r="D849" s="150" t="s">
        <v>226</v>
      </c>
      <c r="E849" s="153" t="s">
        <v>19</v>
      </c>
      <c r="F849" s="154" t="s">
        <v>6482</v>
      </c>
      <c r="H849" s="155">
        <v>13</v>
      </c>
      <c r="I849" s="156"/>
      <c r="L849" s="152"/>
      <c r="M849" s="157"/>
      <c r="T849" s="158"/>
      <c r="AT849" s="153" t="s">
        <v>226</v>
      </c>
      <c r="AU849" s="153" t="s">
        <v>79</v>
      </c>
      <c r="AV849" s="12" t="s">
        <v>79</v>
      </c>
      <c r="AW849" s="12" t="s">
        <v>31</v>
      </c>
      <c r="AX849" s="12" t="s">
        <v>69</v>
      </c>
      <c r="AY849" s="153" t="s">
        <v>212</v>
      </c>
    </row>
    <row r="850" spans="2:65" s="12" customFormat="1" x14ac:dyDescent="0.2">
      <c r="B850" s="152"/>
      <c r="D850" s="150" t="s">
        <v>226</v>
      </c>
      <c r="E850" s="153" t="s">
        <v>19</v>
      </c>
      <c r="F850" s="154" t="s">
        <v>9797</v>
      </c>
      <c r="H850" s="155">
        <v>12</v>
      </c>
      <c r="I850" s="156"/>
      <c r="L850" s="152"/>
      <c r="M850" s="157"/>
      <c r="T850" s="158"/>
      <c r="AT850" s="153" t="s">
        <v>226</v>
      </c>
      <c r="AU850" s="153" t="s">
        <v>79</v>
      </c>
      <c r="AV850" s="12" t="s">
        <v>79</v>
      </c>
      <c r="AW850" s="12" t="s">
        <v>31</v>
      </c>
      <c r="AX850" s="12" t="s">
        <v>69</v>
      </c>
      <c r="AY850" s="153" t="s">
        <v>212</v>
      </c>
    </row>
    <row r="851" spans="2:65" s="12" customFormat="1" x14ac:dyDescent="0.2">
      <c r="B851" s="152"/>
      <c r="D851" s="150" t="s">
        <v>226</v>
      </c>
      <c r="E851" s="153" t="s">
        <v>19</v>
      </c>
      <c r="F851" s="154" t="s">
        <v>8973</v>
      </c>
      <c r="H851" s="155">
        <v>3</v>
      </c>
      <c r="I851" s="156"/>
      <c r="L851" s="152"/>
      <c r="M851" s="157"/>
      <c r="T851" s="158"/>
      <c r="AT851" s="153" t="s">
        <v>226</v>
      </c>
      <c r="AU851" s="153" t="s">
        <v>79</v>
      </c>
      <c r="AV851" s="12" t="s">
        <v>79</v>
      </c>
      <c r="AW851" s="12" t="s">
        <v>31</v>
      </c>
      <c r="AX851" s="12" t="s">
        <v>69</v>
      </c>
      <c r="AY851" s="153" t="s">
        <v>212</v>
      </c>
    </row>
    <row r="852" spans="2:65" s="13" customFormat="1" x14ac:dyDescent="0.2">
      <c r="B852" s="159"/>
      <c r="D852" s="150" t="s">
        <v>226</v>
      </c>
      <c r="E852" s="160" t="s">
        <v>19</v>
      </c>
      <c r="F852" s="161" t="s">
        <v>228</v>
      </c>
      <c r="H852" s="162">
        <v>42</v>
      </c>
      <c r="I852" s="163"/>
      <c r="L852" s="159"/>
      <c r="M852" s="164"/>
      <c r="T852" s="165"/>
      <c r="AT852" s="160" t="s">
        <v>226</v>
      </c>
      <c r="AU852" s="160" t="s">
        <v>79</v>
      </c>
      <c r="AV852" s="13" t="s">
        <v>229</v>
      </c>
      <c r="AW852" s="13" t="s">
        <v>31</v>
      </c>
      <c r="AX852" s="13" t="s">
        <v>77</v>
      </c>
      <c r="AY852" s="160" t="s">
        <v>212</v>
      </c>
    </row>
    <row r="853" spans="2:65" s="1" customFormat="1" ht="16.5" customHeight="1" x14ac:dyDescent="0.2">
      <c r="B853" s="34"/>
      <c r="C853" s="133" t="s">
        <v>1282</v>
      </c>
      <c r="D853" s="133" t="s">
        <v>215</v>
      </c>
      <c r="E853" s="134" t="s">
        <v>9798</v>
      </c>
      <c r="F853" s="135" t="s">
        <v>9799</v>
      </c>
      <c r="G853" s="136" t="s">
        <v>624</v>
      </c>
      <c r="H853" s="137">
        <v>1</v>
      </c>
      <c r="I853" s="138"/>
      <c r="J853" s="139">
        <f>ROUND(I853*H853,2)</f>
        <v>0</v>
      </c>
      <c r="K853" s="135" t="s">
        <v>5577</v>
      </c>
      <c r="L853" s="34"/>
      <c r="M853" s="140" t="s">
        <v>19</v>
      </c>
      <c r="N853" s="141" t="s">
        <v>40</v>
      </c>
      <c r="P853" s="142">
        <f>O853*H853</f>
        <v>0</v>
      </c>
      <c r="Q853" s="142">
        <v>0</v>
      </c>
      <c r="R853" s="142">
        <f>Q853*H853</f>
        <v>0</v>
      </c>
      <c r="S853" s="142">
        <v>0</v>
      </c>
      <c r="T853" s="143">
        <f>S853*H853</f>
        <v>0</v>
      </c>
      <c r="AR853" s="144" t="s">
        <v>316</v>
      </c>
      <c r="AT853" s="144" t="s">
        <v>215</v>
      </c>
      <c r="AU853" s="144" t="s">
        <v>79</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9800</v>
      </c>
    </row>
    <row r="854" spans="2:65" s="1" customFormat="1" ht="48.75" x14ac:dyDescent="0.2">
      <c r="B854" s="34"/>
      <c r="D854" s="150" t="s">
        <v>224</v>
      </c>
      <c r="F854" s="151" t="s">
        <v>9801</v>
      </c>
      <c r="I854" s="148"/>
      <c r="L854" s="34"/>
      <c r="M854" s="149"/>
      <c r="T854" s="55"/>
      <c r="AT854" s="19" t="s">
        <v>224</v>
      </c>
      <c r="AU854" s="19" t="s">
        <v>79</v>
      </c>
    </row>
    <row r="855" spans="2:65" s="12" customFormat="1" x14ac:dyDescent="0.2">
      <c r="B855" s="152"/>
      <c r="D855" s="150" t="s">
        <v>226</v>
      </c>
      <c r="E855" s="153" t="s">
        <v>19</v>
      </c>
      <c r="F855" s="154" t="s">
        <v>5758</v>
      </c>
      <c r="H855" s="155">
        <v>1</v>
      </c>
      <c r="I855" s="156"/>
      <c r="L855" s="152"/>
      <c r="M855" s="157"/>
      <c r="T855" s="158"/>
      <c r="AT855" s="153" t="s">
        <v>226</v>
      </c>
      <c r="AU855" s="153" t="s">
        <v>79</v>
      </c>
      <c r="AV855" s="12" t="s">
        <v>79</v>
      </c>
      <c r="AW855" s="12" t="s">
        <v>31</v>
      </c>
      <c r="AX855" s="12" t="s">
        <v>77</v>
      </c>
      <c r="AY855" s="153" t="s">
        <v>212</v>
      </c>
    </row>
    <row r="856" spans="2:65" s="1" customFormat="1" ht="16.5" customHeight="1" x14ac:dyDescent="0.2">
      <c r="B856" s="34"/>
      <c r="C856" s="133" t="s">
        <v>1288</v>
      </c>
      <c r="D856" s="133" t="s">
        <v>215</v>
      </c>
      <c r="E856" s="134" t="s">
        <v>9802</v>
      </c>
      <c r="F856" s="135" t="s">
        <v>9803</v>
      </c>
      <c r="G856" s="136" t="s">
        <v>624</v>
      </c>
      <c r="H856" s="137">
        <v>10</v>
      </c>
      <c r="I856" s="138"/>
      <c r="J856" s="139">
        <f>ROUND(I856*H856,2)</f>
        <v>0</v>
      </c>
      <c r="K856" s="135" t="s">
        <v>5577</v>
      </c>
      <c r="L856" s="34"/>
      <c r="M856" s="140" t="s">
        <v>19</v>
      </c>
      <c r="N856" s="141" t="s">
        <v>40</v>
      </c>
      <c r="P856" s="142">
        <f>O856*H856</f>
        <v>0</v>
      </c>
      <c r="Q856" s="142">
        <v>0</v>
      </c>
      <c r="R856" s="142">
        <f>Q856*H856</f>
        <v>0</v>
      </c>
      <c r="S856" s="142">
        <v>0</v>
      </c>
      <c r="T856" s="143">
        <f>S856*H856</f>
        <v>0</v>
      </c>
      <c r="AR856" s="144" t="s">
        <v>316</v>
      </c>
      <c r="AT856" s="144" t="s">
        <v>215</v>
      </c>
      <c r="AU856" s="144" t="s">
        <v>79</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316</v>
      </c>
      <c r="BM856" s="144" t="s">
        <v>9804</v>
      </c>
    </row>
    <row r="857" spans="2:65" s="1" customFormat="1" ht="48.75" x14ac:dyDescent="0.2">
      <c r="B857" s="34"/>
      <c r="D857" s="150" t="s">
        <v>224</v>
      </c>
      <c r="F857" s="151" t="s">
        <v>9801</v>
      </c>
      <c r="I857" s="148"/>
      <c r="L857" s="34"/>
      <c r="M857" s="149"/>
      <c r="T857" s="55"/>
      <c r="AT857" s="19" t="s">
        <v>224</v>
      </c>
      <c r="AU857" s="19" t="s">
        <v>79</v>
      </c>
    </row>
    <row r="858" spans="2:65" s="12" customFormat="1" x14ac:dyDescent="0.2">
      <c r="B858" s="152"/>
      <c r="D858" s="150" t="s">
        <v>226</v>
      </c>
      <c r="E858" s="153" t="s">
        <v>19</v>
      </c>
      <c r="F858" s="154" t="s">
        <v>8620</v>
      </c>
      <c r="H858" s="155">
        <v>3</v>
      </c>
      <c r="I858" s="156"/>
      <c r="L858" s="152"/>
      <c r="M858" s="157"/>
      <c r="T858" s="158"/>
      <c r="AT858" s="153" t="s">
        <v>226</v>
      </c>
      <c r="AU858" s="153" t="s">
        <v>79</v>
      </c>
      <c r="AV858" s="12" t="s">
        <v>79</v>
      </c>
      <c r="AW858" s="12" t="s">
        <v>31</v>
      </c>
      <c r="AX858" s="12" t="s">
        <v>69</v>
      </c>
      <c r="AY858" s="153" t="s">
        <v>212</v>
      </c>
    </row>
    <row r="859" spans="2:65" s="12" customFormat="1" x14ac:dyDescent="0.2">
      <c r="B859" s="152"/>
      <c r="D859" s="150" t="s">
        <v>226</v>
      </c>
      <c r="E859" s="153" t="s">
        <v>19</v>
      </c>
      <c r="F859" s="154" t="s">
        <v>8946</v>
      </c>
      <c r="H859" s="155">
        <v>7</v>
      </c>
      <c r="I859" s="156"/>
      <c r="L859" s="152"/>
      <c r="M859" s="157"/>
      <c r="T859" s="158"/>
      <c r="AT859" s="153" t="s">
        <v>226</v>
      </c>
      <c r="AU859" s="153" t="s">
        <v>79</v>
      </c>
      <c r="AV859" s="12" t="s">
        <v>79</v>
      </c>
      <c r="AW859" s="12" t="s">
        <v>31</v>
      </c>
      <c r="AX859" s="12" t="s">
        <v>69</v>
      </c>
      <c r="AY859" s="153" t="s">
        <v>212</v>
      </c>
    </row>
    <row r="860" spans="2:65" s="13" customFormat="1" x14ac:dyDescent="0.2">
      <c r="B860" s="159"/>
      <c r="D860" s="150" t="s">
        <v>226</v>
      </c>
      <c r="E860" s="160" t="s">
        <v>19</v>
      </c>
      <c r="F860" s="161" t="s">
        <v>228</v>
      </c>
      <c r="H860" s="162">
        <v>10</v>
      </c>
      <c r="I860" s="163"/>
      <c r="L860" s="159"/>
      <c r="M860" s="164"/>
      <c r="T860" s="165"/>
      <c r="AT860" s="160" t="s">
        <v>226</v>
      </c>
      <c r="AU860" s="160" t="s">
        <v>79</v>
      </c>
      <c r="AV860" s="13" t="s">
        <v>229</v>
      </c>
      <c r="AW860" s="13" t="s">
        <v>31</v>
      </c>
      <c r="AX860" s="13" t="s">
        <v>77</v>
      </c>
      <c r="AY860" s="160" t="s">
        <v>212</v>
      </c>
    </row>
    <row r="861" spans="2:65" s="1" customFormat="1" ht="16.5" customHeight="1" x14ac:dyDescent="0.2">
      <c r="B861" s="34"/>
      <c r="C861" s="133" t="s">
        <v>1301</v>
      </c>
      <c r="D861" s="133" t="s">
        <v>215</v>
      </c>
      <c r="E861" s="134" t="s">
        <v>9805</v>
      </c>
      <c r="F861" s="135" t="s">
        <v>9806</v>
      </c>
      <c r="G861" s="136" t="s">
        <v>624</v>
      </c>
      <c r="H861" s="137">
        <v>16</v>
      </c>
      <c r="I861" s="138"/>
      <c r="J861" s="139">
        <f>ROUND(I861*H861,2)</f>
        <v>0</v>
      </c>
      <c r="K861" s="135" t="s">
        <v>5577</v>
      </c>
      <c r="L861" s="34"/>
      <c r="M861" s="140" t="s">
        <v>19</v>
      </c>
      <c r="N861" s="141" t="s">
        <v>40</v>
      </c>
      <c r="P861" s="142">
        <f>O861*H861</f>
        <v>0</v>
      </c>
      <c r="Q861" s="142">
        <v>0</v>
      </c>
      <c r="R861" s="142">
        <f>Q861*H861</f>
        <v>0</v>
      </c>
      <c r="S861" s="142">
        <v>0</v>
      </c>
      <c r="T861" s="143">
        <f>S861*H861</f>
        <v>0</v>
      </c>
      <c r="AR861" s="144" t="s">
        <v>316</v>
      </c>
      <c r="AT861" s="144" t="s">
        <v>215</v>
      </c>
      <c r="AU861" s="144" t="s">
        <v>79</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316</v>
      </c>
      <c r="BM861" s="144" t="s">
        <v>9807</v>
      </c>
    </row>
    <row r="862" spans="2:65" s="1" customFormat="1" ht="48.75" x14ac:dyDescent="0.2">
      <c r="B862" s="34"/>
      <c r="D862" s="150" t="s">
        <v>224</v>
      </c>
      <c r="F862" s="151" t="s">
        <v>9801</v>
      </c>
      <c r="I862" s="148"/>
      <c r="L862" s="34"/>
      <c r="M862" s="149"/>
      <c r="T862" s="55"/>
      <c r="AT862" s="19" t="s">
        <v>224</v>
      </c>
      <c r="AU862" s="19" t="s">
        <v>79</v>
      </c>
    </row>
    <row r="863" spans="2:65" s="12" customFormat="1" x14ac:dyDescent="0.2">
      <c r="B863" s="152"/>
      <c r="D863" s="150" t="s">
        <v>226</v>
      </c>
      <c r="E863" s="153" t="s">
        <v>19</v>
      </c>
      <c r="F863" s="154" t="s">
        <v>6454</v>
      </c>
      <c r="H863" s="155">
        <v>8</v>
      </c>
      <c r="I863" s="156"/>
      <c r="L863" s="152"/>
      <c r="M863" s="157"/>
      <c r="T863" s="158"/>
      <c r="AT863" s="153" t="s">
        <v>226</v>
      </c>
      <c r="AU863" s="153" t="s">
        <v>79</v>
      </c>
      <c r="AV863" s="12" t="s">
        <v>79</v>
      </c>
      <c r="AW863" s="12" t="s">
        <v>31</v>
      </c>
      <c r="AX863" s="12" t="s">
        <v>69</v>
      </c>
      <c r="AY863" s="153" t="s">
        <v>212</v>
      </c>
    </row>
    <row r="864" spans="2:65" s="12" customFormat="1" x14ac:dyDescent="0.2">
      <c r="B864" s="152"/>
      <c r="D864" s="150" t="s">
        <v>226</v>
      </c>
      <c r="E864" s="153" t="s">
        <v>19</v>
      </c>
      <c r="F864" s="154" t="s">
        <v>9781</v>
      </c>
      <c r="H864" s="155">
        <v>5</v>
      </c>
      <c r="I864" s="156"/>
      <c r="L864" s="152"/>
      <c r="M864" s="157"/>
      <c r="T864" s="158"/>
      <c r="AT864" s="153" t="s">
        <v>226</v>
      </c>
      <c r="AU864" s="153" t="s">
        <v>79</v>
      </c>
      <c r="AV864" s="12" t="s">
        <v>79</v>
      </c>
      <c r="AW864" s="12" t="s">
        <v>31</v>
      </c>
      <c r="AX864" s="12" t="s">
        <v>69</v>
      </c>
      <c r="AY864" s="153" t="s">
        <v>212</v>
      </c>
    </row>
    <row r="865" spans="2:65" s="12" customFormat="1" x14ac:dyDescent="0.2">
      <c r="B865" s="152"/>
      <c r="D865" s="150" t="s">
        <v>226</v>
      </c>
      <c r="E865" s="153" t="s">
        <v>19</v>
      </c>
      <c r="F865" s="154" t="s">
        <v>8973</v>
      </c>
      <c r="H865" s="155">
        <v>3</v>
      </c>
      <c r="I865" s="156"/>
      <c r="L865" s="152"/>
      <c r="M865" s="157"/>
      <c r="T865" s="158"/>
      <c r="AT865" s="153" t="s">
        <v>226</v>
      </c>
      <c r="AU865" s="153" t="s">
        <v>79</v>
      </c>
      <c r="AV865" s="12" t="s">
        <v>79</v>
      </c>
      <c r="AW865" s="12" t="s">
        <v>31</v>
      </c>
      <c r="AX865" s="12" t="s">
        <v>69</v>
      </c>
      <c r="AY865" s="153" t="s">
        <v>212</v>
      </c>
    </row>
    <row r="866" spans="2:65" s="13" customFormat="1" x14ac:dyDescent="0.2">
      <c r="B866" s="159"/>
      <c r="D866" s="150" t="s">
        <v>226</v>
      </c>
      <c r="E866" s="160" t="s">
        <v>19</v>
      </c>
      <c r="F866" s="161" t="s">
        <v>228</v>
      </c>
      <c r="H866" s="162">
        <v>16</v>
      </c>
      <c r="I866" s="163"/>
      <c r="L866" s="159"/>
      <c r="M866" s="164"/>
      <c r="T866" s="165"/>
      <c r="AT866" s="160" t="s">
        <v>226</v>
      </c>
      <c r="AU866" s="160" t="s">
        <v>79</v>
      </c>
      <c r="AV866" s="13" t="s">
        <v>229</v>
      </c>
      <c r="AW866" s="13" t="s">
        <v>31</v>
      </c>
      <c r="AX866" s="13" t="s">
        <v>77</v>
      </c>
      <c r="AY866" s="160" t="s">
        <v>212</v>
      </c>
    </row>
    <row r="867" spans="2:65" s="1" customFormat="1" ht="16.5" customHeight="1" x14ac:dyDescent="0.2">
      <c r="B867" s="34"/>
      <c r="C867" s="133" t="s">
        <v>1307</v>
      </c>
      <c r="D867" s="133" t="s">
        <v>215</v>
      </c>
      <c r="E867" s="134" t="s">
        <v>9808</v>
      </c>
      <c r="F867" s="135" t="s">
        <v>9809</v>
      </c>
      <c r="G867" s="136" t="s">
        <v>624</v>
      </c>
      <c r="H867" s="137">
        <v>17</v>
      </c>
      <c r="I867" s="138"/>
      <c r="J867" s="139">
        <f>ROUND(I867*H867,2)</f>
        <v>0</v>
      </c>
      <c r="K867" s="135" t="s">
        <v>5577</v>
      </c>
      <c r="L867" s="34"/>
      <c r="M867" s="140" t="s">
        <v>19</v>
      </c>
      <c r="N867" s="141" t="s">
        <v>40</v>
      </c>
      <c r="P867" s="142">
        <f>O867*H867</f>
        <v>0</v>
      </c>
      <c r="Q867" s="142">
        <v>0</v>
      </c>
      <c r="R867" s="142">
        <f>Q867*H867</f>
        <v>0</v>
      </c>
      <c r="S867" s="142">
        <v>0</v>
      </c>
      <c r="T867" s="143">
        <f>S867*H867</f>
        <v>0</v>
      </c>
      <c r="AR867" s="144" t="s">
        <v>316</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9810</v>
      </c>
    </row>
    <row r="868" spans="2:65" s="1" customFormat="1" ht="48.75" x14ac:dyDescent="0.2">
      <c r="B868" s="34"/>
      <c r="D868" s="150" t="s">
        <v>224</v>
      </c>
      <c r="F868" s="151" t="s">
        <v>9801</v>
      </c>
      <c r="I868" s="148"/>
      <c r="L868" s="34"/>
      <c r="M868" s="149"/>
      <c r="T868" s="55"/>
      <c r="AT868" s="19" t="s">
        <v>224</v>
      </c>
      <c r="AU868" s="19" t="s">
        <v>79</v>
      </c>
    </row>
    <row r="869" spans="2:65" s="12" customFormat="1" x14ac:dyDescent="0.2">
      <c r="B869" s="152"/>
      <c r="D869" s="150" t="s">
        <v>226</v>
      </c>
      <c r="E869" s="153" t="s">
        <v>19</v>
      </c>
      <c r="F869" s="154" t="s">
        <v>8558</v>
      </c>
      <c r="H869" s="155">
        <v>2</v>
      </c>
      <c r="I869" s="156"/>
      <c r="L869" s="152"/>
      <c r="M869" s="157"/>
      <c r="T869" s="158"/>
      <c r="AT869" s="153" t="s">
        <v>226</v>
      </c>
      <c r="AU869" s="153" t="s">
        <v>79</v>
      </c>
      <c r="AV869" s="12" t="s">
        <v>79</v>
      </c>
      <c r="AW869" s="12" t="s">
        <v>31</v>
      </c>
      <c r="AX869" s="12" t="s">
        <v>69</v>
      </c>
      <c r="AY869" s="153" t="s">
        <v>212</v>
      </c>
    </row>
    <row r="870" spans="2:65" s="12" customFormat="1" x14ac:dyDescent="0.2">
      <c r="B870" s="152"/>
      <c r="D870" s="150" t="s">
        <v>226</v>
      </c>
      <c r="E870" s="153" t="s">
        <v>19</v>
      </c>
      <c r="F870" s="154" t="s">
        <v>8954</v>
      </c>
      <c r="H870" s="155">
        <v>2</v>
      </c>
      <c r="I870" s="156"/>
      <c r="L870" s="152"/>
      <c r="M870" s="157"/>
      <c r="T870" s="158"/>
      <c r="AT870" s="153" t="s">
        <v>226</v>
      </c>
      <c r="AU870" s="153" t="s">
        <v>79</v>
      </c>
      <c r="AV870" s="12" t="s">
        <v>79</v>
      </c>
      <c r="AW870" s="12" t="s">
        <v>31</v>
      </c>
      <c r="AX870" s="12" t="s">
        <v>69</v>
      </c>
      <c r="AY870" s="153" t="s">
        <v>212</v>
      </c>
    </row>
    <row r="871" spans="2:65" s="12" customFormat="1" x14ac:dyDescent="0.2">
      <c r="B871" s="152"/>
      <c r="D871" s="150" t="s">
        <v>226</v>
      </c>
      <c r="E871" s="153" t="s">
        <v>19</v>
      </c>
      <c r="F871" s="154" t="s">
        <v>8958</v>
      </c>
      <c r="H871" s="155">
        <v>2</v>
      </c>
      <c r="I871" s="156"/>
      <c r="L871" s="152"/>
      <c r="M871" s="157"/>
      <c r="T871" s="158"/>
      <c r="AT871" s="153" t="s">
        <v>226</v>
      </c>
      <c r="AU871" s="153" t="s">
        <v>79</v>
      </c>
      <c r="AV871" s="12" t="s">
        <v>79</v>
      </c>
      <c r="AW871" s="12" t="s">
        <v>31</v>
      </c>
      <c r="AX871" s="12" t="s">
        <v>69</v>
      </c>
      <c r="AY871" s="153" t="s">
        <v>212</v>
      </c>
    </row>
    <row r="872" spans="2:65" s="12" customFormat="1" x14ac:dyDescent="0.2">
      <c r="B872" s="152"/>
      <c r="D872" s="150" t="s">
        <v>226</v>
      </c>
      <c r="E872" s="153" t="s">
        <v>19</v>
      </c>
      <c r="F872" s="154" t="s">
        <v>8959</v>
      </c>
      <c r="H872" s="155">
        <v>2</v>
      </c>
      <c r="I872" s="156"/>
      <c r="L872" s="152"/>
      <c r="M872" s="157"/>
      <c r="T872" s="158"/>
      <c r="AT872" s="153" t="s">
        <v>226</v>
      </c>
      <c r="AU872" s="153" t="s">
        <v>79</v>
      </c>
      <c r="AV872" s="12" t="s">
        <v>79</v>
      </c>
      <c r="AW872" s="12" t="s">
        <v>31</v>
      </c>
      <c r="AX872" s="12" t="s">
        <v>69</v>
      </c>
      <c r="AY872" s="153" t="s">
        <v>212</v>
      </c>
    </row>
    <row r="873" spans="2:65" s="12" customFormat="1" x14ac:dyDescent="0.2">
      <c r="B873" s="152"/>
      <c r="D873" s="150" t="s">
        <v>226</v>
      </c>
      <c r="E873" s="153" t="s">
        <v>19</v>
      </c>
      <c r="F873" s="154" t="s">
        <v>9781</v>
      </c>
      <c r="H873" s="155">
        <v>5</v>
      </c>
      <c r="I873" s="156"/>
      <c r="L873" s="152"/>
      <c r="M873" s="157"/>
      <c r="T873" s="158"/>
      <c r="AT873" s="153" t="s">
        <v>226</v>
      </c>
      <c r="AU873" s="153" t="s">
        <v>79</v>
      </c>
      <c r="AV873" s="12" t="s">
        <v>79</v>
      </c>
      <c r="AW873" s="12" t="s">
        <v>31</v>
      </c>
      <c r="AX873" s="12" t="s">
        <v>69</v>
      </c>
      <c r="AY873" s="153" t="s">
        <v>212</v>
      </c>
    </row>
    <row r="874" spans="2:65" s="12" customFormat="1" x14ac:dyDescent="0.2">
      <c r="B874" s="152"/>
      <c r="D874" s="150" t="s">
        <v>226</v>
      </c>
      <c r="E874" s="153" t="s">
        <v>19</v>
      </c>
      <c r="F874" s="154" t="s">
        <v>8960</v>
      </c>
      <c r="H874" s="155">
        <v>2</v>
      </c>
      <c r="I874" s="156"/>
      <c r="L874" s="152"/>
      <c r="M874" s="157"/>
      <c r="T874" s="158"/>
      <c r="AT874" s="153" t="s">
        <v>226</v>
      </c>
      <c r="AU874" s="153" t="s">
        <v>79</v>
      </c>
      <c r="AV874" s="12" t="s">
        <v>79</v>
      </c>
      <c r="AW874" s="12" t="s">
        <v>31</v>
      </c>
      <c r="AX874" s="12" t="s">
        <v>69</v>
      </c>
      <c r="AY874" s="153" t="s">
        <v>212</v>
      </c>
    </row>
    <row r="875" spans="2:65" s="12" customFormat="1" x14ac:dyDescent="0.2">
      <c r="B875" s="152"/>
      <c r="D875" s="150" t="s">
        <v>226</v>
      </c>
      <c r="E875" s="153" t="s">
        <v>19</v>
      </c>
      <c r="F875" s="154" t="s">
        <v>8607</v>
      </c>
      <c r="H875" s="155">
        <v>2</v>
      </c>
      <c r="I875" s="156"/>
      <c r="L875" s="152"/>
      <c r="M875" s="157"/>
      <c r="T875" s="158"/>
      <c r="AT875" s="153" t="s">
        <v>226</v>
      </c>
      <c r="AU875" s="153" t="s">
        <v>79</v>
      </c>
      <c r="AV875" s="12" t="s">
        <v>79</v>
      </c>
      <c r="AW875" s="12" t="s">
        <v>31</v>
      </c>
      <c r="AX875" s="12" t="s">
        <v>69</v>
      </c>
      <c r="AY875" s="153" t="s">
        <v>212</v>
      </c>
    </row>
    <row r="876" spans="2:65" s="13" customFormat="1" x14ac:dyDescent="0.2">
      <c r="B876" s="159"/>
      <c r="D876" s="150" t="s">
        <v>226</v>
      </c>
      <c r="E876" s="160" t="s">
        <v>19</v>
      </c>
      <c r="F876" s="161" t="s">
        <v>228</v>
      </c>
      <c r="H876" s="162">
        <v>17</v>
      </c>
      <c r="I876" s="163"/>
      <c r="L876" s="159"/>
      <c r="M876" s="164"/>
      <c r="T876" s="165"/>
      <c r="AT876" s="160" t="s">
        <v>226</v>
      </c>
      <c r="AU876" s="160" t="s">
        <v>79</v>
      </c>
      <c r="AV876" s="13" t="s">
        <v>229</v>
      </c>
      <c r="AW876" s="13" t="s">
        <v>31</v>
      </c>
      <c r="AX876" s="13" t="s">
        <v>77</v>
      </c>
      <c r="AY876" s="160" t="s">
        <v>212</v>
      </c>
    </row>
    <row r="877" spans="2:65" s="1" customFormat="1" ht="16.5" customHeight="1" x14ac:dyDescent="0.2">
      <c r="B877" s="34"/>
      <c r="C877" s="133" t="s">
        <v>1315</v>
      </c>
      <c r="D877" s="133" t="s">
        <v>215</v>
      </c>
      <c r="E877" s="134" t="s">
        <v>9811</v>
      </c>
      <c r="F877" s="135" t="s">
        <v>9812</v>
      </c>
      <c r="G877" s="136" t="s">
        <v>624</v>
      </c>
      <c r="H877" s="137">
        <v>11</v>
      </c>
      <c r="I877" s="138"/>
      <c r="J877" s="139">
        <f>ROUND(I877*H877,2)</f>
        <v>0</v>
      </c>
      <c r="K877" s="135" t="s">
        <v>5577</v>
      </c>
      <c r="L877" s="34"/>
      <c r="M877" s="140" t="s">
        <v>19</v>
      </c>
      <c r="N877" s="141" t="s">
        <v>40</v>
      </c>
      <c r="P877" s="142">
        <f>O877*H877</f>
        <v>0</v>
      </c>
      <c r="Q877" s="142">
        <v>0</v>
      </c>
      <c r="R877" s="142">
        <f>Q877*H877</f>
        <v>0</v>
      </c>
      <c r="S877" s="142">
        <v>0</v>
      </c>
      <c r="T877" s="143">
        <f>S877*H877</f>
        <v>0</v>
      </c>
      <c r="AR877" s="144" t="s">
        <v>316</v>
      </c>
      <c r="AT877" s="144" t="s">
        <v>215</v>
      </c>
      <c r="AU877" s="144" t="s">
        <v>79</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9813</v>
      </c>
    </row>
    <row r="878" spans="2:65" s="1" customFormat="1" ht="48.75" x14ac:dyDescent="0.2">
      <c r="B878" s="34"/>
      <c r="D878" s="150" t="s">
        <v>224</v>
      </c>
      <c r="F878" s="151" t="s">
        <v>9801</v>
      </c>
      <c r="I878" s="148"/>
      <c r="L878" s="34"/>
      <c r="M878" s="149"/>
      <c r="T878" s="55"/>
      <c r="AT878" s="19" t="s">
        <v>224</v>
      </c>
      <c r="AU878" s="19" t="s">
        <v>79</v>
      </c>
    </row>
    <row r="879" spans="2:65" s="12" customFormat="1" x14ac:dyDescent="0.2">
      <c r="B879" s="152"/>
      <c r="D879" s="150" t="s">
        <v>226</v>
      </c>
      <c r="E879" s="153" t="s">
        <v>19</v>
      </c>
      <c r="F879" s="154" t="s">
        <v>5758</v>
      </c>
      <c r="H879" s="155">
        <v>1</v>
      </c>
      <c r="I879" s="156"/>
      <c r="L879" s="152"/>
      <c r="M879" s="157"/>
      <c r="T879" s="158"/>
      <c r="AT879" s="153" t="s">
        <v>226</v>
      </c>
      <c r="AU879" s="153" t="s">
        <v>79</v>
      </c>
      <c r="AV879" s="12" t="s">
        <v>79</v>
      </c>
      <c r="AW879" s="12" t="s">
        <v>31</v>
      </c>
      <c r="AX879" s="12" t="s">
        <v>69</v>
      </c>
      <c r="AY879" s="153" t="s">
        <v>212</v>
      </c>
    </row>
    <row r="880" spans="2:65" s="12" customFormat="1" x14ac:dyDescent="0.2">
      <c r="B880" s="152"/>
      <c r="D880" s="150" t="s">
        <v>226</v>
      </c>
      <c r="E880" s="153" t="s">
        <v>19</v>
      </c>
      <c r="F880" s="154" t="s">
        <v>9780</v>
      </c>
      <c r="H880" s="155">
        <v>5</v>
      </c>
      <c r="I880" s="156"/>
      <c r="L880" s="152"/>
      <c r="M880" s="157"/>
      <c r="T880" s="158"/>
      <c r="AT880" s="153" t="s">
        <v>226</v>
      </c>
      <c r="AU880" s="153" t="s">
        <v>79</v>
      </c>
      <c r="AV880" s="12" t="s">
        <v>79</v>
      </c>
      <c r="AW880" s="12" t="s">
        <v>31</v>
      </c>
      <c r="AX880" s="12" t="s">
        <v>69</v>
      </c>
      <c r="AY880" s="153" t="s">
        <v>212</v>
      </c>
    </row>
    <row r="881" spans="2:65" s="12" customFormat="1" x14ac:dyDescent="0.2">
      <c r="B881" s="152"/>
      <c r="D881" s="150" t="s">
        <v>226</v>
      </c>
      <c r="E881" s="153" t="s">
        <v>19</v>
      </c>
      <c r="F881" s="154" t="s">
        <v>9781</v>
      </c>
      <c r="H881" s="155">
        <v>5</v>
      </c>
      <c r="I881" s="156"/>
      <c r="L881" s="152"/>
      <c r="M881" s="157"/>
      <c r="T881" s="158"/>
      <c r="AT881" s="153" t="s">
        <v>226</v>
      </c>
      <c r="AU881" s="153" t="s">
        <v>79</v>
      </c>
      <c r="AV881" s="12" t="s">
        <v>79</v>
      </c>
      <c r="AW881" s="12" t="s">
        <v>31</v>
      </c>
      <c r="AX881" s="12" t="s">
        <v>69</v>
      </c>
      <c r="AY881" s="153" t="s">
        <v>212</v>
      </c>
    </row>
    <row r="882" spans="2:65" s="13" customFormat="1" x14ac:dyDescent="0.2">
      <c r="B882" s="159"/>
      <c r="D882" s="150" t="s">
        <v>226</v>
      </c>
      <c r="E882" s="160" t="s">
        <v>19</v>
      </c>
      <c r="F882" s="161" t="s">
        <v>228</v>
      </c>
      <c r="H882" s="162">
        <v>11</v>
      </c>
      <c r="I882" s="163"/>
      <c r="L882" s="159"/>
      <c r="M882" s="164"/>
      <c r="T882" s="165"/>
      <c r="AT882" s="160" t="s">
        <v>226</v>
      </c>
      <c r="AU882" s="160" t="s">
        <v>79</v>
      </c>
      <c r="AV882" s="13" t="s">
        <v>229</v>
      </c>
      <c r="AW882" s="13" t="s">
        <v>31</v>
      </c>
      <c r="AX882" s="13" t="s">
        <v>77</v>
      </c>
      <c r="AY882" s="160" t="s">
        <v>212</v>
      </c>
    </row>
    <row r="883" spans="2:65" s="1" customFormat="1" ht="16.5" customHeight="1" x14ac:dyDescent="0.2">
      <c r="B883" s="34"/>
      <c r="C883" s="133" t="s">
        <v>1320</v>
      </c>
      <c r="D883" s="133" t="s">
        <v>215</v>
      </c>
      <c r="E883" s="134" t="s">
        <v>9814</v>
      </c>
      <c r="F883" s="135" t="s">
        <v>9815</v>
      </c>
      <c r="G883" s="136" t="s">
        <v>624</v>
      </c>
      <c r="H883" s="137">
        <v>7</v>
      </c>
      <c r="I883" s="138"/>
      <c r="J883" s="139">
        <f>ROUND(I883*H883,2)</f>
        <v>0</v>
      </c>
      <c r="K883" s="135" t="s">
        <v>5577</v>
      </c>
      <c r="L883" s="34"/>
      <c r="M883" s="140" t="s">
        <v>19</v>
      </c>
      <c r="N883" s="141" t="s">
        <v>40</v>
      </c>
      <c r="P883" s="142">
        <f>O883*H883</f>
        <v>0</v>
      </c>
      <c r="Q883" s="142">
        <v>0</v>
      </c>
      <c r="R883" s="142">
        <f>Q883*H883</f>
        <v>0</v>
      </c>
      <c r="S883" s="142">
        <v>0</v>
      </c>
      <c r="T883" s="143">
        <f>S883*H883</f>
        <v>0</v>
      </c>
      <c r="AR883" s="144" t="s">
        <v>316</v>
      </c>
      <c r="AT883" s="144" t="s">
        <v>215</v>
      </c>
      <c r="AU883" s="144" t="s">
        <v>79</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9816</v>
      </c>
    </row>
    <row r="884" spans="2:65" s="1" customFormat="1" ht="48.75" x14ac:dyDescent="0.2">
      <c r="B884" s="34"/>
      <c r="D884" s="150" t="s">
        <v>224</v>
      </c>
      <c r="F884" s="151" t="s">
        <v>9801</v>
      </c>
      <c r="I884" s="148"/>
      <c r="L884" s="34"/>
      <c r="M884" s="149"/>
      <c r="T884" s="55"/>
      <c r="AT884" s="19" t="s">
        <v>224</v>
      </c>
      <c r="AU884" s="19" t="s">
        <v>79</v>
      </c>
    </row>
    <row r="885" spans="2:65" s="12" customFormat="1" x14ac:dyDescent="0.2">
      <c r="B885" s="152"/>
      <c r="D885" s="150" t="s">
        <v>226</v>
      </c>
      <c r="E885" s="153" t="s">
        <v>19</v>
      </c>
      <c r="F885" s="154" t="s">
        <v>8616</v>
      </c>
      <c r="H885" s="155">
        <v>4</v>
      </c>
      <c r="I885" s="156"/>
      <c r="L885" s="152"/>
      <c r="M885" s="157"/>
      <c r="T885" s="158"/>
      <c r="AT885" s="153" t="s">
        <v>226</v>
      </c>
      <c r="AU885" s="153" t="s">
        <v>79</v>
      </c>
      <c r="AV885" s="12" t="s">
        <v>79</v>
      </c>
      <c r="AW885" s="12" t="s">
        <v>31</v>
      </c>
      <c r="AX885" s="12" t="s">
        <v>69</v>
      </c>
      <c r="AY885" s="153" t="s">
        <v>212</v>
      </c>
    </row>
    <row r="886" spans="2:65" s="12" customFormat="1" x14ac:dyDescent="0.2">
      <c r="B886" s="152"/>
      <c r="D886" s="150" t="s">
        <v>226</v>
      </c>
      <c r="E886" s="153" t="s">
        <v>19</v>
      </c>
      <c r="F886" s="154" t="s">
        <v>8973</v>
      </c>
      <c r="H886" s="155">
        <v>3</v>
      </c>
      <c r="I886" s="156"/>
      <c r="L886" s="152"/>
      <c r="M886" s="157"/>
      <c r="T886" s="158"/>
      <c r="AT886" s="153" t="s">
        <v>226</v>
      </c>
      <c r="AU886" s="153" t="s">
        <v>79</v>
      </c>
      <c r="AV886" s="12" t="s">
        <v>79</v>
      </c>
      <c r="AW886" s="12" t="s">
        <v>31</v>
      </c>
      <c r="AX886" s="12" t="s">
        <v>69</v>
      </c>
      <c r="AY886" s="153" t="s">
        <v>212</v>
      </c>
    </row>
    <row r="887" spans="2:65" s="13" customFormat="1" x14ac:dyDescent="0.2">
      <c r="B887" s="159"/>
      <c r="D887" s="150" t="s">
        <v>226</v>
      </c>
      <c r="E887" s="160" t="s">
        <v>19</v>
      </c>
      <c r="F887" s="161" t="s">
        <v>228</v>
      </c>
      <c r="H887" s="162">
        <v>7</v>
      </c>
      <c r="I887" s="163"/>
      <c r="L887" s="159"/>
      <c r="M887" s="164"/>
      <c r="T887" s="165"/>
      <c r="AT887" s="160" t="s">
        <v>226</v>
      </c>
      <c r="AU887" s="160" t="s">
        <v>79</v>
      </c>
      <c r="AV887" s="13" t="s">
        <v>229</v>
      </c>
      <c r="AW887" s="13" t="s">
        <v>31</v>
      </c>
      <c r="AX887" s="13" t="s">
        <v>77</v>
      </c>
      <c r="AY887" s="160" t="s">
        <v>212</v>
      </c>
    </row>
    <row r="888" spans="2:65" s="1" customFormat="1" ht="16.5" customHeight="1" x14ac:dyDescent="0.2">
      <c r="B888" s="34"/>
      <c r="C888" s="133" t="s">
        <v>1326</v>
      </c>
      <c r="D888" s="133" t="s">
        <v>215</v>
      </c>
      <c r="E888" s="134" t="s">
        <v>9817</v>
      </c>
      <c r="F888" s="135" t="s">
        <v>9818</v>
      </c>
      <c r="G888" s="136" t="s">
        <v>624</v>
      </c>
      <c r="H888" s="137">
        <v>1</v>
      </c>
      <c r="I888" s="138"/>
      <c r="J888" s="139">
        <f>ROUND(I888*H888,2)</f>
        <v>0</v>
      </c>
      <c r="K888" s="135" t="s">
        <v>5577</v>
      </c>
      <c r="L888" s="34"/>
      <c r="M888" s="140" t="s">
        <v>19</v>
      </c>
      <c r="N888" s="141" t="s">
        <v>40</v>
      </c>
      <c r="P888" s="142">
        <f>O888*H888</f>
        <v>0</v>
      </c>
      <c r="Q888" s="142">
        <v>0</v>
      </c>
      <c r="R888" s="142">
        <f>Q888*H888</f>
        <v>0</v>
      </c>
      <c r="S888" s="142">
        <v>0</v>
      </c>
      <c r="T888" s="143">
        <f>S888*H888</f>
        <v>0</v>
      </c>
      <c r="AR888" s="144" t="s">
        <v>316</v>
      </c>
      <c r="AT888" s="144" t="s">
        <v>215</v>
      </c>
      <c r="AU888" s="144" t="s">
        <v>79</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9819</v>
      </c>
    </row>
    <row r="889" spans="2:65" s="1" customFormat="1" ht="48.75" x14ac:dyDescent="0.2">
      <c r="B889" s="34"/>
      <c r="D889" s="150" t="s">
        <v>224</v>
      </c>
      <c r="F889" s="151" t="s">
        <v>9801</v>
      </c>
      <c r="I889" s="148"/>
      <c r="L889" s="34"/>
      <c r="M889" s="149"/>
      <c r="T889" s="55"/>
      <c r="AT889" s="19" t="s">
        <v>224</v>
      </c>
      <c r="AU889" s="19" t="s">
        <v>79</v>
      </c>
    </row>
    <row r="890" spans="2:65" s="12" customFormat="1" x14ac:dyDescent="0.2">
      <c r="B890" s="152"/>
      <c r="D890" s="150" t="s">
        <v>226</v>
      </c>
      <c r="E890" s="153" t="s">
        <v>19</v>
      </c>
      <c r="F890" s="154" t="s">
        <v>6095</v>
      </c>
      <c r="H890" s="155">
        <v>1</v>
      </c>
      <c r="I890" s="156"/>
      <c r="L890" s="152"/>
      <c r="M890" s="157"/>
      <c r="T890" s="158"/>
      <c r="AT890" s="153" t="s">
        <v>226</v>
      </c>
      <c r="AU890" s="153" t="s">
        <v>79</v>
      </c>
      <c r="AV890" s="12" t="s">
        <v>79</v>
      </c>
      <c r="AW890" s="12" t="s">
        <v>31</v>
      </c>
      <c r="AX890" s="12" t="s">
        <v>77</v>
      </c>
      <c r="AY890" s="153" t="s">
        <v>212</v>
      </c>
    </row>
    <row r="891" spans="2:65" s="1" customFormat="1" ht="21.75" customHeight="1" x14ac:dyDescent="0.2">
      <c r="B891" s="34"/>
      <c r="C891" s="133" t="s">
        <v>1332</v>
      </c>
      <c r="D891" s="133" t="s">
        <v>215</v>
      </c>
      <c r="E891" s="134" t="s">
        <v>9820</v>
      </c>
      <c r="F891" s="135" t="s">
        <v>9821</v>
      </c>
      <c r="G891" s="136" t="s">
        <v>624</v>
      </c>
      <c r="H891" s="137">
        <v>1</v>
      </c>
      <c r="I891" s="138"/>
      <c r="J891" s="139">
        <f>ROUND(I891*H891,2)</f>
        <v>0</v>
      </c>
      <c r="K891" s="135" t="s">
        <v>5577</v>
      </c>
      <c r="L891" s="34"/>
      <c r="M891" s="140" t="s">
        <v>19</v>
      </c>
      <c r="N891" s="141" t="s">
        <v>40</v>
      </c>
      <c r="P891" s="142">
        <f>O891*H891</f>
        <v>0</v>
      </c>
      <c r="Q891" s="142">
        <v>0</v>
      </c>
      <c r="R891" s="142">
        <f>Q891*H891</f>
        <v>0</v>
      </c>
      <c r="S891" s="142">
        <v>0</v>
      </c>
      <c r="T891" s="143">
        <f>S891*H891</f>
        <v>0</v>
      </c>
      <c r="AR891" s="144" t="s">
        <v>316</v>
      </c>
      <c r="AT891" s="144" t="s">
        <v>215</v>
      </c>
      <c r="AU891" s="144" t="s">
        <v>79</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9822</v>
      </c>
    </row>
    <row r="892" spans="2:65" s="1" customFormat="1" ht="48.75" x14ac:dyDescent="0.2">
      <c r="B892" s="34"/>
      <c r="D892" s="150" t="s">
        <v>224</v>
      </c>
      <c r="F892" s="151" t="s">
        <v>9801</v>
      </c>
      <c r="I892" s="148"/>
      <c r="L892" s="34"/>
      <c r="M892" s="149"/>
      <c r="T892" s="55"/>
      <c r="AT892" s="19" t="s">
        <v>224</v>
      </c>
      <c r="AU892" s="19" t="s">
        <v>79</v>
      </c>
    </row>
    <row r="893" spans="2:65" s="12" customFormat="1" x14ac:dyDescent="0.2">
      <c r="B893" s="152"/>
      <c r="D893" s="150" t="s">
        <v>226</v>
      </c>
      <c r="E893" s="153" t="s">
        <v>19</v>
      </c>
      <c r="F893" s="154" t="s">
        <v>6095</v>
      </c>
      <c r="H893" s="155">
        <v>1</v>
      </c>
      <c r="I893" s="156"/>
      <c r="L893" s="152"/>
      <c r="M893" s="157"/>
      <c r="T893" s="158"/>
      <c r="AT893" s="153" t="s">
        <v>226</v>
      </c>
      <c r="AU893" s="153" t="s">
        <v>79</v>
      </c>
      <c r="AV893" s="12" t="s">
        <v>79</v>
      </c>
      <c r="AW893" s="12" t="s">
        <v>31</v>
      </c>
      <c r="AX893" s="12" t="s">
        <v>77</v>
      </c>
      <c r="AY893" s="153" t="s">
        <v>212</v>
      </c>
    </row>
    <row r="894" spans="2:65" s="1" customFormat="1" ht="16.5" customHeight="1" x14ac:dyDescent="0.2">
      <c r="B894" s="34"/>
      <c r="C894" s="133" t="s">
        <v>1340</v>
      </c>
      <c r="D894" s="133" t="s">
        <v>215</v>
      </c>
      <c r="E894" s="134" t="s">
        <v>9823</v>
      </c>
      <c r="F894" s="135" t="s">
        <v>9824</v>
      </c>
      <c r="G894" s="136" t="s">
        <v>624</v>
      </c>
      <c r="H894" s="137">
        <v>10</v>
      </c>
      <c r="I894" s="138"/>
      <c r="J894" s="139">
        <f>ROUND(I894*H894,2)</f>
        <v>0</v>
      </c>
      <c r="K894" s="135" t="s">
        <v>5577</v>
      </c>
      <c r="L894" s="34"/>
      <c r="M894" s="140" t="s">
        <v>19</v>
      </c>
      <c r="N894" s="141" t="s">
        <v>40</v>
      </c>
      <c r="P894" s="142">
        <f>O894*H894</f>
        <v>0</v>
      </c>
      <c r="Q894" s="142">
        <v>0</v>
      </c>
      <c r="R894" s="142">
        <f>Q894*H894</f>
        <v>0</v>
      </c>
      <c r="S894" s="142">
        <v>0</v>
      </c>
      <c r="T894" s="143">
        <f>S894*H894</f>
        <v>0</v>
      </c>
      <c r="AR894" s="144" t="s">
        <v>316</v>
      </c>
      <c r="AT894" s="144" t="s">
        <v>215</v>
      </c>
      <c r="AU894" s="144" t="s">
        <v>79</v>
      </c>
      <c r="AY894" s="19" t="s">
        <v>212</v>
      </c>
      <c r="BE894" s="145">
        <f>IF(N894="základní",J894,0)</f>
        <v>0</v>
      </c>
      <c r="BF894" s="145">
        <f>IF(N894="snížená",J894,0)</f>
        <v>0</v>
      </c>
      <c r="BG894" s="145">
        <f>IF(N894="zákl. přenesená",J894,0)</f>
        <v>0</v>
      </c>
      <c r="BH894" s="145">
        <f>IF(N894="sníž. přenesená",J894,0)</f>
        <v>0</v>
      </c>
      <c r="BI894" s="145">
        <f>IF(N894="nulová",J894,0)</f>
        <v>0</v>
      </c>
      <c r="BJ894" s="19" t="s">
        <v>77</v>
      </c>
      <c r="BK894" s="145">
        <f>ROUND(I894*H894,2)</f>
        <v>0</v>
      </c>
      <c r="BL894" s="19" t="s">
        <v>316</v>
      </c>
      <c r="BM894" s="144" t="s">
        <v>9825</v>
      </c>
    </row>
    <row r="895" spans="2:65" s="1" customFormat="1" ht="48.75" x14ac:dyDescent="0.2">
      <c r="B895" s="34"/>
      <c r="D895" s="150" t="s">
        <v>224</v>
      </c>
      <c r="F895" s="151" t="s">
        <v>9801</v>
      </c>
      <c r="I895" s="148"/>
      <c r="L895" s="34"/>
      <c r="M895" s="149"/>
      <c r="T895" s="55"/>
      <c r="AT895" s="19" t="s">
        <v>224</v>
      </c>
      <c r="AU895" s="19" t="s">
        <v>79</v>
      </c>
    </row>
    <row r="896" spans="2:65" s="12" customFormat="1" x14ac:dyDescent="0.2">
      <c r="B896" s="152"/>
      <c r="D896" s="150" t="s">
        <v>226</v>
      </c>
      <c r="E896" s="153" t="s">
        <v>19</v>
      </c>
      <c r="F896" s="154" t="s">
        <v>9826</v>
      </c>
      <c r="H896" s="155">
        <v>10</v>
      </c>
      <c r="I896" s="156"/>
      <c r="L896" s="152"/>
      <c r="M896" s="157"/>
      <c r="T896" s="158"/>
      <c r="AT896" s="153" t="s">
        <v>226</v>
      </c>
      <c r="AU896" s="153" t="s">
        <v>79</v>
      </c>
      <c r="AV896" s="12" t="s">
        <v>79</v>
      </c>
      <c r="AW896" s="12" t="s">
        <v>31</v>
      </c>
      <c r="AX896" s="12" t="s">
        <v>77</v>
      </c>
      <c r="AY896" s="153" t="s">
        <v>212</v>
      </c>
    </row>
    <row r="897" spans="2:65" s="1" customFormat="1" ht="16.5" customHeight="1" x14ac:dyDescent="0.2">
      <c r="B897" s="34"/>
      <c r="C897" s="133" t="s">
        <v>1346</v>
      </c>
      <c r="D897" s="133" t="s">
        <v>215</v>
      </c>
      <c r="E897" s="134" t="s">
        <v>9827</v>
      </c>
      <c r="F897" s="135" t="s">
        <v>9828</v>
      </c>
      <c r="G897" s="136" t="s">
        <v>218</v>
      </c>
      <c r="H897" s="137">
        <v>1</v>
      </c>
      <c r="I897" s="138"/>
      <c r="J897" s="139">
        <f>ROUND(I897*H897,2)</f>
        <v>0</v>
      </c>
      <c r="K897" s="135" t="s">
        <v>5577</v>
      </c>
      <c r="L897" s="34"/>
      <c r="M897" s="140" t="s">
        <v>19</v>
      </c>
      <c r="N897" s="141" t="s">
        <v>40</v>
      </c>
      <c r="P897" s="142">
        <f>O897*H897</f>
        <v>0</v>
      </c>
      <c r="Q897" s="142">
        <v>0</v>
      </c>
      <c r="R897" s="142">
        <f>Q897*H897</f>
        <v>0</v>
      </c>
      <c r="S897" s="142">
        <v>0</v>
      </c>
      <c r="T897" s="143">
        <f>S897*H897</f>
        <v>0</v>
      </c>
      <c r="AR897" s="144" t="s">
        <v>316</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9829</v>
      </c>
    </row>
    <row r="898" spans="2:65" s="1" customFormat="1" ht="19.5" x14ac:dyDescent="0.2">
      <c r="B898" s="34"/>
      <c r="D898" s="150" t="s">
        <v>224</v>
      </c>
      <c r="F898" s="151" t="s">
        <v>9830</v>
      </c>
      <c r="I898" s="148"/>
      <c r="L898" s="34"/>
      <c r="M898" s="149"/>
      <c r="T898" s="55"/>
      <c r="AT898" s="19" t="s">
        <v>224</v>
      </c>
      <c r="AU898" s="19" t="s">
        <v>79</v>
      </c>
    </row>
    <row r="899" spans="2:65" s="1" customFormat="1" ht="24.2" customHeight="1" x14ac:dyDescent="0.2">
      <c r="B899" s="34"/>
      <c r="C899" s="133" t="s">
        <v>1352</v>
      </c>
      <c r="D899" s="133" t="s">
        <v>215</v>
      </c>
      <c r="E899" s="134" t="s">
        <v>9831</v>
      </c>
      <c r="F899" s="135" t="s">
        <v>9832</v>
      </c>
      <c r="G899" s="136" t="s">
        <v>4242</v>
      </c>
      <c r="H899" s="196"/>
      <c r="I899" s="138"/>
      <c r="J899" s="139">
        <f>ROUND(I899*H899,2)</f>
        <v>0</v>
      </c>
      <c r="K899" s="135" t="s">
        <v>219</v>
      </c>
      <c r="L899" s="34"/>
      <c r="M899" s="140" t="s">
        <v>19</v>
      </c>
      <c r="N899" s="141" t="s">
        <v>40</v>
      </c>
      <c r="P899" s="142">
        <f>O899*H899</f>
        <v>0</v>
      </c>
      <c r="Q899" s="142">
        <v>0</v>
      </c>
      <c r="R899" s="142">
        <f>Q899*H899</f>
        <v>0</v>
      </c>
      <c r="S899" s="142">
        <v>0</v>
      </c>
      <c r="T899" s="143">
        <f>S899*H899</f>
        <v>0</v>
      </c>
      <c r="AR899" s="144" t="s">
        <v>316</v>
      </c>
      <c r="AT899" s="144" t="s">
        <v>215</v>
      </c>
      <c r="AU899" s="144" t="s">
        <v>79</v>
      </c>
      <c r="AY899" s="19" t="s">
        <v>212</v>
      </c>
      <c r="BE899" s="145">
        <f>IF(N899="základní",J899,0)</f>
        <v>0</v>
      </c>
      <c r="BF899" s="145">
        <f>IF(N899="snížená",J899,0)</f>
        <v>0</v>
      </c>
      <c r="BG899" s="145">
        <f>IF(N899="zákl. přenesená",J899,0)</f>
        <v>0</v>
      </c>
      <c r="BH899" s="145">
        <f>IF(N899="sníž. přenesená",J899,0)</f>
        <v>0</v>
      </c>
      <c r="BI899" s="145">
        <f>IF(N899="nulová",J899,0)</f>
        <v>0</v>
      </c>
      <c r="BJ899" s="19" t="s">
        <v>77</v>
      </c>
      <c r="BK899" s="145">
        <f>ROUND(I899*H899,2)</f>
        <v>0</v>
      </c>
      <c r="BL899" s="19" t="s">
        <v>316</v>
      </c>
      <c r="BM899" s="144" t="s">
        <v>9833</v>
      </c>
    </row>
    <row r="900" spans="2:65" s="1" customFormat="1" x14ac:dyDescent="0.2">
      <c r="B900" s="34"/>
      <c r="D900" s="146" t="s">
        <v>222</v>
      </c>
      <c r="F900" s="147" t="s">
        <v>9834</v>
      </c>
      <c r="I900" s="148"/>
      <c r="L900" s="34"/>
      <c r="M900" s="149"/>
      <c r="T900" s="55"/>
      <c r="AT900" s="19" t="s">
        <v>222</v>
      </c>
      <c r="AU900" s="19" t="s">
        <v>79</v>
      </c>
    </row>
    <row r="901" spans="2:65" s="1" customFormat="1" ht="16.5" customHeight="1" x14ac:dyDescent="0.2">
      <c r="B901" s="34"/>
      <c r="C901" s="133" t="s">
        <v>1358</v>
      </c>
      <c r="D901" s="133" t="s">
        <v>215</v>
      </c>
      <c r="E901" s="134" t="s">
        <v>2650</v>
      </c>
      <c r="F901" s="135" t="s">
        <v>9137</v>
      </c>
      <c r="G901" s="136" t="s">
        <v>408</v>
      </c>
      <c r="H901" s="137">
        <v>15</v>
      </c>
      <c r="I901" s="138"/>
      <c r="J901" s="139">
        <f>ROUND(I901*H901,2)</f>
        <v>0</v>
      </c>
      <c r="K901" s="135" t="s">
        <v>219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9835</v>
      </c>
    </row>
    <row r="902" spans="2:65" s="1" customFormat="1" x14ac:dyDescent="0.2">
      <c r="B902" s="34"/>
      <c r="D902" s="146" t="s">
        <v>222</v>
      </c>
      <c r="F902" s="147" t="s">
        <v>2653</v>
      </c>
      <c r="I902" s="148"/>
      <c r="L902" s="34"/>
      <c r="M902" s="149"/>
      <c r="T902" s="55"/>
      <c r="AT902" s="19" t="s">
        <v>222</v>
      </c>
      <c r="AU902" s="19" t="s">
        <v>79</v>
      </c>
    </row>
    <row r="903" spans="2:65" s="1" customFormat="1" ht="48.75" x14ac:dyDescent="0.2">
      <c r="B903" s="34"/>
      <c r="D903" s="150" t="s">
        <v>224</v>
      </c>
      <c r="F903" s="151" t="s">
        <v>9836</v>
      </c>
      <c r="I903" s="148"/>
      <c r="L903" s="34"/>
      <c r="M903" s="149"/>
      <c r="T903" s="55"/>
      <c r="AT903" s="19" t="s">
        <v>224</v>
      </c>
      <c r="AU903" s="19" t="s">
        <v>79</v>
      </c>
    </row>
    <row r="904" spans="2:65" s="11" customFormat="1" ht="22.9" customHeight="1" x14ac:dyDescent="0.2">
      <c r="B904" s="121"/>
      <c r="D904" s="122" t="s">
        <v>68</v>
      </c>
      <c r="E904" s="131" t="s">
        <v>2022</v>
      </c>
      <c r="F904" s="131" t="s">
        <v>2023</v>
      </c>
      <c r="I904" s="124"/>
      <c r="J904" s="132">
        <f>BK904</f>
        <v>0</v>
      </c>
      <c r="L904" s="121"/>
      <c r="M904" s="126"/>
      <c r="P904" s="127">
        <f>SUM(P905:P936)</f>
        <v>0</v>
      </c>
      <c r="R904" s="127">
        <f>SUM(R905:R936)</f>
        <v>0.17536000000000002</v>
      </c>
      <c r="T904" s="128">
        <f>SUM(T905:T936)</f>
        <v>8.8399999999999992E-2</v>
      </c>
      <c r="AR904" s="122" t="s">
        <v>79</v>
      </c>
      <c r="AT904" s="129" t="s">
        <v>68</v>
      </c>
      <c r="AU904" s="129" t="s">
        <v>77</v>
      </c>
      <c r="AY904" s="122" t="s">
        <v>212</v>
      </c>
      <c r="BK904" s="130">
        <f>SUM(BK905:BK936)</f>
        <v>0</v>
      </c>
    </row>
    <row r="905" spans="2:65" s="1" customFormat="1" ht="37.9" customHeight="1" x14ac:dyDescent="0.2">
      <c r="B905" s="34"/>
      <c r="C905" s="133" t="s">
        <v>3560</v>
      </c>
      <c r="D905" s="133" t="s">
        <v>215</v>
      </c>
      <c r="E905" s="134" t="s">
        <v>4819</v>
      </c>
      <c r="F905" s="135" t="s">
        <v>4820</v>
      </c>
      <c r="G905" s="136" t="s">
        <v>624</v>
      </c>
      <c r="H905" s="137">
        <v>52</v>
      </c>
      <c r="I905" s="138"/>
      <c r="J905" s="139">
        <f>ROUND(I905*H905,2)</f>
        <v>0</v>
      </c>
      <c r="K905" s="135" t="s">
        <v>219</v>
      </c>
      <c r="L905" s="34"/>
      <c r="M905" s="140" t="s">
        <v>19</v>
      </c>
      <c r="N905" s="141" t="s">
        <v>40</v>
      </c>
      <c r="P905" s="142">
        <f>O905*H905</f>
        <v>0</v>
      </c>
      <c r="Q905" s="142">
        <v>1.01E-3</v>
      </c>
      <c r="R905" s="142">
        <f>Q905*H905</f>
        <v>5.2520000000000004E-2</v>
      </c>
      <c r="S905" s="142">
        <v>1.6999999999999999E-3</v>
      </c>
      <c r="T905" s="143">
        <f>S905*H905</f>
        <v>8.8399999999999992E-2</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9837</v>
      </c>
    </row>
    <row r="906" spans="2:65" s="1" customFormat="1" x14ac:dyDescent="0.2">
      <c r="B906" s="34"/>
      <c r="D906" s="146" t="s">
        <v>222</v>
      </c>
      <c r="F906" s="147" t="s">
        <v>4822</v>
      </c>
      <c r="I906" s="148"/>
      <c r="L906" s="34"/>
      <c r="M906" s="149"/>
      <c r="T906" s="55"/>
      <c r="AT906" s="19" t="s">
        <v>222</v>
      </c>
      <c r="AU906" s="19" t="s">
        <v>79</v>
      </c>
    </row>
    <row r="907" spans="2:65" s="12" customFormat="1" x14ac:dyDescent="0.2">
      <c r="B907" s="152"/>
      <c r="D907" s="150" t="s">
        <v>226</v>
      </c>
      <c r="E907" s="153" t="s">
        <v>19</v>
      </c>
      <c r="F907" s="154" t="s">
        <v>9838</v>
      </c>
      <c r="H907" s="155">
        <v>14</v>
      </c>
      <c r="I907" s="156"/>
      <c r="L907" s="152"/>
      <c r="M907" s="157"/>
      <c r="T907" s="158"/>
      <c r="AT907" s="153" t="s">
        <v>226</v>
      </c>
      <c r="AU907" s="153" t="s">
        <v>79</v>
      </c>
      <c r="AV907" s="12" t="s">
        <v>79</v>
      </c>
      <c r="AW907" s="12" t="s">
        <v>31</v>
      </c>
      <c r="AX907" s="12" t="s">
        <v>69</v>
      </c>
      <c r="AY907" s="153" t="s">
        <v>212</v>
      </c>
    </row>
    <row r="908" spans="2:65" s="12" customFormat="1" x14ac:dyDescent="0.2">
      <c r="B908" s="152"/>
      <c r="D908" s="150" t="s">
        <v>226</v>
      </c>
      <c r="E908" s="153" t="s">
        <v>19</v>
      </c>
      <c r="F908" s="154" t="s">
        <v>9839</v>
      </c>
      <c r="H908" s="155">
        <v>19</v>
      </c>
      <c r="I908" s="156"/>
      <c r="L908" s="152"/>
      <c r="M908" s="157"/>
      <c r="T908" s="158"/>
      <c r="AT908" s="153" t="s">
        <v>226</v>
      </c>
      <c r="AU908" s="153" t="s">
        <v>79</v>
      </c>
      <c r="AV908" s="12" t="s">
        <v>79</v>
      </c>
      <c r="AW908" s="12" t="s">
        <v>31</v>
      </c>
      <c r="AX908" s="12" t="s">
        <v>69</v>
      </c>
      <c r="AY908" s="153" t="s">
        <v>212</v>
      </c>
    </row>
    <row r="909" spans="2:65" s="12" customFormat="1" x14ac:dyDescent="0.2">
      <c r="B909" s="152"/>
      <c r="D909" s="150" t="s">
        <v>226</v>
      </c>
      <c r="E909" s="153" t="s">
        <v>19</v>
      </c>
      <c r="F909" s="154" t="s">
        <v>9840</v>
      </c>
      <c r="H909" s="155">
        <v>19</v>
      </c>
      <c r="I909" s="156"/>
      <c r="L909" s="152"/>
      <c r="M909" s="157"/>
      <c r="T909" s="158"/>
      <c r="AT909" s="153" t="s">
        <v>226</v>
      </c>
      <c r="AU909" s="153" t="s">
        <v>79</v>
      </c>
      <c r="AV909" s="12" t="s">
        <v>79</v>
      </c>
      <c r="AW909" s="12" t="s">
        <v>31</v>
      </c>
      <c r="AX909" s="12" t="s">
        <v>69</v>
      </c>
      <c r="AY909" s="153" t="s">
        <v>212</v>
      </c>
    </row>
    <row r="910" spans="2:65" s="13" customFormat="1" x14ac:dyDescent="0.2">
      <c r="B910" s="159"/>
      <c r="D910" s="150" t="s">
        <v>226</v>
      </c>
      <c r="E910" s="160" t="s">
        <v>19</v>
      </c>
      <c r="F910" s="161" t="s">
        <v>228</v>
      </c>
      <c r="H910" s="162">
        <v>52</v>
      </c>
      <c r="I910" s="163"/>
      <c r="L910" s="159"/>
      <c r="M910" s="164"/>
      <c r="T910" s="165"/>
      <c r="AT910" s="160" t="s">
        <v>226</v>
      </c>
      <c r="AU910" s="160" t="s">
        <v>79</v>
      </c>
      <c r="AV910" s="13" t="s">
        <v>229</v>
      </c>
      <c r="AW910" s="13" t="s">
        <v>31</v>
      </c>
      <c r="AX910" s="13" t="s">
        <v>77</v>
      </c>
      <c r="AY910" s="160" t="s">
        <v>212</v>
      </c>
    </row>
    <row r="911" spans="2:65" s="1" customFormat="1" ht="24.2" customHeight="1" x14ac:dyDescent="0.2">
      <c r="B911" s="34"/>
      <c r="C911" s="133" t="s">
        <v>1382</v>
      </c>
      <c r="D911" s="133" t="s">
        <v>215</v>
      </c>
      <c r="E911" s="134" t="s">
        <v>9841</v>
      </c>
      <c r="F911" s="135" t="s">
        <v>9842</v>
      </c>
      <c r="G911" s="136" t="s">
        <v>624</v>
      </c>
      <c r="H911" s="137">
        <v>33</v>
      </c>
      <c r="I911" s="138"/>
      <c r="J911" s="139">
        <f>ROUND(I911*H911,2)</f>
        <v>0</v>
      </c>
      <c r="K911" s="135" t="s">
        <v>219</v>
      </c>
      <c r="L911" s="34"/>
      <c r="M911" s="140" t="s">
        <v>19</v>
      </c>
      <c r="N911" s="141" t="s">
        <v>40</v>
      </c>
      <c r="P911" s="142">
        <f>O911*H911</f>
        <v>0</v>
      </c>
      <c r="Q911" s="142">
        <v>3.0000000000000001E-5</v>
      </c>
      <c r="R911" s="142">
        <f>Q911*H911</f>
        <v>9.8999999999999999E-4</v>
      </c>
      <c r="S911" s="142">
        <v>0</v>
      </c>
      <c r="T911" s="143">
        <f>S911*H911</f>
        <v>0</v>
      </c>
      <c r="AR911" s="144" t="s">
        <v>316</v>
      </c>
      <c r="AT911" s="144" t="s">
        <v>215</v>
      </c>
      <c r="AU911" s="144" t="s">
        <v>79</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9843</v>
      </c>
    </row>
    <row r="912" spans="2:65" s="1" customFormat="1" x14ac:dyDescent="0.2">
      <c r="B912" s="34"/>
      <c r="D912" s="146" t="s">
        <v>222</v>
      </c>
      <c r="F912" s="147" t="s">
        <v>9844</v>
      </c>
      <c r="I912" s="148"/>
      <c r="L912" s="34"/>
      <c r="M912" s="149"/>
      <c r="T912" s="55"/>
      <c r="AT912" s="19" t="s">
        <v>222</v>
      </c>
      <c r="AU912" s="19" t="s">
        <v>79</v>
      </c>
    </row>
    <row r="913" spans="2:65" s="12" customFormat="1" x14ac:dyDescent="0.2">
      <c r="B913" s="152"/>
      <c r="D913" s="150" t="s">
        <v>226</v>
      </c>
      <c r="E913" s="153" t="s">
        <v>19</v>
      </c>
      <c r="F913" s="154" t="s">
        <v>9765</v>
      </c>
      <c r="H913" s="155">
        <v>8</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9845</v>
      </c>
      <c r="H914" s="155">
        <v>12</v>
      </c>
      <c r="I914" s="156"/>
      <c r="L914" s="152"/>
      <c r="M914" s="157"/>
      <c r="T914" s="158"/>
      <c r="AT914" s="153" t="s">
        <v>226</v>
      </c>
      <c r="AU914" s="153" t="s">
        <v>79</v>
      </c>
      <c r="AV914" s="12" t="s">
        <v>79</v>
      </c>
      <c r="AW914" s="12" t="s">
        <v>31</v>
      </c>
      <c r="AX914" s="12" t="s">
        <v>69</v>
      </c>
      <c r="AY914" s="153" t="s">
        <v>212</v>
      </c>
    </row>
    <row r="915" spans="2:65" s="12" customFormat="1" x14ac:dyDescent="0.2">
      <c r="B915" s="152"/>
      <c r="D915" s="150" t="s">
        <v>226</v>
      </c>
      <c r="E915" s="153" t="s">
        <v>19</v>
      </c>
      <c r="F915" s="154" t="s">
        <v>8574</v>
      </c>
      <c r="H915" s="155">
        <v>13</v>
      </c>
      <c r="I915" s="156"/>
      <c r="L915" s="152"/>
      <c r="M915" s="157"/>
      <c r="T915" s="158"/>
      <c r="AT915" s="153" t="s">
        <v>226</v>
      </c>
      <c r="AU915" s="153" t="s">
        <v>79</v>
      </c>
      <c r="AV915" s="12" t="s">
        <v>79</v>
      </c>
      <c r="AW915" s="12" t="s">
        <v>31</v>
      </c>
      <c r="AX915" s="12" t="s">
        <v>69</v>
      </c>
      <c r="AY915" s="153" t="s">
        <v>212</v>
      </c>
    </row>
    <row r="916" spans="2:65" s="13" customFormat="1" x14ac:dyDescent="0.2">
      <c r="B916" s="159"/>
      <c r="D916" s="150" t="s">
        <v>226</v>
      </c>
      <c r="E916" s="160" t="s">
        <v>19</v>
      </c>
      <c r="F916" s="161" t="s">
        <v>228</v>
      </c>
      <c r="H916" s="162">
        <v>33</v>
      </c>
      <c r="I916" s="163"/>
      <c r="L916" s="159"/>
      <c r="M916" s="164"/>
      <c r="T916" s="165"/>
      <c r="AT916" s="160" t="s">
        <v>226</v>
      </c>
      <c r="AU916" s="160" t="s">
        <v>79</v>
      </c>
      <c r="AV916" s="13" t="s">
        <v>229</v>
      </c>
      <c r="AW916" s="13" t="s">
        <v>31</v>
      </c>
      <c r="AX916" s="13" t="s">
        <v>77</v>
      </c>
      <c r="AY916" s="160" t="s">
        <v>212</v>
      </c>
    </row>
    <row r="917" spans="2:65" s="1" customFormat="1" ht="16.5" customHeight="1" x14ac:dyDescent="0.2">
      <c r="B917" s="34"/>
      <c r="C917" s="186" t="s">
        <v>1392</v>
      </c>
      <c r="D917" s="186" t="s">
        <v>3116</v>
      </c>
      <c r="E917" s="187" t="s">
        <v>9846</v>
      </c>
      <c r="F917" s="188" t="s">
        <v>9847</v>
      </c>
      <c r="G917" s="189" t="s">
        <v>624</v>
      </c>
      <c r="H917" s="190">
        <v>33</v>
      </c>
      <c r="I917" s="191"/>
      <c r="J917" s="192">
        <f>ROUND(I917*H917,2)</f>
        <v>0</v>
      </c>
      <c r="K917" s="188" t="s">
        <v>5577</v>
      </c>
      <c r="L917" s="193"/>
      <c r="M917" s="194" t="s">
        <v>19</v>
      </c>
      <c r="N917" s="195" t="s">
        <v>40</v>
      </c>
      <c r="P917" s="142">
        <f>O917*H917</f>
        <v>0</v>
      </c>
      <c r="Q917" s="142">
        <v>8.9999999999999998E-4</v>
      </c>
      <c r="R917" s="142">
        <f>Q917*H917</f>
        <v>2.9700000000000001E-2</v>
      </c>
      <c r="S917" s="142">
        <v>0</v>
      </c>
      <c r="T917" s="143">
        <f>S917*H917</f>
        <v>0</v>
      </c>
      <c r="AR917" s="144" t="s">
        <v>267</v>
      </c>
      <c r="AT917" s="144" t="s">
        <v>3116</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9848</v>
      </c>
    </row>
    <row r="918" spans="2:65" s="12" customFormat="1" x14ac:dyDescent="0.2">
      <c r="B918" s="152"/>
      <c r="D918" s="150" t="s">
        <v>226</v>
      </c>
      <c r="E918" s="153" t="s">
        <v>19</v>
      </c>
      <c r="F918" s="154" t="s">
        <v>9765</v>
      </c>
      <c r="H918" s="155">
        <v>8</v>
      </c>
      <c r="I918" s="156"/>
      <c r="L918" s="152"/>
      <c r="M918" s="157"/>
      <c r="T918" s="158"/>
      <c r="AT918" s="153" t="s">
        <v>226</v>
      </c>
      <c r="AU918" s="153" t="s">
        <v>79</v>
      </c>
      <c r="AV918" s="12" t="s">
        <v>79</v>
      </c>
      <c r="AW918" s="12" t="s">
        <v>31</v>
      </c>
      <c r="AX918" s="12" t="s">
        <v>69</v>
      </c>
      <c r="AY918" s="153" t="s">
        <v>212</v>
      </c>
    </row>
    <row r="919" spans="2:65" s="12" customFormat="1" x14ac:dyDescent="0.2">
      <c r="B919" s="152"/>
      <c r="D919" s="150" t="s">
        <v>226</v>
      </c>
      <c r="E919" s="153" t="s">
        <v>19</v>
      </c>
      <c r="F919" s="154" t="s">
        <v>9845</v>
      </c>
      <c r="H919" s="155">
        <v>12</v>
      </c>
      <c r="I919" s="156"/>
      <c r="L919" s="152"/>
      <c r="M919" s="157"/>
      <c r="T919" s="158"/>
      <c r="AT919" s="153" t="s">
        <v>226</v>
      </c>
      <c r="AU919" s="153" t="s">
        <v>79</v>
      </c>
      <c r="AV919" s="12" t="s">
        <v>79</v>
      </c>
      <c r="AW919" s="12" t="s">
        <v>31</v>
      </c>
      <c r="AX919" s="12" t="s">
        <v>69</v>
      </c>
      <c r="AY919" s="153" t="s">
        <v>212</v>
      </c>
    </row>
    <row r="920" spans="2:65" s="12" customFormat="1" x14ac:dyDescent="0.2">
      <c r="B920" s="152"/>
      <c r="D920" s="150" t="s">
        <v>226</v>
      </c>
      <c r="E920" s="153" t="s">
        <v>19</v>
      </c>
      <c r="F920" s="154" t="s">
        <v>8574</v>
      </c>
      <c r="H920" s="155">
        <v>13</v>
      </c>
      <c r="I920" s="156"/>
      <c r="L920" s="152"/>
      <c r="M920" s="157"/>
      <c r="T920" s="158"/>
      <c r="AT920" s="153" t="s">
        <v>226</v>
      </c>
      <c r="AU920" s="153" t="s">
        <v>79</v>
      </c>
      <c r="AV920" s="12" t="s">
        <v>79</v>
      </c>
      <c r="AW920" s="12" t="s">
        <v>31</v>
      </c>
      <c r="AX920" s="12" t="s">
        <v>69</v>
      </c>
      <c r="AY920" s="153" t="s">
        <v>212</v>
      </c>
    </row>
    <row r="921" spans="2:65" s="13" customFormat="1" x14ac:dyDescent="0.2">
      <c r="B921" s="159"/>
      <c r="D921" s="150" t="s">
        <v>226</v>
      </c>
      <c r="E921" s="160" t="s">
        <v>19</v>
      </c>
      <c r="F921" s="161" t="s">
        <v>228</v>
      </c>
      <c r="H921" s="162">
        <v>33</v>
      </c>
      <c r="I921" s="163"/>
      <c r="L921" s="159"/>
      <c r="M921" s="164"/>
      <c r="T921" s="165"/>
      <c r="AT921" s="160" t="s">
        <v>226</v>
      </c>
      <c r="AU921" s="160" t="s">
        <v>79</v>
      </c>
      <c r="AV921" s="13" t="s">
        <v>229</v>
      </c>
      <c r="AW921" s="13" t="s">
        <v>31</v>
      </c>
      <c r="AX921" s="13" t="s">
        <v>77</v>
      </c>
      <c r="AY921" s="160" t="s">
        <v>212</v>
      </c>
    </row>
    <row r="922" spans="2:65" s="1" customFormat="1" ht="24.2" customHeight="1" x14ac:dyDescent="0.2">
      <c r="B922" s="34"/>
      <c r="C922" s="133" t="s">
        <v>1400</v>
      </c>
      <c r="D922" s="133" t="s">
        <v>215</v>
      </c>
      <c r="E922" s="134" t="s">
        <v>9849</v>
      </c>
      <c r="F922" s="135" t="s">
        <v>9850</v>
      </c>
      <c r="G922" s="136" t="s">
        <v>624</v>
      </c>
      <c r="H922" s="137">
        <v>19</v>
      </c>
      <c r="I922" s="138"/>
      <c r="J922" s="139">
        <f>ROUND(I922*H922,2)</f>
        <v>0</v>
      </c>
      <c r="K922" s="135" t="s">
        <v>219</v>
      </c>
      <c r="L922" s="34"/>
      <c r="M922" s="140" t="s">
        <v>19</v>
      </c>
      <c r="N922" s="141" t="s">
        <v>40</v>
      </c>
      <c r="P922" s="142">
        <f>O922*H922</f>
        <v>0</v>
      </c>
      <c r="Q922" s="142">
        <v>1.4999999999999999E-4</v>
      </c>
      <c r="R922" s="142">
        <f>Q922*H922</f>
        <v>2.8499999999999997E-3</v>
      </c>
      <c r="S922" s="142">
        <v>0</v>
      </c>
      <c r="T922" s="143">
        <f>S922*H922</f>
        <v>0</v>
      </c>
      <c r="AR922" s="144" t="s">
        <v>316</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9851</v>
      </c>
    </row>
    <row r="923" spans="2:65" s="1" customFormat="1" x14ac:dyDescent="0.2">
      <c r="B923" s="34"/>
      <c r="D923" s="146" t="s">
        <v>222</v>
      </c>
      <c r="F923" s="147" t="s">
        <v>9852</v>
      </c>
      <c r="I923" s="148"/>
      <c r="L923" s="34"/>
      <c r="M923" s="149"/>
      <c r="T923" s="55"/>
      <c r="AT923" s="19" t="s">
        <v>222</v>
      </c>
      <c r="AU923" s="19" t="s">
        <v>79</v>
      </c>
    </row>
    <row r="924" spans="2:65" s="12" customFormat="1" x14ac:dyDescent="0.2">
      <c r="B924" s="152"/>
      <c r="D924" s="150" t="s">
        <v>226</v>
      </c>
      <c r="E924" s="153" t="s">
        <v>19</v>
      </c>
      <c r="F924" s="154" t="s">
        <v>9019</v>
      </c>
      <c r="H924" s="155">
        <v>6</v>
      </c>
      <c r="I924" s="156"/>
      <c r="L924" s="152"/>
      <c r="M924" s="157"/>
      <c r="T924" s="158"/>
      <c r="AT924" s="153" t="s">
        <v>226</v>
      </c>
      <c r="AU924" s="153" t="s">
        <v>79</v>
      </c>
      <c r="AV924" s="12" t="s">
        <v>79</v>
      </c>
      <c r="AW924" s="12" t="s">
        <v>31</v>
      </c>
      <c r="AX924" s="12" t="s">
        <v>69</v>
      </c>
      <c r="AY924" s="153" t="s">
        <v>212</v>
      </c>
    </row>
    <row r="925" spans="2:65" s="12" customFormat="1" x14ac:dyDescent="0.2">
      <c r="B925" s="152"/>
      <c r="D925" s="150" t="s">
        <v>226</v>
      </c>
      <c r="E925" s="153" t="s">
        <v>19</v>
      </c>
      <c r="F925" s="154" t="s">
        <v>9853</v>
      </c>
      <c r="H925" s="155">
        <v>7</v>
      </c>
      <c r="I925" s="156"/>
      <c r="L925" s="152"/>
      <c r="M925" s="157"/>
      <c r="T925" s="158"/>
      <c r="AT925" s="153" t="s">
        <v>226</v>
      </c>
      <c r="AU925" s="153" t="s">
        <v>79</v>
      </c>
      <c r="AV925" s="12" t="s">
        <v>79</v>
      </c>
      <c r="AW925" s="12" t="s">
        <v>31</v>
      </c>
      <c r="AX925" s="12" t="s">
        <v>69</v>
      </c>
      <c r="AY925" s="153" t="s">
        <v>212</v>
      </c>
    </row>
    <row r="926" spans="2:65" s="12" customFormat="1" x14ac:dyDescent="0.2">
      <c r="B926" s="152"/>
      <c r="D926" s="150" t="s">
        <v>226</v>
      </c>
      <c r="E926" s="153" t="s">
        <v>19</v>
      </c>
      <c r="F926" s="154" t="s">
        <v>8947</v>
      </c>
      <c r="H926" s="155">
        <v>6</v>
      </c>
      <c r="I926" s="156"/>
      <c r="L926" s="152"/>
      <c r="M926" s="157"/>
      <c r="T926" s="158"/>
      <c r="AT926" s="153" t="s">
        <v>226</v>
      </c>
      <c r="AU926" s="153" t="s">
        <v>79</v>
      </c>
      <c r="AV926" s="12" t="s">
        <v>79</v>
      </c>
      <c r="AW926" s="12" t="s">
        <v>31</v>
      </c>
      <c r="AX926" s="12" t="s">
        <v>69</v>
      </c>
      <c r="AY926" s="153" t="s">
        <v>212</v>
      </c>
    </row>
    <row r="927" spans="2:65" s="13" customFormat="1" x14ac:dyDescent="0.2">
      <c r="B927" s="159"/>
      <c r="D927" s="150" t="s">
        <v>226</v>
      </c>
      <c r="E927" s="160" t="s">
        <v>19</v>
      </c>
      <c r="F927" s="161" t="s">
        <v>228</v>
      </c>
      <c r="H927" s="162">
        <v>19</v>
      </c>
      <c r="I927" s="163"/>
      <c r="L927" s="159"/>
      <c r="M927" s="164"/>
      <c r="T927" s="165"/>
      <c r="AT927" s="160" t="s">
        <v>226</v>
      </c>
      <c r="AU927" s="160" t="s">
        <v>79</v>
      </c>
      <c r="AV927" s="13" t="s">
        <v>229</v>
      </c>
      <c r="AW927" s="13" t="s">
        <v>31</v>
      </c>
      <c r="AX927" s="13" t="s">
        <v>77</v>
      </c>
      <c r="AY927" s="160" t="s">
        <v>212</v>
      </c>
    </row>
    <row r="928" spans="2:65" s="1" customFormat="1" ht="16.5" customHeight="1" x14ac:dyDescent="0.2">
      <c r="B928" s="34"/>
      <c r="C928" s="186" t="s">
        <v>1410</v>
      </c>
      <c r="D928" s="186" t="s">
        <v>3116</v>
      </c>
      <c r="E928" s="187" t="s">
        <v>9854</v>
      </c>
      <c r="F928" s="188" t="s">
        <v>9855</v>
      </c>
      <c r="G928" s="189" t="s">
        <v>624</v>
      </c>
      <c r="H928" s="190">
        <v>19</v>
      </c>
      <c r="I928" s="191"/>
      <c r="J928" s="192">
        <f>ROUND(I928*H928,2)</f>
        <v>0</v>
      </c>
      <c r="K928" s="188" t="s">
        <v>5577</v>
      </c>
      <c r="L928" s="193"/>
      <c r="M928" s="194" t="s">
        <v>19</v>
      </c>
      <c r="N928" s="195" t="s">
        <v>40</v>
      </c>
      <c r="P928" s="142">
        <f>O928*H928</f>
        <v>0</v>
      </c>
      <c r="Q928" s="142">
        <v>4.7000000000000002E-3</v>
      </c>
      <c r="R928" s="142">
        <f>Q928*H928</f>
        <v>8.9300000000000004E-2</v>
      </c>
      <c r="S928" s="142">
        <v>0</v>
      </c>
      <c r="T928" s="143">
        <f>S928*H928</f>
        <v>0</v>
      </c>
      <c r="AR928" s="144" t="s">
        <v>267</v>
      </c>
      <c r="AT928" s="144" t="s">
        <v>3116</v>
      </c>
      <c r="AU928" s="144" t="s">
        <v>79</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229</v>
      </c>
      <c r="BM928" s="144" t="s">
        <v>9856</v>
      </c>
    </row>
    <row r="929" spans="2:65" s="12" customFormat="1" x14ac:dyDescent="0.2">
      <c r="B929" s="152"/>
      <c r="D929" s="150" t="s">
        <v>226</v>
      </c>
      <c r="E929" s="153" t="s">
        <v>19</v>
      </c>
      <c r="F929" s="154" t="s">
        <v>9019</v>
      </c>
      <c r="H929" s="155">
        <v>6</v>
      </c>
      <c r="I929" s="156"/>
      <c r="L929" s="152"/>
      <c r="M929" s="157"/>
      <c r="T929" s="158"/>
      <c r="AT929" s="153" t="s">
        <v>226</v>
      </c>
      <c r="AU929" s="153" t="s">
        <v>79</v>
      </c>
      <c r="AV929" s="12" t="s">
        <v>79</v>
      </c>
      <c r="AW929" s="12" t="s">
        <v>31</v>
      </c>
      <c r="AX929" s="12" t="s">
        <v>69</v>
      </c>
      <c r="AY929" s="153" t="s">
        <v>212</v>
      </c>
    </row>
    <row r="930" spans="2:65" s="12" customFormat="1" x14ac:dyDescent="0.2">
      <c r="B930" s="152"/>
      <c r="D930" s="150" t="s">
        <v>226</v>
      </c>
      <c r="E930" s="153" t="s">
        <v>19</v>
      </c>
      <c r="F930" s="154" t="s">
        <v>9853</v>
      </c>
      <c r="H930" s="155">
        <v>7</v>
      </c>
      <c r="I930" s="156"/>
      <c r="L930" s="152"/>
      <c r="M930" s="157"/>
      <c r="T930" s="158"/>
      <c r="AT930" s="153" t="s">
        <v>226</v>
      </c>
      <c r="AU930" s="153" t="s">
        <v>79</v>
      </c>
      <c r="AV930" s="12" t="s">
        <v>79</v>
      </c>
      <c r="AW930" s="12" t="s">
        <v>31</v>
      </c>
      <c r="AX930" s="12" t="s">
        <v>69</v>
      </c>
      <c r="AY930" s="153" t="s">
        <v>212</v>
      </c>
    </row>
    <row r="931" spans="2:65" s="12" customFormat="1" x14ac:dyDescent="0.2">
      <c r="B931" s="152"/>
      <c r="D931" s="150" t="s">
        <v>226</v>
      </c>
      <c r="E931" s="153" t="s">
        <v>19</v>
      </c>
      <c r="F931" s="154" t="s">
        <v>8947</v>
      </c>
      <c r="H931" s="155">
        <v>6</v>
      </c>
      <c r="I931" s="156"/>
      <c r="L931" s="152"/>
      <c r="M931" s="157"/>
      <c r="T931" s="158"/>
      <c r="AT931" s="153" t="s">
        <v>226</v>
      </c>
      <c r="AU931" s="153" t="s">
        <v>79</v>
      </c>
      <c r="AV931" s="12" t="s">
        <v>79</v>
      </c>
      <c r="AW931" s="12" t="s">
        <v>31</v>
      </c>
      <c r="AX931" s="12" t="s">
        <v>69</v>
      </c>
      <c r="AY931" s="153" t="s">
        <v>212</v>
      </c>
    </row>
    <row r="932" spans="2:65" s="13" customFormat="1" x14ac:dyDescent="0.2">
      <c r="B932" s="159"/>
      <c r="D932" s="150" t="s">
        <v>226</v>
      </c>
      <c r="E932" s="160" t="s">
        <v>19</v>
      </c>
      <c r="F932" s="161" t="s">
        <v>228</v>
      </c>
      <c r="H932" s="162">
        <v>19</v>
      </c>
      <c r="I932" s="163"/>
      <c r="L932" s="159"/>
      <c r="M932" s="164"/>
      <c r="T932" s="165"/>
      <c r="AT932" s="160" t="s">
        <v>226</v>
      </c>
      <c r="AU932" s="160" t="s">
        <v>79</v>
      </c>
      <c r="AV932" s="13" t="s">
        <v>229</v>
      </c>
      <c r="AW932" s="13" t="s">
        <v>31</v>
      </c>
      <c r="AX932" s="13" t="s">
        <v>77</v>
      </c>
      <c r="AY932" s="160" t="s">
        <v>212</v>
      </c>
    </row>
    <row r="933" spans="2:65" s="1" customFormat="1" ht="16.5" customHeight="1" x14ac:dyDescent="0.2">
      <c r="B933" s="34"/>
      <c r="C933" s="133" t="s">
        <v>1419</v>
      </c>
      <c r="D933" s="133" t="s">
        <v>215</v>
      </c>
      <c r="E933" s="134" t="s">
        <v>9857</v>
      </c>
      <c r="F933" s="135" t="s">
        <v>9858</v>
      </c>
      <c r="G933" s="136" t="s">
        <v>218</v>
      </c>
      <c r="H933" s="137">
        <v>52</v>
      </c>
      <c r="I933" s="138"/>
      <c r="J933" s="139">
        <f>ROUND(I933*H933,2)</f>
        <v>0</v>
      </c>
      <c r="K933" s="135" t="s">
        <v>5577</v>
      </c>
      <c r="L933" s="34"/>
      <c r="M933" s="140" t="s">
        <v>19</v>
      </c>
      <c r="N933" s="141" t="s">
        <v>40</v>
      </c>
      <c r="P933" s="142">
        <f>O933*H933</f>
        <v>0</v>
      </c>
      <c r="Q933" s="142">
        <v>0</v>
      </c>
      <c r="R933" s="142">
        <f>Q933*H933</f>
        <v>0</v>
      </c>
      <c r="S933" s="142">
        <v>0</v>
      </c>
      <c r="T933" s="143">
        <f>S933*H933</f>
        <v>0</v>
      </c>
      <c r="AR933" s="144" t="s">
        <v>229</v>
      </c>
      <c r="AT933" s="144" t="s">
        <v>215</v>
      </c>
      <c r="AU933" s="144" t="s">
        <v>79</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229</v>
      </c>
      <c r="BM933" s="144" t="s">
        <v>9859</v>
      </c>
    </row>
    <row r="934" spans="2:65" s="1" customFormat="1" ht="78" x14ac:dyDescent="0.2">
      <c r="B934" s="34"/>
      <c r="D934" s="150" t="s">
        <v>224</v>
      </c>
      <c r="F934" s="151" t="s">
        <v>9860</v>
      </c>
      <c r="I934" s="148"/>
      <c r="L934" s="34"/>
      <c r="M934" s="149"/>
      <c r="T934" s="55"/>
      <c r="AT934" s="19" t="s">
        <v>224</v>
      </c>
      <c r="AU934" s="19" t="s">
        <v>79</v>
      </c>
    </row>
    <row r="935" spans="2:65" s="1" customFormat="1" ht="37.9" customHeight="1" x14ac:dyDescent="0.2">
      <c r="B935" s="34"/>
      <c r="C935" s="133" t="s">
        <v>1427</v>
      </c>
      <c r="D935" s="133" t="s">
        <v>215</v>
      </c>
      <c r="E935" s="134" t="s">
        <v>9861</v>
      </c>
      <c r="F935" s="135" t="s">
        <v>9862</v>
      </c>
      <c r="G935" s="136" t="s">
        <v>4242</v>
      </c>
      <c r="H935" s="196"/>
      <c r="I935" s="138"/>
      <c r="J935" s="139">
        <f>ROUND(I935*H935,2)</f>
        <v>0</v>
      </c>
      <c r="K935" s="135" t="s">
        <v>219</v>
      </c>
      <c r="L935" s="34"/>
      <c r="M935" s="140" t="s">
        <v>19</v>
      </c>
      <c r="N935" s="141" t="s">
        <v>40</v>
      </c>
      <c r="P935" s="142">
        <f>O935*H935</f>
        <v>0</v>
      </c>
      <c r="Q935" s="142">
        <v>0</v>
      </c>
      <c r="R935" s="142">
        <f>Q935*H935</f>
        <v>0</v>
      </c>
      <c r="S935" s="142">
        <v>0</v>
      </c>
      <c r="T935" s="143">
        <f>S935*H935</f>
        <v>0</v>
      </c>
      <c r="AR935" s="144" t="s">
        <v>316</v>
      </c>
      <c r="AT935" s="144" t="s">
        <v>215</v>
      </c>
      <c r="AU935" s="144" t="s">
        <v>79</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9863</v>
      </c>
    </row>
    <row r="936" spans="2:65" s="1" customFormat="1" x14ac:dyDescent="0.2">
      <c r="B936" s="34"/>
      <c r="D936" s="146" t="s">
        <v>222</v>
      </c>
      <c r="F936" s="147" t="s">
        <v>9864</v>
      </c>
      <c r="I936" s="148"/>
      <c r="L936" s="34"/>
      <c r="M936" s="199"/>
      <c r="N936" s="200"/>
      <c r="O936" s="200"/>
      <c r="P936" s="200"/>
      <c r="Q936" s="200"/>
      <c r="R936" s="200"/>
      <c r="S936" s="200"/>
      <c r="T936" s="201"/>
      <c r="AT936" s="19" t="s">
        <v>222</v>
      </c>
      <c r="AU936" s="19" t="s">
        <v>79</v>
      </c>
    </row>
    <row r="937" spans="2:65" s="1" customFormat="1" ht="6.95" customHeight="1" x14ac:dyDescent="0.2">
      <c r="B937" s="43"/>
      <c r="C937" s="44"/>
      <c r="D937" s="44"/>
      <c r="E937" s="44"/>
      <c r="F937" s="44"/>
      <c r="G937" s="44"/>
      <c r="H937" s="44"/>
      <c r="I937" s="44"/>
      <c r="J937" s="44"/>
      <c r="K937" s="44"/>
      <c r="L937" s="34"/>
    </row>
  </sheetData>
  <sheetProtection algorithmName="SHA-512" hashValue="qoQQK8lTp8W9R/qiPR3+ZFtWj6Lq07LYrThskPPnsL5Ffa0zfwdMs8wmU0b8DwmvQCzTPQCBmsiw0M4KIzGP5g==" saltValue="c787EAMNjKmPnLwbyhAz/309SYYDfKpmGMfwB6kG36T2l1TOeSb/49rAw2qZcRvJ/IrDQZMF+4GfXfasa2RDtQ==" spinCount="100000" sheet="1" objects="1" scenarios="1" formatColumns="0" formatRows="0" autoFilter="0"/>
  <autoFilter ref="C88:K936"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38" r:id="rId30" xr:uid="{00000000-0004-0000-0B00-00001D000000}"/>
    <hyperlink ref="F340" r:id="rId31" xr:uid="{00000000-0004-0000-0B00-00001E000000}"/>
    <hyperlink ref="F344" r:id="rId32" xr:uid="{00000000-0004-0000-0B00-00001F000000}"/>
    <hyperlink ref="F382" r:id="rId33" xr:uid="{00000000-0004-0000-0B00-000020000000}"/>
    <hyperlink ref="F443" r:id="rId34" xr:uid="{00000000-0004-0000-0B00-000021000000}"/>
    <hyperlink ref="F453" r:id="rId35" xr:uid="{00000000-0004-0000-0B00-000022000000}"/>
    <hyperlink ref="F460" r:id="rId36" xr:uid="{00000000-0004-0000-0B00-000023000000}"/>
    <hyperlink ref="F468" r:id="rId37" xr:uid="{00000000-0004-0000-0B00-000024000000}"/>
    <hyperlink ref="F475" r:id="rId38" xr:uid="{00000000-0004-0000-0B00-000025000000}"/>
    <hyperlink ref="F502" r:id="rId39" xr:uid="{00000000-0004-0000-0B00-000026000000}"/>
    <hyperlink ref="F529" r:id="rId40" xr:uid="{00000000-0004-0000-0B00-000027000000}"/>
    <hyperlink ref="F556" r:id="rId41" xr:uid="{00000000-0004-0000-0B00-000028000000}"/>
    <hyperlink ref="F576" r:id="rId42" xr:uid="{00000000-0004-0000-0B00-000029000000}"/>
    <hyperlink ref="F587" r:id="rId43" xr:uid="{00000000-0004-0000-0B00-00002A000000}"/>
    <hyperlink ref="F598" r:id="rId44" xr:uid="{00000000-0004-0000-0B00-00002B000000}"/>
    <hyperlink ref="F662" r:id="rId45" xr:uid="{00000000-0004-0000-0B00-00002C000000}"/>
    <hyperlink ref="F673" r:id="rId46" xr:uid="{00000000-0004-0000-0B00-00002D000000}"/>
    <hyperlink ref="F678" r:id="rId47" xr:uid="{00000000-0004-0000-0B00-00002E000000}"/>
    <hyperlink ref="F683" r:id="rId48" xr:uid="{00000000-0004-0000-0B00-00002F000000}"/>
    <hyperlink ref="F693" r:id="rId49" xr:uid="{00000000-0004-0000-0B00-000030000000}"/>
    <hyperlink ref="F703" r:id="rId50" xr:uid="{00000000-0004-0000-0B00-000031000000}"/>
    <hyperlink ref="F708" r:id="rId51" xr:uid="{00000000-0004-0000-0B00-000032000000}"/>
    <hyperlink ref="F713" r:id="rId52" xr:uid="{00000000-0004-0000-0B00-000033000000}"/>
    <hyperlink ref="F716" r:id="rId53" xr:uid="{00000000-0004-0000-0B00-000034000000}"/>
    <hyperlink ref="F728" r:id="rId54" xr:uid="{00000000-0004-0000-0B00-000035000000}"/>
    <hyperlink ref="F734" r:id="rId55" xr:uid="{00000000-0004-0000-0B00-000036000000}"/>
    <hyperlink ref="F742" r:id="rId56" xr:uid="{00000000-0004-0000-0B00-000037000000}"/>
    <hyperlink ref="F753" r:id="rId57" xr:uid="{00000000-0004-0000-0B00-000038000000}"/>
    <hyperlink ref="F755" r:id="rId58" xr:uid="{00000000-0004-0000-0B00-000039000000}"/>
    <hyperlink ref="F900" r:id="rId59" xr:uid="{00000000-0004-0000-0B00-00003A000000}"/>
    <hyperlink ref="F902" r:id="rId60" xr:uid="{00000000-0004-0000-0B00-00003B000000}"/>
    <hyperlink ref="F906" r:id="rId61" xr:uid="{00000000-0004-0000-0B00-00003C000000}"/>
    <hyperlink ref="F912" r:id="rId62" xr:uid="{00000000-0004-0000-0B00-00003D000000}"/>
    <hyperlink ref="F923" r:id="rId63" xr:uid="{00000000-0004-0000-0B00-00003E000000}"/>
    <hyperlink ref="F936"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112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9865</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ROUND((SUM(BE85:BE411)),  2)</f>
        <v>0</v>
      </c>
      <c r="I33" s="95">
        <v>0.21</v>
      </c>
      <c r="J33" s="85">
        <f>ROUND(((SUM(BE85:BE411))*I33),  2)</f>
        <v>0</v>
      </c>
      <c r="L33" s="34"/>
    </row>
    <row r="34" spans="2:12" s="1" customFormat="1" ht="14.45" customHeight="1" x14ac:dyDescent="0.2">
      <c r="B34" s="34"/>
      <c r="E34" s="29" t="s">
        <v>41</v>
      </c>
      <c r="F34" s="85">
        <f>ROUND((SUM(BF85:BF411)),  2)</f>
        <v>0</v>
      </c>
      <c r="I34" s="95">
        <v>0.12</v>
      </c>
      <c r="J34" s="85">
        <f>ROUND(((SUM(BF85:BF411))*I34),  2)</f>
        <v>0</v>
      </c>
      <c r="L34" s="34"/>
    </row>
    <row r="35" spans="2:12" s="1" customFormat="1" ht="14.45" hidden="1" customHeight="1" x14ac:dyDescent="0.2">
      <c r="B35" s="34"/>
      <c r="E35" s="29" t="s">
        <v>42</v>
      </c>
      <c r="F35" s="85">
        <f>ROUND((SUM(BG85:BG411)),  2)</f>
        <v>0</v>
      </c>
      <c r="I35" s="95">
        <v>0.21</v>
      </c>
      <c r="J35" s="85">
        <f>0</f>
        <v>0</v>
      </c>
      <c r="L35" s="34"/>
    </row>
    <row r="36" spans="2:12" s="1" customFormat="1" ht="14.45" hidden="1" customHeight="1" x14ac:dyDescent="0.2">
      <c r="B36" s="34"/>
      <c r="E36" s="29" t="s">
        <v>43</v>
      </c>
      <c r="F36" s="85">
        <f>ROUND((SUM(BH85:BH411)),  2)</f>
        <v>0</v>
      </c>
      <c r="I36" s="95">
        <v>0.12</v>
      </c>
      <c r="J36" s="85">
        <f>0</f>
        <v>0</v>
      </c>
      <c r="L36" s="34"/>
    </row>
    <row r="37" spans="2:12" s="1" customFormat="1" ht="14.45" hidden="1" customHeight="1" x14ac:dyDescent="0.2">
      <c r="B37" s="34"/>
      <c r="E37" s="29" t="s">
        <v>44</v>
      </c>
      <c r="F37" s="85">
        <f>ROUND((SUM(BI85:BI411)),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D.1.2.2.1.19. - ZTI - AREÁLOVÁ KANALIZACE</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2658</v>
      </c>
      <c r="E62" s="111"/>
      <c r="F62" s="111"/>
      <c r="G62" s="111"/>
      <c r="H62" s="111"/>
      <c r="I62" s="111"/>
      <c r="J62" s="112">
        <f>J314</f>
        <v>0</v>
      </c>
      <c r="L62" s="109"/>
    </row>
    <row r="63" spans="2:47" s="9" customFormat="1" ht="19.899999999999999" customHeight="1" x14ac:dyDescent="0.2">
      <c r="B63" s="109"/>
      <c r="D63" s="110" t="s">
        <v>9140</v>
      </c>
      <c r="E63" s="111"/>
      <c r="F63" s="111"/>
      <c r="G63" s="111"/>
      <c r="H63" s="111"/>
      <c r="I63" s="111"/>
      <c r="J63" s="112">
        <f>J327</f>
        <v>0</v>
      </c>
      <c r="L63" s="109"/>
    </row>
    <row r="64" spans="2:47" s="9" customFormat="1" ht="19.899999999999999" customHeight="1" x14ac:dyDescent="0.2">
      <c r="B64" s="109"/>
      <c r="D64" s="110" t="s">
        <v>376</v>
      </c>
      <c r="E64" s="111"/>
      <c r="F64" s="111"/>
      <c r="G64" s="111"/>
      <c r="H64" s="111"/>
      <c r="I64" s="111"/>
      <c r="J64" s="112">
        <f>J398</f>
        <v>0</v>
      </c>
      <c r="L64" s="109"/>
    </row>
    <row r="65" spans="2:12" s="8" customFormat="1" ht="24.95" customHeight="1" x14ac:dyDescent="0.2">
      <c r="B65" s="105"/>
      <c r="D65" s="106" t="s">
        <v>402</v>
      </c>
      <c r="E65" s="107"/>
      <c r="F65" s="107"/>
      <c r="G65" s="107"/>
      <c r="H65" s="107"/>
      <c r="I65" s="107"/>
      <c r="J65" s="108">
        <f>J405</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72" t="str">
        <f>E7</f>
        <v>Stavební úpravy budovy N (CEETe II) v areálu VŠB-TUO - Úpravy po DI - rev_k</v>
      </c>
      <c r="F75" s="373"/>
      <c r="G75" s="373"/>
      <c r="H75" s="373"/>
      <c r="L75" s="34"/>
    </row>
    <row r="76" spans="2:12" s="1" customFormat="1" ht="12" customHeight="1" x14ac:dyDescent="0.2">
      <c r="B76" s="34"/>
      <c r="C76" s="29" t="s">
        <v>181</v>
      </c>
      <c r="L76" s="34"/>
    </row>
    <row r="77" spans="2:12" s="1" customFormat="1" ht="16.5" customHeight="1" x14ac:dyDescent="0.2">
      <c r="B77" s="34"/>
      <c r="E77" s="336" t="str">
        <f>E9</f>
        <v>D.1.2.2.1.19. - ZTI - AREÁLOVÁ KANALIZACE</v>
      </c>
      <c r="F77" s="371"/>
      <c r="G77" s="371"/>
      <c r="H77" s="371"/>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15. 12. 2025</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x14ac:dyDescent="0.2">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x14ac:dyDescent="0.2">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9866</v>
      </c>
    </row>
    <row r="89" spans="2:65" s="1" customFormat="1" x14ac:dyDescent="0.2">
      <c r="B89" s="34"/>
      <c r="D89" s="146" t="s">
        <v>222</v>
      </c>
      <c r="F89" s="147" t="s">
        <v>410</v>
      </c>
      <c r="I89" s="148"/>
      <c r="L89" s="34"/>
      <c r="M89" s="149"/>
      <c r="T89" s="55"/>
      <c r="AT89" s="19" t="s">
        <v>222</v>
      </c>
      <c r="AU89" s="19" t="s">
        <v>79</v>
      </c>
    </row>
    <row r="90" spans="2:65" s="12" customFormat="1" x14ac:dyDescent="0.2">
      <c r="B90" s="152"/>
      <c r="D90" s="150" t="s">
        <v>226</v>
      </c>
      <c r="E90" s="153" t="s">
        <v>19</v>
      </c>
      <c r="F90" s="154" t="s">
        <v>9867</v>
      </c>
      <c r="H90" s="155">
        <v>24</v>
      </c>
      <c r="I90" s="156"/>
      <c r="L90" s="152"/>
      <c r="M90" s="157"/>
      <c r="T90" s="158"/>
      <c r="AT90" s="153" t="s">
        <v>226</v>
      </c>
      <c r="AU90" s="153" t="s">
        <v>79</v>
      </c>
      <c r="AV90" s="12" t="s">
        <v>79</v>
      </c>
      <c r="AW90" s="12" t="s">
        <v>31</v>
      </c>
      <c r="AX90" s="12" t="s">
        <v>69</v>
      </c>
      <c r="AY90" s="153" t="s">
        <v>212</v>
      </c>
    </row>
    <row r="91" spans="2:65" s="13" customFormat="1"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9868</v>
      </c>
    </row>
    <row r="93" spans="2:65" s="1" customFormat="1" x14ac:dyDescent="0.2">
      <c r="B93" s="34"/>
      <c r="D93" s="146" t="s">
        <v>222</v>
      </c>
      <c r="F93" s="147" t="s">
        <v>416</v>
      </c>
      <c r="I93" s="148"/>
      <c r="L93" s="34"/>
      <c r="M93" s="149"/>
      <c r="T93" s="55"/>
      <c r="AT93" s="19" t="s">
        <v>222</v>
      </c>
      <c r="AU93" s="19" t="s">
        <v>79</v>
      </c>
    </row>
    <row r="94" spans="2:65" s="12" customFormat="1" x14ac:dyDescent="0.2">
      <c r="B94" s="152"/>
      <c r="D94" s="150" t="s">
        <v>226</v>
      </c>
      <c r="E94" s="153" t="s">
        <v>19</v>
      </c>
      <c r="F94" s="154" t="s">
        <v>9869</v>
      </c>
      <c r="H94" s="155">
        <v>3</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9870</v>
      </c>
      <c r="F96" s="135" t="s">
        <v>9871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9872</v>
      </c>
    </row>
    <row r="97" spans="2:65" s="12" customFormat="1" x14ac:dyDescent="0.2">
      <c r="B97" s="152"/>
      <c r="D97" s="150" t="s">
        <v>226</v>
      </c>
      <c r="E97" s="153" t="s">
        <v>19</v>
      </c>
      <c r="F97" s="154" t="s">
        <v>9873</v>
      </c>
      <c r="H97" s="155">
        <v>0.5</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9874</v>
      </c>
      <c r="F99" s="135" t="s">
        <v>9875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9876</v>
      </c>
    </row>
    <row r="100" spans="2:65" s="12" customFormat="1" x14ac:dyDescent="0.2">
      <c r="B100" s="152"/>
      <c r="D100" s="150" t="s">
        <v>226</v>
      </c>
      <c r="E100" s="153" t="s">
        <v>19</v>
      </c>
      <c r="F100" s="154" t="s">
        <v>9877</v>
      </c>
      <c r="H100" s="155">
        <v>1</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9878</v>
      </c>
      <c r="F102" s="135" t="s">
        <v>9879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9880</v>
      </c>
    </row>
    <row r="103" spans="2:65" s="12" customFormat="1" x14ac:dyDescent="0.2">
      <c r="B103" s="152"/>
      <c r="D103" s="150" t="s">
        <v>226</v>
      </c>
      <c r="E103" s="153" t="s">
        <v>19</v>
      </c>
      <c r="F103" s="154" t="s">
        <v>9873</v>
      </c>
      <c r="H103" s="155">
        <v>0.5</v>
      </c>
      <c r="I103" s="156"/>
      <c r="L103" s="152"/>
      <c r="M103" s="157"/>
      <c r="T103" s="158"/>
      <c r="AT103" s="153" t="s">
        <v>226</v>
      </c>
      <c r="AU103" s="153" t="s">
        <v>79</v>
      </c>
      <c r="AV103" s="12" t="s">
        <v>79</v>
      </c>
      <c r="AW103" s="12" t="s">
        <v>31</v>
      </c>
      <c r="AX103" s="12" t="s">
        <v>69</v>
      </c>
      <c r="AY103" s="153" t="s">
        <v>212</v>
      </c>
    </row>
    <row r="104" spans="2:65" s="13" customFormat="1"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9881</v>
      </c>
      <c r="F105" s="135" t="s">
        <v>9882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9883</v>
      </c>
    </row>
    <row r="106" spans="2:65" s="12" customFormat="1" x14ac:dyDescent="0.2">
      <c r="B106" s="152"/>
      <c r="D106" s="150" t="s">
        <v>226</v>
      </c>
      <c r="E106" s="153" t="s">
        <v>19</v>
      </c>
      <c r="F106" s="154" t="s">
        <v>9884</v>
      </c>
      <c r="H106" s="155">
        <v>3</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9885</v>
      </c>
      <c r="F108" s="135" t="s">
        <v>9886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9887</v>
      </c>
    </row>
    <row r="109" spans="2:65" s="1" customFormat="1" ht="117" x14ac:dyDescent="0.2">
      <c r="B109" s="34"/>
      <c r="D109" s="150" t="s">
        <v>224</v>
      </c>
      <c r="F109" s="151" t="s">
        <v>9888</v>
      </c>
      <c r="I109" s="148"/>
      <c r="L109" s="34"/>
      <c r="M109" s="149"/>
      <c r="T109" s="55"/>
      <c r="AT109" s="19" t="s">
        <v>224</v>
      </c>
      <c r="AU109" s="19" t="s">
        <v>79</v>
      </c>
    </row>
    <row r="110" spans="2:65" s="12" customFormat="1" x14ac:dyDescent="0.2">
      <c r="B110" s="152"/>
      <c r="D110" s="150" t="s">
        <v>226</v>
      </c>
      <c r="E110" s="153" t="s">
        <v>19</v>
      </c>
      <c r="F110" s="154" t="s">
        <v>9889</v>
      </c>
      <c r="H110" s="155">
        <v>2</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9890</v>
      </c>
      <c r="F112" s="135" t="s">
        <v>9891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9892</v>
      </c>
    </row>
    <row r="113" spans="2:65" s="1" customFormat="1" x14ac:dyDescent="0.2">
      <c r="B113" s="34"/>
      <c r="D113" s="146" t="s">
        <v>222</v>
      </c>
      <c r="F113" s="147" t="s">
        <v>9893</v>
      </c>
      <c r="I113" s="148"/>
      <c r="L113" s="34"/>
      <c r="M113" s="149"/>
      <c r="T113" s="55"/>
      <c r="AT113" s="19" t="s">
        <v>222</v>
      </c>
      <c r="AU113" s="19" t="s">
        <v>79</v>
      </c>
    </row>
    <row r="114" spans="2:65" s="14" customFormat="1" x14ac:dyDescent="0.2">
      <c r="B114" s="170"/>
      <c r="D114" s="150" t="s">
        <v>226</v>
      </c>
      <c r="E114" s="171" t="s">
        <v>19</v>
      </c>
      <c r="F114" s="172" t="s">
        <v>9894</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9895</v>
      </c>
      <c r="H115" s="155">
        <v>0.81</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9896</v>
      </c>
      <c r="H116" s="155">
        <v>0.129</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9897</v>
      </c>
      <c r="H117" s="155">
        <v>0.26500000000000001</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9898</v>
      </c>
      <c r="H118" s="155">
        <v>0.27100000000000002</v>
      </c>
      <c r="I118" s="156"/>
      <c r="L118" s="152"/>
      <c r="M118" s="157"/>
      <c r="T118" s="158"/>
      <c r="AT118" s="153" t="s">
        <v>226</v>
      </c>
      <c r="AU118" s="153" t="s">
        <v>79</v>
      </c>
      <c r="AV118" s="12" t="s">
        <v>79</v>
      </c>
      <c r="AW118" s="12" t="s">
        <v>31</v>
      </c>
      <c r="AX118" s="12" t="s">
        <v>69</v>
      </c>
      <c r="AY118" s="153" t="s">
        <v>212</v>
      </c>
    </row>
    <row r="119" spans="2:65" s="15" customFormat="1" x14ac:dyDescent="0.2">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x14ac:dyDescent="0.2">
      <c r="B120" s="170"/>
      <c r="D120" s="150" t="s">
        <v>226</v>
      </c>
      <c r="E120" s="171" t="s">
        <v>19</v>
      </c>
      <c r="F120" s="172" t="s">
        <v>9899</v>
      </c>
      <c r="H120" s="171" t="s">
        <v>19</v>
      </c>
      <c r="I120" s="173"/>
      <c r="L120" s="170"/>
      <c r="M120" s="174"/>
      <c r="T120" s="175"/>
      <c r="AT120" s="171" t="s">
        <v>226</v>
      </c>
      <c r="AU120" s="171" t="s">
        <v>79</v>
      </c>
      <c r="AV120" s="14" t="s">
        <v>77</v>
      </c>
      <c r="AW120" s="14" t="s">
        <v>31</v>
      </c>
      <c r="AX120" s="14" t="s">
        <v>69</v>
      </c>
      <c r="AY120" s="171" t="s">
        <v>212</v>
      </c>
    </row>
    <row r="121" spans="2:65" s="12" customFormat="1" x14ac:dyDescent="0.2">
      <c r="B121" s="152"/>
      <c r="D121" s="150" t="s">
        <v>226</v>
      </c>
      <c r="E121" s="153" t="s">
        <v>19</v>
      </c>
      <c r="F121" s="154" t="s">
        <v>9900</v>
      </c>
      <c r="H121" s="155">
        <v>0.27500000000000002</v>
      </c>
      <c r="I121" s="156"/>
      <c r="L121" s="152"/>
      <c r="M121" s="157"/>
      <c r="T121" s="158"/>
      <c r="AT121" s="153" t="s">
        <v>226</v>
      </c>
      <c r="AU121" s="153" t="s">
        <v>79</v>
      </c>
      <c r="AV121" s="12" t="s">
        <v>79</v>
      </c>
      <c r="AW121" s="12" t="s">
        <v>31</v>
      </c>
      <c r="AX121" s="12" t="s">
        <v>69</v>
      </c>
      <c r="AY121" s="153" t="s">
        <v>212</v>
      </c>
    </row>
    <row r="122" spans="2:65" s="12" customFormat="1" x14ac:dyDescent="0.2">
      <c r="B122" s="152"/>
      <c r="D122" s="150" t="s">
        <v>226</v>
      </c>
      <c r="E122" s="153" t="s">
        <v>19</v>
      </c>
      <c r="F122" s="154" t="s">
        <v>9901</v>
      </c>
      <c r="H122" s="155">
        <v>0.26900000000000002</v>
      </c>
      <c r="I122" s="156"/>
      <c r="L122" s="152"/>
      <c r="M122" s="157"/>
      <c r="T122" s="158"/>
      <c r="AT122" s="153" t="s">
        <v>226</v>
      </c>
      <c r="AU122" s="153" t="s">
        <v>79</v>
      </c>
      <c r="AV122" s="12" t="s">
        <v>79</v>
      </c>
      <c r="AW122" s="12" t="s">
        <v>31</v>
      </c>
      <c r="AX122" s="12" t="s">
        <v>69</v>
      </c>
      <c r="AY122" s="153" t="s">
        <v>212</v>
      </c>
    </row>
    <row r="123" spans="2:65" s="15" customFormat="1" x14ac:dyDescent="0.2">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x14ac:dyDescent="0.2">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x14ac:dyDescent="0.2">
      <c r="B125" s="34"/>
      <c r="C125" s="133" t="s">
        <v>275</v>
      </c>
      <c r="D125" s="133" t="s">
        <v>215</v>
      </c>
      <c r="E125" s="134" t="s">
        <v>9902</v>
      </c>
      <c r="F125" s="135" t="s">
        <v>9903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9904</v>
      </c>
    </row>
    <row r="126" spans="2:65" s="1" customFormat="1" x14ac:dyDescent="0.2">
      <c r="B126" s="34"/>
      <c r="D126" s="146" t="s">
        <v>222</v>
      </c>
      <c r="F126" s="147" t="s">
        <v>9905</v>
      </c>
      <c r="I126" s="148"/>
      <c r="L126" s="34"/>
      <c r="M126" s="149"/>
      <c r="T126" s="55"/>
      <c r="AT126" s="19" t="s">
        <v>222</v>
      </c>
      <c r="AU126" s="19" t="s">
        <v>79</v>
      </c>
    </row>
    <row r="127" spans="2:65" s="14" customFormat="1" x14ac:dyDescent="0.2">
      <c r="B127" s="170"/>
      <c r="D127" s="150" t="s">
        <v>226</v>
      </c>
      <c r="E127" s="171" t="s">
        <v>19</v>
      </c>
      <c r="F127" s="172" t="s">
        <v>9906</v>
      </c>
      <c r="H127" s="171" t="s">
        <v>19</v>
      </c>
      <c r="I127" s="173"/>
      <c r="L127" s="170"/>
      <c r="M127" s="174"/>
      <c r="T127" s="175"/>
      <c r="AT127" s="171" t="s">
        <v>226</v>
      </c>
      <c r="AU127" s="171" t="s">
        <v>79</v>
      </c>
      <c r="AV127" s="14" t="s">
        <v>77</v>
      </c>
      <c r="AW127" s="14" t="s">
        <v>31</v>
      </c>
      <c r="AX127" s="14" t="s">
        <v>69</v>
      </c>
      <c r="AY127" s="171" t="s">
        <v>212</v>
      </c>
    </row>
    <row r="128" spans="2:65" s="12" customFormat="1" x14ac:dyDescent="0.2">
      <c r="B128" s="152"/>
      <c r="D128" s="150" t="s">
        <v>226</v>
      </c>
      <c r="E128" s="153" t="s">
        <v>19</v>
      </c>
      <c r="F128" s="154" t="s">
        <v>9907</v>
      </c>
      <c r="H128" s="155">
        <v>11.34</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9908</v>
      </c>
      <c r="H129" s="155">
        <v>1.806</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9909</v>
      </c>
      <c r="H130" s="155">
        <v>3.7040000000000002</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9910</v>
      </c>
      <c r="H131" s="155">
        <v>3.7930000000000001</v>
      </c>
      <c r="I131" s="156"/>
      <c r="L131" s="152"/>
      <c r="M131" s="157"/>
      <c r="T131" s="158"/>
      <c r="AT131" s="153" t="s">
        <v>226</v>
      </c>
      <c r="AU131" s="153" t="s">
        <v>79</v>
      </c>
      <c r="AV131" s="12" t="s">
        <v>79</v>
      </c>
      <c r="AW131" s="12" t="s">
        <v>31</v>
      </c>
      <c r="AX131" s="12" t="s">
        <v>69</v>
      </c>
      <c r="AY131" s="153" t="s">
        <v>212</v>
      </c>
    </row>
    <row r="132" spans="2:65" s="15" customFormat="1" x14ac:dyDescent="0.2">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x14ac:dyDescent="0.2">
      <c r="B133" s="170"/>
      <c r="D133" s="150" t="s">
        <v>226</v>
      </c>
      <c r="E133" s="171" t="s">
        <v>19</v>
      </c>
      <c r="F133" s="172" t="s">
        <v>9911</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9912</v>
      </c>
      <c r="H134" s="155">
        <v>3.8530000000000002</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9913</v>
      </c>
      <c r="H135" s="155">
        <v>3.7629999999999999</v>
      </c>
      <c r="I135" s="156"/>
      <c r="L135" s="152"/>
      <c r="M135" s="157"/>
      <c r="T135" s="158"/>
      <c r="AT135" s="153" t="s">
        <v>226</v>
      </c>
      <c r="AU135" s="153" t="s">
        <v>79</v>
      </c>
      <c r="AV135" s="12" t="s">
        <v>79</v>
      </c>
      <c r="AW135" s="12" t="s">
        <v>31</v>
      </c>
      <c r="AX135" s="12" t="s">
        <v>69</v>
      </c>
      <c r="AY135" s="153" t="s">
        <v>212</v>
      </c>
    </row>
    <row r="136" spans="2:65" s="15" customFormat="1" x14ac:dyDescent="0.2">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x14ac:dyDescent="0.2">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x14ac:dyDescent="0.2">
      <c r="B138" s="34"/>
      <c r="C138" s="133" t="s">
        <v>281</v>
      </c>
      <c r="D138" s="133" t="s">
        <v>215</v>
      </c>
      <c r="E138" s="134" t="s">
        <v>9914</v>
      </c>
      <c r="F138" s="135" t="s">
        <v>9915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9916</v>
      </c>
    </row>
    <row r="139" spans="2:65" s="1" customFormat="1" x14ac:dyDescent="0.2">
      <c r="B139" s="34"/>
      <c r="D139" s="146" t="s">
        <v>222</v>
      </c>
      <c r="F139" s="147" t="s">
        <v>9917</v>
      </c>
      <c r="I139" s="148"/>
      <c r="L139" s="34"/>
      <c r="M139" s="149"/>
      <c r="T139" s="55"/>
      <c r="AT139" s="19" t="s">
        <v>222</v>
      </c>
      <c r="AU139" s="19" t="s">
        <v>79</v>
      </c>
    </row>
    <row r="140" spans="2:65" s="14" customFormat="1" x14ac:dyDescent="0.2">
      <c r="B140" s="170"/>
      <c r="D140" s="150" t="s">
        <v>226</v>
      </c>
      <c r="E140" s="171" t="s">
        <v>19</v>
      </c>
      <c r="F140" s="172" t="s">
        <v>9894</v>
      </c>
      <c r="H140" s="171" t="s">
        <v>19</v>
      </c>
      <c r="I140" s="173"/>
      <c r="L140" s="170"/>
      <c r="M140" s="174"/>
      <c r="T140" s="175"/>
      <c r="AT140" s="171" t="s">
        <v>226</v>
      </c>
      <c r="AU140" s="171" t="s">
        <v>79</v>
      </c>
      <c r="AV140" s="14" t="s">
        <v>77</v>
      </c>
      <c r="AW140" s="14" t="s">
        <v>31</v>
      </c>
      <c r="AX140" s="14" t="s">
        <v>69</v>
      </c>
      <c r="AY140" s="171" t="s">
        <v>212</v>
      </c>
    </row>
    <row r="141" spans="2:65" s="12" customFormat="1" x14ac:dyDescent="0.2">
      <c r="B141" s="152"/>
      <c r="D141" s="150" t="s">
        <v>226</v>
      </c>
      <c r="E141" s="153" t="s">
        <v>19</v>
      </c>
      <c r="F141" s="154" t="s">
        <v>9895</v>
      </c>
      <c r="H141" s="155">
        <v>0.81</v>
      </c>
      <c r="I141" s="156"/>
      <c r="L141" s="152"/>
      <c r="M141" s="157"/>
      <c r="T141" s="158"/>
      <c r="AT141" s="153" t="s">
        <v>226</v>
      </c>
      <c r="AU141" s="153" t="s">
        <v>79</v>
      </c>
      <c r="AV141" s="12" t="s">
        <v>79</v>
      </c>
      <c r="AW141" s="12" t="s">
        <v>31</v>
      </c>
      <c r="AX141" s="12" t="s">
        <v>69</v>
      </c>
      <c r="AY141" s="153" t="s">
        <v>212</v>
      </c>
    </row>
    <row r="142" spans="2:65" s="12" customFormat="1" x14ac:dyDescent="0.2">
      <c r="B142" s="152"/>
      <c r="D142" s="150" t="s">
        <v>226</v>
      </c>
      <c r="E142" s="153" t="s">
        <v>19</v>
      </c>
      <c r="F142" s="154" t="s">
        <v>9896</v>
      </c>
      <c r="H142" s="155">
        <v>0.129</v>
      </c>
      <c r="I142" s="156"/>
      <c r="L142" s="152"/>
      <c r="M142" s="157"/>
      <c r="T142" s="158"/>
      <c r="AT142" s="153" t="s">
        <v>226</v>
      </c>
      <c r="AU142" s="153" t="s">
        <v>79</v>
      </c>
      <c r="AV142" s="12" t="s">
        <v>79</v>
      </c>
      <c r="AW142" s="12" t="s">
        <v>31</v>
      </c>
      <c r="AX142" s="12" t="s">
        <v>69</v>
      </c>
      <c r="AY142" s="153" t="s">
        <v>212</v>
      </c>
    </row>
    <row r="143" spans="2:65" s="12" customFormat="1" x14ac:dyDescent="0.2">
      <c r="B143" s="152"/>
      <c r="D143" s="150" t="s">
        <v>226</v>
      </c>
      <c r="E143" s="153" t="s">
        <v>19</v>
      </c>
      <c r="F143" s="154" t="s">
        <v>9897</v>
      </c>
      <c r="H143" s="155">
        <v>0.26500000000000001</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9898</v>
      </c>
      <c r="H144" s="155">
        <v>0.27100000000000002</v>
      </c>
      <c r="I144" s="156"/>
      <c r="L144" s="152"/>
      <c r="M144" s="157"/>
      <c r="T144" s="158"/>
      <c r="AT144" s="153" t="s">
        <v>226</v>
      </c>
      <c r="AU144" s="153" t="s">
        <v>79</v>
      </c>
      <c r="AV144" s="12" t="s">
        <v>79</v>
      </c>
      <c r="AW144" s="12" t="s">
        <v>31</v>
      </c>
      <c r="AX144" s="12" t="s">
        <v>69</v>
      </c>
      <c r="AY144" s="153" t="s">
        <v>212</v>
      </c>
    </row>
    <row r="145" spans="2:65" s="15" customFormat="1" x14ac:dyDescent="0.2">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x14ac:dyDescent="0.2">
      <c r="B146" s="170"/>
      <c r="D146" s="150" t="s">
        <v>226</v>
      </c>
      <c r="E146" s="171" t="s">
        <v>19</v>
      </c>
      <c r="F146" s="172" t="s">
        <v>9899</v>
      </c>
      <c r="H146" s="171" t="s">
        <v>19</v>
      </c>
      <c r="I146" s="173"/>
      <c r="L146" s="170"/>
      <c r="M146" s="174"/>
      <c r="T146" s="175"/>
      <c r="AT146" s="171" t="s">
        <v>226</v>
      </c>
      <c r="AU146" s="171" t="s">
        <v>79</v>
      </c>
      <c r="AV146" s="14" t="s">
        <v>77</v>
      </c>
      <c r="AW146" s="14" t="s">
        <v>31</v>
      </c>
      <c r="AX146" s="14" t="s">
        <v>69</v>
      </c>
      <c r="AY146" s="171" t="s">
        <v>212</v>
      </c>
    </row>
    <row r="147" spans="2:65" s="12" customFormat="1" x14ac:dyDescent="0.2">
      <c r="B147" s="152"/>
      <c r="D147" s="150" t="s">
        <v>226</v>
      </c>
      <c r="E147" s="153" t="s">
        <v>19</v>
      </c>
      <c r="F147" s="154" t="s">
        <v>9900</v>
      </c>
      <c r="H147" s="155">
        <v>0.27500000000000002</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9901</v>
      </c>
      <c r="H148" s="155">
        <v>0.26900000000000002</v>
      </c>
      <c r="I148" s="156"/>
      <c r="L148" s="152"/>
      <c r="M148" s="157"/>
      <c r="T148" s="158"/>
      <c r="AT148" s="153" t="s">
        <v>226</v>
      </c>
      <c r="AU148" s="153" t="s">
        <v>79</v>
      </c>
      <c r="AV148" s="12" t="s">
        <v>79</v>
      </c>
      <c r="AW148" s="12" t="s">
        <v>31</v>
      </c>
      <c r="AX148" s="12" t="s">
        <v>69</v>
      </c>
      <c r="AY148" s="153" t="s">
        <v>212</v>
      </c>
    </row>
    <row r="149" spans="2:65" s="15" customFormat="1" x14ac:dyDescent="0.2">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x14ac:dyDescent="0.2">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x14ac:dyDescent="0.2">
      <c r="B151" s="34"/>
      <c r="C151" s="133" t="s">
        <v>287</v>
      </c>
      <c r="D151" s="133" t="s">
        <v>215</v>
      </c>
      <c r="E151" s="134" t="s">
        <v>9918</v>
      </c>
      <c r="F151" s="135" t="s">
        <v>9919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9920</v>
      </c>
    </row>
    <row r="152" spans="2:65" s="1" customFormat="1" x14ac:dyDescent="0.2">
      <c r="B152" s="34"/>
      <c r="D152" s="146" t="s">
        <v>222</v>
      </c>
      <c r="F152" s="147" t="s">
        <v>9921</v>
      </c>
      <c r="I152" s="148"/>
      <c r="L152" s="34"/>
      <c r="M152" s="149"/>
      <c r="T152" s="55"/>
      <c r="AT152" s="19" t="s">
        <v>222</v>
      </c>
      <c r="AU152" s="19" t="s">
        <v>79</v>
      </c>
    </row>
    <row r="153" spans="2:65" s="14" customFormat="1" x14ac:dyDescent="0.2">
      <c r="B153" s="170"/>
      <c r="D153" s="150" t="s">
        <v>226</v>
      </c>
      <c r="E153" s="171" t="s">
        <v>19</v>
      </c>
      <c r="F153" s="172" t="s">
        <v>9922</v>
      </c>
      <c r="H153" s="171" t="s">
        <v>19</v>
      </c>
      <c r="I153" s="173"/>
      <c r="L153" s="170"/>
      <c r="M153" s="174"/>
      <c r="T153" s="175"/>
      <c r="AT153" s="171" t="s">
        <v>226</v>
      </c>
      <c r="AU153" s="171" t="s">
        <v>79</v>
      </c>
      <c r="AV153" s="14" t="s">
        <v>77</v>
      </c>
      <c r="AW153" s="14" t="s">
        <v>31</v>
      </c>
      <c r="AX153" s="14" t="s">
        <v>69</v>
      </c>
      <c r="AY153" s="171" t="s">
        <v>212</v>
      </c>
    </row>
    <row r="154" spans="2:65" s="12" customFormat="1" x14ac:dyDescent="0.2">
      <c r="B154" s="152"/>
      <c r="D154" s="150" t="s">
        <v>226</v>
      </c>
      <c r="E154" s="153" t="s">
        <v>19</v>
      </c>
      <c r="F154" s="154" t="s">
        <v>9923</v>
      </c>
      <c r="H154" s="155">
        <v>3.24</v>
      </c>
      <c r="I154" s="156"/>
      <c r="L154" s="152"/>
      <c r="M154" s="157"/>
      <c r="T154" s="158"/>
      <c r="AT154" s="153" t="s">
        <v>226</v>
      </c>
      <c r="AU154" s="153" t="s">
        <v>79</v>
      </c>
      <c r="AV154" s="12" t="s">
        <v>79</v>
      </c>
      <c r="AW154" s="12" t="s">
        <v>31</v>
      </c>
      <c r="AX154" s="12" t="s">
        <v>69</v>
      </c>
      <c r="AY154" s="153" t="s">
        <v>212</v>
      </c>
    </row>
    <row r="155" spans="2:65" s="12" customFormat="1" x14ac:dyDescent="0.2">
      <c r="B155" s="152"/>
      <c r="D155" s="150" t="s">
        <v>226</v>
      </c>
      <c r="E155" s="153" t="s">
        <v>19</v>
      </c>
      <c r="F155" s="154" t="s">
        <v>9924</v>
      </c>
      <c r="H155" s="155">
        <v>0.51600000000000001</v>
      </c>
      <c r="I155" s="156"/>
      <c r="L155" s="152"/>
      <c r="M155" s="157"/>
      <c r="T155" s="158"/>
      <c r="AT155" s="153" t="s">
        <v>226</v>
      </c>
      <c r="AU155" s="153" t="s">
        <v>79</v>
      </c>
      <c r="AV155" s="12" t="s">
        <v>79</v>
      </c>
      <c r="AW155" s="12" t="s">
        <v>31</v>
      </c>
      <c r="AX155" s="12" t="s">
        <v>69</v>
      </c>
      <c r="AY155" s="153" t="s">
        <v>212</v>
      </c>
    </row>
    <row r="156" spans="2:65" s="12" customFormat="1" x14ac:dyDescent="0.2">
      <c r="B156" s="152"/>
      <c r="D156" s="150" t="s">
        <v>226</v>
      </c>
      <c r="E156" s="153" t="s">
        <v>19</v>
      </c>
      <c r="F156" s="154" t="s">
        <v>9925</v>
      </c>
      <c r="H156" s="155">
        <v>1.0580000000000001</v>
      </c>
      <c r="I156" s="156"/>
      <c r="L156" s="152"/>
      <c r="M156" s="157"/>
      <c r="T156" s="158"/>
      <c r="AT156" s="153" t="s">
        <v>226</v>
      </c>
      <c r="AU156" s="153" t="s">
        <v>79</v>
      </c>
      <c r="AV156" s="12" t="s">
        <v>79</v>
      </c>
      <c r="AW156" s="12" t="s">
        <v>31</v>
      </c>
      <c r="AX156" s="12" t="s">
        <v>69</v>
      </c>
      <c r="AY156" s="153" t="s">
        <v>212</v>
      </c>
    </row>
    <row r="157" spans="2:65" s="12" customFormat="1" x14ac:dyDescent="0.2">
      <c r="B157" s="152"/>
      <c r="D157" s="150" t="s">
        <v>226</v>
      </c>
      <c r="E157" s="153" t="s">
        <v>19</v>
      </c>
      <c r="F157" s="154" t="s">
        <v>9926</v>
      </c>
      <c r="H157" s="155">
        <v>1.0840000000000001</v>
      </c>
      <c r="I157" s="156"/>
      <c r="L157" s="152"/>
      <c r="M157" s="157"/>
      <c r="T157" s="158"/>
      <c r="AT157" s="153" t="s">
        <v>226</v>
      </c>
      <c r="AU157" s="153" t="s">
        <v>79</v>
      </c>
      <c r="AV157" s="12" t="s">
        <v>79</v>
      </c>
      <c r="AW157" s="12" t="s">
        <v>31</v>
      </c>
      <c r="AX157" s="12" t="s">
        <v>69</v>
      </c>
      <c r="AY157" s="153" t="s">
        <v>212</v>
      </c>
    </row>
    <row r="158" spans="2:65" s="15" customFormat="1" x14ac:dyDescent="0.2">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x14ac:dyDescent="0.2">
      <c r="B159" s="170"/>
      <c r="D159" s="150" t="s">
        <v>226</v>
      </c>
      <c r="E159" s="171" t="s">
        <v>19</v>
      </c>
      <c r="F159" s="172" t="s">
        <v>9927</v>
      </c>
      <c r="H159" s="171" t="s">
        <v>19</v>
      </c>
      <c r="I159" s="173"/>
      <c r="L159" s="170"/>
      <c r="M159" s="174"/>
      <c r="T159" s="175"/>
      <c r="AT159" s="171" t="s">
        <v>226</v>
      </c>
      <c r="AU159" s="171" t="s">
        <v>79</v>
      </c>
      <c r="AV159" s="14" t="s">
        <v>77</v>
      </c>
      <c r="AW159" s="14" t="s">
        <v>31</v>
      </c>
      <c r="AX159" s="14" t="s">
        <v>69</v>
      </c>
      <c r="AY159" s="171" t="s">
        <v>212</v>
      </c>
    </row>
    <row r="160" spans="2:65" s="12" customFormat="1" x14ac:dyDescent="0.2">
      <c r="B160" s="152"/>
      <c r="D160" s="150" t="s">
        <v>226</v>
      </c>
      <c r="E160" s="153" t="s">
        <v>19</v>
      </c>
      <c r="F160" s="154" t="s">
        <v>9928</v>
      </c>
      <c r="H160" s="155">
        <v>1.101</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9929</v>
      </c>
      <c r="H161" s="155">
        <v>1.075</v>
      </c>
      <c r="I161" s="156"/>
      <c r="L161" s="152"/>
      <c r="M161" s="157"/>
      <c r="T161" s="158"/>
      <c r="AT161" s="153" t="s">
        <v>226</v>
      </c>
      <c r="AU161" s="153" t="s">
        <v>79</v>
      </c>
      <c r="AV161" s="12" t="s">
        <v>79</v>
      </c>
      <c r="AW161" s="12" t="s">
        <v>31</v>
      </c>
      <c r="AX161" s="12" t="s">
        <v>69</v>
      </c>
      <c r="AY161" s="153" t="s">
        <v>212</v>
      </c>
    </row>
    <row r="162" spans="2:65" s="15" customFormat="1" x14ac:dyDescent="0.2">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x14ac:dyDescent="0.2">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x14ac:dyDescent="0.2">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9930</v>
      </c>
    </row>
    <row r="165" spans="2:65" s="1" customFormat="1" x14ac:dyDescent="0.2">
      <c r="B165" s="34"/>
      <c r="D165" s="146" t="s">
        <v>222</v>
      </c>
      <c r="F165" s="147" t="s">
        <v>429</v>
      </c>
      <c r="I165" s="148"/>
      <c r="L165" s="34"/>
      <c r="M165" s="149"/>
      <c r="T165" s="55"/>
      <c r="AT165" s="19" t="s">
        <v>222</v>
      </c>
      <c r="AU165" s="19" t="s">
        <v>79</v>
      </c>
    </row>
    <row r="166" spans="2:65" s="12" customFormat="1" x14ac:dyDescent="0.2">
      <c r="B166" s="152"/>
      <c r="D166" s="150" t="s">
        <v>226</v>
      </c>
      <c r="E166" s="153" t="s">
        <v>19</v>
      </c>
      <c r="F166" s="154" t="s">
        <v>9931</v>
      </c>
      <c r="H166" s="155">
        <v>1.2110000000000001</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x14ac:dyDescent="0.2">
      <c r="B168" s="34"/>
      <c r="C168" s="133" t="s">
        <v>301</v>
      </c>
      <c r="D168" s="133" t="s">
        <v>215</v>
      </c>
      <c r="E168" s="134" t="s">
        <v>9932</v>
      </c>
      <c r="F168" s="135" t="s">
        <v>9933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9934</v>
      </c>
    </row>
    <row r="169" spans="2:65" s="1" customFormat="1" x14ac:dyDescent="0.2">
      <c r="B169" s="34"/>
      <c r="D169" s="146" t="s">
        <v>222</v>
      </c>
      <c r="F169" s="147" t="s">
        <v>9935</v>
      </c>
      <c r="I169" s="148"/>
      <c r="L169" s="34"/>
      <c r="M169" s="149"/>
      <c r="T169" s="55"/>
      <c r="AT169" s="19" t="s">
        <v>222</v>
      </c>
      <c r="AU169" s="19" t="s">
        <v>79</v>
      </c>
    </row>
    <row r="170" spans="2:65" s="14" customFormat="1" x14ac:dyDescent="0.2">
      <c r="B170" s="170"/>
      <c r="D170" s="150" t="s">
        <v>226</v>
      </c>
      <c r="E170" s="171" t="s">
        <v>19</v>
      </c>
      <c r="F170" s="172" t="s">
        <v>9936</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9937</v>
      </c>
      <c r="H171" s="155">
        <v>21.6</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9938</v>
      </c>
      <c r="H172" s="155">
        <v>3.44</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9939</v>
      </c>
      <c r="H173" s="155">
        <v>7.056</v>
      </c>
      <c r="I173" s="156"/>
      <c r="L173" s="152"/>
      <c r="M173" s="157"/>
      <c r="T173" s="158"/>
      <c r="AT173" s="153" t="s">
        <v>226</v>
      </c>
      <c r="AU173" s="153" t="s">
        <v>79</v>
      </c>
      <c r="AV173" s="12" t="s">
        <v>79</v>
      </c>
      <c r="AW173" s="12" t="s">
        <v>31</v>
      </c>
      <c r="AX173" s="12" t="s">
        <v>69</v>
      </c>
      <c r="AY173" s="153" t="s">
        <v>212</v>
      </c>
    </row>
    <row r="174" spans="2:65" s="12" customFormat="1" x14ac:dyDescent="0.2">
      <c r="B174" s="152"/>
      <c r="D174" s="150" t="s">
        <v>226</v>
      </c>
      <c r="E174" s="153" t="s">
        <v>19</v>
      </c>
      <c r="F174" s="154" t="s">
        <v>9940</v>
      </c>
      <c r="H174" s="155">
        <v>7.2240000000000002</v>
      </c>
      <c r="I174" s="156"/>
      <c r="L174" s="152"/>
      <c r="M174" s="157"/>
      <c r="T174" s="158"/>
      <c r="AT174" s="153" t="s">
        <v>226</v>
      </c>
      <c r="AU174" s="153" t="s">
        <v>79</v>
      </c>
      <c r="AV174" s="12" t="s">
        <v>79</v>
      </c>
      <c r="AW174" s="12" t="s">
        <v>31</v>
      </c>
      <c r="AX174" s="12" t="s">
        <v>69</v>
      </c>
      <c r="AY174" s="153" t="s">
        <v>212</v>
      </c>
    </row>
    <row r="175" spans="2:65" s="15" customFormat="1" x14ac:dyDescent="0.2">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x14ac:dyDescent="0.2">
      <c r="B176" s="170"/>
      <c r="D176" s="150" t="s">
        <v>226</v>
      </c>
      <c r="E176" s="171" t="s">
        <v>19</v>
      </c>
      <c r="F176" s="172" t="s">
        <v>9941</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9942</v>
      </c>
      <c r="H177" s="155">
        <v>11.007999999999999</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9943</v>
      </c>
      <c r="H178" s="155">
        <v>10.752000000000001</v>
      </c>
      <c r="I178" s="156"/>
      <c r="L178" s="152"/>
      <c r="M178" s="157"/>
      <c r="T178" s="158"/>
      <c r="AT178" s="153" t="s">
        <v>226</v>
      </c>
      <c r="AU178" s="153" t="s">
        <v>79</v>
      </c>
      <c r="AV178" s="12" t="s">
        <v>79</v>
      </c>
      <c r="AW178" s="12" t="s">
        <v>31</v>
      </c>
      <c r="AX178" s="12" t="s">
        <v>69</v>
      </c>
      <c r="AY178" s="153" t="s">
        <v>212</v>
      </c>
    </row>
    <row r="179" spans="2:65" s="15" customFormat="1" x14ac:dyDescent="0.2">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x14ac:dyDescent="0.2">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x14ac:dyDescent="0.2">
      <c r="B181" s="34"/>
      <c r="C181" s="133" t="s">
        <v>306</v>
      </c>
      <c r="D181" s="133" t="s">
        <v>215</v>
      </c>
      <c r="E181" s="134" t="s">
        <v>9944</v>
      </c>
      <c r="F181" s="135" t="s">
        <v>9945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9946</v>
      </c>
    </row>
    <row r="182" spans="2:65" s="1" customFormat="1" x14ac:dyDescent="0.2">
      <c r="B182" s="34"/>
      <c r="D182" s="146" t="s">
        <v>222</v>
      </c>
      <c r="F182" s="147" t="s">
        <v>9947</v>
      </c>
      <c r="I182" s="148"/>
      <c r="L182" s="34"/>
      <c r="M182" s="149"/>
      <c r="T182" s="55"/>
      <c r="AT182" s="19" t="s">
        <v>222</v>
      </c>
      <c r="AU182" s="19" t="s">
        <v>79</v>
      </c>
    </row>
    <row r="183" spans="2:65" s="12" customFormat="1" x14ac:dyDescent="0.2">
      <c r="B183" s="152"/>
      <c r="D183" s="150" t="s">
        <v>226</v>
      </c>
      <c r="E183" s="153" t="s">
        <v>19</v>
      </c>
      <c r="F183" s="154" t="s">
        <v>9948</v>
      </c>
      <c r="H183" s="155">
        <v>61.08</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x14ac:dyDescent="0.2">
      <c r="B185" s="34"/>
      <c r="C185" s="133" t="s">
        <v>311</v>
      </c>
      <c r="D185" s="133" t="s">
        <v>215</v>
      </c>
      <c r="E185" s="134" t="s">
        <v>2700</v>
      </c>
      <c r="F185" s="135" t="s">
        <v>2701</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9949</v>
      </c>
    </row>
    <row r="186" spans="2:65" s="1" customFormat="1" x14ac:dyDescent="0.2">
      <c r="B186" s="34"/>
      <c r="D186" s="146" t="s">
        <v>222</v>
      </c>
      <c r="F186" s="147" t="s">
        <v>2703</v>
      </c>
      <c r="I186" s="148"/>
      <c r="L186" s="34"/>
      <c r="M186" s="149"/>
      <c r="T186" s="55"/>
      <c r="AT186" s="19" t="s">
        <v>222</v>
      </c>
      <c r="AU186" s="19" t="s">
        <v>79</v>
      </c>
    </row>
    <row r="187" spans="2:65" s="14" customFormat="1" x14ac:dyDescent="0.2">
      <c r="B187" s="170"/>
      <c r="D187" s="150" t="s">
        <v>226</v>
      </c>
      <c r="E187" s="171" t="s">
        <v>19</v>
      </c>
      <c r="F187" s="172" t="s">
        <v>9950</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9951</v>
      </c>
      <c r="H188" s="155">
        <v>5.12</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x14ac:dyDescent="0.2">
      <c r="B190" s="34"/>
      <c r="C190" s="133" t="s">
        <v>316</v>
      </c>
      <c r="D190" s="133" t="s">
        <v>215</v>
      </c>
      <c r="E190" s="134" t="s">
        <v>2708</v>
      </c>
      <c r="F190" s="135" t="s">
        <v>2709</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9952</v>
      </c>
    </row>
    <row r="191" spans="2:65" s="1" customFormat="1" x14ac:dyDescent="0.2">
      <c r="B191" s="34"/>
      <c r="D191" s="146" t="s">
        <v>222</v>
      </c>
      <c r="F191" s="147" t="s">
        <v>2711</v>
      </c>
      <c r="I191" s="148"/>
      <c r="L191" s="34"/>
      <c r="M191" s="149"/>
      <c r="T191" s="55"/>
      <c r="AT191" s="19" t="s">
        <v>222</v>
      </c>
      <c r="AU191" s="19" t="s">
        <v>79</v>
      </c>
    </row>
    <row r="192" spans="2:65" s="14" customFormat="1" x14ac:dyDescent="0.2">
      <c r="B192" s="170"/>
      <c r="D192" s="150" t="s">
        <v>226</v>
      </c>
      <c r="E192" s="171" t="s">
        <v>19</v>
      </c>
      <c r="F192" s="172" t="s">
        <v>9953</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9954</v>
      </c>
      <c r="H193" s="155">
        <v>12.24</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9955</v>
      </c>
      <c r="H194" s="155">
        <v>1.92</v>
      </c>
      <c r="I194" s="156"/>
      <c r="L194" s="152"/>
      <c r="M194" s="157"/>
      <c r="T194" s="158"/>
      <c r="AT194" s="153" t="s">
        <v>226</v>
      </c>
      <c r="AU194" s="153" t="s">
        <v>79</v>
      </c>
      <c r="AV194" s="12" t="s">
        <v>79</v>
      </c>
      <c r="AW194" s="12" t="s">
        <v>31</v>
      </c>
      <c r="AX194" s="12" t="s">
        <v>69</v>
      </c>
      <c r="AY194" s="153" t="s">
        <v>212</v>
      </c>
    </row>
    <row r="195" spans="2:65" s="12" customFormat="1" ht="22.5" x14ac:dyDescent="0.2">
      <c r="B195" s="152"/>
      <c r="D195" s="150" t="s">
        <v>226</v>
      </c>
      <c r="E195" s="153" t="s">
        <v>19</v>
      </c>
      <c r="F195" s="154" t="s">
        <v>9956</v>
      </c>
      <c r="H195" s="155">
        <v>1.302</v>
      </c>
      <c r="I195" s="156"/>
      <c r="L195" s="152"/>
      <c r="M195" s="157"/>
      <c r="T195" s="158"/>
      <c r="AT195" s="153" t="s">
        <v>226</v>
      </c>
      <c r="AU195" s="153" t="s">
        <v>79</v>
      </c>
      <c r="AV195" s="12" t="s">
        <v>79</v>
      </c>
      <c r="AW195" s="12" t="s">
        <v>31</v>
      </c>
      <c r="AX195" s="12" t="s">
        <v>69</v>
      </c>
      <c r="AY195" s="153" t="s">
        <v>212</v>
      </c>
    </row>
    <row r="196" spans="2:65" s="12" customFormat="1" ht="22.5" x14ac:dyDescent="0.2">
      <c r="B196" s="152"/>
      <c r="D196" s="150" t="s">
        <v>226</v>
      </c>
      <c r="E196" s="153" t="s">
        <v>19</v>
      </c>
      <c r="F196" s="154" t="s">
        <v>9957</v>
      </c>
      <c r="H196" s="155">
        <v>1.3440000000000001</v>
      </c>
      <c r="I196" s="156"/>
      <c r="L196" s="152"/>
      <c r="M196" s="157"/>
      <c r="T196" s="158"/>
      <c r="AT196" s="153" t="s">
        <v>226</v>
      </c>
      <c r="AU196" s="153" t="s">
        <v>79</v>
      </c>
      <c r="AV196" s="12" t="s">
        <v>79</v>
      </c>
      <c r="AW196" s="12" t="s">
        <v>31</v>
      </c>
      <c r="AX196" s="12" t="s">
        <v>69</v>
      </c>
      <c r="AY196" s="153" t="s">
        <v>212</v>
      </c>
    </row>
    <row r="197" spans="2:65" s="15" customFormat="1" x14ac:dyDescent="0.2">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x14ac:dyDescent="0.2">
      <c r="B198" s="170"/>
      <c r="D198" s="150" t="s">
        <v>226</v>
      </c>
      <c r="E198" s="171" t="s">
        <v>19</v>
      </c>
      <c r="F198" s="172" t="s">
        <v>9958</v>
      </c>
      <c r="H198" s="171" t="s">
        <v>19</v>
      </c>
      <c r="I198" s="173"/>
      <c r="L198" s="170"/>
      <c r="M198" s="174"/>
      <c r="T198" s="175"/>
      <c r="AT198" s="171" t="s">
        <v>226</v>
      </c>
      <c r="AU198" s="171" t="s">
        <v>79</v>
      </c>
      <c r="AV198" s="14" t="s">
        <v>77</v>
      </c>
      <c r="AW198" s="14" t="s">
        <v>31</v>
      </c>
      <c r="AX198" s="14" t="s">
        <v>69</v>
      </c>
      <c r="AY198" s="171" t="s">
        <v>212</v>
      </c>
    </row>
    <row r="199" spans="2:65" s="12" customFormat="1" x14ac:dyDescent="0.2">
      <c r="B199" s="152"/>
      <c r="D199" s="150" t="s">
        <v>226</v>
      </c>
      <c r="E199" s="153" t="s">
        <v>19</v>
      </c>
      <c r="F199" s="154" t="s">
        <v>9959</v>
      </c>
      <c r="H199" s="155">
        <v>2.6040000000000001</v>
      </c>
      <c r="I199" s="156"/>
      <c r="L199" s="152"/>
      <c r="M199" s="157"/>
      <c r="T199" s="158"/>
      <c r="AT199" s="153" t="s">
        <v>226</v>
      </c>
      <c r="AU199" s="153" t="s">
        <v>79</v>
      </c>
      <c r="AV199" s="12" t="s">
        <v>79</v>
      </c>
      <c r="AW199" s="12" t="s">
        <v>31</v>
      </c>
      <c r="AX199" s="12" t="s">
        <v>69</v>
      </c>
      <c r="AY199" s="153" t="s">
        <v>212</v>
      </c>
    </row>
    <row r="200" spans="2:65" s="12" customFormat="1" x14ac:dyDescent="0.2">
      <c r="B200" s="152"/>
      <c r="D200" s="150" t="s">
        <v>226</v>
      </c>
      <c r="E200" s="153" t="s">
        <v>19</v>
      </c>
      <c r="F200" s="154" t="s">
        <v>9960</v>
      </c>
      <c r="H200" s="155">
        <v>2.6880000000000002</v>
      </c>
      <c r="I200" s="156"/>
      <c r="L200" s="152"/>
      <c r="M200" s="157"/>
      <c r="T200" s="158"/>
      <c r="AT200" s="153" t="s">
        <v>226</v>
      </c>
      <c r="AU200" s="153" t="s">
        <v>79</v>
      </c>
      <c r="AV200" s="12" t="s">
        <v>79</v>
      </c>
      <c r="AW200" s="12" t="s">
        <v>31</v>
      </c>
      <c r="AX200" s="12" t="s">
        <v>69</v>
      </c>
      <c r="AY200" s="153" t="s">
        <v>212</v>
      </c>
    </row>
    <row r="201" spans="2:65" s="15" customFormat="1" x14ac:dyDescent="0.2">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x14ac:dyDescent="0.2">
      <c r="B202" s="170"/>
      <c r="D202" s="150" t="s">
        <v>226</v>
      </c>
      <c r="E202" s="171" t="s">
        <v>19</v>
      </c>
      <c r="F202" s="172" t="s">
        <v>9961</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9962</v>
      </c>
      <c r="H203" s="155">
        <v>4.5549999999999997</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9963</v>
      </c>
      <c r="H204" s="155">
        <v>4.4409999999999998</v>
      </c>
      <c r="I204" s="156"/>
      <c r="L204" s="152"/>
      <c r="M204" s="157"/>
      <c r="T204" s="158"/>
      <c r="AT204" s="153" t="s">
        <v>226</v>
      </c>
      <c r="AU204" s="153" t="s">
        <v>79</v>
      </c>
      <c r="AV204" s="12" t="s">
        <v>79</v>
      </c>
      <c r="AW204" s="12" t="s">
        <v>31</v>
      </c>
      <c r="AX204" s="12" t="s">
        <v>69</v>
      </c>
      <c r="AY204" s="153" t="s">
        <v>212</v>
      </c>
    </row>
    <row r="205" spans="2:65" s="15" customFormat="1" x14ac:dyDescent="0.2">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x14ac:dyDescent="0.2">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x14ac:dyDescent="0.2">
      <c r="B207" s="34"/>
      <c r="C207" s="186" t="s">
        <v>323</v>
      </c>
      <c r="D207" s="186" t="s">
        <v>3116</v>
      </c>
      <c r="E207" s="187" t="s">
        <v>9964</v>
      </c>
      <c r="F207" s="188" t="s">
        <v>9965</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3116</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9966</v>
      </c>
    </row>
    <row r="208" spans="2:65" s="14" customFormat="1" x14ac:dyDescent="0.2">
      <c r="B208" s="170"/>
      <c r="D208" s="150" t="s">
        <v>226</v>
      </c>
      <c r="E208" s="171" t="s">
        <v>19</v>
      </c>
      <c r="F208" s="172" t="s">
        <v>9967</v>
      </c>
      <c r="H208" s="171" t="s">
        <v>19</v>
      </c>
      <c r="I208" s="173"/>
      <c r="L208" s="170"/>
      <c r="M208" s="174"/>
      <c r="T208" s="175"/>
      <c r="AT208" s="171" t="s">
        <v>226</v>
      </c>
      <c r="AU208" s="171" t="s">
        <v>79</v>
      </c>
      <c r="AV208" s="14" t="s">
        <v>77</v>
      </c>
      <c r="AW208" s="14" t="s">
        <v>31</v>
      </c>
      <c r="AX208" s="14" t="s">
        <v>69</v>
      </c>
      <c r="AY208" s="171" t="s">
        <v>212</v>
      </c>
    </row>
    <row r="209" spans="2:65" s="12" customFormat="1" x14ac:dyDescent="0.2">
      <c r="B209" s="152"/>
      <c r="D209" s="150" t="s">
        <v>226</v>
      </c>
      <c r="E209" s="153" t="s">
        <v>19</v>
      </c>
      <c r="F209" s="154" t="s">
        <v>9968</v>
      </c>
      <c r="H209" s="155">
        <v>5.2080000000000002</v>
      </c>
      <c r="I209" s="156"/>
      <c r="L209" s="152"/>
      <c r="M209" s="157"/>
      <c r="T209" s="158"/>
      <c r="AT209" s="153" t="s">
        <v>226</v>
      </c>
      <c r="AU209" s="153" t="s">
        <v>79</v>
      </c>
      <c r="AV209" s="12" t="s">
        <v>79</v>
      </c>
      <c r="AW209" s="12" t="s">
        <v>31</v>
      </c>
      <c r="AX209" s="12" t="s">
        <v>69</v>
      </c>
      <c r="AY209" s="153" t="s">
        <v>212</v>
      </c>
    </row>
    <row r="210" spans="2:65" s="12" customFormat="1" x14ac:dyDescent="0.2">
      <c r="B210" s="152"/>
      <c r="D210" s="150" t="s">
        <v>226</v>
      </c>
      <c r="E210" s="153" t="s">
        <v>19</v>
      </c>
      <c r="F210" s="154" t="s">
        <v>9969</v>
      </c>
      <c r="H210" s="155">
        <v>5.3760000000000003</v>
      </c>
      <c r="I210" s="156"/>
      <c r="L210" s="152"/>
      <c r="M210" s="157"/>
      <c r="T210" s="158"/>
      <c r="AT210" s="153" t="s">
        <v>226</v>
      </c>
      <c r="AU210" s="153" t="s">
        <v>79</v>
      </c>
      <c r="AV210" s="12" t="s">
        <v>79</v>
      </c>
      <c r="AW210" s="12" t="s">
        <v>31</v>
      </c>
      <c r="AX210" s="12" t="s">
        <v>69</v>
      </c>
      <c r="AY210" s="153" t="s">
        <v>212</v>
      </c>
    </row>
    <row r="211" spans="2:65" s="13" customFormat="1" x14ac:dyDescent="0.2">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x14ac:dyDescent="0.2">
      <c r="B212" s="34"/>
      <c r="C212" s="186" t="s">
        <v>330</v>
      </c>
      <c r="D212" s="186" t="s">
        <v>3116</v>
      </c>
      <c r="E212" s="187" t="s">
        <v>9970</v>
      </c>
      <c r="F212" s="188" t="s">
        <v>9971</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3116</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9972</v>
      </c>
    </row>
    <row r="213" spans="2:65" s="14" customFormat="1" x14ac:dyDescent="0.2">
      <c r="B213" s="170"/>
      <c r="D213" s="150" t="s">
        <v>226</v>
      </c>
      <c r="E213" s="171" t="s">
        <v>19</v>
      </c>
      <c r="F213" s="172" t="s">
        <v>9973</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9974</v>
      </c>
      <c r="H214" s="155">
        <v>9.109</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9975</v>
      </c>
      <c r="H215" s="155">
        <v>8.8810000000000002</v>
      </c>
      <c r="I215" s="156"/>
      <c r="L215" s="152"/>
      <c r="M215" s="157"/>
      <c r="T215" s="158"/>
      <c r="AT215" s="153" t="s">
        <v>226</v>
      </c>
      <c r="AU215" s="153" t="s">
        <v>79</v>
      </c>
      <c r="AV215" s="12" t="s">
        <v>79</v>
      </c>
      <c r="AW215" s="12" t="s">
        <v>31</v>
      </c>
      <c r="AX215" s="12" t="s">
        <v>69</v>
      </c>
      <c r="AY215" s="153" t="s">
        <v>212</v>
      </c>
    </row>
    <row r="216" spans="2:65" s="13" customFormat="1" x14ac:dyDescent="0.2">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x14ac:dyDescent="0.2">
      <c r="B217" s="34"/>
      <c r="C217" s="133" t="s">
        <v>338</v>
      </c>
      <c r="D217" s="133" t="s">
        <v>215</v>
      </c>
      <c r="E217" s="134" t="s">
        <v>9185</v>
      </c>
      <c r="F217" s="135" t="s">
        <v>9186</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9976</v>
      </c>
    </row>
    <row r="218" spans="2:65" s="1" customFormat="1" x14ac:dyDescent="0.2">
      <c r="B218" s="34"/>
      <c r="D218" s="146" t="s">
        <v>222</v>
      </c>
      <c r="F218" s="147" t="s">
        <v>9188</v>
      </c>
      <c r="I218" s="148"/>
      <c r="L218" s="34"/>
      <c r="M218" s="149"/>
      <c r="T218" s="55"/>
      <c r="AT218" s="19" t="s">
        <v>222</v>
      </c>
      <c r="AU218" s="19" t="s">
        <v>79</v>
      </c>
    </row>
    <row r="219" spans="2:65" s="14" customFormat="1" x14ac:dyDescent="0.2">
      <c r="B219" s="170"/>
      <c r="D219" s="150" t="s">
        <v>226</v>
      </c>
      <c r="E219" s="171" t="s">
        <v>19</v>
      </c>
      <c r="F219" s="172" t="s">
        <v>9977</v>
      </c>
      <c r="H219" s="171" t="s">
        <v>19</v>
      </c>
      <c r="I219" s="173"/>
      <c r="L219" s="170"/>
      <c r="M219" s="174"/>
      <c r="T219" s="175"/>
      <c r="AT219" s="171" t="s">
        <v>226</v>
      </c>
      <c r="AU219" s="171" t="s">
        <v>79</v>
      </c>
      <c r="AV219" s="14" t="s">
        <v>77</v>
      </c>
      <c r="AW219" s="14" t="s">
        <v>31</v>
      </c>
      <c r="AX219" s="14" t="s">
        <v>69</v>
      </c>
      <c r="AY219" s="171" t="s">
        <v>212</v>
      </c>
    </row>
    <row r="220" spans="2:65" s="12" customFormat="1" x14ac:dyDescent="0.2">
      <c r="B220" s="152"/>
      <c r="D220" s="150" t="s">
        <v>226</v>
      </c>
      <c r="E220" s="153" t="s">
        <v>19</v>
      </c>
      <c r="F220" s="154" t="s">
        <v>9978</v>
      </c>
      <c r="H220" s="155">
        <v>2.88</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9979</v>
      </c>
      <c r="H221" s="155">
        <v>0.48</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9980</v>
      </c>
      <c r="H222" s="155">
        <v>1.008</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9981</v>
      </c>
      <c r="H223" s="155">
        <v>1.008</v>
      </c>
      <c r="I223" s="156"/>
      <c r="L223" s="152"/>
      <c r="M223" s="157"/>
      <c r="T223" s="158"/>
      <c r="AT223" s="153" t="s">
        <v>226</v>
      </c>
      <c r="AU223" s="153" t="s">
        <v>79</v>
      </c>
      <c r="AV223" s="12" t="s">
        <v>79</v>
      </c>
      <c r="AW223" s="12" t="s">
        <v>31</v>
      </c>
      <c r="AX223" s="12" t="s">
        <v>69</v>
      </c>
      <c r="AY223" s="153" t="s">
        <v>212</v>
      </c>
    </row>
    <row r="224" spans="2:65" s="13" customFormat="1" x14ac:dyDescent="0.2">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x14ac:dyDescent="0.2">
      <c r="B225" s="34"/>
      <c r="C225" s="186" t="s">
        <v>343</v>
      </c>
      <c r="D225" s="186" t="s">
        <v>3116</v>
      </c>
      <c r="E225" s="187" t="s">
        <v>9190</v>
      </c>
      <c r="F225" s="188" t="s">
        <v>9191</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3116</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9982</v>
      </c>
    </row>
    <row r="226" spans="2:65" s="14" customFormat="1" x14ac:dyDescent="0.2">
      <c r="B226" s="170"/>
      <c r="D226" s="150" t="s">
        <v>226</v>
      </c>
      <c r="E226" s="171" t="s">
        <v>19</v>
      </c>
      <c r="F226" s="172" t="s">
        <v>9983</v>
      </c>
      <c r="H226" s="171" t="s">
        <v>19</v>
      </c>
      <c r="I226" s="173"/>
      <c r="L226" s="170"/>
      <c r="M226" s="174"/>
      <c r="T226" s="175"/>
      <c r="AT226" s="171" t="s">
        <v>226</v>
      </c>
      <c r="AU226" s="171" t="s">
        <v>79</v>
      </c>
      <c r="AV226" s="14" t="s">
        <v>77</v>
      </c>
      <c r="AW226" s="14" t="s">
        <v>31</v>
      </c>
      <c r="AX226" s="14" t="s">
        <v>69</v>
      </c>
      <c r="AY226" s="171" t="s">
        <v>212</v>
      </c>
    </row>
    <row r="227" spans="2:65" s="12" customFormat="1" x14ac:dyDescent="0.2">
      <c r="B227" s="152"/>
      <c r="D227" s="150" t="s">
        <v>226</v>
      </c>
      <c r="E227" s="153" t="s">
        <v>19</v>
      </c>
      <c r="F227" s="154" t="s">
        <v>9984</v>
      </c>
      <c r="H227" s="155">
        <v>5.76</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9985</v>
      </c>
      <c r="H228" s="155">
        <v>0.96</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9986</v>
      </c>
      <c r="H229" s="155">
        <v>2.016</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9987</v>
      </c>
      <c r="H230" s="155">
        <v>2.016</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7</v>
      </c>
      <c r="D232" s="133" t="s">
        <v>215</v>
      </c>
      <c r="E232" s="134" t="s">
        <v>9174</v>
      </c>
      <c r="F232" s="135" t="s">
        <v>9175</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9988</v>
      </c>
    </row>
    <row r="233" spans="2:65" s="1" customFormat="1" x14ac:dyDescent="0.2">
      <c r="B233" s="34"/>
      <c r="D233" s="146" t="s">
        <v>222</v>
      </c>
      <c r="F233" s="147" t="s">
        <v>9177</v>
      </c>
      <c r="I233" s="148"/>
      <c r="L233" s="34"/>
      <c r="M233" s="149"/>
      <c r="T233" s="55"/>
      <c r="AT233" s="19" t="s">
        <v>222</v>
      </c>
      <c r="AU233" s="19" t="s">
        <v>79</v>
      </c>
    </row>
    <row r="234" spans="2:65" s="14" customFormat="1" x14ac:dyDescent="0.2">
      <c r="B234" s="170"/>
      <c r="D234" s="150" t="s">
        <v>226</v>
      </c>
      <c r="E234" s="171" t="s">
        <v>19</v>
      </c>
      <c r="F234" s="172" t="s">
        <v>2722</v>
      </c>
      <c r="H234" s="171" t="s">
        <v>19</v>
      </c>
      <c r="I234" s="173"/>
      <c r="L234" s="170"/>
      <c r="M234" s="174"/>
      <c r="T234" s="175"/>
      <c r="AT234" s="171" t="s">
        <v>226</v>
      </c>
      <c r="AU234" s="171" t="s">
        <v>79</v>
      </c>
      <c r="AV234" s="14" t="s">
        <v>77</v>
      </c>
      <c r="AW234" s="14" t="s">
        <v>31</v>
      </c>
      <c r="AX234" s="14" t="s">
        <v>69</v>
      </c>
      <c r="AY234" s="171" t="s">
        <v>212</v>
      </c>
    </row>
    <row r="235" spans="2:65" s="14" customFormat="1" x14ac:dyDescent="0.2">
      <c r="B235" s="170"/>
      <c r="D235" s="150" t="s">
        <v>226</v>
      </c>
      <c r="E235" s="171" t="s">
        <v>19</v>
      </c>
      <c r="F235" s="172" t="s">
        <v>2723</v>
      </c>
      <c r="H235" s="171" t="s">
        <v>19</v>
      </c>
      <c r="I235" s="173"/>
      <c r="L235" s="170"/>
      <c r="M235" s="174"/>
      <c r="T235" s="175"/>
      <c r="AT235" s="171" t="s">
        <v>226</v>
      </c>
      <c r="AU235" s="171" t="s">
        <v>79</v>
      </c>
      <c r="AV235" s="14" t="s">
        <v>77</v>
      </c>
      <c r="AW235" s="14" t="s">
        <v>31</v>
      </c>
      <c r="AX235" s="14" t="s">
        <v>69</v>
      </c>
      <c r="AY235" s="171" t="s">
        <v>212</v>
      </c>
    </row>
    <row r="236" spans="2:65" s="12" customFormat="1" x14ac:dyDescent="0.2">
      <c r="B236" s="152"/>
      <c r="D236" s="150" t="s">
        <v>226</v>
      </c>
      <c r="E236" s="153" t="s">
        <v>19</v>
      </c>
      <c r="F236" s="154" t="s">
        <v>9989</v>
      </c>
      <c r="H236" s="155">
        <v>12.605</v>
      </c>
      <c r="I236" s="156"/>
      <c r="L236" s="152"/>
      <c r="M236" s="157"/>
      <c r="T236" s="158"/>
      <c r="AT236" s="153" t="s">
        <v>226</v>
      </c>
      <c r="AU236" s="153" t="s">
        <v>79</v>
      </c>
      <c r="AV236" s="12" t="s">
        <v>79</v>
      </c>
      <c r="AW236" s="12" t="s">
        <v>31</v>
      </c>
      <c r="AX236" s="12" t="s">
        <v>69</v>
      </c>
      <c r="AY236" s="153" t="s">
        <v>212</v>
      </c>
    </row>
    <row r="237" spans="2:65" s="14" customFormat="1" x14ac:dyDescent="0.2">
      <c r="B237" s="170"/>
      <c r="D237" s="150" t="s">
        <v>226</v>
      </c>
      <c r="E237" s="171" t="s">
        <v>19</v>
      </c>
      <c r="F237" s="172" t="s">
        <v>2725</v>
      </c>
      <c r="H237" s="171" t="s">
        <v>19</v>
      </c>
      <c r="I237" s="173"/>
      <c r="L237" s="170"/>
      <c r="M237" s="174"/>
      <c r="T237" s="175"/>
      <c r="AT237" s="171" t="s">
        <v>226</v>
      </c>
      <c r="AU237" s="171" t="s">
        <v>79</v>
      </c>
      <c r="AV237" s="14" t="s">
        <v>77</v>
      </c>
      <c r="AW237" s="14" t="s">
        <v>31</v>
      </c>
      <c r="AX237" s="14" t="s">
        <v>69</v>
      </c>
      <c r="AY237" s="171" t="s">
        <v>212</v>
      </c>
    </row>
    <row r="238" spans="2:65" s="12" customFormat="1" x14ac:dyDescent="0.2">
      <c r="B238" s="152"/>
      <c r="D238" s="150" t="s">
        <v>226</v>
      </c>
      <c r="E238" s="153" t="s">
        <v>19</v>
      </c>
      <c r="F238" s="154" t="s">
        <v>9989</v>
      </c>
      <c r="H238" s="155">
        <v>12.605</v>
      </c>
      <c r="I238" s="156"/>
      <c r="L238" s="152"/>
      <c r="M238" s="157"/>
      <c r="T238" s="158"/>
      <c r="AT238" s="153" t="s">
        <v>226</v>
      </c>
      <c r="AU238" s="153" t="s">
        <v>79</v>
      </c>
      <c r="AV238" s="12" t="s">
        <v>79</v>
      </c>
      <c r="AW238" s="12" t="s">
        <v>31</v>
      </c>
      <c r="AX238" s="12" t="s">
        <v>69</v>
      </c>
      <c r="AY238" s="153" t="s">
        <v>212</v>
      </c>
    </row>
    <row r="239" spans="2:65" s="15" customFormat="1" x14ac:dyDescent="0.2">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x14ac:dyDescent="0.2">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x14ac:dyDescent="0.2">
      <c r="B241" s="152"/>
      <c r="D241" s="150" t="s">
        <v>226</v>
      </c>
      <c r="E241" s="153" t="s">
        <v>19</v>
      </c>
      <c r="F241" s="154" t="s">
        <v>9990</v>
      </c>
      <c r="H241" s="155">
        <v>30.277999999999999</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9991</v>
      </c>
      <c r="H242" s="155">
        <v>-12.605</v>
      </c>
      <c r="I242" s="156"/>
      <c r="L242" s="152"/>
      <c r="M242" s="157"/>
      <c r="T242" s="158"/>
      <c r="AT242" s="153" t="s">
        <v>226</v>
      </c>
      <c r="AU242" s="153" t="s">
        <v>79</v>
      </c>
      <c r="AV242" s="12" t="s">
        <v>79</v>
      </c>
      <c r="AW242" s="12" t="s">
        <v>31</v>
      </c>
      <c r="AX242" s="12" t="s">
        <v>69</v>
      </c>
      <c r="AY242" s="153" t="s">
        <v>212</v>
      </c>
    </row>
    <row r="243" spans="2:65" s="15" customFormat="1" x14ac:dyDescent="0.2">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x14ac:dyDescent="0.2">
      <c r="B244" s="170"/>
      <c r="D244" s="150" t="s">
        <v>226</v>
      </c>
      <c r="E244" s="171" t="s">
        <v>19</v>
      </c>
      <c r="F244" s="172" t="s">
        <v>9992</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9993</v>
      </c>
      <c r="H245" s="155">
        <v>14.287000000000001</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9994</v>
      </c>
      <c r="H246" s="155">
        <v>5.3760000000000003</v>
      </c>
      <c r="I246" s="156"/>
      <c r="L246" s="152"/>
      <c r="M246" s="157"/>
      <c r="T246" s="158"/>
      <c r="AT246" s="153" t="s">
        <v>226</v>
      </c>
      <c r="AU246" s="153" t="s">
        <v>79</v>
      </c>
      <c r="AV246" s="12" t="s">
        <v>79</v>
      </c>
      <c r="AW246" s="12" t="s">
        <v>31</v>
      </c>
      <c r="AX246" s="12" t="s">
        <v>69</v>
      </c>
      <c r="AY246" s="153" t="s">
        <v>212</v>
      </c>
    </row>
    <row r="247" spans="2:65" s="15" customFormat="1" x14ac:dyDescent="0.2">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x14ac:dyDescent="0.2">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x14ac:dyDescent="0.2">
      <c r="B249" s="34"/>
      <c r="C249" s="133" t="s">
        <v>354</v>
      </c>
      <c r="D249" s="133" t="s">
        <v>215</v>
      </c>
      <c r="E249" s="134" t="s">
        <v>9995</v>
      </c>
      <c r="F249" s="135" t="s">
        <v>9996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9997</v>
      </c>
    </row>
    <row r="250" spans="2:65" s="1" customFormat="1" x14ac:dyDescent="0.2">
      <c r="B250" s="34"/>
      <c r="D250" s="146" t="s">
        <v>222</v>
      </c>
      <c r="F250" s="147" t="s">
        <v>9998</v>
      </c>
      <c r="I250" s="148"/>
      <c r="L250" s="34"/>
      <c r="M250" s="149"/>
      <c r="T250" s="55"/>
      <c r="AT250" s="19" t="s">
        <v>222</v>
      </c>
      <c r="AU250" s="19" t="s">
        <v>79</v>
      </c>
    </row>
    <row r="251" spans="2:65" s="14" customFormat="1" x14ac:dyDescent="0.2">
      <c r="B251" s="170"/>
      <c r="D251" s="150" t="s">
        <v>226</v>
      </c>
      <c r="E251" s="171" t="s">
        <v>19</v>
      </c>
      <c r="F251" s="172" t="s">
        <v>2722</v>
      </c>
      <c r="H251" s="171" t="s">
        <v>19</v>
      </c>
      <c r="I251" s="173"/>
      <c r="L251" s="170"/>
      <c r="M251" s="174"/>
      <c r="T251" s="175"/>
      <c r="AT251" s="171" t="s">
        <v>226</v>
      </c>
      <c r="AU251" s="171" t="s">
        <v>79</v>
      </c>
      <c r="AV251" s="14" t="s">
        <v>77</v>
      </c>
      <c r="AW251" s="14" t="s">
        <v>31</v>
      </c>
      <c r="AX251" s="14" t="s">
        <v>69</v>
      </c>
      <c r="AY251" s="171" t="s">
        <v>212</v>
      </c>
    </row>
    <row r="252" spans="2:65" s="14" customFormat="1" x14ac:dyDescent="0.2">
      <c r="B252" s="170"/>
      <c r="D252" s="150" t="s">
        <v>226</v>
      </c>
      <c r="E252" s="171" t="s">
        <v>19</v>
      </c>
      <c r="F252" s="172" t="s">
        <v>2723</v>
      </c>
      <c r="H252" s="171" t="s">
        <v>19</v>
      </c>
      <c r="I252" s="173"/>
      <c r="L252" s="170"/>
      <c r="M252" s="174"/>
      <c r="T252" s="175"/>
      <c r="AT252" s="171" t="s">
        <v>226</v>
      </c>
      <c r="AU252" s="171" t="s">
        <v>79</v>
      </c>
      <c r="AV252" s="14" t="s">
        <v>77</v>
      </c>
      <c r="AW252" s="14" t="s">
        <v>31</v>
      </c>
      <c r="AX252" s="14" t="s">
        <v>69</v>
      </c>
      <c r="AY252" s="171" t="s">
        <v>212</v>
      </c>
    </row>
    <row r="253" spans="2:65" s="12" customFormat="1" x14ac:dyDescent="0.2">
      <c r="B253" s="152"/>
      <c r="D253" s="150" t="s">
        <v>226</v>
      </c>
      <c r="E253" s="153" t="s">
        <v>19</v>
      </c>
      <c r="F253" s="154" t="s">
        <v>9999</v>
      </c>
      <c r="H253" s="155">
        <v>4.202</v>
      </c>
      <c r="I253" s="156"/>
      <c r="L253" s="152"/>
      <c r="M253" s="157"/>
      <c r="T253" s="158"/>
      <c r="AT253" s="153" t="s">
        <v>226</v>
      </c>
      <c r="AU253" s="153" t="s">
        <v>79</v>
      </c>
      <c r="AV253" s="12" t="s">
        <v>79</v>
      </c>
      <c r="AW253" s="12" t="s">
        <v>31</v>
      </c>
      <c r="AX253" s="12" t="s">
        <v>69</v>
      </c>
      <c r="AY253" s="153" t="s">
        <v>212</v>
      </c>
    </row>
    <row r="254" spans="2:65" s="14" customFormat="1" x14ac:dyDescent="0.2">
      <c r="B254" s="170"/>
      <c r="D254" s="150" t="s">
        <v>226</v>
      </c>
      <c r="E254" s="171" t="s">
        <v>19</v>
      </c>
      <c r="F254" s="172" t="s">
        <v>2725</v>
      </c>
      <c r="H254" s="171" t="s">
        <v>19</v>
      </c>
      <c r="I254" s="173"/>
      <c r="L254" s="170"/>
      <c r="M254" s="174"/>
      <c r="T254" s="175"/>
      <c r="AT254" s="171" t="s">
        <v>226</v>
      </c>
      <c r="AU254" s="171" t="s">
        <v>79</v>
      </c>
      <c r="AV254" s="14" t="s">
        <v>77</v>
      </c>
      <c r="AW254" s="14" t="s">
        <v>31</v>
      </c>
      <c r="AX254" s="14" t="s">
        <v>69</v>
      </c>
      <c r="AY254" s="171" t="s">
        <v>212</v>
      </c>
    </row>
    <row r="255" spans="2:65" s="12" customFormat="1" x14ac:dyDescent="0.2">
      <c r="B255" s="152"/>
      <c r="D255" s="150" t="s">
        <v>226</v>
      </c>
      <c r="E255" s="153" t="s">
        <v>19</v>
      </c>
      <c r="F255" s="154" t="s">
        <v>9999</v>
      </c>
      <c r="H255" s="155">
        <v>4.202</v>
      </c>
      <c r="I255" s="156"/>
      <c r="L255" s="152"/>
      <c r="M255" s="157"/>
      <c r="T255" s="158"/>
      <c r="AT255" s="153" t="s">
        <v>226</v>
      </c>
      <c r="AU255" s="153" t="s">
        <v>79</v>
      </c>
      <c r="AV255" s="12" t="s">
        <v>79</v>
      </c>
      <c r="AW255" s="12" t="s">
        <v>31</v>
      </c>
      <c r="AX255" s="12" t="s">
        <v>69</v>
      </c>
      <c r="AY255" s="153" t="s">
        <v>212</v>
      </c>
    </row>
    <row r="256" spans="2:65" s="15" customFormat="1" x14ac:dyDescent="0.2">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x14ac:dyDescent="0.2">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x14ac:dyDescent="0.2">
      <c r="B258" s="152"/>
      <c r="D258" s="150" t="s">
        <v>226</v>
      </c>
      <c r="E258" s="153" t="s">
        <v>19</v>
      </c>
      <c r="F258" s="154" t="s">
        <v>10000</v>
      </c>
      <c r="H258" s="155">
        <v>10.093</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10001</v>
      </c>
      <c r="H259" s="155">
        <v>-4.202</v>
      </c>
      <c r="I259" s="156"/>
      <c r="L259" s="152"/>
      <c r="M259" s="157"/>
      <c r="T259" s="158"/>
      <c r="AT259" s="153" t="s">
        <v>226</v>
      </c>
      <c r="AU259" s="153" t="s">
        <v>79</v>
      </c>
      <c r="AV259" s="12" t="s">
        <v>79</v>
      </c>
      <c r="AW259" s="12" t="s">
        <v>31</v>
      </c>
      <c r="AX259" s="12" t="s">
        <v>69</v>
      </c>
      <c r="AY259" s="153" t="s">
        <v>212</v>
      </c>
    </row>
    <row r="260" spans="2:65" s="15" customFormat="1" x14ac:dyDescent="0.2">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x14ac:dyDescent="0.2">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10002</v>
      </c>
    </row>
    <row r="263" spans="2:65" s="1" customFormat="1" x14ac:dyDescent="0.2">
      <c r="B263" s="34"/>
      <c r="D263" s="146" t="s">
        <v>222</v>
      </c>
      <c r="F263" s="147" t="s">
        <v>461</v>
      </c>
      <c r="I263" s="148"/>
      <c r="L263" s="34"/>
      <c r="M263" s="149"/>
      <c r="T263" s="55"/>
      <c r="AT263" s="19" t="s">
        <v>222</v>
      </c>
      <c r="AU263" s="19" t="s">
        <v>79</v>
      </c>
    </row>
    <row r="264" spans="2:65" s="14" customFormat="1" x14ac:dyDescent="0.2">
      <c r="B264" s="170"/>
      <c r="D264" s="150" t="s">
        <v>226</v>
      </c>
      <c r="E264" s="171" t="s">
        <v>19</v>
      </c>
      <c r="F264" s="172" t="s">
        <v>2729</v>
      </c>
      <c r="H264" s="171" t="s">
        <v>19</v>
      </c>
      <c r="I264" s="173"/>
      <c r="L264" s="170"/>
      <c r="M264" s="174"/>
      <c r="T264" s="175"/>
      <c r="AT264" s="171" t="s">
        <v>226</v>
      </c>
      <c r="AU264" s="171" t="s">
        <v>79</v>
      </c>
      <c r="AV264" s="14" t="s">
        <v>77</v>
      </c>
      <c r="AW264" s="14" t="s">
        <v>31</v>
      </c>
      <c r="AX264" s="14" t="s">
        <v>69</v>
      </c>
      <c r="AY264" s="171" t="s">
        <v>212</v>
      </c>
    </row>
    <row r="265" spans="2:65" s="14" customFormat="1" x14ac:dyDescent="0.2">
      <c r="B265" s="170"/>
      <c r="D265" s="150" t="s">
        <v>226</v>
      </c>
      <c r="E265" s="171" t="s">
        <v>19</v>
      </c>
      <c r="F265" s="172" t="s">
        <v>2730</v>
      </c>
      <c r="H265" s="171" t="s">
        <v>19</v>
      </c>
      <c r="I265" s="173"/>
      <c r="L265" s="170"/>
      <c r="M265" s="174"/>
      <c r="T265" s="175"/>
      <c r="AT265" s="171" t="s">
        <v>226</v>
      </c>
      <c r="AU265" s="171" t="s">
        <v>79</v>
      </c>
      <c r="AV265" s="14" t="s">
        <v>77</v>
      </c>
      <c r="AW265" s="14" t="s">
        <v>31</v>
      </c>
      <c r="AX265" s="14" t="s">
        <v>69</v>
      </c>
      <c r="AY265" s="171" t="s">
        <v>212</v>
      </c>
    </row>
    <row r="266" spans="2:65" s="12" customFormat="1" x14ac:dyDescent="0.2">
      <c r="B266" s="152"/>
      <c r="D266" s="150" t="s">
        <v>226</v>
      </c>
      <c r="E266" s="153" t="s">
        <v>19</v>
      </c>
      <c r="F266" s="154" t="s">
        <v>9989</v>
      </c>
      <c r="H266" s="155">
        <v>12.605</v>
      </c>
      <c r="I266" s="156"/>
      <c r="L266" s="152"/>
      <c r="M266" s="157"/>
      <c r="T266" s="158"/>
      <c r="AT266" s="153" t="s">
        <v>226</v>
      </c>
      <c r="AU266" s="153" t="s">
        <v>79</v>
      </c>
      <c r="AV266" s="12" t="s">
        <v>79</v>
      </c>
      <c r="AW266" s="12" t="s">
        <v>31</v>
      </c>
      <c r="AX266" s="12" t="s">
        <v>69</v>
      </c>
      <c r="AY266" s="153" t="s">
        <v>212</v>
      </c>
    </row>
    <row r="267" spans="2:65" s="14" customFormat="1" x14ac:dyDescent="0.2">
      <c r="B267" s="170"/>
      <c r="D267" s="150" t="s">
        <v>226</v>
      </c>
      <c r="E267" s="171" t="s">
        <v>19</v>
      </c>
      <c r="F267" s="172" t="s">
        <v>2731</v>
      </c>
      <c r="H267" s="171" t="s">
        <v>19</v>
      </c>
      <c r="I267" s="173"/>
      <c r="L267" s="170"/>
      <c r="M267" s="174"/>
      <c r="T267" s="175"/>
      <c r="AT267" s="171" t="s">
        <v>226</v>
      </c>
      <c r="AU267" s="171" t="s">
        <v>79</v>
      </c>
      <c r="AV267" s="14" t="s">
        <v>77</v>
      </c>
      <c r="AW267" s="14" t="s">
        <v>31</v>
      </c>
      <c r="AX267" s="14" t="s">
        <v>69</v>
      </c>
      <c r="AY267" s="171" t="s">
        <v>212</v>
      </c>
    </row>
    <row r="268" spans="2:65" s="12" customFormat="1" x14ac:dyDescent="0.2">
      <c r="B268" s="152"/>
      <c r="D268" s="150" t="s">
        <v>226</v>
      </c>
      <c r="E268" s="153" t="s">
        <v>19</v>
      </c>
      <c r="F268" s="154" t="s">
        <v>9989</v>
      </c>
      <c r="H268" s="155">
        <v>12.605</v>
      </c>
      <c r="I268" s="156"/>
      <c r="L268" s="152"/>
      <c r="M268" s="157"/>
      <c r="T268" s="158"/>
      <c r="AT268" s="153" t="s">
        <v>226</v>
      </c>
      <c r="AU268" s="153" t="s">
        <v>79</v>
      </c>
      <c r="AV268" s="12" t="s">
        <v>79</v>
      </c>
      <c r="AW268" s="12" t="s">
        <v>31</v>
      </c>
      <c r="AX268" s="12" t="s">
        <v>69</v>
      </c>
      <c r="AY268" s="153" t="s">
        <v>212</v>
      </c>
    </row>
    <row r="269" spans="2:65" s="15" customFormat="1" x14ac:dyDescent="0.2">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x14ac:dyDescent="0.2">
      <c r="B270" s="170"/>
      <c r="D270" s="150" t="s">
        <v>226</v>
      </c>
      <c r="E270" s="171" t="s">
        <v>19</v>
      </c>
      <c r="F270" s="172" t="s">
        <v>10003</v>
      </c>
      <c r="H270" s="171" t="s">
        <v>19</v>
      </c>
      <c r="I270" s="173"/>
      <c r="L270" s="170"/>
      <c r="M270" s="174"/>
      <c r="T270" s="175"/>
      <c r="AT270" s="171" t="s">
        <v>226</v>
      </c>
      <c r="AU270" s="171" t="s">
        <v>79</v>
      </c>
      <c r="AV270" s="14" t="s">
        <v>77</v>
      </c>
      <c r="AW270" s="14" t="s">
        <v>31</v>
      </c>
      <c r="AX270" s="14" t="s">
        <v>69</v>
      </c>
      <c r="AY270" s="171" t="s">
        <v>212</v>
      </c>
    </row>
    <row r="271" spans="2:65" s="12" customFormat="1" x14ac:dyDescent="0.2">
      <c r="B271" s="152"/>
      <c r="D271" s="150" t="s">
        <v>226</v>
      </c>
      <c r="E271" s="153" t="s">
        <v>19</v>
      </c>
      <c r="F271" s="154" t="s">
        <v>10004</v>
      </c>
      <c r="H271" s="155">
        <v>14.287000000000001</v>
      </c>
      <c r="I271" s="156"/>
      <c r="L271" s="152"/>
      <c r="M271" s="157"/>
      <c r="T271" s="158"/>
      <c r="AT271" s="153" t="s">
        <v>226</v>
      </c>
      <c r="AU271" s="153" t="s">
        <v>79</v>
      </c>
      <c r="AV271" s="12" t="s">
        <v>79</v>
      </c>
      <c r="AW271" s="12" t="s">
        <v>31</v>
      </c>
      <c r="AX271" s="12" t="s">
        <v>69</v>
      </c>
      <c r="AY271" s="153" t="s">
        <v>212</v>
      </c>
    </row>
    <row r="272" spans="2:65" s="12" customFormat="1" x14ac:dyDescent="0.2">
      <c r="B272" s="152"/>
      <c r="D272" s="150" t="s">
        <v>226</v>
      </c>
      <c r="E272" s="153" t="s">
        <v>19</v>
      </c>
      <c r="F272" s="154" t="s">
        <v>10005</v>
      </c>
      <c r="H272" s="155">
        <v>5.3760000000000003</v>
      </c>
      <c r="I272" s="156"/>
      <c r="L272" s="152"/>
      <c r="M272" s="157"/>
      <c r="T272" s="158"/>
      <c r="AT272" s="153" t="s">
        <v>226</v>
      </c>
      <c r="AU272" s="153" t="s">
        <v>79</v>
      </c>
      <c r="AV272" s="12" t="s">
        <v>79</v>
      </c>
      <c r="AW272" s="12" t="s">
        <v>31</v>
      </c>
      <c r="AX272" s="12" t="s">
        <v>69</v>
      </c>
      <c r="AY272" s="153" t="s">
        <v>212</v>
      </c>
    </row>
    <row r="273" spans="2:65" s="15" customFormat="1" x14ac:dyDescent="0.2">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x14ac:dyDescent="0.2">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x14ac:dyDescent="0.2">
      <c r="B275" s="34"/>
      <c r="C275" s="133" t="s">
        <v>364</v>
      </c>
      <c r="D275" s="133" t="s">
        <v>215</v>
      </c>
      <c r="E275" s="134" t="s">
        <v>10006</v>
      </c>
      <c r="F275" s="135" t="s">
        <v>10007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10008</v>
      </c>
    </row>
    <row r="276" spans="2:65" s="1" customFormat="1" x14ac:dyDescent="0.2">
      <c r="B276" s="34"/>
      <c r="D276" s="146" t="s">
        <v>222</v>
      </c>
      <c r="F276" s="147" t="s">
        <v>10009</v>
      </c>
      <c r="I276" s="148"/>
      <c r="L276" s="34"/>
      <c r="M276" s="149"/>
      <c r="T276" s="55"/>
      <c r="AT276" s="19" t="s">
        <v>222</v>
      </c>
      <c r="AU276" s="19" t="s">
        <v>79</v>
      </c>
    </row>
    <row r="277" spans="2:65" s="14" customFormat="1" x14ac:dyDescent="0.2">
      <c r="B277" s="170"/>
      <c r="D277" s="150" t="s">
        <v>226</v>
      </c>
      <c r="E277" s="171" t="s">
        <v>19</v>
      </c>
      <c r="F277" s="172" t="s">
        <v>2729</v>
      </c>
      <c r="H277" s="171" t="s">
        <v>19</v>
      </c>
      <c r="I277" s="173"/>
      <c r="L277" s="170"/>
      <c r="M277" s="174"/>
      <c r="T277" s="175"/>
      <c r="AT277" s="171" t="s">
        <v>226</v>
      </c>
      <c r="AU277" s="171" t="s">
        <v>79</v>
      </c>
      <c r="AV277" s="14" t="s">
        <v>77</v>
      </c>
      <c r="AW277" s="14" t="s">
        <v>31</v>
      </c>
      <c r="AX277" s="14" t="s">
        <v>69</v>
      </c>
      <c r="AY277" s="171" t="s">
        <v>212</v>
      </c>
    </row>
    <row r="278" spans="2:65" s="14" customFormat="1" x14ac:dyDescent="0.2">
      <c r="B278" s="170"/>
      <c r="D278" s="150" t="s">
        <v>226</v>
      </c>
      <c r="E278" s="171" t="s">
        <v>19</v>
      </c>
      <c r="F278" s="172" t="s">
        <v>2730</v>
      </c>
      <c r="H278" s="171" t="s">
        <v>19</v>
      </c>
      <c r="I278" s="173"/>
      <c r="L278" s="170"/>
      <c r="M278" s="174"/>
      <c r="T278" s="175"/>
      <c r="AT278" s="171" t="s">
        <v>226</v>
      </c>
      <c r="AU278" s="171" t="s">
        <v>79</v>
      </c>
      <c r="AV278" s="14" t="s">
        <v>77</v>
      </c>
      <c r="AW278" s="14" t="s">
        <v>31</v>
      </c>
      <c r="AX278" s="14" t="s">
        <v>69</v>
      </c>
      <c r="AY278" s="171" t="s">
        <v>212</v>
      </c>
    </row>
    <row r="279" spans="2:65" s="12" customFormat="1" x14ac:dyDescent="0.2">
      <c r="B279" s="152"/>
      <c r="D279" s="150" t="s">
        <v>226</v>
      </c>
      <c r="E279" s="153" t="s">
        <v>19</v>
      </c>
      <c r="F279" s="154" t="s">
        <v>9999</v>
      </c>
      <c r="H279" s="155">
        <v>4.202</v>
      </c>
      <c r="I279" s="156"/>
      <c r="L279" s="152"/>
      <c r="M279" s="157"/>
      <c r="T279" s="158"/>
      <c r="AT279" s="153" t="s">
        <v>226</v>
      </c>
      <c r="AU279" s="153" t="s">
        <v>79</v>
      </c>
      <c r="AV279" s="12" t="s">
        <v>79</v>
      </c>
      <c r="AW279" s="12" t="s">
        <v>31</v>
      </c>
      <c r="AX279" s="12" t="s">
        <v>69</v>
      </c>
      <c r="AY279" s="153" t="s">
        <v>212</v>
      </c>
    </row>
    <row r="280" spans="2:65" s="14" customFormat="1" x14ac:dyDescent="0.2">
      <c r="B280" s="170"/>
      <c r="D280" s="150" t="s">
        <v>226</v>
      </c>
      <c r="E280" s="171" t="s">
        <v>19</v>
      </c>
      <c r="F280" s="172" t="s">
        <v>2731</v>
      </c>
      <c r="H280" s="171" t="s">
        <v>19</v>
      </c>
      <c r="I280" s="173"/>
      <c r="L280" s="170"/>
      <c r="M280" s="174"/>
      <c r="T280" s="175"/>
      <c r="AT280" s="171" t="s">
        <v>226</v>
      </c>
      <c r="AU280" s="171" t="s">
        <v>79</v>
      </c>
      <c r="AV280" s="14" t="s">
        <v>77</v>
      </c>
      <c r="AW280" s="14" t="s">
        <v>31</v>
      </c>
      <c r="AX280" s="14" t="s">
        <v>69</v>
      </c>
      <c r="AY280" s="171" t="s">
        <v>212</v>
      </c>
    </row>
    <row r="281" spans="2:65" s="12" customFormat="1" x14ac:dyDescent="0.2">
      <c r="B281" s="152"/>
      <c r="D281" s="150" t="s">
        <v>226</v>
      </c>
      <c r="E281" s="153" t="s">
        <v>19</v>
      </c>
      <c r="F281" s="154" t="s">
        <v>9999</v>
      </c>
      <c r="H281" s="155">
        <v>4.202</v>
      </c>
      <c r="I281" s="156"/>
      <c r="L281" s="152"/>
      <c r="M281" s="157"/>
      <c r="T281" s="158"/>
      <c r="AT281" s="153" t="s">
        <v>226</v>
      </c>
      <c r="AU281" s="153" t="s">
        <v>79</v>
      </c>
      <c r="AV281" s="12" t="s">
        <v>79</v>
      </c>
      <c r="AW281" s="12" t="s">
        <v>31</v>
      </c>
      <c r="AX281" s="12" t="s">
        <v>69</v>
      </c>
      <c r="AY281" s="153" t="s">
        <v>212</v>
      </c>
    </row>
    <row r="282" spans="2:65" s="13" customFormat="1" x14ac:dyDescent="0.2">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10010</v>
      </c>
    </row>
    <row r="284" spans="2:65" s="1" customFormat="1" x14ac:dyDescent="0.2">
      <c r="B284" s="34"/>
      <c r="D284" s="146" t="s">
        <v>222</v>
      </c>
      <c r="F284" s="147" t="s">
        <v>468</v>
      </c>
      <c r="I284" s="148"/>
      <c r="L284" s="34"/>
      <c r="M284" s="149"/>
      <c r="T284" s="55"/>
      <c r="AT284" s="19" t="s">
        <v>222</v>
      </c>
      <c r="AU284" s="19" t="s">
        <v>79</v>
      </c>
    </row>
    <row r="285" spans="2:65" s="14" customFormat="1" x14ac:dyDescent="0.2">
      <c r="B285" s="170"/>
      <c r="D285" s="150" t="s">
        <v>226</v>
      </c>
      <c r="E285" s="171" t="s">
        <v>19</v>
      </c>
      <c r="F285" s="172" t="s">
        <v>2733</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10011</v>
      </c>
      <c r="H286" s="155">
        <v>16.806999999999999</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x14ac:dyDescent="0.2">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10012</v>
      </c>
    </row>
    <row r="289" spans="2:65" s="1" customFormat="1" x14ac:dyDescent="0.2">
      <c r="B289" s="34"/>
      <c r="D289" s="146" t="s">
        <v>222</v>
      </c>
      <c r="F289" s="147" t="s">
        <v>475</v>
      </c>
      <c r="I289" s="148"/>
      <c r="L289" s="34"/>
      <c r="M289" s="149"/>
      <c r="T289" s="55"/>
      <c r="AT289" s="19" t="s">
        <v>222</v>
      </c>
      <c r="AU289" s="19" t="s">
        <v>79</v>
      </c>
    </row>
    <row r="290" spans="2:65" s="14" customFormat="1" x14ac:dyDescent="0.2">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x14ac:dyDescent="0.2">
      <c r="B291" s="152"/>
      <c r="D291" s="150" t="s">
        <v>226</v>
      </c>
      <c r="E291" s="153" t="s">
        <v>19</v>
      </c>
      <c r="F291" s="154" t="s">
        <v>10013</v>
      </c>
      <c r="H291" s="155">
        <v>17.672999999999998</v>
      </c>
      <c r="I291" s="156"/>
      <c r="L291" s="152"/>
      <c r="M291" s="157"/>
      <c r="T291" s="158"/>
      <c r="AT291" s="153" t="s">
        <v>226</v>
      </c>
      <c r="AU291" s="153" t="s">
        <v>79</v>
      </c>
      <c r="AV291" s="12" t="s">
        <v>79</v>
      </c>
      <c r="AW291" s="12" t="s">
        <v>31</v>
      </c>
      <c r="AX291" s="12" t="s">
        <v>69</v>
      </c>
      <c r="AY291" s="153" t="s">
        <v>212</v>
      </c>
    </row>
    <row r="292" spans="2:65" s="13" customFormat="1" x14ac:dyDescent="0.2">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x14ac:dyDescent="0.2">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10014</v>
      </c>
    </row>
    <row r="294" spans="2:65" s="1" customFormat="1" x14ac:dyDescent="0.2">
      <c r="B294" s="34"/>
      <c r="D294" s="146" t="s">
        <v>222</v>
      </c>
      <c r="F294" s="147" t="s">
        <v>481</v>
      </c>
      <c r="I294" s="148"/>
      <c r="L294" s="34"/>
      <c r="M294" s="149"/>
      <c r="T294" s="55"/>
      <c r="AT294" s="19" t="s">
        <v>222</v>
      </c>
      <c r="AU294" s="19" t="s">
        <v>79</v>
      </c>
    </row>
    <row r="295" spans="2:65" s="14" customFormat="1" x14ac:dyDescent="0.2">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x14ac:dyDescent="0.2">
      <c r="B296" s="152"/>
      <c r="D296" s="150" t="s">
        <v>226</v>
      </c>
      <c r="E296" s="153" t="s">
        <v>19</v>
      </c>
      <c r="F296" s="154" t="s">
        <v>10015</v>
      </c>
      <c r="H296" s="155">
        <v>176.73</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x14ac:dyDescent="0.2">
      <c r="B298" s="34"/>
      <c r="C298" s="133" t="s">
        <v>605</v>
      </c>
      <c r="D298" s="133" t="s">
        <v>215</v>
      </c>
      <c r="E298" s="134" t="s">
        <v>10016</v>
      </c>
      <c r="F298" s="135" t="s">
        <v>10017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10018</v>
      </c>
    </row>
    <row r="299" spans="2:65" s="1" customFormat="1" x14ac:dyDescent="0.2">
      <c r="B299" s="34"/>
      <c r="D299" s="146" t="s">
        <v>222</v>
      </c>
      <c r="F299" s="147" t="s">
        <v>10019</v>
      </c>
      <c r="I299" s="148"/>
      <c r="L299" s="34"/>
      <c r="M299" s="149"/>
      <c r="T299" s="55"/>
      <c r="AT299" s="19" t="s">
        <v>222</v>
      </c>
      <c r="AU299" s="19" t="s">
        <v>79</v>
      </c>
    </row>
    <row r="300" spans="2:65" s="14" customFormat="1" x14ac:dyDescent="0.2">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x14ac:dyDescent="0.2">
      <c r="B301" s="152"/>
      <c r="D301" s="150" t="s">
        <v>226</v>
      </c>
      <c r="E301" s="153" t="s">
        <v>19</v>
      </c>
      <c r="F301" s="154" t="s">
        <v>10020</v>
      </c>
      <c r="H301" s="155">
        <v>5.891</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x14ac:dyDescent="0.2">
      <c r="B303" s="34"/>
      <c r="C303" s="133" t="s">
        <v>610</v>
      </c>
      <c r="D303" s="133" t="s">
        <v>215</v>
      </c>
      <c r="E303" s="134" t="s">
        <v>10021</v>
      </c>
      <c r="F303" s="135" t="s">
        <v>10022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10023</v>
      </c>
    </row>
    <row r="304" spans="2:65" s="1" customFormat="1" x14ac:dyDescent="0.2">
      <c r="B304" s="34"/>
      <c r="D304" s="146" t="s">
        <v>222</v>
      </c>
      <c r="F304" s="147" t="s">
        <v>10024</v>
      </c>
      <c r="I304" s="148"/>
      <c r="L304" s="34"/>
      <c r="M304" s="149"/>
      <c r="T304" s="55"/>
      <c r="AT304" s="19" t="s">
        <v>222</v>
      </c>
      <c r="AU304" s="19" t="s">
        <v>79</v>
      </c>
    </row>
    <row r="305" spans="2:65" s="14" customFormat="1" x14ac:dyDescent="0.2">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x14ac:dyDescent="0.2">
      <c r="B306" s="152"/>
      <c r="D306" s="150" t="s">
        <v>226</v>
      </c>
      <c r="E306" s="153" t="s">
        <v>19</v>
      </c>
      <c r="F306" s="154" t="s">
        <v>10025</v>
      </c>
      <c r="H306" s="155">
        <v>58.91</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10026</v>
      </c>
    </row>
    <row r="309" spans="2:65" s="1" customFormat="1" x14ac:dyDescent="0.2">
      <c r="B309" s="34"/>
      <c r="D309" s="146" t="s">
        <v>222</v>
      </c>
      <c r="F309" s="147" t="s">
        <v>488</v>
      </c>
      <c r="I309" s="148"/>
      <c r="L309" s="34"/>
      <c r="M309" s="149"/>
      <c r="T309" s="55"/>
      <c r="AT309" s="19" t="s">
        <v>222</v>
      </c>
      <c r="AU309" s="19" t="s">
        <v>79</v>
      </c>
    </row>
    <row r="310" spans="2:65" s="1" customFormat="1" ht="48.75" x14ac:dyDescent="0.2">
      <c r="B310" s="34"/>
      <c r="D310" s="150" t="s">
        <v>224</v>
      </c>
      <c r="F310" s="151" t="s">
        <v>489</v>
      </c>
      <c r="I310" s="148"/>
      <c r="L310" s="34"/>
      <c r="M310" s="149"/>
      <c r="T310" s="55"/>
      <c r="AT310" s="19" t="s">
        <v>224</v>
      </c>
      <c r="AU310" s="19" t="s">
        <v>79</v>
      </c>
    </row>
    <row r="311" spans="2:65" s="12" customFormat="1" x14ac:dyDescent="0.2">
      <c r="B311" s="152"/>
      <c r="D311" s="150" t="s">
        <v>226</v>
      </c>
      <c r="E311" s="153" t="s">
        <v>19</v>
      </c>
      <c r="F311" s="154" t="s">
        <v>10027</v>
      </c>
      <c r="H311" s="155">
        <v>47.128</v>
      </c>
      <c r="I311" s="156"/>
      <c r="L311" s="152"/>
      <c r="M311" s="157"/>
      <c r="T311" s="158"/>
      <c r="AT311" s="153" t="s">
        <v>226</v>
      </c>
      <c r="AU311" s="153" t="s">
        <v>79</v>
      </c>
      <c r="AV311" s="12" t="s">
        <v>79</v>
      </c>
      <c r="AW311" s="12" t="s">
        <v>31</v>
      </c>
      <c r="AX311" s="12" t="s">
        <v>69</v>
      </c>
      <c r="AY311" s="153" t="s">
        <v>212</v>
      </c>
    </row>
    <row r="312" spans="2:65" s="13" customFormat="1" x14ac:dyDescent="0.2">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x14ac:dyDescent="0.2">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x14ac:dyDescent="0.2">
      <c r="B314" s="121"/>
      <c r="D314" s="122" t="s">
        <v>68</v>
      </c>
      <c r="E314" s="131" t="s">
        <v>229</v>
      </c>
      <c r="F314" s="131" t="s">
        <v>3109</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x14ac:dyDescent="0.2">
      <c r="B315" s="34"/>
      <c r="C315" s="133" t="s">
        <v>621</v>
      </c>
      <c r="D315" s="133" t="s">
        <v>215</v>
      </c>
      <c r="E315" s="134" t="s">
        <v>9194</v>
      </c>
      <c r="F315" s="135" t="s">
        <v>9195</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10028</v>
      </c>
    </row>
    <row r="316" spans="2:65" s="1" customFormat="1" x14ac:dyDescent="0.2">
      <c r="B316" s="34"/>
      <c r="D316" s="146" t="s">
        <v>222</v>
      </c>
      <c r="F316" s="147" t="s">
        <v>9197</v>
      </c>
      <c r="I316" s="148"/>
      <c r="L316" s="34"/>
      <c r="M316" s="149"/>
      <c r="T316" s="55"/>
      <c r="AT316" s="19" t="s">
        <v>222</v>
      </c>
      <c r="AU316" s="19" t="s">
        <v>79</v>
      </c>
    </row>
    <row r="317" spans="2:65" s="14" customFormat="1" x14ac:dyDescent="0.2">
      <c r="B317" s="170"/>
      <c r="D317" s="150" t="s">
        <v>226</v>
      </c>
      <c r="E317" s="171" t="s">
        <v>19</v>
      </c>
      <c r="F317" s="172" t="s">
        <v>10029</v>
      </c>
      <c r="H317" s="171" t="s">
        <v>19</v>
      </c>
      <c r="I317" s="173"/>
      <c r="L317" s="170"/>
      <c r="M317" s="174"/>
      <c r="T317" s="175"/>
      <c r="AT317" s="171" t="s">
        <v>226</v>
      </c>
      <c r="AU317" s="171" t="s">
        <v>79</v>
      </c>
      <c r="AV317" s="14" t="s">
        <v>77</v>
      </c>
      <c r="AW317" s="14" t="s">
        <v>31</v>
      </c>
      <c r="AX317" s="14" t="s">
        <v>69</v>
      </c>
      <c r="AY317" s="171" t="s">
        <v>212</v>
      </c>
    </row>
    <row r="318" spans="2:65" s="12" customFormat="1" x14ac:dyDescent="0.2">
      <c r="B318" s="152"/>
      <c r="D318" s="150" t="s">
        <v>226</v>
      </c>
      <c r="E318" s="153" t="s">
        <v>19</v>
      </c>
      <c r="F318" s="154" t="s">
        <v>10030</v>
      </c>
      <c r="H318" s="155">
        <v>1.08</v>
      </c>
      <c r="I318" s="156"/>
      <c r="L318" s="152"/>
      <c r="M318" s="157"/>
      <c r="T318" s="158"/>
      <c r="AT318" s="153" t="s">
        <v>226</v>
      </c>
      <c r="AU318" s="153" t="s">
        <v>79</v>
      </c>
      <c r="AV318" s="12" t="s">
        <v>79</v>
      </c>
      <c r="AW318" s="12" t="s">
        <v>31</v>
      </c>
      <c r="AX318" s="12" t="s">
        <v>69</v>
      </c>
      <c r="AY318" s="153" t="s">
        <v>212</v>
      </c>
    </row>
    <row r="319" spans="2:65" s="12" customFormat="1" x14ac:dyDescent="0.2">
      <c r="B319" s="152"/>
      <c r="D319" s="150" t="s">
        <v>226</v>
      </c>
      <c r="E319" s="153" t="s">
        <v>19</v>
      </c>
      <c r="F319" s="154" t="s">
        <v>10031</v>
      </c>
      <c r="H319" s="155">
        <v>0.18</v>
      </c>
      <c r="I319" s="156"/>
      <c r="L319" s="152"/>
      <c r="M319" s="157"/>
      <c r="T319" s="158"/>
      <c r="AT319" s="153" t="s">
        <v>226</v>
      </c>
      <c r="AU319" s="153" t="s">
        <v>79</v>
      </c>
      <c r="AV319" s="12" t="s">
        <v>79</v>
      </c>
      <c r="AW319" s="12" t="s">
        <v>31</v>
      </c>
      <c r="AX319" s="12" t="s">
        <v>69</v>
      </c>
      <c r="AY319" s="153" t="s">
        <v>212</v>
      </c>
    </row>
    <row r="320" spans="2:65" s="12" customFormat="1" x14ac:dyDescent="0.2">
      <c r="B320" s="152"/>
      <c r="D320" s="150" t="s">
        <v>226</v>
      </c>
      <c r="E320" s="153" t="s">
        <v>19</v>
      </c>
      <c r="F320" s="154" t="s">
        <v>10032</v>
      </c>
      <c r="H320" s="155">
        <v>0.378</v>
      </c>
      <c r="I320" s="156"/>
      <c r="L320" s="152"/>
      <c r="M320" s="157"/>
      <c r="T320" s="158"/>
      <c r="AT320" s="153" t="s">
        <v>226</v>
      </c>
      <c r="AU320" s="153" t="s">
        <v>79</v>
      </c>
      <c r="AV320" s="12" t="s">
        <v>79</v>
      </c>
      <c r="AW320" s="12" t="s">
        <v>31</v>
      </c>
      <c r="AX320" s="12" t="s">
        <v>69</v>
      </c>
      <c r="AY320" s="153" t="s">
        <v>212</v>
      </c>
    </row>
    <row r="321" spans="2:65" s="12" customFormat="1" x14ac:dyDescent="0.2">
      <c r="B321" s="152"/>
      <c r="D321" s="150" t="s">
        <v>226</v>
      </c>
      <c r="E321" s="153" t="s">
        <v>19</v>
      </c>
      <c r="F321" s="154" t="s">
        <v>10033</v>
      </c>
      <c r="H321" s="155">
        <v>0.378</v>
      </c>
      <c r="I321" s="156"/>
      <c r="L321" s="152"/>
      <c r="M321" s="157"/>
      <c r="T321" s="158"/>
      <c r="AT321" s="153" t="s">
        <v>226</v>
      </c>
      <c r="AU321" s="153" t="s">
        <v>79</v>
      </c>
      <c r="AV321" s="12" t="s">
        <v>79</v>
      </c>
      <c r="AW321" s="12" t="s">
        <v>31</v>
      </c>
      <c r="AX321" s="12" t="s">
        <v>69</v>
      </c>
      <c r="AY321" s="153" t="s">
        <v>212</v>
      </c>
    </row>
    <row r="322" spans="2:65" s="15" customFormat="1" x14ac:dyDescent="0.2">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x14ac:dyDescent="0.2">
      <c r="B323" s="170"/>
      <c r="D323" s="150" t="s">
        <v>226</v>
      </c>
      <c r="E323" s="171" t="s">
        <v>19</v>
      </c>
      <c r="F323" s="172" t="s">
        <v>10034</v>
      </c>
      <c r="H323" s="171" t="s">
        <v>19</v>
      </c>
      <c r="I323" s="173"/>
      <c r="L323" s="170"/>
      <c r="M323" s="174"/>
      <c r="T323" s="175"/>
      <c r="AT323" s="171" t="s">
        <v>226</v>
      </c>
      <c r="AU323" s="171" t="s">
        <v>79</v>
      </c>
      <c r="AV323" s="14" t="s">
        <v>77</v>
      </c>
      <c r="AW323" s="14" t="s">
        <v>31</v>
      </c>
      <c r="AX323" s="14" t="s">
        <v>69</v>
      </c>
      <c r="AY323" s="171" t="s">
        <v>212</v>
      </c>
    </row>
    <row r="324" spans="2:65" s="12" customFormat="1" x14ac:dyDescent="0.2">
      <c r="B324" s="152"/>
      <c r="D324" s="150" t="s">
        <v>226</v>
      </c>
      <c r="E324" s="153" t="s">
        <v>19</v>
      </c>
      <c r="F324" s="154" t="s">
        <v>10035</v>
      </c>
      <c r="H324" s="155">
        <v>0.76800000000000002</v>
      </c>
      <c r="I324" s="156"/>
      <c r="L324" s="152"/>
      <c r="M324" s="157"/>
      <c r="T324" s="158"/>
      <c r="AT324" s="153" t="s">
        <v>226</v>
      </c>
      <c r="AU324" s="153" t="s">
        <v>79</v>
      </c>
      <c r="AV324" s="12" t="s">
        <v>79</v>
      </c>
      <c r="AW324" s="12" t="s">
        <v>31</v>
      </c>
      <c r="AX324" s="12" t="s">
        <v>69</v>
      </c>
      <c r="AY324" s="153" t="s">
        <v>212</v>
      </c>
    </row>
    <row r="325" spans="2:65" s="15" customFormat="1" x14ac:dyDescent="0.2">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x14ac:dyDescent="0.2">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x14ac:dyDescent="0.2">
      <c r="B327" s="121"/>
      <c r="D327" s="122" t="s">
        <v>68</v>
      </c>
      <c r="E327" s="131" t="s">
        <v>267</v>
      </c>
      <c r="F327" s="131" t="s">
        <v>9199</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x14ac:dyDescent="0.2">
      <c r="B328" s="34"/>
      <c r="C328" s="133" t="s">
        <v>631</v>
      </c>
      <c r="D328" s="133" t="s">
        <v>215</v>
      </c>
      <c r="E328" s="134" t="s">
        <v>10036</v>
      </c>
      <c r="F328" s="135" t="s">
        <v>10037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10038</v>
      </c>
    </row>
    <row r="329" spans="2:65" s="1" customFormat="1" x14ac:dyDescent="0.2">
      <c r="B329" s="34"/>
      <c r="D329" s="146" t="s">
        <v>222</v>
      </c>
      <c r="F329" s="147" t="s">
        <v>10039</v>
      </c>
      <c r="I329" s="148"/>
      <c r="L329" s="34"/>
      <c r="M329" s="149"/>
      <c r="T329" s="55"/>
      <c r="AT329" s="19" t="s">
        <v>222</v>
      </c>
      <c r="AU329" s="19" t="s">
        <v>79</v>
      </c>
    </row>
    <row r="330" spans="2:65" s="14" customFormat="1" x14ac:dyDescent="0.2">
      <c r="B330" s="170"/>
      <c r="D330" s="150" t="s">
        <v>226</v>
      </c>
      <c r="E330" s="171" t="s">
        <v>19</v>
      </c>
      <c r="F330" s="172" t="s">
        <v>10040</v>
      </c>
      <c r="H330" s="171" t="s">
        <v>19</v>
      </c>
      <c r="I330" s="173"/>
      <c r="L330" s="170"/>
      <c r="M330" s="174"/>
      <c r="T330" s="175"/>
      <c r="AT330" s="171" t="s">
        <v>226</v>
      </c>
      <c r="AU330" s="171" t="s">
        <v>79</v>
      </c>
      <c r="AV330" s="14" t="s">
        <v>77</v>
      </c>
      <c r="AW330" s="14" t="s">
        <v>31</v>
      </c>
      <c r="AX330" s="14" t="s">
        <v>69</v>
      </c>
      <c r="AY330" s="171" t="s">
        <v>212</v>
      </c>
    </row>
    <row r="331" spans="2:65" s="12" customFormat="1" x14ac:dyDescent="0.2">
      <c r="B331" s="152"/>
      <c r="D331" s="150" t="s">
        <v>226</v>
      </c>
      <c r="E331" s="153" t="s">
        <v>19</v>
      </c>
      <c r="F331" s="154" t="s">
        <v>10041</v>
      </c>
      <c r="H331" s="155">
        <v>6</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10042</v>
      </c>
      <c r="H332" s="155">
        <v>1</v>
      </c>
      <c r="I332" s="156"/>
      <c r="L332" s="152"/>
      <c r="M332" s="157"/>
      <c r="T332" s="158"/>
      <c r="AT332" s="153" t="s">
        <v>226</v>
      </c>
      <c r="AU332" s="153" t="s">
        <v>79</v>
      </c>
      <c r="AV332" s="12" t="s">
        <v>79</v>
      </c>
      <c r="AW332" s="12" t="s">
        <v>31</v>
      </c>
      <c r="AX332" s="12" t="s">
        <v>69</v>
      </c>
      <c r="AY332" s="153" t="s">
        <v>212</v>
      </c>
    </row>
    <row r="333" spans="2:65" s="12" customFormat="1" x14ac:dyDescent="0.2">
      <c r="B333" s="152"/>
      <c r="D333" s="150" t="s">
        <v>226</v>
      </c>
      <c r="E333" s="153" t="s">
        <v>19</v>
      </c>
      <c r="F333" s="154" t="s">
        <v>10043</v>
      </c>
      <c r="H333" s="155">
        <v>2.1</v>
      </c>
      <c r="I333" s="156"/>
      <c r="L333" s="152"/>
      <c r="M333" s="157"/>
      <c r="T333" s="158"/>
      <c r="AT333" s="153" t="s">
        <v>226</v>
      </c>
      <c r="AU333" s="153" t="s">
        <v>79</v>
      </c>
      <c r="AV333" s="12" t="s">
        <v>79</v>
      </c>
      <c r="AW333" s="12" t="s">
        <v>31</v>
      </c>
      <c r="AX333" s="12" t="s">
        <v>69</v>
      </c>
      <c r="AY333" s="153" t="s">
        <v>212</v>
      </c>
    </row>
    <row r="334" spans="2:65" s="12" customFormat="1" x14ac:dyDescent="0.2">
      <c r="B334" s="152"/>
      <c r="D334" s="150" t="s">
        <v>226</v>
      </c>
      <c r="E334" s="153" t="s">
        <v>19</v>
      </c>
      <c r="F334" s="154" t="s">
        <v>10044</v>
      </c>
      <c r="H334" s="155">
        <v>2.1</v>
      </c>
      <c r="I334" s="156"/>
      <c r="L334" s="152"/>
      <c r="M334" s="157"/>
      <c r="T334" s="158"/>
      <c r="AT334" s="153" t="s">
        <v>226</v>
      </c>
      <c r="AU334" s="153" t="s">
        <v>79</v>
      </c>
      <c r="AV334" s="12" t="s">
        <v>79</v>
      </c>
      <c r="AW334" s="12" t="s">
        <v>31</v>
      </c>
      <c r="AX334" s="12" t="s">
        <v>69</v>
      </c>
      <c r="AY334" s="153" t="s">
        <v>212</v>
      </c>
    </row>
    <row r="335" spans="2:65" s="13" customFormat="1" x14ac:dyDescent="0.2">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86" t="s">
        <v>643</v>
      </c>
      <c r="D336" s="186" t="s">
        <v>3116</v>
      </c>
      <c r="E336" s="187" t="s">
        <v>10045</v>
      </c>
      <c r="F336" s="188" t="s">
        <v>10046</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3116</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10047</v>
      </c>
    </row>
    <row r="337" spans="2:65" s="1" customFormat="1" ht="19.5" x14ac:dyDescent="0.2">
      <c r="B337" s="34"/>
      <c r="D337" s="150" t="s">
        <v>224</v>
      </c>
      <c r="F337" s="151" t="s">
        <v>10048</v>
      </c>
      <c r="I337" s="148"/>
      <c r="L337" s="34"/>
      <c r="M337" s="149"/>
      <c r="T337" s="55"/>
      <c r="AT337" s="19" t="s">
        <v>224</v>
      </c>
      <c r="AU337" s="19" t="s">
        <v>79</v>
      </c>
    </row>
    <row r="338" spans="2:65" s="14" customFormat="1" x14ac:dyDescent="0.2">
      <c r="B338" s="170"/>
      <c r="D338" s="150" t="s">
        <v>226</v>
      </c>
      <c r="E338" s="171" t="s">
        <v>19</v>
      </c>
      <c r="F338" s="172" t="s">
        <v>10040</v>
      </c>
      <c r="H338" s="171" t="s">
        <v>19</v>
      </c>
      <c r="I338" s="173"/>
      <c r="L338" s="170"/>
      <c r="M338" s="174"/>
      <c r="T338" s="175"/>
      <c r="AT338" s="171" t="s">
        <v>226</v>
      </c>
      <c r="AU338" s="171" t="s">
        <v>79</v>
      </c>
      <c r="AV338" s="14" t="s">
        <v>77</v>
      </c>
      <c r="AW338" s="14" t="s">
        <v>31</v>
      </c>
      <c r="AX338" s="14" t="s">
        <v>69</v>
      </c>
      <c r="AY338" s="171" t="s">
        <v>212</v>
      </c>
    </row>
    <row r="339" spans="2:65" s="14" customFormat="1" x14ac:dyDescent="0.2">
      <c r="B339" s="170"/>
      <c r="D339" s="150" t="s">
        <v>226</v>
      </c>
      <c r="E339" s="171" t="s">
        <v>19</v>
      </c>
      <c r="F339" s="172" t="s">
        <v>10049</v>
      </c>
      <c r="H339" s="171" t="s">
        <v>19</v>
      </c>
      <c r="I339" s="173"/>
      <c r="L339" s="170"/>
      <c r="M339" s="174"/>
      <c r="T339" s="175"/>
      <c r="AT339" s="171" t="s">
        <v>226</v>
      </c>
      <c r="AU339" s="171" t="s">
        <v>79</v>
      </c>
      <c r="AV339" s="14" t="s">
        <v>77</v>
      </c>
      <c r="AW339" s="14" t="s">
        <v>31</v>
      </c>
      <c r="AX339" s="14" t="s">
        <v>69</v>
      </c>
      <c r="AY339" s="171" t="s">
        <v>212</v>
      </c>
    </row>
    <row r="340" spans="2:65" s="12" customFormat="1" x14ac:dyDescent="0.2">
      <c r="B340" s="152"/>
      <c r="D340" s="150" t="s">
        <v>226</v>
      </c>
      <c r="E340" s="153" t="s">
        <v>19</v>
      </c>
      <c r="F340" s="154" t="s">
        <v>10050</v>
      </c>
      <c r="H340" s="155">
        <v>6.6</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10051</v>
      </c>
      <c r="H341" s="155">
        <v>1.1000000000000001</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10052</v>
      </c>
      <c r="H342" s="155">
        <v>2.31</v>
      </c>
      <c r="I342" s="156"/>
      <c r="L342" s="152"/>
      <c r="M342" s="157"/>
      <c r="T342" s="158"/>
      <c r="AT342" s="153" t="s">
        <v>226</v>
      </c>
      <c r="AU342" s="153" t="s">
        <v>79</v>
      </c>
      <c r="AV342" s="12" t="s">
        <v>79</v>
      </c>
      <c r="AW342" s="12" t="s">
        <v>31</v>
      </c>
      <c r="AX342" s="12" t="s">
        <v>69</v>
      </c>
      <c r="AY342" s="153" t="s">
        <v>212</v>
      </c>
    </row>
    <row r="343" spans="2:65" s="12" customFormat="1" x14ac:dyDescent="0.2">
      <c r="B343" s="152"/>
      <c r="D343" s="150" t="s">
        <v>226</v>
      </c>
      <c r="E343" s="153" t="s">
        <v>19</v>
      </c>
      <c r="F343" s="154" t="s">
        <v>10053</v>
      </c>
      <c r="H343" s="155">
        <v>2.31</v>
      </c>
      <c r="I343" s="156"/>
      <c r="L343" s="152"/>
      <c r="M343" s="157"/>
      <c r="T343" s="158"/>
      <c r="AT343" s="153" t="s">
        <v>226</v>
      </c>
      <c r="AU343" s="153" t="s">
        <v>79</v>
      </c>
      <c r="AV343" s="12" t="s">
        <v>79</v>
      </c>
      <c r="AW343" s="12" t="s">
        <v>31</v>
      </c>
      <c r="AX343" s="12" t="s">
        <v>69</v>
      </c>
      <c r="AY343" s="153" t="s">
        <v>212</v>
      </c>
    </row>
    <row r="344" spans="2:65" s="13" customFormat="1" x14ac:dyDescent="0.2">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x14ac:dyDescent="0.2">
      <c r="B345" s="34"/>
      <c r="C345" s="133" t="s">
        <v>651</v>
      </c>
      <c r="D345" s="133" t="s">
        <v>215</v>
      </c>
      <c r="E345" s="134" t="s">
        <v>10054</v>
      </c>
      <c r="F345" s="135" t="s">
        <v>10055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10056</v>
      </c>
    </row>
    <row r="346" spans="2:65" s="1" customFormat="1" ht="48.75" x14ac:dyDescent="0.2">
      <c r="B346" s="34"/>
      <c r="D346" s="150" t="s">
        <v>224</v>
      </c>
      <c r="F346" s="151" t="s">
        <v>10057</v>
      </c>
      <c r="I346" s="148"/>
      <c r="L346" s="34"/>
      <c r="M346" s="149"/>
      <c r="T346" s="55"/>
      <c r="AT346" s="19" t="s">
        <v>224</v>
      </c>
      <c r="AU346" s="19" t="s">
        <v>79</v>
      </c>
    </row>
    <row r="347" spans="2:65" s="12" customFormat="1" x14ac:dyDescent="0.2">
      <c r="B347" s="152"/>
      <c r="D347" s="150" t="s">
        <v>226</v>
      </c>
      <c r="E347" s="153" t="s">
        <v>19</v>
      </c>
      <c r="F347" s="154" t="s">
        <v>10058</v>
      </c>
      <c r="H347" s="155">
        <v>1</v>
      </c>
      <c r="I347" s="156"/>
      <c r="L347" s="152"/>
      <c r="M347" s="157"/>
      <c r="T347" s="158"/>
      <c r="AT347" s="153" t="s">
        <v>226</v>
      </c>
      <c r="AU347" s="153" t="s">
        <v>79</v>
      </c>
      <c r="AV347" s="12" t="s">
        <v>79</v>
      </c>
      <c r="AW347" s="12" t="s">
        <v>31</v>
      </c>
      <c r="AX347" s="12" t="s">
        <v>69</v>
      </c>
      <c r="AY347" s="153" t="s">
        <v>212</v>
      </c>
    </row>
    <row r="348" spans="2:65" s="13" customFormat="1" x14ac:dyDescent="0.2">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x14ac:dyDescent="0.2">
      <c r="B349" s="34"/>
      <c r="C349" s="133" t="s">
        <v>670</v>
      </c>
      <c r="D349" s="133" t="s">
        <v>215</v>
      </c>
      <c r="E349" s="134" t="s">
        <v>10059</v>
      </c>
      <c r="F349" s="135" t="s">
        <v>10060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10061</v>
      </c>
    </row>
    <row r="350" spans="2:65" s="1" customFormat="1" ht="48.75" x14ac:dyDescent="0.2">
      <c r="B350" s="34"/>
      <c r="D350" s="150" t="s">
        <v>224</v>
      </c>
      <c r="F350" s="151" t="s">
        <v>10057</v>
      </c>
      <c r="I350" s="148"/>
      <c r="L350" s="34"/>
      <c r="M350" s="149"/>
      <c r="T350" s="55"/>
      <c r="AT350" s="19" t="s">
        <v>224</v>
      </c>
      <c r="AU350" s="19" t="s">
        <v>79</v>
      </c>
    </row>
    <row r="351" spans="2:65" s="12" customFormat="1" x14ac:dyDescent="0.2">
      <c r="B351" s="152"/>
      <c r="D351" s="150" t="s">
        <v>226</v>
      </c>
      <c r="E351" s="153" t="s">
        <v>19</v>
      </c>
      <c r="F351" s="154" t="s">
        <v>10062</v>
      </c>
      <c r="H351" s="155">
        <v>1</v>
      </c>
      <c r="I351" s="156"/>
      <c r="L351" s="152"/>
      <c r="M351" s="157"/>
      <c r="T351" s="158"/>
      <c r="AT351" s="153" t="s">
        <v>226</v>
      </c>
      <c r="AU351" s="153" t="s">
        <v>79</v>
      </c>
      <c r="AV351" s="12" t="s">
        <v>79</v>
      </c>
      <c r="AW351" s="12" t="s">
        <v>31</v>
      </c>
      <c r="AX351" s="12" t="s">
        <v>69</v>
      </c>
      <c r="AY351" s="153" t="s">
        <v>212</v>
      </c>
    </row>
    <row r="352" spans="2:65" s="13" customFormat="1" x14ac:dyDescent="0.2">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x14ac:dyDescent="0.2">
      <c r="B353" s="34"/>
      <c r="C353" s="133" t="s">
        <v>693</v>
      </c>
      <c r="D353" s="133" t="s">
        <v>215</v>
      </c>
      <c r="E353" s="134" t="s">
        <v>10063</v>
      </c>
      <c r="F353" s="135" t="s">
        <v>10064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10065</v>
      </c>
    </row>
    <row r="354" spans="2:65" s="1" customFormat="1" ht="107.25" x14ac:dyDescent="0.2">
      <c r="B354" s="34"/>
      <c r="D354" s="150" t="s">
        <v>224</v>
      </c>
      <c r="F354" s="151" t="s">
        <v>10066</v>
      </c>
      <c r="I354" s="148"/>
      <c r="L354" s="34"/>
      <c r="M354" s="149"/>
      <c r="T354" s="55"/>
      <c r="AT354" s="19" t="s">
        <v>224</v>
      </c>
      <c r="AU354" s="19" t="s">
        <v>79</v>
      </c>
    </row>
    <row r="355" spans="2:65" s="14" customFormat="1" x14ac:dyDescent="0.2">
      <c r="B355" s="170"/>
      <c r="D355" s="150" t="s">
        <v>226</v>
      </c>
      <c r="E355" s="171" t="s">
        <v>19</v>
      </c>
      <c r="F355" s="172" t="s">
        <v>10067</v>
      </c>
      <c r="H355" s="171" t="s">
        <v>19</v>
      </c>
      <c r="I355" s="173"/>
      <c r="L355" s="170"/>
      <c r="M355" s="174"/>
      <c r="T355" s="175"/>
      <c r="AT355" s="171" t="s">
        <v>226</v>
      </c>
      <c r="AU355" s="171" t="s">
        <v>79</v>
      </c>
      <c r="AV355" s="14" t="s">
        <v>77</v>
      </c>
      <c r="AW355" s="14" t="s">
        <v>31</v>
      </c>
      <c r="AX355" s="14" t="s">
        <v>69</v>
      </c>
      <c r="AY355" s="171" t="s">
        <v>212</v>
      </c>
    </row>
    <row r="356" spans="2:65" s="12" customFormat="1" x14ac:dyDescent="0.2">
      <c r="B356" s="152"/>
      <c r="D356" s="150" t="s">
        <v>226</v>
      </c>
      <c r="E356" s="153" t="s">
        <v>19</v>
      </c>
      <c r="F356" s="154" t="s">
        <v>10068</v>
      </c>
      <c r="H356" s="155">
        <v>2</v>
      </c>
      <c r="I356" s="156"/>
      <c r="L356" s="152"/>
      <c r="M356" s="157"/>
      <c r="T356" s="158"/>
      <c r="AT356" s="153" t="s">
        <v>226</v>
      </c>
      <c r="AU356" s="153" t="s">
        <v>79</v>
      </c>
      <c r="AV356" s="12" t="s">
        <v>79</v>
      </c>
      <c r="AW356" s="12" t="s">
        <v>31</v>
      </c>
      <c r="AX356" s="12" t="s">
        <v>69</v>
      </c>
      <c r="AY356" s="153" t="s">
        <v>212</v>
      </c>
    </row>
    <row r="357" spans="2:65" s="13" customFormat="1" x14ac:dyDescent="0.2">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x14ac:dyDescent="0.2">
      <c r="B358" s="34"/>
      <c r="C358" s="133" t="s">
        <v>699</v>
      </c>
      <c r="D358" s="133" t="s">
        <v>215</v>
      </c>
      <c r="E358" s="134" t="s">
        <v>10069</v>
      </c>
      <c r="F358" s="135" t="s">
        <v>10070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10071</v>
      </c>
    </row>
    <row r="359" spans="2:65" s="1" customFormat="1" ht="87.75" x14ac:dyDescent="0.2">
      <c r="B359" s="34"/>
      <c r="D359" s="150" t="s">
        <v>224</v>
      </c>
      <c r="F359" s="151" t="s">
        <v>10072</v>
      </c>
      <c r="I359" s="148"/>
      <c r="L359" s="34"/>
      <c r="M359" s="149"/>
      <c r="T359" s="55"/>
      <c r="AT359" s="19" t="s">
        <v>224</v>
      </c>
      <c r="AU359" s="19" t="s">
        <v>79</v>
      </c>
    </row>
    <row r="360" spans="2:65" s="14" customFormat="1" x14ac:dyDescent="0.2">
      <c r="B360" s="170"/>
      <c r="D360" s="150" t="s">
        <v>226</v>
      </c>
      <c r="E360" s="171" t="s">
        <v>19</v>
      </c>
      <c r="F360" s="172" t="s">
        <v>10073</v>
      </c>
      <c r="H360" s="171" t="s">
        <v>19</v>
      </c>
      <c r="I360" s="173"/>
      <c r="L360" s="170"/>
      <c r="M360" s="174"/>
      <c r="T360" s="175"/>
      <c r="AT360" s="171" t="s">
        <v>226</v>
      </c>
      <c r="AU360" s="171" t="s">
        <v>79</v>
      </c>
      <c r="AV360" s="14" t="s">
        <v>77</v>
      </c>
      <c r="AW360" s="14" t="s">
        <v>31</v>
      </c>
      <c r="AX360" s="14" t="s">
        <v>69</v>
      </c>
      <c r="AY360" s="171" t="s">
        <v>212</v>
      </c>
    </row>
    <row r="361" spans="2:65" s="12" customFormat="1" x14ac:dyDescent="0.2">
      <c r="B361" s="152"/>
      <c r="D361" s="150" t="s">
        <v>226</v>
      </c>
      <c r="E361" s="153" t="s">
        <v>19</v>
      </c>
      <c r="F361" s="154" t="s">
        <v>10074</v>
      </c>
      <c r="H361" s="155">
        <v>51</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10075</v>
      </c>
      <c r="H362" s="155">
        <v>102</v>
      </c>
      <c r="I362" s="156"/>
      <c r="L362" s="152"/>
      <c r="M362" s="157"/>
      <c r="T362" s="158"/>
      <c r="AT362" s="153" t="s">
        <v>226</v>
      </c>
      <c r="AU362" s="153" t="s">
        <v>79</v>
      </c>
      <c r="AV362" s="12" t="s">
        <v>79</v>
      </c>
      <c r="AW362" s="12" t="s">
        <v>31</v>
      </c>
      <c r="AX362" s="12" t="s">
        <v>69</v>
      </c>
      <c r="AY362" s="153" t="s">
        <v>212</v>
      </c>
    </row>
    <row r="363" spans="2:65" s="13" customFormat="1" x14ac:dyDescent="0.2">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x14ac:dyDescent="0.2">
      <c r="B364" s="34"/>
      <c r="C364" s="133" t="s">
        <v>704</v>
      </c>
      <c r="D364" s="133" t="s">
        <v>215</v>
      </c>
      <c r="E364" s="134" t="s">
        <v>10076</v>
      </c>
      <c r="F364" s="135" t="s">
        <v>10077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10078</v>
      </c>
    </row>
    <row r="365" spans="2:65" s="1" customFormat="1" ht="39" x14ac:dyDescent="0.2">
      <c r="B365" s="34"/>
      <c r="D365" s="150" t="s">
        <v>224</v>
      </c>
      <c r="F365" s="151" t="s">
        <v>10079</v>
      </c>
      <c r="I365" s="148"/>
      <c r="L365" s="34"/>
      <c r="M365" s="149"/>
      <c r="T365" s="55"/>
      <c r="AT365" s="19" t="s">
        <v>224</v>
      </c>
      <c r="AU365" s="19" t="s">
        <v>79</v>
      </c>
    </row>
    <row r="366" spans="2:65" s="14" customFormat="1" x14ac:dyDescent="0.2">
      <c r="B366" s="170"/>
      <c r="D366" s="150" t="s">
        <v>226</v>
      </c>
      <c r="E366" s="171" t="s">
        <v>19</v>
      </c>
      <c r="F366" s="172" t="s">
        <v>10080</v>
      </c>
      <c r="H366" s="171" t="s">
        <v>19</v>
      </c>
      <c r="I366" s="173"/>
      <c r="L366" s="170"/>
      <c r="M366" s="174"/>
      <c r="T366" s="175"/>
      <c r="AT366" s="171" t="s">
        <v>226</v>
      </c>
      <c r="AU366" s="171" t="s">
        <v>79</v>
      </c>
      <c r="AV366" s="14" t="s">
        <v>77</v>
      </c>
      <c r="AW366" s="14" t="s">
        <v>31</v>
      </c>
      <c r="AX366" s="14" t="s">
        <v>69</v>
      </c>
      <c r="AY366" s="171" t="s">
        <v>212</v>
      </c>
    </row>
    <row r="367" spans="2:65" s="12" customFormat="1" x14ac:dyDescent="0.2">
      <c r="B367" s="152"/>
      <c r="D367" s="150" t="s">
        <v>226</v>
      </c>
      <c r="E367" s="153" t="s">
        <v>19</v>
      </c>
      <c r="F367" s="154" t="s">
        <v>10081</v>
      </c>
      <c r="H367" s="155">
        <v>3</v>
      </c>
      <c r="I367" s="156"/>
      <c r="L367" s="152"/>
      <c r="M367" s="157"/>
      <c r="T367" s="158"/>
      <c r="AT367" s="153" t="s">
        <v>226</v>
      </c>
      <c r="AU367" s="153" t="s">
        <v>79</v>
      </c>
      <c r="AV367" s="12" t="s">
        <v>79</v>
      </c>
      <c r="AW367" s="12" t="s">
        <v>31</v>
      </c>
      <c r="AX367" s="12" t="s">
        <v>69</v>
      </c>
      <c r="AY367" s="153" t="s">
        <v>212</v>
      </c>
    </row>
    <row r="368" spans="2:65" s="12" customFormat="1" x14ac:dyDescent="0.2">
      <c r="B368" s="152"/>
      <c r="D368" s="150" t="s">
        <v>226</v>
      </c>
      <c r="E368" s="153" t="s">
        <v>19</v>
      </c>
      <c r="F368" s="154" t="s">
        <v>10082</v>
      </c>
      <c r="H368" s="155">
        <v>2</v>
      </c>
      <c r="I368" s="156"/>
      <c r="L368" s="152"/>
      <c r="M368" s="157"/>
      <c r="T368" s="158"/>
      <c r="AT368" s="153" t="s">
        <v>226</v>
      </c>
      <c r="AU368" s="153" t="s">
        <v>79</v>
      </c>
      <c r="AV368" s="12" t="s">
        <v>79</v>
      </c>
      <c r="AW368" s="12" t="s">
        <v>31</v>
      </c>
      <c r="AX368" s="12" t="s">
        <v>69</v>
      </c>
      <c r="AY368" s="153" t="s">
        <v>212</v>
      </c>
    </row>
    <row r="369" spans="2:65" s="13" customFormat="1" x14ac:dyDescent="0.2">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725</v>
      </c>
      <c r="D370" s="133" t="s">
        <v>215</v>
      </c>
      <c r="E370" s="134" t="s">
        <v>10083</v>
      </c>
      <c r="F370" s="135" t="s">
        <v>10084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10085</v>
      </c>
    </row>
    <row r="371" spans="2:65" s="1" customFormat="1" ht="126.75" x14ac:dyDescent="0.2">
      <c r="B371" s="34"/>
      <c r="D371" s="150" t="s">
        <v>224</v>
      </c>
      <c r="F371" s="151" t="s">
        <v>10086</v>
      </c>
      <c r="I371" s="148"/>
      <c r="L371" s="34"/>
      <c r="M371" s="149"/>
      <c r="T371" s="55"/>
      <c r="AT371" s="19" t="s">
        <v>224</v>
      </c>
      <c r="AU371" s="19" t="s">
        <v>79</v>
      </c>
    </row>
    <row r="372" spans="2:65" s="12" customFormat="1" x14ac:dyDescent="0.2">
      <c r="B372" s="152"/>
      <c r="D372" s="150" t="s">
        <v>226</v>
      </c>
      <c r="E372" s="153" t="s">
        <v>19</v>
      </c>
      <c r="F372" s="154" t="s">
        <v>10087</v>
      </c>
      <c r="H372" s="155">
        <v>1</v>
      </c>
      <c r="I372" s="156"/>
      <c r="L372" s="152"/>
      <c r="M372" s="157"/>
      <c r="T372" s="158"/>
      <c r="AT372" s="153" t="s">
        <v>226</v>
      </c>
      <c r="AU372" s="153" t="s">
        <v>79</v>
      </c>
      <c r="AV372" s="12" t="s">
        <v>79</v>
      </c>
      <c r="AW372" s="12" t="s">
        <v>31</v>
      </c>
      <c r="AX372" s="12" t="s">
        <v>69</v>
      </c>
      <c r="AY372" s="153" t="s">
        <v>212</v>
      </c>
    </row>
    <row r="373" spans="2:65" s="13" customFormat="1" x14ac:dyDescent="0.2">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x14ac:dyDescent="0.2">
      <c r="B374" s="34"/>
      <c r="C374" s="133" t="s">
        <v>744</v>
      </c>
      <c r="D374" s="133" t="s">
        <v>215</v>
      </c>
      <c r="E374" s="134" t="s">
        <v>10088</v>
      </c>
      <c r="F374" s="135" t="s">
        <v>10089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10090</v>
      </c>
    </row>
    <row r="375" spans="2:65" s="1" customFormat="1" x14ac:dyDescent="0.2">
      <c r="B375" s="34"/>
      <c r="D375" s="146" t="s">
        <v>222</v>
      </c>
      <c r="F375" s="147" t="s">
        <v>10091</v>
      </c>
      <c r="I375" s="148"/>
      <c r="L375" s="34"/>
      <c r="M375" s="149"/>
      <c r="T375" s="55"/>
      <c r="AT375" s="19" t="s">
        <v>222</v>
      </c>
      <c r="AU375" s="19" t="s">
        <v>79</v>
      </c>
    </row>
    <row r="376" spans="2:65" s="14" customFormat="1" x14ac:dyDescent="0.2">
      <c r="B376" s="170"/>
      <c r="D376" s="150" t="s">
        <v>226</v>
      </c>
      <c r="E376" s="171" t="s">
        <v>19</v>
      </c>
      <c r="F376" s="172" t="s">
        <v>10092</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10093</v>
      </c>
      <c r="H377" s="155">
        <v>11.2</v>
      </c>
      <c r="I377" s="156"/>
      <c r="L377" s="152"/>
      <c r="M377" s="157"/>
      <c r="T377" s="158"/>
      <c r="AT377" s="153" t="s">
        <v>226</v>
      </c>
      <c r="AU377" s="153" t="s">
        <v>79</v>
      </c>
      <c r="AV377" s="12" t="s">
        <v>79</v>
      </c>
      <c r="AW377" s="12" t="s">
        <v>31</v>
      </c>
      <c r="AX377" s="12" t="s">
        <v>69</v>
      </c>
      <c r="AY377" s="153" t="s">
        <v>212</v>
      </c>
    </row>
    <row r="378" spans="2:65" s="13" customFormat="1" x14ac:dyDescent="0.2">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x14ac:dyDescent="0.2">
      <c r="B379" s="34"/>
      <c r="C379" s="133" t="s">
        <v>750</v>
      </c>
      <c r="D379" s="133" t="s">
        <v>215</v>
      </c>
      <c r="E379" s="134" t="s">
        <v>10094</v>
      </c>
      <c r="F379" s="135" t="s">
        <v>10095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10096</v>
      </c>
    </row>
    <row r="380" spans="2:65" s="1" customFormat="1" x14ac:dyDescent="0.2">
      <c r="B380" s="34"/>
      <c r="D380" s="146" t="s">
        <v>222</v>
      </c>
      <c r="F380" s="147" t="s">
        <v>10097</v>
      </c>
      <c r="I380" s="148"/>
      <c r="L380" s="34"/>
      <c r="M380" s="149"/>
      <c r="T380" s="55"/>
      <c r="AT380" s="19" t="s">
        <v>222</v>
      </c>
      <c r="AU380" s="19" t="s">
        <v>79</v>
      </c>
    </row>
    <row r="381" spans="2:65" s="14" customFormat="1" x14ac:dyDescent="0.2">
      <c r="B381" s="170"/>
      <c r="D381" s="150" t="s">
        <v>226</v>
      </c>
      <c r="E381" s="171" t="s">
        <v>19</v>
      </c>
      <c r="F381" s="172" t="s">
        <v>10098</v>
      </c>
      <c r="H381" s="171" t="s">
        <v>19</v>
      </c>
      <c r="I381" s="173"/>
      <c r="L381" s="170"/>
      <c r="M381" s="174"/>
      <c r="T381" s="175"/>
      <c r="AT381" s="171" t="s">
        <v>226</v>
      </c>
      <c r="AU381" s="171" t="s">
        <v>79</v>
      </c>
      <c r="AV381" s="14" t="s">
        <v>77</v>
      </c>
      <c r="AW381" s="14" t="s">
        <v>31</v>
      </c>
      <c r="AX381" s="14" t="s">
        <v>69</v>
      </c>
      <c r="AY381" s="171" t="s">
        <v>212</v>
      </c>
    </row>
    <row r="382" spans="2:65" s="12" customFormat="1" x14ac:dyDescent="0.2">
      <c r="B382" s="152"/>
      <c r="D382" s="150" t="s">
        <v>226</v>
      </c>
      <c r="E382" s="153" t="s">
        <v>19</v>
      </c>
      <c r="F382" s="154" t="s">
        <v>10099</v>
      </c>
      <c r="H382" s="155">
        <v>1</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x14ac:dyDescent="0.2">
      <c r="B384" s="34"/>
      <c r="C384" s="133" t="s">
        <v>762</v>
      </c>
      <c r="D384" s="133" t="s">
        <v>215</v>
      </c>
      <c r="E384" s="134" t="s">
        <v>10100</v>
      </c>
      <c r="F384" s="135" t="s">
        <v>10101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10102</v>
      </c>
    </row>
    <row r="385" spans="2:65" s="1" customFormat="1" ht="58.5" x14ac:dyDescent="0.2">
      <c r="B385" s="34"/>
      <c r="D385" s="150" t="s">
        <v>224</v>
      </c>
      <c r="F385" s="151" t="s">
        <v>10103</v>
      </c>
      <c r="I385" s="148"/>
      <c r="L385" s="34"/>
      <c r="M385" s="149"/>
      <c r="T385" s="55"/>
      <c r="AT385" s="19" t="s">
        <v>224</v>
      </c>
      <c r="AU385" s="19" t="s">
        <v>79</v>
      </c>
    </row>
    <row r="386" spans="2:65" s="12" customFormat="1" x14ac:dyDescent="0.2">
      <c r="B386" s="152"/>
      <c r="D386" s="150" t="s">
        <v>226</v>
      </c>
      <c r="E386" s="153" t="s">
        <v>19</v>
      </c>
      <c r="F386" s="154" t="s">
        <v>10104</v>
      </c>
      <c r="H386" s="155">
        <v>1</v>
      </c>
      <c r="I386" s="156"/>
      <c r="L386" s="152"/>
      <c r="M386" s="157"/>
      <c r="T386" s="158"/>
      <c r="AT386" s="153" t="s">
        <v>226</v>
      </c>
      <c r="AU386" s="153" t="s">
        <v>79</v>
      </c>
      <c r="AV386" s="12" t="s">
        <v>79</v>
      </c>
      <c r="AW386" s="12" t="s">
        <v>31</v>
      </c>
      <c r="AX386" s="12" t="s">
        <v>69</v>
      </c>
      <c r="AY386" s="153" t="s">
        <v>212</v>
      </c>
    </row>
    <row r="387" spans="2:65" s="13" customFormat="1" x14ac:dyDescent="0.2">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33" t="s">
        <v>769</v>
      </c>
      <c r="D388" s="133" t="s">
        <v>215</v>
      </c>
      <c r="E388" s="134" t="s">
        <v>10105</v>
      </c>
      <c r="F388" s="135" t="s">
        <v>10106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10107</v>
      </c>
    </row>
    <row r="389" spans="2:65" s="1" customFormat="1" x14ac:dyDescent="0.2">
      <c r="B389" s="34"/>
      <c r="D389" s="146" t="s">
        <v>222</v>
      </c>
      <c r="F389" s="147" t="s">
        <v>10108</v>
      </c>
      <c r="I389" s="148"/>
      <c r="L389" s="34"/>
      <c r="M389" s="149"/>
      <c r="T389" s="55"/>
      <c r="AT389" s="19" t="s">
        <v>222</v>
      </c>
      <c r="AU389" s="19" t="s">
        <v>79</v>
      </c>
    </row>
    <row r="390" spans="2:65" s="14" customFormat="1" x14ac:dyDescent="0.2">
      <c r="B390" s="170"/>
      <c r="D390" s="150" t="s">
        <v>226</v>
      </c>
      <c r="E390" s="171" t="s">
        <v>19</v>
      </c>
      <c r="F390" s="172" t="s">
        <v>10109</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10110</v>
      </c>
      <c r="H391" s="155">
        <v>11.2</v>
      </c>
      <c r="I391" s="156"/>
      <c r="L391" s="152"/>
      <c r="M391" s="157"/>
      <c r="T391" s="158"/>
      <c r="AT391" s="153" t="s">
        <v>226</v>
      </c>
      <c r="AU391" s="153" t="s">
        <v>79</v>
      </c>
      <c r="AV391" s="12" t="s">
        <v>79</v>
      </c>
      <c r="AW391" s="12" t="s">
        <v>31</v>
      </c>
      <c r="AX391" s="12" t="s">
        <v>69</v>
      </c>
      <c r="AY391" s="153" t="s">
        <v>212</v>
      </c>
    </row>
    <row r="392" spans="2:65" s="13" customFormat="1" x14ac:dyDescent="0.2">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x14ac:dyDescent="0.2">
      <c r="B393" s="34"/>
      <c r="C393" s="133" t="s">
        <v>775</v>
      </c>
      <c r="D393" s="133" t="s">
        <v>215</v>
      </c>
      <c r="E393" s="134" t="s">
        <v>10111</v>
      </c>
      <c r="F393" s="135" t="s">
        <v>10112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10113</v>
      </c>
    </row>
    <row r="394" spans="2:65" s="1" customFormat="1" x14ac:dyDescent="0.2">
      <c r="B394" s="34"/>
      <c r="D394" s="146" t="s">
        <v>222</v>
      </c>
      <c r="F394" s="147" t="s">
        <v>10114</v>
      </c>
      <c r="I394" s="148"/>
      <c r="L394" s="34"/>
      <c r="M394" s="149"/>
      <c r="T394" s="55"/>
      <c r="AT394" s="19" t="s">
        <v>222</v>
      </c>
      <c r="AU394" s="19" t="s">
        <v>79</v>
      </c>
    </row>
    <row r="395" spans="2:65" s="14" customFormat="1" x14ac:dyDescent="0.2">
      <c r="B395" s="170"/>
      <c r="D395" s="150" t="s">
        <v>226</v>
      </c>
      <c r="E395" s="171" t="s">
        <v>19</v>
      </c>
      <c r="F395" s="172" t="s">
        <v>10115</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10116</v>
      </c>
      <c r="H396" s="155">
        <v>11.2</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x14ac:dyDescent="0.2">
      <c r="B398" s="121"/>
      <c r="D398" s="122" t="s">
        <v>68</v>
      </c>
      <c r="E398" s="131" t="s">
        <v>1380</v>
      </c>
      <c r="F398" s="131" t="s">
        <v>1381</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x14ac:dyDescent="0.2">
      <c r="B399" s="34"/>
      <c r="C399" s="133" t="s">
        <v>782</v>
      </c>
      <c r="D399" s="133" t="s">
        <v>215</v>
      </c>
      <c r="E399" s="134" t="s">
        <v>9206</v>
      </c>
      <c r="F399" s="135" t="s">
        <v>9207</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10117</v>
      </c>
    </row>
    <row r="400" spans="2:65" s="1" customFormat="1" x14ac:dyDescent="0.2">
      <c r="B400" s="34"/>
      <c r="D400" s="146" t="s">
        <v>222</v>
      </c>
      <c r="F400" s="147" t="s">
        <v>9209</v>
      </c>
      <c r="I400" s="148"/>
      <c r="L400" s="34"/>
      <c r="M400" s="149"/>
      <c r="T400" s="55"/>
      <c r="AT400" s="19" t="s">
        <v>222</v>
      </c>
      <c r="AU400" s="19" t="s">
        <v>79</v>
      </c>
    </row>
    <row r="401" spans="2:65" s="12" customFormat="1" x14ac:dyDescent="0.2">
      <c r="B401" s="152"/>
      <c r="D401" s="150" t="s">
        <v>226</v>
      </c>
      <c r="E401" s="153" t="s">
        <v>19</v>
      </c>
      <c r="F401" s="154" t="s">
        <v>10118</v>
      </c>
      <c r="H401" s="155">
        <v>0.752</v>
      </c>
      <c r="I401" s="156"/>
      <c r="L401" s="152"/>
      <c r="M401" s="157"/>
      <c r="T401" s="158"/>
      <c r="AT401" s="153" t="s">
        <v>226</v>
      </c>
      <c r="AU401" s="153" t="s">
        <v>79</v>
      </c>
      <c r="AV401" s="12" t="s">
        <v>79</v>
      </c>
      <c r="AW401" s="12" t="s">
        <v>31</v>
      </c>
      <c r="AX401" s="12" t="s">
        <v>69</v>
      </c>
      <c r="AY401" s="153" t="s">
        <v>212</v>
      </c>
    </row>
    <row r="402" spans="2:65" s="13" customFormat="1" x14ac:dyDescent="0.2">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x14ac:dyDescent="0.2">
      <c r="B403" s="170"/>
      <c r="D403" s="150" t="s">
        <v>226</v>
      </c>
      <c r="E403" s="171" t="s">
        <v>19</v>
      </c>
      <c r="F403" s="172" t="s">
        <v>10119</v>
      </c>
      <c r="H403" s="171" t="s">
        <v>19</v>
      </c>
      <c r="I403" s="173"/>
      <c r="L403" s="170"/>
      <c r="M403" s="174"/>
      <c r="T403" s="175"/>
      <c r="AT403" s="171" t="s">
        <v>226</v>
      </c>
      <c r="AU403" s="171" t="s">
        <v>79</v>
      </c>
      <c r="AV403" s="14" t="s">
        <v>77</v>
      </c>
      <c r="AW403" s="14" t="s">
        <v>31</v>
      </c>
      <c r="AX403" s="14" t="s">
        <v>69</v>
      </c>
      <c r="AY403" s="171" t="s">
        <v>212</v>
      </c>
    </row>
    <row r="404" spans="2:65" s="14" customFormat="1" ht="22.5" x14ac:dyDescent="0.2">
      <c r="B404" s="170"/>
      <c r="D404" s="150" t="s">
        <v>226</v>
      </c>
      <c r="E404" s="171" t="s">
        <v>19</v>
      </c>
      <c r="F404" s="172" t="s">
        <v>10120</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x14ac:dyDescent="0.2">
      <c r="B405" s="121"/>
      <c r="D405" s="122" t="s">
        <v>68</v>
      </c>
      <c r="E405" s="123" t="s">
        <v>2639</v>
      </c>
      <c r="F405" s="123" t="s">
        <v>2640</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x14ac:dyDescent="0.2">
      <c r="B406" s="34"/>
      <c r="C406" s="133" t="s">
        <v>795</v>
      </c>
      <c r="D406" s="133" t="s">
        <v>215</v>
      </c>
      <c r="E406" s="134" t="s">
        <v>9210</v>
      </c>
      <c r="F406" s="135" t="s">
        <v>9211</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2644</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2644</v>
      </c>
      <c r="BM406" s="144" t="s">
        <v>10121</v>
      </c>
    </row>
    <row r="407" spans="2:65" s="1" customFormat="1" x14ac:dyDescent="0.2">
      <c r="B407" s="34"/>
      <c r="D407" s="146" t="s">
        <v>222</v>
      </c>
      <c r="F407" s="147" t="s">
        <v>9213</v>
      </c>
      <c r="I407" s="148"/>
      <c r="L407" s="34"/>
      <c r="M407" s="149"/>
      <c r="T407" s="55"/>
      <c r="AT407" s="19" t="s">
        <v>222</v>
      </c>
      <c r="AU407" s="19" t="s">
        <v>77</v>
      </c>
    </row>
    <row r="408" spans="2:65" s="14" customFormat="1" ht="22.5" x14ac:dyDescent="0.2">
      <c r="B408" s="170"/>
      <c r="D408" s="150" t="s">
        <v>226</v>
      </c>
      <c r="E408" s="171" t="s">
        <v>19</v>
      </c>
      <c r="F408" s="172" t="s">
        <v>10122</v>
      </c>
      <c r="H408" s="171" t="s">
        <v>19</v>
      </c>
      <c r="I408" s="173"/>
      <c r="L408" s="170"/>
      <c r="M408" s="174"/>
      <c r="T408" s="175"/>
      <c r="AT408" s="171" t="s">
        <v>226</v>
      </c>
      <c r="AU408" s="171" t="s">
        <v>77</v>
      </c>
      <c r="AV408" s="14" t="s">
        <v>77</v>
      </c>
      <c r="AW408" s="14" t="s">
        <v>31</v>
      </c>
      <c r="AX408" s="14" t="s">
        <v>69</v>
      </c>
      <c r="AY408" s="171" t="s">
        <v>212</v>
      </c>
    </row>
    <row r="409" spans="2:65" s="12" customFormat="1" x14ac:dyDescent="0.2">
      <c r="B409" s="152"/>
      <c r="D409" s="150" t="s">
        <v>226</v>
      </c>
      <c r="E409" s="153" t="s">
        <v>19</v>
      </c>
      <c r="F409" s="154" t="s">
        <v>10123</v>
      </c>
      <c r="H409" s="155">
        <v>2</v>
      </c>
      <c r="I409" s="156"/>
      <c r="L409" s="152"/>
      <c r="M409" s="157"/>
      <c r="T409" s="158"/>
      <c r="AT409" s="153" t="s">
        <v>226</v>
      </c>
      <c r="AU409" s="153" t="s">
        <v>77</v>
      </c>
      <c r="AV409" s="12" t="s">
        <v>79</v>
      </c>
      <c r="AW409" s="12" t="s">
        <v>31</v>
      </c>
      <c r="AX409" s="12" t="s">
        <v>69</v>
      </c>
      <c r="AY409" s="153" t="s">
        <v>212</v>
      </c>
    </row>
    <row r="410" spans="2:65" s="13" customFormat="1" x14ac:dyDescent="0.2">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x14ac:dyDescent="0.2">
      <c r="B411" s="170"/>
      <c r="D411" s="150" t="s">
        <v>226</v>
      </c>
      <c r="E411" s="171" t="s">
        <v>19</v>
      </c>
      <c r="F411" s="172" t="s">
        <v>2648</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5" customHeight="1" x14ac:dyDescent="0.2">
      <c r="B412" s="43"/>
      <c r="C412" s="44"/>
      <c r="D412" s="44"/>
      <c r="E412" s="44"/>
      <c r="F412" s="44"/>
      <c r="G412" s="44"/>
      <c r="H412" s="44"/>
      <c r="I412" s="44"/>
      <c r="J412" s="44"/>
      <c r="K412" s="44"/>
      <c r="L412" s="34"/>
    </row>
  </sheetData>
  <sheetProtection algorithmName="SHA-512" hashValue="EJfaqC7+rCgxUnh9dvA4l6XXmBT4STG7csQlI8ftHoqPljq4ephvEa9OcWRfD5AkXThFWWclqpIwxrYe3DjpnQ==" saltValue="Pla8YECNd77kwuxLOtgLwoKuMdzHBsoCu1GTTDIwCRbmek4Q1IWJZZ7L0YAcv+mrDdrgyB3SeWruERJoC3uw7A=="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115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10124</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ROUND((SUM(BE85:BE289)),  2)</f>
        <v>0</v>
      </c>
      <c r="I33" s="95">
        <v>0.21</v>
      </c>
      <c r="J33" s="85">
        <f>ROUND(((SUM(BE85:BE289))*I33),  2)</f>
        <v>0</v>
      </c>
      <c r="L33" s="34"/>
    </row>
    <row r="34" spans="2:12" s="1" customFormat="1" ht="14.45" customHeight="1" x14ac:dyDescent="0.2">
      <c r="B34" s="34"/>
      <c r="E34" s="29" t="s">
        <v>41</v>
      </c>
      <c r="F34" s="85">
        <f>ROUND((SUM(BF85:BF289)),  2)</f>
        <v>0</v>
      </c>
      <c r="I34" s="95">
        <v>0.12</v>
      </c>
      <c r="J34" s="85">
        <f>ROUND(((SUM(BF85:BF289))*I34),  2)</f>
        <v>0</v>
      </c>
      <c r="L34" s="34"/>
    </row>
    <row r="35" spans="2:12" s="1" customFormat="1" ht="14.45" hidden="1" customHeight="1" x14ac:dyDescent="0.2">
      <c r="B35" s="34"/>
      <c r="E35" s="29" t="s">
        <v>42</v>
      </c>
      <c r="F35" s="85">
        <f>ROUND((SUM(BG85:BG289)),  2)</f>
        <v>0</v>
      </c>
      <c r="I35" s="95">
        <v>0.21</v>
      </c>
      <c r="J35" s="85">
        <f>0</f>
        <v>0</v>
      </c>
      <c r="L35" s="34"/>
    </row>
    <row r="36" spans="2:12" s="1" customFormat="1" ht="14.45" hidden="1" customHeight="1" x14ac:dyDescent="0.2">
      <c r="B36" s="34"/>
      <c r="E36" s="29" t="s">
        <v>43</v>
      </c>
      <c r="F36" s="85">
        <f>ROUND((SUM(BH85:BH289)),  2)</f>
        <v>0</v>
      </c>
      <c r="I36" s="95">
        <v>0.12</v>
      </c>
      <c r="J36" s="85">
        <f>0</f>
        <v>0</v>
      </c>
      <c r="L36" s="34"/>
    </row>
    <row r="37" spans="2:12" s="1" customFormat="1" ht="14.45" hidden="1" customHeight="1" x14ac:dyDescent="0.2">
      <c r="B37" s="34"/>
      <c r="E37" s="29" t="s">
        <v>44</v>
      </c>
      <c r="F37" s="85">
        <f>ROUND((SUM(BI85:BI289)),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D.1.2.2.1.19.-2 - ZTI - AREÁLOVÝ VODOVOD</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2658</v>
      </c>
      <c r="E62" s="111"/>
      <c r="F62" s="111"/>
      <c r="G62" s="111"/>
      <c r="H62" s="111"/>
      <c r="I62" s="111"/>
      <c r="J62" s="112">
        <f>J210</f>
        <v>0</v>
      </c>
      <c r="L62" s="109"/>
    </row>
    <row r="63" spans="2:47" s="9" customFormat="1" ht="19.899999999999999" customHeight="1" x14ac:dyDescent="0.2">
      <c r="B63" s="109"/>
      <c r="D63" s="110" t="s">
        <v>10125</v>
      </c>
      <c r="E63" s="111"/>
      <c r="F63" s="111"/>
      <c r="G63" s="111"/>
      <c r="H63" s="111"/>
      <c r="I63" s="111"/>
      <c r="J63" s="112">
        <f>J216</f>
        <v>0</v>
      </c>
      <c r="L63" s="109"/>
    </row>
    <row r="64" spans="2:47" s="9" customFormat="1" ht="19.899999999999999" customHeight="1" x14ac:dyDescent="0.2">
      <c r="B64" s="109"/>
      <c r="D64" s="110" t="s">
        <v>376</v>
      </c>
      <c r="E64" s="111"/>
      <c r="F64" s="111"/>
      <c r="G64" s="111"/>
      <c r="H64" s="111"/>
      <c r="I64" s="111"/>
      <c r="J64" s="112">
        <f>J275</f>
        <v>0</v>
      </c>
      <c r="L64" s="109"/>
    </row>
    <row r="65" spans="2:12" s="8" customFormat="1" ht="24.95" customHeight="1" x14ac:dyDescent="0.2">
      <c r="B65" s="105"/>
      <c r="D65" s="106" t="s">
        <v>402</v>
      </c>
      <c r="E65" s="107"/>
      <c r="F65" s="107"/>
      <c r="G65" s="107"/>
      <c r="H65" s="107"/>
      <c r="I65" s="107"/>
      <c r="J65" s="108">
        <f>J282</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72" t="str">
        <f>E7</f>
        <v>Stavební úpravy budovy N (CEETe II) v areálu VŠB-TUO - Úpravy po DI - rev_k</v>
      </c>
      <c r="F75" s="373"/>
      <c r="G75" s="373"/>
      <c r="H75" s="373"/>
      <c r="L75" s="34"/>
    </row>
    <row r="76" spans="2:12" s="1" customFormat="1" ht="12" customHeight="1" x14ac:dyDescent="0.2">
      <c r="B76" s="34"/>
      <c r="C76" s="29" t="s">
        <v>181</v>
      </c>
      <c r="L76" s="34"/>
    </row>
    <row r="77" spans="2:12" s="1" customFormat="1" ht="16.5" customHeight="1" x14ac:dyDescent="0.2">
      <c r="B77" s="34"/>
      <c r="E77" s="336" t="str">
        <f>E9</f>
        <v>D.1.2.2.1.19.-2 - ZTI - AREÁLOVÝ VODOVOD</v>
      </c>
      <c r="F77" s="371"/>
      <c r="G77" s="371"/>
      <c r="H77" s="371"/>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15. 12. 2025</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x14ac:dyDescent="0.2">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x14ac:dyDescent="0.2">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10126</v>
      </c>
    </row>
    <row r="89" spans="2:65" s="1" customFormat="1" x14ac:dyDescent="0.2">
      <c r="B89" s="34"/>
      <c r="D89" s="146" t="s">
        <v>222</v>
      </c>
      <c r="F89" s="147" t="s">
        <v>410</v>
      </c>
      <c r="I89" s="148"/>
      <c r="L89" s="34"/>
      <c r="M89" s="149"/>
      <c r="T89" s="55"/>
      <c r="AT89" s="19" t="s">
        <v>222</v>
      </c>
      <c r="AU89" s="19" t="s">
        <v>79</v>
      </c>
    </row>
    <row r="90" spans="2:65" s="12" customFormat="1" x14ac:dyDescent="0.2">
      <c r="B90" s="152"/>
      <c r="D90" s="150" t="s">
        <v>226</v>
      </c>
      <c r="E90" s="153" t="s">
        <v>19</v>
      </c>
      <c r="F90" s="154" t="s">
        <v>9867</v>
      </c>
      <c r="H90" s="155">
        <v>24</v>
      </c>
      <c r="I90" s="156"/>
      <c r="L90" s="152"/>
      <c r="M90" s="157"/>
      <c r="T90" s="158"/>
      <c r="AT90" s="153" t="s">
        <v>226</v>
      </c>
      <c r="AU90" s="153" t="s">
        <v>79</v>
      </c>
      <c r="AV90" s="12" t="s">
        <v>79</v>
      </c>
      <c r="AW90" s="12" t="s">
        <v>31</v>
      </c>
      <c r="AX90" s="12" t="s">
        <v>69</v>
      </c>
      <c r="AY90" s="153" t="s">
        <v>212</v>
      </c>
    </row>
    <row r="91" spans="2:65" s="13" customFormat="1"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10127</v>
      </c>
    </row>
    <row r="93" spans="2:65" s="1" customFormat="1" x14ac:dyDescent="0.2">
      <c r="B93" s="34"/>
      <c r="D93" s="146" t="s">
        <v>222</v>
      </c>
      <c r="F93" s="147" t="s">
        <v>416</v>
      </c>
      <c r="I93" s="148"/>
      <c r="L93" s="34"/>
      <c r="M93" s="149"/>
      <c r="T93" s="55"/>
      <c r="AT93" s="19" t="s">
        <v>222</v>
      </c>
      <c r="AU93" s="19" t="s">
        <v>79</v>
      </c>
    </row>
    <row r="94" spans="2:65" s="12" customFormat="1" x14ac:dyDescent="0.2">
      <c r="B94" s="152"/>
      <c r="D94" s="150" t="s">
        <v>226</v>
      </c>
      <c r="E94" s="153" t="s">
        <v>19</v>
      </c>
      <c r="F94" s="154" t="s">
        <v>9869</v>
      </c>
      <c r="H94" s="155">
        <v>3</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9870</v>
      </c>
      <c r="F96" s="135" t="s">
        <v>9871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10128</v>
      </c>
    </row>
    <row r="97" spans="2:65" s="12" customFormat="1" x14ac:dyDescent="0.2">
      <c r="B97" s="152"/>
      <c r="D97" s="150" t="s">
        <v>226</v>
      </c>
      <c r="E97" s="153" t="s">
        <v>19</v>
      </c>
      <c r="F97" s="154" t="s">
        <v>9873</v>
      </c>
      <c r="H97" s="155">
        <v>0.5</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9874</v>
      </c>
      <c r="F99" s="135" t="s">
        <v>9875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10129</v>
      </c>
    </row>
    <row r="100" spans="2:65" s="12" customFormat="1" x14ac:dyDescent="0.2">
      <c r="B100" s="152"/>
      <c r="D100" s="150" t="s">
        <v>226</v>
      </c>
      <c r="E100" s="153" t="s">
        <v>19</v>
      </c>
      <c r="F100" s="154" t="s">
        <v>9873</v>
      </c>
      <c r="H100" s="155">
        <v>0.5</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9878</v>
      </c>
      <c r="F102" s="135" t="s">
        <v>9879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10130</v>
      </c>
    </row>
    <row r="103" spans="2:65" s="12" customFormat="1" x14ac:dyDescent="0.2">
      <c r="B103" s="152"/>
      <c r="D103" s="150" t="s">
        <v>226</v>
      </c>
      <c r="E103" s="153" t="s">
        <v>19</v>
      </c>
      <c r="F103" s="154" t="s">
        <v>9873</v>
      </c>
      <c r="H103" s="155">
        <v>0.5</v>
      </c>
      <c r="I103" s="156"/>
      <c r="L103" s="152"/>
      <c r="M103" s="157"/>
      <c r="T103" s="158"/>
      <c r="AT103" s="153" t="s">
        <v>226</v>
      </c>
      <c r="AU103" s="153" t="s">
        <v>79</v>
      </c>
      <c r="AV103" s="12" t="s">
        <v>79</v>
      </c>
      <c r="AW103" s="12" t="s">
        <v>31</v>
      </c>
      <c r="AX103" s="12" t="s">
        <v>69</v>
      </c>
      <c r="AY103" s="153" t="s">
        <v>212</v>
      </c>
    </row>
    <row r="104" spans="2:65" s="13" customFormat="1"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9881</v>
      </c>
      <c r="F105" s="135" t="s">
        <v>9882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10131</v>
      </c>
    </row>
    <row r="106" spans="2:65" s="12" customFormat="1" x14ac:dyDescent="0.2">
      <c r="B106" s="152"/>
      <c r="D106" s="150" t="s">
        <v>226</v>
      </c>
      <c r="E106" s="153" t="s">
        <v>19</v>
      </c>
      <c r="F106" s="154" t="s">
        <v>10132</v>
      </c>
      <c r="H106" s="155">
        <v>1</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9885</v>
      </c>
      <c r="F108" s="135" t="s">
        <v>9886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10133</v>
      </c>
    </row>
    <row r="109" spans="2:65" s="1" customFormat="1" ht="117" x14ac:dyDescent="0.2">
      <c r="B109" s="34"/>
      <c r="D109" s="150" t="s">
        <v>224</v>
      </c>
      <c r="F109" s="151" t="s">
        <v>9888</v>
      </c>
      <c r="I109" s="148"/>
      <c r="L109" s="34"/>
      <c r="M109" s="149"/>
      <c r="T109" s="55"/>
      <c r="AT109" s="19" t="s">
        <v>224</v>
      </c>
      <c r="AU109" s="19" t="s">
        <v>79</v>
      </c>
    </row>
    <row r="110" spans="2:65" s="12" customFormat="1" x14ac:dyDescent="0.2">
      <c r="B110" s="152"/>
      <c r="D110" s="150" t="s">
        <v>226</v>
      </c>
      <c r="E110" s="153" t="s">
        <v>19</v>
      </c>
      <c r="F110" s="154" t="s">
        <v>10134</v>
      </c>
      <c r="H110" s="155">
        <v>1</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9890</v>
      </c>
      <c r="F112" s="135" t="s">
        <v>9891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10135</v>
      </c>
    </row>
    <row r="113" spans="2:65" s="1" customFormat="1" x14ac:dyDescent="0.2">
      <c r="B113" s="34"/>
      <c r="D113" s="146" t="s">
        <v>222</v>
      </c>
      <c r="F113" s="147" t="s">
        <v>9893</v>
      </c>
      <c r="I113" s="148"/>
      <c r="L113" s="34"/>
      <c r="M113" s="149"/>
      <c r="T113" s="55"/>
      <c r="AT113" s="19" t="s">
        <v>222</v>
      </c>
      <c r="AU113" s="19" t="s">
        <v>79</v>
      </c>
    </row>
    <row r="114" spans="2:65" s="14" customFormat="1" x14ac:dyDescent="0.2">
      <c r="B114" s="170"/>
      <c r="D114" s="150" t="s">
        <v>226</v>
      </c>
      <c r="E114" s="171" t="s">
        <v>19</v>
      </c>
      <c r="F114" s="172" t="s">
        <v>10136</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10137</v>
      </c>
      <c r="H115" s="155">
        <v>1.7110000000000001</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275</v>
      </c>
      <c r="D117" s="133" t="s">
        <v>215</v>
      </c>
      <c r="E117" s="134" t="s">
        <v>9902</v>
      </c>
      <c r="F117" s="135" t="s">
        <v>9903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10138</v>
      </c>
    </row>
    <row r="118" spans="2:65" s="1" customFormat="1" x14ac:dyDescent="0.2">
      <c r="B118" s="34"/>
      <c r="D118" s="146" t="s">
        <v>222</v>
      </c>
      <c r="F118" s="147" t="s">
        <v>9905</v>
      </c>
      <c r="I118" s="148"/>
      <c r="L118" s="34"/>
      <c r="M118" s="149"/>
      <c r="T118" s="55"/>
      <c r="AT118" s="19" t="s">
        <v>222</v>
      </c>
      <c r="AU118" s="19" t="s">
        <v>79</v>
      </c>
    </row>
    <row r="119" spans="2:65" s="14" customFormat="1" x14ac:dyDescent="0.2">
      <c r="B119" s="170"/>
      <c r="D119" s="150" t="s">
        <v>226</v>
      </c>
      <c r="E119" s="171" t="s">
        <v>19</v>
      </c>
      <c r="F119" s="172" t="s">
        <v>10139</v>
      </c>
      <c r="H119" s="171" t="s">
        <v>19</v>
      </c>
      <c r="I119" s="173"/>
      <c r="L119" s="170"/>
      <c r="M119" s="174"/>
      <c r="T119" s="175"/>
      <c r="AT119" s="171" t="s">
        <v>226</v>
      </c>
      <c r="AU119" s="171" t="s">
        <v>79</v>
      </c>
      <c r="AV119" s="14" t="s">
        <v>77</v>
      </c>
      <c r="AW119" s="14" t="s">
        <v>31</v>
      </c>
      <c r="AX119" s="14" t="s">
        <v>69</v>
      </c>
      <c r="AY119" s="171" t="s">
        <v>212</v>
      </c>
    </row>
    <row r="120" spans="2:65" s="12" customFormat="1" x14ac:dyDescent="0.2">
      <c r="B120" s="152"/>
      <c r="D120" s="150" t="s">
        <v>226</v>
      </c>
      <c r="E120" s="153" t="s">
        <v>19</v>
      </c>
      <c r="F120" s="154" t="s">
        <v>10140</v>
      </c>
      <c r="H120" s="155">
        <v>23.957000000000001</v>
      </c>
      <c r="I120" s="156"/>
      <c r="L120" s="152"/>
      <c r="M120" s="157"/>
      <c r="T120" s="158"/>
      <c r="AT120" s="153" t="s">
        <v>226</v>
      </c>
      <c r="AU120" s="153" t="s">
        <v>79</v>
      </c>
      <c r="AV120" s="12" t="s">
        <v>79</v>
      </c>
      <c r="AW120" s="12" t="s">
        <v>31</v>
      </c>
      <c r="AX120" s="12" t="s">
        <v>69</v>
      </c>
      <c r="AY120" s="153" t="s">
        <v>212</v>
      </c>
    </row>
    <row r="121" spans="2:65" s="13" customFormat="1" x14ac:dyDescent="0.2">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x14ac:dyDescent="0.2">
      <c r="B122" s="34"/>
      <c r="C122" s="133" t="s">
        <v>281</v>
      </c>
      <c r="D122" s="133" t="s">
        <v>215</v>
      </c>
      <c r="E122" s="134" t="s">
        <v>9914</v>
      </c>
      <c r="F122" s="135" t="s">
        <v>9915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10141</v>
      </c>
    </row>
    <row r="123" spans="2:65" s="1" customFormat="1" x14ac:dyDescent="0.2">
      <c r="B123" s="34"/>
      <c r="D123" s="146" t="s">
        <v>222</v>
      </c>
      <c r="F123" s="147" t="s">
        <v>9917</v>
      </c>
      <c r="I123" s="148"/>
      <c r="L123" s="34"/>
      <c r="M123" s="149"/>
      <c r="T123" s="55"/>
      <c r="AT123" s="19" t="s">
        <v>222</v>
      </c>
      <c r="AU123" s="19" t="s">
        <v>79</v>
      </c>
    </row>
    <row r="124" spans="2:65" s="14" customFormat="1" x14ac:dyDescent="0.2">
      <c r="B124" s="170"/>
      <c r="D124" s="150" t="s">
        <v>226</v>
      </c>
      <c r="E124" s="171" t="s">
        <v>19</v>
      </c>
      <c r="F124" s="172" t="s">
        <v>10136</v>
      </c>
      <c r="H124" s="171" t="s">
        <v>19</v>
      </c>
      <c r="I124" s="173"/>
      <c r="L124" s="170"/>
      <c r="M124" s="174"/>
      <c r="T124" s="175"/>
      <c r="AT124" s="171" t="s">
        <v>226</v>
      </c>
      <c r="AU124" s="171" t="s">
        <v>79</v>
      </c>
      <c r="AV124" s="14" t="s">
        <v>77</v>
      </c>
      <c r="AW124" s="14" t="s">
        <v>31</v>
      </c>
      <c r="AX124" s="14" t="s">
        <v>69</v>
      </c>
      <c r="AY124" s="171" t="s">
        <v>212</v>
      </c>
    </row>
    <row r="125" spans="2:65" s="12" customFormat="1" x14ac:dyDescent="0.2">
      <c r="B125" s="152"/>
      <c r="D125" s="150" t="s">
        <v>226</v>
      </c>
      <c r="E125" s="153" t="s">
        <v>19</v>
      </c>
      <c r="F125" s="154" t="s">
        <v>10137</v>
      </c>
      <c r="H125" s="155">
        <v>1.7110000000000001</v>
      </c>
      <c r="I125" s="156"/>
      <c r="L125" s="152"/>
      <c r="M125" s="157"/>
      <c r="T125" s="158"/>
      <c r="AT125" s="153" t="s">
        <v>226</v>
      </c>
      <c r="AU125" s="153" t="s">
        <v>79</v>
      </c>
      <c r="AV125" s="12" t="s">
        <v>79</v>
      </c>
      <c r="AW125" s="12" t="s">
        <v>31</v>
      </c>
      <c r="AX125" s="12" t="s">
        <v>69</v>
      </c>
      <c r="AY125" s="153" t="s">
        <v>212</v>
      </c>
    </row>
    <row r="126" spans="2:65" s="13" customFormat="1" x14ac:dyDescent="0.2">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x14ac:dyDescent="0.2">
      <c r="B127" s="34"/>
      <c r="C127" s="133" t="s">
        <v>287</v>
      </c>
      <c r="D127" s="133" t="s">
        <v>215</v>
      </c>
      <c r="E127" s="134" t="s">
        <v>9918</v>
      </c>
      <c r="F127" s="135" t="s">
        <v>9919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10142</v>
      </c>
    </row>
    <row r="128" spans="2:65" s="1" customFormat="1" x14ac:dyDescent="0.2">
      <c r="B128" s="34"/>
      <c r="D128" s="146" t="s">
        <v>222</v>
      </c>
      <c r="F128" s="147" t="s">
        <v>9921</v>
      </c>
      <c r="I128" s="148"/>
      <c r="L128" s="34"/>
      <c r="M128" s="149"/>
      <c r="T128" s="55"/>
      <c r="AT128" s="19" t="s">
        <v>222</v>
      </c>
      <c r="AU128" s="19" t="s">
        <v>79</v>
      </c>
    </row>
    <row r="129" spans="2:65" s="14" customFormat="1" x14ac:dyDescent="0.2">
      <c r="B129" s="170"/>
      <c r="D129" s="150" t="s">
        <v>226</v>
      </c>
      <c r="E129" s="171" t="s">
        <v>19</v>
      </c>
      <c r="F129" s="172" t="s">
        <v>10143</v>
      </c>
      <c r="H129" s="171" t="s">
        <v>19</v>
      </c>
      <c r="I129" s="173"/>
      <c r="L129" s="170"/>
      <c r="M129" s="174"/>
      <c r="T129" s="175"/>
      <c r="AT129" s="171" t="s">
        <v>226</v>
      </c>
      <c r="AU129" s="171" t="s">
        <v>79</v>
      </c>
      <c r="AV129" s="14" t="s">
        <v>77</v>
      </c>
      <c r="AW129" s="14" t="s">
        <v>31</v>
      </c>
      <c r="AX129" s="14" t="s">
        <v>69</v>
      </c>
      <c r="AY129" s="171" t="s">
        <v>212</v>
      </c>
    </row>
    <row r="130" spans="2:65" s="12" customFormat="1" x14ac:dyDescent="0.2">
      <c r="B130" s="152"/>
      <c r="D130" s="150" t="s">
        <v>226</v>
      </c>
      <c r="E130" s="153" t="s">
        <v>19</v>
      </c>
      <c r="F130" s="154" t="s">
        <v>10144</v>
      </c>
      <c r="H130" s="155">
        <v>6.8449999999999998</v>
      </c>
      <c r="I130" s="156"/>
      <c r="L130" s="152"/>
      <c r="M130" s="157"/>
      <c r="T130" s="158"/>
      <c r="AT130" s="153" t="s">
        <v>226</v>
      </c>
      <c r="AU130" s="153" t="s">
        <v>79</v>
      </c>
      <c r="AV130" s="12" t="s">
        <v>79</v>
      </c>
      <c r="AW130" s="12" t="s">
        <v>31</v>
      </c>
      <c r="AX130" s="12" t="s">
        <v>69</v>
      </c>
      <c r="AY130" s="153" t="s">
        <v>212</v>
      </c>
    </row>
    <row r="131" spans="2:65" s="13" customFormat="1" x14ac:dyDescent="0.2">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10145</v>
      </c>
    </row>
    <row r="133" spans="2:65" s="1" customFormat="1" x14ac:dyDescent="0.2">
      <c r="B133" s="34"/>
      <c r="D133" s="146" t="s">
        <v>222</v>
      </c>
      <c r="F133" s="147" t="s">
        <v>429</v>
      </c>
      <c r="I133" s="148"/>
      <c r="L133" s="34"/>
      <c r="M133" s="149"/>
      <c r="T133" s="55"/>
      <c r="AT133" s="19" t="s">
        <v>222</v>
      </c>
      <c r="AU133" s="19" t="s">
        <v>79</v>
      </c>
    </row>
    <row r="134" spans="2:65" s="12" customFormat="1" x14ac:dyDescent="0.2">
      <c r="B134" s="152"/>
      <c r="D134" s="150" t="s">
        <v>226</v>
      </c>
      <c r="E134" s="153" t="s">
        <v>19</v>
      </c>
      <c r="F134" s="154" t="s">
        <v>10146</v>
      </c>
      <c r="H134" s="155">
        <v>0.68400000000000005</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x14ac:dyDescent="0.2">
      <c r="B136" s="34"/>
      <c r="C136" s="133" t="s">
        <v>301</v>
      </c>
      <c r="D136" s="133" t="s">
        <v>215</v>
      </c>
      <c r="E136" s="134" t="s">
        <v>10147</v>
      </c>
      <c r="F136" s="135" t="s">
        <v>10148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10149</v>
      </c>
    </row>
    <row r="137" spans="2:65" s="1" customFormat="1" x14ac:dyDescent="0.2">
      <c r="B137" s="34"/>
      <c r="D137" s="146" t="s">
        <v>222</v>
      </c>
      <c r="F137" s="147" t="s">
        <v>10150</v>
      </c>
      <c r="I137" s="148"/>
      <c r="L137" s="34"/>
      <c r="M137" s="149"/>
      <c r="T137" s="55"/>
      <c r="AT137" s="19" t="s">
        <v>222</v>
      </c>
      <c r="AU137" s="19" t="s">
        <v>79</v>
      </c>
    </row>
    <row r="138" spans="2:65" s="14" customFormat="1" x14ac:dyDescent="0.2">
      <c r="B138" s="170"/>
      <c r="D138" s="150" t="s">
        <v>226</v>
      </c>
      <c r="E138" s="171" t="s">
        <v>19</v>
      </c>
      <c r="F138" s="172" t="s">
        <v>10151</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10152</v>
      </c>
      <c r="H139" s="155">
        <v>45.631999999999998</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x14ac:dyDescent="0.2">
      <c r="B141" s="34"/>
      <c r="C141" s="133" t="s">
        <v>306</v>
      </c>
      <c r="D141" s="133" t="s">
        <v>215</v>
      </c>
      <c r="E141" s="134" t="s">
        <v>10153</v>
      </c>
      <c r="F141" s="135" t="s">
        <v>10154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10155</v>
      </c>
    </row>
    <row r="142" spans="2:65" s="1" customFormat="1" x14ac:dyDescent="0.2">
      <c r="B142" s="34"/>
      <c r="D142" s="146" t="s">
        <v>222</v>
      </c>
      <c r="F142" s="147" t="s">
        <v>10156</v>
      </c>
      <c r="I142" s="148"/>
      <c r="L142" s="34"/>
      <c r="M142" s="149"/>
      <c r="T142" s="55"/>
      <c r="AT142" s="19" t="s">
        <v>222</v>
      </c>
      <c r="AU142" s="19" t="s">
        <v>79</v>
      </c>
    </row>
    <row r="143" spans="2:65" s="12" customFormat="1" x14ac:dyDescent="0.2">
      <c r="B143" s="152"/>
      <c r="D143" s="150" t="s">
        <v>226</v>
      </c>
      <c r="E143" s="153" t="s">
        <v>19</v>
      </c>
      <c r="F143" s="154" t="s">
        <v>10157</v>
      </c>
      <c r="H143" s="155">
        <v>45.631999999999998</v>
      </c>
      <c r="I143" s="156"/>
      <c r="L143" s="152"/>
      <c r="M143" s="157"/>
      <c r="T143" s="158"/>
      <c r="AT143" s="153" t="s">
        <v>226</v>
      </c>
      <c r="AU143" s="153" t="s">
        <v>79</v>
      </c>
      <c r="AV143" s="12" t="s">
        <v>79</v>
      </c>
      <c r="AW143" s="12" t="s">
        <v>31</v>
      </c>
      <c r="AX143" s="12" t="s">
        <v>69</v>
      </c>
      <c r="AY143" s="153" t="s">
        <v>212</v>
      </c>
    </row>
    <row r="144" spans="2:65" s="13" customFormat="1" x14ac:dyDescent="0.2">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x14ac:dyDescent="0.2">
      <c r="B145" s="34"/>
      <c r="C145" s="133" t="s">
        <v>311</v>
      </c>
      <c r="D145" s="133" t="s">
        <v>215</v>
      </c>
      <c r="E145" s="134" t="s">
        <v>2708</v>
      </c>
      <c r="F145" s="135" t="s">
        <v>2709</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10158</v>
      </c>
    </row>
    <row r="146" spans="2:65" s="1" customFormat="1" x14ac:dyDescent="0.2">
      <c r="B146" s="34"/>
      <c r="D146" s="146" t="s">
        <v>222</v>
      </c>
      <c r="F146" s="147" t="s">
        <v>2711</v>
      </c>
      <c r="I146" s="148"/>
      <c r="L146" s="34"/>
      <c r="M146" s="149"/>
      <c r="T146" s="55"/>
      <c r="AT146" s="19" t="s">
        <v>222</v>
      </c>
      <c r="AU146" s="19" t="s">
        <v>79</v>
      </c>
    </row>
    <row r="147" spans="2:65" s="14" customFormat="1" x14ac:dyDescent="0.2">
      <c r="B147" s="170"/>
      <c r="D147" s="150" t="s">
        <v>226</v>
      </c>
      <c r="E147" s="171" t="s">
        <v>19</v>
      </c>
      <c r="F147" s="172" t="s">
        <v>10159</v>
      </c>
      <c r="H147" s="171" t="s">
        <v>19</v>
      </c>
      <c r="I147" s="173"/>
      <c r="L147" s="170"/>
      <c r="M147" s="174"/>
      <c r="T147" s="175"/>
      <c r="AT147" s="171" t="s">
        <v>226</v>
      </c>
      <c r="AU147" s="171" t="s">
        <v>79</v>
      </c>
      <c r="AV147" s="14" t="s">
        <v>77</v>
      </c>
      <c r="AW147" s="14" t="s">
        <v>31</v>
      </c>
      <c r="AX147" s="14" t="s">
        <v>69</v>
      </c>
      <c r="AY147" s="171" t="s">
        <v>212</v>
      </c>
    </row>
    <row r="148" spans="2:65" s="12" customFormat="1" x14ac:dyDescent="0.2">
      <c r="B148" s="152"/>
      <c r="D148" s="150" t="s">
        <v>226</v>
      </c>
      <c r="E148" s="153" t="s">
        <v>19</v>
      </c>
      <c r="F148" s="154" t="s">
        <v>10160</v>
      </c>
      <c r="H148" s="155">
        <v>22.08</v>
      </c>
      <c r="I148" s="156"/>
      <c r="L148" s="152"/>
      <c r="M148" s="157"/>
      <c r="T148" s="158"/>
      <c r="AT148" s="153" t="s">
        <v>226</v>
      </c>
      <c r="AU148" s="153" t="s">
        <v>79</v>
      </c>
      <c r="AV148" s="12" t="s">
        <v>79</v>
      </c>
      <c r="AW148" s="12" t="s">
        <v>31</v>
      </c>
      <c r="AX148" s="12" t="s">
        <v>69</v>
      </c>
      <c r="AY148" s="153" t="s">
        <v>212</v>
      </c>
    </row>
    <row r="149" spans="2:65" s="13" customFormat="1" x14ac:dyDescent="0.2">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86" t="s">
        <v>316</v>
      </c>
      <c r="D150" s="186" t="s">
        <v>3116</v>
      </c>
      <c r="E150" s="187" t="s">
        <v>9964</v>
      </c>
      <c r="F150" s="188" t="s">
        <v>9965</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3116</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10161</v>
      </c>
    </row>
    <row r="151" spans="2:65" s="14" customFormat="1" x14ac:dyDescent="0.2">
      <c r="B151" s="170"/>
      <c r="D151" s="150" t="s">
        <v>226</v>
      </c>
      <c r="E151" s="171" t="s">
        <v>19</v>
      </c>
      <c r="F151" s="172" t="s">
        <v>10162</v>
      </c>
      <c r="H151" s="171" t="s">
        <v>19</v>
      </c>
      <c r="I151" s="173"/>
      <c r="L151" s="170"/>
      <c r="M151" s="174"/>
      <c r="T151" s="175"/>
      <c r="AT151" s="171" t="s">
        <v>226</v>
      </c>
      <c r="AU151" s="171" t="s">
        <v>79</v>
      </c>
      <c r="AV151" s="14" t="s">
        <v>77</v>
      </c>
      <c r="AW151" s="14" t="s">
        <v>31</v>
      </c>
      <c r="AX151" s="14" t="s">
        <v>69</v>
      </c>
      <c r="AY151" s="171" t="s">
        <v>212</v>
      </c>
    </row>
    <row r="152" spans="2:65" s="12" customFormat="1" x14ac:dyDescent="0.2">
      <c r="B152" s="152"/>
      <c r="D152" s="150" t="s">
        <v>226</v>
      </c>
      <c r="E152" s="153" t="s">
        <v>19</v>
      </c>
      <c r="F152" s="154" t="s">
        <v>10163</v>
      </c>
      <c r="H152" s="155">
        <v>44.16</v>
      </c>
      <c r="I152" s="156"/>
      <c r="L152" s="152"/>
      <c r="M152" s="157"/>
      <c r="T152" s="158"/>
      <c r="AT152" s="153" t="s">
        <v>226</v>
      </c>
      <c r="AU152" s="153" t="s">
        <v>79</v>
      </c>
      <c r="AV152" s="12" t="s">
        <v>79</v>
      </c>
      <c r="AW152" s="12" t="s">
        <v>31</v>
      </c>
      <c r="AX152" s="12" t="s">
        <v>69</v>
      </c>
      <c r="AY152" s="153" t="s">
        <v>212</v>
      </c>
    </row>
    <row r="153" spans="2:65" s="13" customFormat="1" x14ac:dyDescent="0.2">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x14ac:dyDescent="0.2">
      <c r="B154" s="34"/>
      <c r="C154" s="133" t="s">
        <v>323</v>
      </c>
      <c r="D154" s="133" t="s">
        <v>215</v>
      </c>
      <c r="E154" s="134" t="s">
        <v>9185</v>
      </c>
      <c r="F154" s="135" t="s">
        <v>9186</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10164</v>
      </c>
    </row>
    <row r="155" spans="2:65" s="1" customFormat="1" x14ac:dyDescent="0.2">
      <c r="B155" s="34"/>
      <c r="D155" s="146" t="s">
        <v>222</v>
      </c>
      <c r="F155" s="147" t="s">
        <v>9188</v>
      </c>
      <c r="I155" s="148"/>
      <c r="L155" s="34"/>
      <c r="M155" s="149"/>
      <c r="T155" s="55"/>
      <c r="AT155" s="19" t="s">
        <v>222</v>
      </c>
      <c r="AU155" s="19" t="s">
        <v>79</v>
      </c>
    </row>
    <row r="156" spans="2:65" s="14" customFormat="1" x14ac:dyDescent="0.2">
      <c r="B156" s="170"/>
      <c r="D156" s="150" t="s">
        <v>226</v>
      </c>
      <c r="E156" s="171" t="s">
        <v>19</v>
      </c>
      <c r="F156" s="172" t="s">
        <v>10165</v>
      </c>
      <c r="H156" s="171" t="s">
        <v>19</v>
      </c>
      <c r="I156" s="173"/>
      <c r="L156" s="170"/>
      <c r="M156" s="174"/>
      <c r="T156" s="175"/>
      <c r="AT156" s="171" t="s">
        <v>226</v>
      </c>
      <c r="AU156" s="171" t="s">
        <v>79</v>
      </c>
      <c r="AV156" s="14" t="s">
        <v>77</v>
      </c>
      <c r="AW156" s="14" t="s">
        <v>31</v>
      </c>
      <c r="AX156" s="14" t="s">
        <v>69</v>
      </c>
      <c r="AY156" s="171" t="s">
        <v>212</v>
      </c>
    </row>
    <row r="157" spans="2:65" s="12" customFormat="1" x14ac:dyDescent="0.2">
      <c r="B157" s="152"/>
      <c r="D157" s="150" t="s">
        <v>226</v>
      </c>
      <c r="E157" s="153" t="s">
        <v>19</v>
      </c>
      <c r="F157" s="154" t="s">
        <v>10166</v>
      </c>
      <c r="H157" s="155">
        <v>8.8320000000000007</v>
      </c>
      <c r="I157" s="156"/>
      <c r="L157" s="152"/>
      <c r="M157" s="157"/>
      <c r="T157" s="158"/>
      <c r="AT157" s="153" t="s">
        <v>226</v>
      </c>
      <c r="AU157" s="153" t="s">
        <v>79</v>
      </c>
      <c r="AV157" s="12" t="s">
        <v>79</v>
      </c>
      <c r="AW157" s="12" t="s">
        <v>31</v>
      </c>
      <c r="AX157" s="12" t="s">
        <v>69</v>
      </c>
      <c r="AY157" s="153" t="s">
        <v>212</v>
      </c>
    </row>
    <row r="158" spans="2:65" s="13" customFormat="1" x14ac:dyDescent="0.2">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x14ac:dyDescent="0.2">
      <c r="B159" s="34"/>
      <c r="C159" s="186" t="s">
        <v>330</v>
      </c>
      <c r="D159" s="186" t="s">
        <v>3116</v>
      </c>
      <c r="E159" s="187" t="s">
        <v>9190</v>
      </c>
      <c r="F159" s="188" t="s">
        <v>9191</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10167</v>
      </c>
    </row>
    <row r="160" spans="2:65" s="14" customFormat="1" x14ac:dyDescent="0.2">
      <c r="B160" s="170"/>
      <c r="D160" s="150" t="s">
        <v>226</v>
      </c>
      <c r="E160" s="171" t="s">
        <v>19</v>
      </c>
      <c r="F160" s="172" t="s">
        <v>10168</v>
      </c>
      <c r="H160" s="171" t="s">
        <v>19</v>
      </c>
      <c r="I160" s="173"/>
      <c r="L160" s="170"/>
      <c r="M160" s="174"/>
      <c r="T160" s="175"/>
      <c r="AT160" s="171" t="s">
        <v>226</v>
      </c>
      <c r="AU160" s="171" t="s">
        <v>79</v>
      </c>
      <c r="AV160" s="14" t="s">
        <v>77</v>
      </c>
      <c r="AW160" s="14" t="s">
        <v>31</v>
      </c>
      <c r="AX160" s="14" t="s">
        <v>69</v>
      </c>
      <c r="AY160" s="171" t="s">
        <v>212</v>
      </c>
    </row>
    <row r="161" spans="2:65" s="12" customFormat="1" x14ac:dyDescent="0.2">
      <c r="B161" s="152"/>
      <c r="D161" s="150" t="s">
        <v>226</v>
      </c>
      <c r="E161" s="153" t="s">
        <v>19</v>
      </c>
      <c r="F161" s="154" t="s">
        <v>10169</v>
      </c>
      <c r="H161" s="155">
        <v>17.664000000000001</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338</v>
      </c>
      <c r="D163" s="133" t="s">
        <v>215</v>
      </c>
      <c r="E163" s="134" t="s">
        <v>9174</v>
      </c>
      <c r="F163" s="135" t="s">
        <v>9175</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10170</v>
      </c>
    </row>
    <row r="164" spans="2:65" s="1" customFormat="1" x14ac:dyDescent="0.2">
      <c r="B164" s="34"/>
      <c r="D164" s="146" t="s">
        <v>222</v>
      </c>
      <c r="F164" s="147" t="s">
        <v>9177</v>
      </c>
      <c r="I164" s="148"/>
      <c r="L164" s="34"/>
      <c r="M164" s="149"/>
      <c r="T164" s="55"/>
      <c r="AT164" s="19" t="s">
        <v>222</v>
      </c>
      <c r="AU164" s="19" t="s">
        <v>79</v>
      </c>
    </row>
    <row r="165" spans="2:65" s="14" customFormat="1" x14ac:dyDescent="0.2">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x14ac:dyDescent="0.2">
      <c r="B166" s="152"/>
      <c r="D166" s="150" t="s">
        <v>226</v>
      </c>
      <c r="E166" s="153" t="s">
        <v>19</v>
      </c>
      <c r="F166" s="154" t="s">
        <v>10171</v>
      </c>
      <c r="H166" s="155">
        <v>25.667999999999999</v>
      </c>
      <c r="I166" s="156"/>
      <c r="L166" s="152"/>
      <c r="M166" s="157"/>
      <c r="T166" s="158"/>
      <c r="AT166" s="153" t="s">
        <v>226</v>
      </c>
      <c r="AU166" s="153" t="s">
        <v>79</v>
      </c>
      <c r="AV166" s="12" t="s">
        <v>79</v>
      </c>
      <c r="AW166" s="12" t="s">
        <v>31</v>
      </c>
      <c r="AX166" s="12" t="s">
        <v>69</v>
      </c>
      <c r="AY166" s="153" t="s">
        <v>212</v>
      </c>
    </row>
    <row r="167" spans="2:65" s="15" customFormat="1" x14ac:dyDescent="0.2">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x14ac:dyDescent="0.2">
      <c r="B168" s="170"/>
      <c r="D168" s="150" t="s">
        <v>226</v>
      </c>
      <c r="E168" s="171" t="s">
        <v>19</v>
      </c>
      <c r="F168" s="172" t="s">
        <v>9992</v>
      </c>
      <c r="H168" s="171" t="s">
        <v>19</v>
      </c>
      <c r="I168" s="173"/>
      <c r="L168" s="170"/>
      <c r="M168" s="174"/>
      <c r="T168" s="175"/>
      <c r="AT168" s="171" t="s">
        <v>226</v>
      </c>
      <c r="AU168" s="171" t="s">
        <v>79</v>
      </c>
      <c r="AV168" s="14" t="s">
        <v>77</v>
      </c>
      <c r="AW168" s="14" t="s">
        <v>31</v>
      </c>
      <c r="AX168" s="14" t="s">
        <v>69</v>
      </c>
      <c r="AY168" s="171" t="s">
        <v>212</v>
      </c>
    </row>
    <row r="169" spans="2:65" s="12" customFormat="1" x14ac:dyDescent="0.2">
      <c r="B169" s="152"/>
      <c r="D169" s="150" t="s">
        <v>226</v>
      </c>
      <c r="E169" s="153" t="s">
        <v>19</v>
      </c>
      <c r="F169" s="154" t="s">
        <v>10172</v>
      </c>
      <c r="H169" s="155">
        <v>22.08</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10173</v>
      </c>
      <c r="H170" s="155">
        <v>8.8320000000000007</v>
      </c>
      <c r="I170" s="156"/>
      <c r="L170" s="152"/>
      <c r="M170" s="157"/>
      <c r="T170" s="158"/>
      <c r="AT170" s="153" t="s">
        <v>226</v>
      </c>
      <c r="AU170" s="153" t="s">
        <v>79</v>
      </c>
      <c r="AV170" s="12" t="s">
        <v>79</v>
      </c>
      <c r="AW170" s="12" t="s">
        <v>31</v>
      </c>
      <c r="AX170" s="12" t="s">
        <v>69</v>
      </c>
      <c r="AY170" s="153" t="s">
        <v>212</v>
      </c>
    </row>
    <row r="171" spans="2:65" s="15" customFormat="1" x14ac:dyDescent="0.2">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x14ac:dyDescent="0.2">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x14ac:dyDescent="0.2">
      <c r="B173" s="34"/>
      <c r="C173" s="133" t="s">
        <v>343</v>
      </c>
      <c r="D173" s="133" t="s">
        <v>215</v>
      </c>
      <c r="E173" s="134" t="s">
        <v>9995</v>
      </c>
      <c r="F173" s="135" t="s">
        <v>9996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10174</v>
      </c>
    </row>
    <row r="174" spans="2:65" s="1" customFormat="1" x14ac:dyDescent="0.2">
      <c r="B174" s="34"/>
      <c r="D174" s="146" t="s">
        <v>222</v>
      </c>
      <c r="F174" s="147" t="s">
        <v>9998</v>
      </c>
      <c r="I174" s="148"/>
      <c r="L174" s="34"/>
      <c r="M174" s="149"/>
      <c r="T174" s="55"/>
      <c r="AT174" s="19" t="s">
        <v>222</v>
      </c>
      <c r="AU174" s="19" t="s">
        <v>79</v>
      </c>
    </row>
    <row r="175" spans="2:65" s="14" customFormat="1" x14ac:dyDescent="0.2">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x14ac:dyDescent="0.2">
      <c r="B176" s="152"/>
      <c r="D176" s="150" t="s">
        <v>226</v>
      </c>
      <c r="E176" s="153" t="s">
        <v>19</v>
      </c>
      <c r="F176" s="154" t="s">
        <v>10175</v>
      </c>
      <c r="H176" s="155">
        <v>8.5559999999999992</v>
      </c>
      <c r="I176" s="156"/>
      <c r="L176" s="152"/>
      <c r="M176" s="157"/>
      <c r="T176" s="158"/>
      <c r="AT176" s="153" t="s">
        <v>226</v>
      </c>
      <c r="AU176" s="153" t="s">
        <v>79</v>
      </c>
      <c r="AV176" s="12" t="s">
        <v>79</v>
      </c>
      <c r="AW176" s="12" t="s">
        <v>31</v>
      </c>
      <c r="AX176" s="12" t="s">
        <v>69</v>
      </c>
      <c r="AY176" s="153" t="s">
        <v>212</v>
      </c>
    </row>
    <row r="177" spans="2:65" s="13" customFormat="1" x14ac:dyDescent="0.2">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x14ac:dyDescent="0.2">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10176</v>
      </c>
    </row>
    <row r="179" spans="2:65" s="1" customFormat="1" x14ac:dyDescent="0.2">
      <c r="B179" s="34"/>
      <c r="D179" s="146" t="s">
        <v>222</v>
      </c>
      <c r="F179" s="147" t="s">
        <v>461</v>
      </c>
      <c r="I179" s="148"/>
      <c r="L179" s="34"/>
      <c r="M179" s="149"/>
      <c r="T179" s="55"/>
      <c r="AT179" s="19" t="s">
        <v>222</v>
      </c>
      <c r="AU179" s="19" t="s">
        <v>79</v>
      </c>
    </row>
    <row r="180" spans="2:65" s="14" customFormat="1" x14ac:dyDescent="0.2">
      <c r="B180" s="170"/>
      <c r="D180" s="150" t="s">
        <v>226</v>
      </c>
      <c r="E180" s="171" t="s">
        <v>19</v>
      </c>
      <c r="F180" s="172" t="s">
        <v>10003</v>
      </c>
      <c r="H180" s="171" t="s">
        <v>19</v>
      </c>
      <c r="I180" s="173"/>
      <c r="L180" s="170"/>
      <c r="M180" s="174"/>
      <c r="T180" s="175"/>
      <c r="AT180" s="171" t="s">
        <v>226</v>
      </c>
      <c r="AU180" s="171" t="s">
        <v>79</v>
      </c>
      <c r="AV180" s="14" t="s">
        <v>77</v>
      </c>
      <c r="AW180" s="14" t="s">
        <v>31</v>
      </c>
      <c r="AX180" s="14" t="s">
        <v>69</v>
      </c>
      <c r="AY180" s="171" t="s">
        <v>212</v>
      </c>
    </row>
    <row r="181" spans="2:65" s="12" customFormat="1" x14ac:dyDescent="0.2">
      <c r="B181" s="152"/>
      <c r="D181" s="150" t="s">
        <v>226</v>
      </c>
      <c r="E181" s="153" t="s">
        <v>19</v>
      </c>
      <c r="F181" s="154" t="s">
        <v>10177</v>
      </c>
      <c r="H181" s="155">
        <v>22.08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10178</v>
      </c>
      <c r="H182" s="155">
        <v>8.8320000000000007</v>
      </c>
      <c r="I182" s="156"/>
      <c r="L182" s="152"/>
      <c r="M182" s="157"/>
      <c r="T182" s="158"/>
      <c r="AT182" s="153" t="s">
        <v>226</v>
      </c>
      <c r="AU182" s="153" t="s">
        <v>79</v>
      </c>
      <c r="AV182" s="12" t="s">
        <v>79</v>
      </c>
      <c r="AW182" s="12" t="s">
        <v>31</v>
      </c>
      <c r="AX182" s="12" t="s">
        <v>69</v>
      </c>
      <c r="AY182" s="153" t="s">
        <v>212</v>
      </c>
    </row>
    <row r="183" spans="2:65" s="13" customFormat="1" x14ac:dyDescent="0.2">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x14ac:dyDescent="0.2">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10179</v>
      </c>
    </row>
    <row r="185" spans="2:65" s="1" customFormat="1" x14ac:dyDescent="0.2">
      <c r="B185" s="34"/>
      <c r="D185" s="146" t="s">
        <v>222</v>
      </c>
      <c r="F185" s="147" t="s">
        <v>475</v>
      </c>
      <c r="I185" s="148"/>
      <c r="L185" s="34"/>
      <c r="M185" s="149"/>
      <c r="T185" s="55"/>
      <c r="AT185" s="19" t="s">
        <v>222</v>
      </c>
      <c r="AU185" s="19" t="s">
        <v>79</v>
      </c>
    </row>
    <row r="186" spans="2:65" s="14" customFormat="1" x14ac:dyDescent="0.2">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x14ac:dyDescent="0.2">
      <c r="B187" s="152"/>
      <c r="D187" s="150" t="s">
        <v>226</v>
      </c>
      <c r="E187" s="153" t="s">
        <v>19</v>
      </c>
      <c r="F187" s="154" t="s">
        <v>10180</v>
      </c>
      <c r="H187" s="155">
        <v>25.667999999999999</v>
      </c>
      <c r="I187" s="156"/>
      <c r="L187" s="152"/>
      <c r="M187" s="157"/>
      <c r="T187" s="158"/>
      <c r="AT187" s="153" t="s">
        <v>226</v>
      </c>
      <c r="AU187" s="153" t="s">
        <v>79</v>
      </c>
      <c r="AV187" s="12" t="s">
        <v>79</v>
      </c>
      <c r="AW187" s="12" t="s">
        <v>31</v>
      </c>
      <c r="AX187" s="12" t="s">
        <v>69</v>
      </c>
      <c r="AY187" s="153" t="s">
        <v>212</v>
      </c>
    </row>
    <row r="188" spans="2:65" s="13" customFormat="1" x14ac:dyDescent="0.2">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x14ac:dyDescent="0.2">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10181</v>
      </c>
    </row>
    <row r="190" spans="2:65" s="1" customFormat="1" x14ac:dyDescent="0.2">
      <c r="B190" s="34"/>
      <c r="D190" s="146" t="s">
        <v>222</v>
      </c>
      <c r="F190" s="147" t="s">
        <v>481</v>
      </c>
      <c r="I190" s="148"/>
      <c r="L190" s="34"/>
      <c r="M190" s="149"/>
      <c r="T190" s="55"/>
      <c r="AT190" s="19" t="s">
        <v>222</v>
      </c>
      <c r="AU190" s="19" t="s">
        <v>79</v>
      </c>
    </row>
    <row r="191" spans="2:65" s="14" customFormat="1" x14ac:dyDescent="0.2">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x14ac:dyDescent="0.2">
      <c r="B192" s="152"/>
      <c r="D192" s="150" t="s">
        <v>226</v>
      </c>
      <c r="E192" s="153" t="s">
        <v>19</v>
      </c>
      <c r="F192" s="154" t="s">
        <v>10182</v>
      </c>
      <c r="H192" s="155">
        <v>256.68</v>
      </c>
      <c r="I192" s="156"/>
      <c r="L192" s="152"/>
      <c r="M192" s="157"/>
      <c r="T192" s="158"/>
      <c r="AT192" s="153" t="s">
        <v>226</v>
      </c>
      <c r="AU192" s="153" t="s">
        <v>79</v>
      </c>
      <c r="AV192" s="12" t="s">
        <v>79</v>
      </c>
      <c r="AW192" s="12" t="s">
        <v>31</v>
      </c>
      <c r="AX192" s="12" t="s">
        <v>69</v>
      </c>
      <c r="AY192" s="153" t="s">
        <v>212</v>
      </c>
    </row>
    <row r="193" spans="2:65" s="13" customFormat="1" x14ac:dyDescent="0.2">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x14ac:dyDescent="0.2">
      <c r="B194" s="34"/>
      <c r="C194" s="133" t="s">
        <v>364</v>
      </c>
      <c r="D194" s="133" t="s">
        <v>215</v>
      </c>
      <c r="E194" s="134" t="s">
        <v>10016</v>
      </c>
      <c r="F194" s="135" t="s">
        <v>10017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10183</v>
      </c>
    </row>
    <row r="195" spans="2:65" s="1" customFormat="1" x14ac:dyDescent="0.2">
      <c r="B195" s="34"/>
      <c r="D195" s="146" t="s">
        <v>222</v>
      </c>
      <c r="F195" s="147" t="s">
        <v>10019</v>
      </c>
      <c r="I195" s="148"/>
      <c r="L195" s="34"/>
      <c r="M195" s="149"/>
      <c r="T195" s="55"/>
      <c r="AT195" s="19" t="s">
        <v>222</v>
      </c>
      <c r="AU195" s="19" t="s">
        <v>79</v>
      </c>
    </row>
    <row r="196" spans="2:65" s="14" customFormat="1" x14ac:dyDescent="0.2">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x14ac:dyDescent="0.2">
      <c r="B197" s="152"/>
      <c r="D197" s="150" t="s">
        <v>226</v>
      </c>
      <c r="E197" s="153" t="s">
        <v>19</v>
      </c>
      <c r="F197" s="154" t="s">
        <v>10184</v>
      </c>
      <c r="H197" s="155">
        <v>8.5559999999999992</v>
      </c>
      <c r="I197" s="156"/>
      <c r="L197" s="152"/>
      <c r="M197" s="157"/>
      <c r="T197" s="158"/>
      <c r="AT197" s="153" t="s">
        <v>226</v>
      </c>
      <c r="AU197" s="153" t="s">
        <v>79</v>
      </c>
      <c r="AV197" s="12" t="s">
        <v>79</v>
      </c>
      <c r="AW197" s="12" t="s">
        <v>31</v>
      </c>
      <c r="AX197" s="12" t="s">
        <v>69</v>
      </c>
      <c r="AY197" s="153" t="s">
        <v>212</v>
      </c>
    </row>
    <row r="198" spans="2:65" s="13" customFormat="1" x14ac:dyDescent="0.2">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x14ac:dyDescent="0.2">
      <c r="B199" s="34"/>
      <c r="C199" s="133" t="s">
        <v>586</v>
      </c>
      <c r="D199" s="133" t="s">
        <v>215</v>
      </c>
      <c r="E199" s="134" t="s">
        <v>10021</v>
      </c>
      <c r="F199" s="135" t="s">
        <v>10022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10185</v>
      </c>
    </row>
    <row r="200" spans="2:65" s="1" customFormat="1" x14ac:dyDescent="0.2">
      <c r="B200" s="34"/>
      <c r="D200" s="146" t="s">
        <v>222</v>
      </c>
      <c r="F200" s="147" t="s">
        <v>10024</v>
      </c>
      <c r="I200" s="148"/>
      <c r="L200" s="34"/>
      <c r="M200" s="149"/>
      <c r="T200" s="55"/>
      <c r="AT200" s="19" t="s">
        <v>222</v>
      </c>
      <c r="AU200" s="19" t="s">
        <v>79</v>
      </c>
    </row>
    <row r="201" spans="2:65" s="14" customFormat="1" x14ac:dyDescent="0.2">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x14ac:dyDescent="0.2">
      <c r="B202" s="152"/>
      <c r="D202" s="150" t="s">
        <v>226</v>
      </c>
      <c r="E202" s="153" t="s">
        <v>19</v>
      </c>
      <c r="F202" s="154" t="s">
        <v>10186</v>
      </c>
      <c r="H202" s="155">
        <v>85.56</v>
      </c>
      <c r="I202" s="156"/>
      <c r="L202" s="152"/>
      <c r="M202" s="157"/>
      <c r="T202" s="158"/>
      <c r="AT202" s="153" t="s">
        <v>226</v>
      </c>
      <c r="AU202" s="153" t="s">
        <v>79</v>
      </c>
      <c r="AV202" s="12" t="s">
        <v>79</v>
      </c>
      <c r="AW202" s="12" t="s">
        <v>31</v>
      </c>
      <c r="AX202" s="12" t="s">
        <v>69</v>
      </c>
      <c r="AY202" s="153" t="s">
        <v>212</v>
      </c>
    </row>
    <row r="203" spans="2:65" s="13" customFormat="1" x14ac:dyDescent="0.2">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x14ac:dyDescent="0.2">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10187</v>
      </c>
    </row>
    <row r="205" spans="2:65" s="1" customFormat="1" x14ac:dyDescent="0.2">
      <c r="B205" s="34"/>
      <c r="D205" s="146" t="s">
        <v>222</v>
      </c>
      <c r="F205" s="147" t="s">
        <v>488</v>
      </c>
      <c r="I205" s="148"/>
      <c r="L205" s="34"/>
      <c r="M205" s="149"/>
      <c r="T205" s="55"/>
      <c r="AT205" s="19" t="s">
        <v>222</v>
      </c>
      <c r="AU205" s="19" t="s">
        <v>79</v>
      </c>
    </row>
    <row r="206" spans="2:65" s="1" customFormat="1" ht="48.75" x14ac:dyDescent="0.2">
      <c r="B206" s="34"/>
      <c r="D206" s="150" t="s">
        <v>224</v>
      </c>
      <c r="F206" s="151" t="s">
        <v>489</v>
      </c>
      <c r="I206" s="148"/>
      <c r="L206" s="34"/>
      <c r="M206" s="149"/>
      <c r="T206" s="55"/>
      <c r="AT206" s="19" t="s">
        <v>224</v>
      </c>
      <c r="AU206" s="19" t="s">
        <v>79</v>
      </c>
    </row>
    <row r="207" spans="2:65" s="12" customFormat="1" x14ac:dyDescent="0.2">
      <c r="B207" s="152"/>
      <c r="D207" s="150" t="s">
        <v>226</v>
      </c>
      <c r="E207" s="153" t="s">
        <v>19</v>
      </c>
      <c r="F207" s="154" t="s">
        <v>10188</v>
      </c>
      <c r="H207" s="155">
        <v>68.447999999999993</v>
      </c>
      <c r="I207" s="156"/>
      <c r="L207" s="152"/>
      <c r="M207" s="157"/>
      <c r="T207" s="158"/>
      <c r="AT207" s="153" t="s">
        <v>226</v>
      </c>
      <c r="AU207" s="153" t="s">
        <v>79</v>
      </c>
      <c r="AV207" s="12" t="s">
        <v>79</v>
      </c>
      <c r="AW207" s="12" t="s">
        <v>31</v>
      </c>
      <c r="AX207" s="12" t="s">
        <v>69</v>
      </c>
      <c r="AY207" s="153" t="s">
        <v>212</v>
      </c>
    </row>
    <row r="208" spans="2:65" s="13" customFormat="1" x14ac:dyDescent="0.2">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x14ac:dyDescent="0.2">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x14ac:dyDescent="0.2">
      <c r="B210" s="121"/>
      <c r="D210" s="122" t="s">
        <v>68</v>
      </c>
      <c r="E210" s="131" t="s">
        <v>229</v>
      </c>
      <c r="F210" s="131" t="s">
        <v>3109</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x14ac:dyDescent="0.2">
      <c r="B211" s="34"/>
      <c r="C211" s="133" t="s">
        <v>598</v>
      </c>
      <c r="D211" s="133" t="s">
        <v>215</v>
      </c>
      <c r="E211" s="134" t="s">
        <v>9194</v>
      </c>
      <c r="F211" s="135" t="s">
        <v>9195</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10189</v>
      </c>
    </row>
    <row r="212" spans="2:65" s="1" customFormat="1" x14ac:dyDescent="0.2">
      <c r="B212" s="34"/>
      <c r="D212" s="146" t="s">
        <v>222</v>
      </c>
      <c r="F212" s="147" t="s">
        <v>9197</v>
      </c>
      <c r="I212" s="148"/>
      <c r="L212" s="34"/>
      <c r="M212" s="149"/>
      <c r="T212" s="55"/>
      <c r="AT212" s="19" t="s">
        <v>222</v>
      </c>
      <c r="AU212" s="19" t="s">
        <v>79</v>
      </c>
    </row>
    <row r="213" spans="2:65" s="14" customFormat="1" x14ac:dyDescent="0.2">
      <c r="B213" s="170"/>
      <c r="D213" s="150" t="s">
        <v>226</v>
      </c>
      <c r="E213" s="171" t="s">
        <v>19</v>
      </c>
      <c r="F213" s="172" t="s">
        <v>10190</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10191</v>
      </c>
      <c r="H214" s="155">
        <v>3.3119999999999998</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x14ac:dyDescent="0.2">
      <c r="B216" s="121"/>
      <c r="D216" s="122" t="s">
        <v>68</v>
      </c>
      <c r="E216" s="131" t="s">
        <v>267</v>
      </c>
      <c r="F216" s="131" t="s">
        <v>10192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x14ac:dyDescent="0.2">
      <c r="B217" s="34"/>
      <c r="C217" s="133" t="s">
        <v>605</v>
      </c>
      <c r="D217" s="133" t="s">
        <v>215</v>
      </c>
      <c r="E217" s="134" t="s">
        <v>10193</v>
      </c>
      <c r="F217" s="135" t="s">
        <v>10194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10195</v>
      </c>
    </row>
    <row r="218" spans="2:65" s="1" customFormat="1" x14ac:dyDescent="0.2">
      <c r="B218" s="34"/>
      <c r="D218" s="146" t="s">
        <v>222</v>
      </c>
      <c r="F218" s="147" t="s">
        <v>10196</v>
      </c>
      <c r="I218" s="148"/>
      <c r="L218" s="34"/>
      <c r="M218" s="149"/>
      <c r="T218" s="55"/>
      <c r="AT218" s="19" t="s">
        <v>222</v>
      </c>
      <c r="AU218" s="19" t="s">
        <v>79</v>
      </c>
    </row>
    <row r="219" spans="2:65" s="1" customFormat="1" ht="19.5" x14ac:dyDescent="0.2">
      <c r="B219" s="34"/>
      <c r="D219" s="150" t="s">
        <v>224</v>
      </c>
      <c r="F219" s="151" t="s">
        <v>10197</v>
      </c>
      <c r="I219" s="148"/>
      <c r="L219" s="34"/>
      <c r="M219" s="149"/>
      <c r="T219" s="55"/>
      <c r="AT219" s="19" t="s">
        <v>224</v>
      </c>
      <c r="AU219" s="19" t="s">
        <v>79</v>
      </c>
    </row>
    <row r="220" spans="2:65" s="14" customFormat="1" x14ac:dyDescent="0.2">
      <c r="B220" s="170"/>
      <c r="D220" s="150" t="s">
        <v>226</v>
      </c>
      <c r="E220" s="171" t="s">
        <v>19</v>
      </c>
      <c r="F220" s="172" t="s">
        <v>10198</v>
      </c>
      <c r="H220" s="171" t="s">
        <v>19</v>
      </c>
      <c r="I220" s="173"/>
      <c r="L220" s="170"/>
      <c r="M220" s="174"/>
      <c r="T220" s="175"/>
      <c r="AT220" s="171" t="s">
        <v>226</v>
      </c>
      <c r="AU220" s="171" t="s">
        <v>79</v>
      </c>
      <c r="AV220" s="14" t="s">
        <v>77</v>
      </c>
      <c r="AW220" s="14" t="s">
        <v>31</v>
      </c>
      <c r="AX220" s="14" t="s">
        <v>69</v>
      </c>
      <c r="AY220" s="171" t="s">
        <v>212</v>
      </c>
    </row>
    <row r="221" spans="2:65" s="12" customFormat="1" x14ac:dyDescent="0.2">
      <c r="B221" s="152"/>
      <c r="D221" s="150" t="s">
        <v>226</v>
      </c>
      <c r="E221" s="153" t="s">
        <v>19</v>
      </c>
      <c r="F221" s="154" t="s">
        <v>10199</v>
      </c>
      <c r="H221" s="155">
        <v>18.399999999999999</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10200</v>
      </c>
      <c r="H222" s="155">
        <v>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86" t="s">
        <v>610</v>
      </c>
      <c r="D224" s="186" t="s">
        <v>3116</v>
      </c>
      <c r="E224" s="187" t="s">
        <v>10201</v>
      </c>
      <c r="F224" s="188" t="s">
        <v>10202</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3116</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10203</v>
      </c>
    </row>
    <row r="225" spans="2:65" s="14" customFormat="1" x14ac:dyDescent="0.2">
      <c r="B225" s="170"/>
      <c r="D225" s="150" t="s">
        <v>226</v>
      </c>
      <c r="E225" s="171" t="s">
        <v>19</v>
      </c>
      <c r="F225" s="172" t="s">
        <v>10204</v>
      </c>
      <c r="H225" s="171" t="s">
        <v>19</v>
      </c>
      <c r="I225" s="173"/>
      <c r="L225" s="170"/>
      <c r="M225" s="174"/>
      <c r="T225" s="175"/>
      <c r="AT225" s="171" t="s">
        <v>226</v>
      </c>
      <c r="AU225" s="171" t="s">
        <v>79</v>
      </c>
      <c r="AV225" s="14" t="s">
        <v>77</v>
      </c>
      <c r="AW225" s="14" t="s">
        <v>31</v>
      </c>
      <c r="AX225" s="14" t="s">
        <v>69</v>
      </c>
      <c r="AY225" s="171" t="s">
        <v>212</v>
      </c>
    </row>
    <row r="226" spans="2:65" s="12" customFormat="1" x14ac:dyDescent="0.2">
      <c r="B226" s="152"/>
      <c r="D226" s="150" t="s">
        <v>226</v>
      </c>
      <c r="E226" s="153" t="s">
        <v>19</v>
      </c>
      <c r="F226" s="154" t="s">
        <v>10205</v>
      </c>
      <c r="H226" s="155">
        <v>20.239999999999998</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10206</v>
      </c>
      <c r="H227" s="155">
        <v>2.2000000000000002</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616</v>
      </c>
      <c r="D229" s="133" t="s">
        <v>215</v>
      </c>
      <c r="E229" s="134" t="s">
        <v>9200</v>
      </c>
      <c r="F229" s="135" t="s">
        <v>10064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10207</v>
      </c>
    </row>
    <row r="230" spans="2:65" s="1" customFormat="1" ht="97.5" x14ac:dyDescent="0.2">
      <c r="B230" s="34"/>
      <c r="D230" s="150" t="s">
        <v>224</v>
      </c>
      <c r="F230" s="151" t="s">
        <v>10208</v>
      </c>
      <c r="I230" s="148"/>
      <c r="L230" s="34"/>
      <c r="M230" s="149"/>
      <c r="T230" s="55"/>
      <c r="AT230" s="19" t="s">
        <v>224</v>
      </c>
      <c r="AU230" s="19" t="s">
        <v>79</v>
      </c>
    </row>
    <row r="231" spans="2:65" s="14" customFormat="1" x14ac:dyDescent="0.2">
      <c r="B231" s="170"/>
      <c r="D231" s="150" t="s">
        <v>226</v>
      </c>
      <c r="E231" s="171" t="s">
        <v>19</v>
      </c>
      <c r="F231" s="172" t="s">
        <v>10209</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10210</v>
      </c>
      <c r="H232" s="155">
        <v>3</v>
      </c>
      <c r="I232" s="156"/>
      <c r="L232" s="152"/>
      <c r="M232" s="157"/>
      <c r="T232" s="158"/>
      <c r="AT232" s="153" t="s">
        <v>226</v>
      </c>
      <c r="AU232" s="153" t="s">
        <v>79</v>
      </c>
      <c r="AV232" s="12" t="s">
        <v>79</v>
      </c>
      <c r="AW232" s="12" t="s">
        <v>31</v>
      </c>
      <c r="AX232" s="12" t="s">
        <v>69</v>
      </c>
      <c r="AY232" s="153" t="s">
        <v>212</v>
      </c>
    </row>
    <row r="233" spans="2:65" s="13" customFormat="1" x14ac:dyDescent="0.2">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x14ac:dyDescent="0.2">
      <c r="B234" s="34"/>
      <c r="C234" s="133" t="s">
        <v>621</v>
      </c>
      <c r="D234" s="133" t="s">
        <v>215</v>
      </c>
      <c r="E234" s="134" t="s">
        <v>10211</v>
      </c>
      <c r="F234" s="135" t="s">
        <v>10212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10213</v>
      </c>
    </row>
    <row r="235" spans="2:65" s="1" customFormat="1" ht="68.25" x14ac:dyDescent="0.2">
      <c r="B235" s="34"/>
      <c r="D235" s="150" t="s">
        <v>224</v>
      </c>
      <c r="F235" s="151" t="s">
        <v>10214</v>
      </c>
      <c r="I235" s="148"/>
      <c r="L235" s="34"/>
      <c r="M235" s="149"/>
      <c r="T235" s="55"/>
      <c r="AT235" s="19" t="s">
        <v>224</v>
      </c>
      <c r="AU235" s="19" t="s">
        <v>79</v>
      </c>
    </row>
    <row r="236" spans="2:65" s="14" customFormat="1" x14ac:dyDescent="0.2">
      <c r="B236" s="170"/>
      <c r="D236" s="150" t="s">
        <v>226</v>
      </c>
      <c r="E236" s="171" t="s">
        <v>19</v>
      </c>
      <c r="F236" s="172" t="s">
        <v>10215</v>
      </c>
      <c r="H236" s="171" t="s">
        <v>19</v>
      </c>
      <c r="I236" s="173"/>
      <c r="L236" s="170"/>
      <c r="M236" s="174"/>
      <c r="T236" s="175"/>
      <c r="AT236" s="171" t="s">
        <v>226</v>
      </c>
      <c r="AU236" s="171" t="s">
        <v>79</v>
      </c>
      <c r="AV236" s="14" t="s">
        <v>77</v>
      </c>
      <c r="AW236" s="14" t="s">
        <v>31</v>
      </c>
      <c r="AX236" s="14" t="s">
        <v>69</v>
      </c>
      <c r="AY236" s="171" t="s">
        <v>212</v>
      </c>
    </row>
    <row r="237" spans="2:65" s="12" customFormat="1" x14ac:dyDescent="0.2">
      <c r="B237" s="152"/>
      <c r="D237" s="150" t="s">
        <v>226</v>
      </c>
      <c r="E237" s="153" t="s">
        <v>19</v>
      </c>
      <c r="F237" s="154" t="s">
        <v>10216</v>
      </c>
      <c r="H237" s="155">
        <v>3.0249999999999999</v>
      </c>
      <c r="I237" s="156"/>
      <c r="L237" s="152"/>
      <c r="M237" s="157"/>
      <c r="T237" s="158"/>
      <c r="AT237" s="153" t="s">
        <v>226</v>
      </c>
      <c r="AU237" s="153" t="s">
        <v>79</v>
      </c>
      <c r="AV237" s="12" t="s">
        <v>79</v>
      </c>
      <c r="AW237" s="12" t="s">
        <v>31</v>
      </c>
      <c r="AX237" s="12" t="s">
        <v>69</v>
      </c>
      <c r="AY237" s="153" t="s">
        <v>212</v>
      </c>
    </row>
    <row r="238" spans="2:65" s="13" customFormat="1" x14ac:dyDescent="0.2">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10217</v>
      </c>
      <c r="F239" s="135" t="s">
        <v>10218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10219</v>
      </c>
    </row>
    <row r="240" spans="2:65" s="1" customFormat="1" ht="214.5" x14ac:dyDescent="0.2">
      <c r="B240" s="34"/>
      <c r="D240" s="150" t="s">
        <v>224</v>
      </c>
      <c r="F240" s="151" t="s">
        <v>10220</v>
      </c>
      <c r="I240" s="148"/>
      <c r="L240" s="34"/>
      <c r="M240" s="149"/>
      <c r="T240" s="55"/>
      <c r="AT240" s="19" t="s">
        <v>224</v>
      </c>
      <c r="AU240" s="19" t="s">
        <v>79</v>
      </c>
    </row>
    <row r="241" spans="2:65" s="12" customFormat="1" x14ac:dyDescent="0.2">
      <c r="B241" s="152"/>
      <c r="D241" s="150" t="s">
        <v>226</v>
      </c>
      <c r="E241" s="153" t="s">
        <v>19</v>
      </c>
      <c r="F241" s="154" t="s">
        <v>10221</v>
      </c>
      <c r="H241" s="155">
        <v>1</v>
      </c>
      <c r="I241" s="156"/>
      <c r="L241" s="152"/>
      <c r="M241" s="157"/>
      <c r="T241" s="158"/>
      <c r="AT241" s="153" t="s">
        <v>226</v>
      </c>
      <c r="AU241" s="153" t="s">
        <v>79</v>
      </c>
      <c r="AV241" s="12" t="s">
        <v>79</v>
      </c>
      <c r="AW241" s="12" t="s">
        <v>31</v>
      </c>
      <c r="AX241" s="12" t="s">
        <v>69</v>
      </c>
      <c r="AY241" s="153" t="s">
        <v>212</v>
      </c>
    </row>
    <row r="242" spans="2:65" s="13" customFormat="1" x14ac:dyDescent="0.2">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x14ac:dyDescent="0.2">
      <c r="B243" s="34"/>
      <c r="C243" s="133" t="s">
        <v>643</v>
      </c>
      <c r="D243" s="133" t="s">
        <v>215</v>
      </c>
      <c r="E243" s="134" t="s">
        <v>10222</v>
      </c>
      <c r="F243" s="135" t="s">
        <v>10223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10224</v>
      </c>
    </row>
    <row r="244" spans="2:65" s="1" customFormat="1" x14ac:dyDescent="0.2">
      <c r="B244" s="34"/>
      <c r="D244" s="146" t="s">
        <v>222</v>
      </c>
      <c r="F244" s="147" t="s">
        <v>10225</v>
      </c>
      <c r="I244" s="148"/>
      <c r="L244" s="34"/>
      <c r="M244" s="149"/>
      <c r="T244" s="55"/>
      <c r="AT244" s="19" t="s">
        <v>222</v>
      </c>
      <c r="AU244" s="19" t="s">
        <v>79</v>
      </c>
    </row>
    <row r="245" spans="2:65" s="14" customFormat="1" x14ac:dyDescent="0.2">
      <c r="B245" s="170"/>
      <c r="D245" s="150" t="s">
        <v>226</v>
      </c>
      <c r="E245" s="171" t="s">
        <v>19</v>
      </c>
      <c r="F245" s="172" t="s">
        <v>10226</v>
      </c>
      <c r="H245" s="171" t="s">
        <v>19</v>
      </c>
      <c r="I245" s="173"/>
      <c r="L245" s="170"/>
      <c r="M245" s="174"/>
      <c r="T245" s="175"/>
      <c r="AT245" s="171" t="s">
        <v>226</v>
      </c>
      <c r="AU245" s="171" t="s">
        <v>79</v>
      </c>
      <c r="AV245" s="14" t="s">
        <v>77</v>
      </c>
      <c r="AW245" s="14" t="s">
        <v>31</v>
      </c>
      <c r="AX245" s="14" t="s">
        <v>69</v>
      </c>
      <c r="AY245" s="171" t="s">
        <v>212</v>
      </c>
    </row>
    <row r="246" spans="2:65" s="12" customFormat="1" x14ac:dyDescent="0.2">
      <c r="B246" s="152"/>
      <c r="D246" s="150" t="s">
        <v>226</v>
      </c>
      <c r="E246" s="153" t="s">
        <v>19</v>
      </c>
      <c r="F246" s="154" t="s">
        <v>10227</v>
      </c>
      <c r="H246" s="155">
        <v>20.399999999999999</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651</v>
      </c>
      <c r="D248" s="133" t="s">
        <v>215</v>
      </c>
      <c r="E248" s="134" t="s">
        <v>10228</v>
      </c>
      <c r="F248" s="135" t="s">
        <v>10229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10230</v>
      </c>
    </row>
    <row r="249" spans="2:65" s="1" customFormat="1" x14ac:dyDescent="0.2">
      <c r="B249" s="34"/>
      <c r="D249" s="146" t="s">
        <v>222</v>
      </c>
      <c r="F249" s="147" t="s">
        <v>10231</v>
      </c>
      <c r="I249" s="148"/>
      <c r="L249" s="34"/>
      <c r="M249" s="149"/>
      <c r="T249" s="55"/>
      <c r="AT249" s="19" t="s">
        <v>222</v>
      </c>
      <c r="AU249" s="19" t="s">
        <v>79</v>
      </c>
    </row>
    <row r="250" spans="2:65" s="14" customFormat="1" x14ac:dyDescent="0.2">
      <c r="B250" s="170"/>
      <c r="D250" s="150" t="s">
        <v>226</v>
      </c>
      <c r="E250" s="171" t="s">
        <v>19</v>
      </c>
      <c r="F250" s="172" t="s">
        <v>10232</v>
      </c>
      <c r="H250" s="171" t="s">
        <v>19</v>
      </c>
      <c r="I250" s="173"/>
      <c r="L250" s="170"/>
      <c r="M250" s="174"/>
      <c r="T250" s="175"/>
      <c r="AT250" s="171" t="s">
        <v>226</v>
      </c>
      <c r="AU250" s="171" t="s">
        <v>79</v>
      </c>
      <c r="AV250" s="14" t="s">
        <v>77</v>
      </c>
      <c r="AW250" s="14" t="s">
        <v>31</v>
      </c>
      <c r="AX250" s="14" t="s">
        <v>69</v>
      </c>
      <c r="AY250" s="171" t="s">
        <v>212</v>
      </c>
    </row>
    <row r="251" spans="2:65" s="12" customFormat="1" x14ac:dyDescent="0.2">
      <c r="B251" s="152"/>
      <c r="D251" s="150" t="s">
        <v>226</v>
      </c>
      <c r="E251" s="153" t="s">
        <v>19</v>
      </c>
      <c r="F251" s="154" t="s">
        <v>10233</v>
      </c>
      <c r="H251" s="155">
        <v>20.399999999999999</v>
      </c>
      <c r="I251" s="156"/>
      <c r="L251" s="152"/>
      <c r="M251" s="157"/>
      <c r="T251" s="158"/>
      <c r="AT251" s="153" t="s">
        <v>226</v>
      </c>
      <c r="AU251" s="153" t="s">
        <v>79</v>
      </c>
      <c r="AV251" s="12" t="s">
        <v>79</v>
      </c>
      <c r="AW251" s="12" t="s">
        <v>31</v>
      </c>
      <c r="AX251" s="12" t="s">
        <v>69</v>
      </c>
      <c r="AY251" s="153" t="s">
        <v>212</v>
      </c>
    </row>
    <row r="252" spans="2:65" s="13" customFormat="1" x14ac:dyDescent="0.2">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x14ac:dyDescent="0.2">
      <c r="B253" s="34"/>
      <c r="C253" s="133" t="s">
        <v>670</v>
      </c>
      <c r="D253" s="133" t="s">
        <v>215</v>
      </c>
      <c r="E253" s="134" t="s">
        <v>10094</v>
      </c>
      <c r="F253" s="135" t="s">
        <v>10095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10234</v>
      </c>
    </row>
    <row r="254" spans="2:65" s="1" customFormat="1" x14ac:dyDescent="0.2">
      <c r="B254" s="34"/>
      <c r="D254" s="146" t="s">
        <v>222</v>
      </c>
      <c r="F254" s="147" t="s">
        <v>10097</v>
      </c>
      <c r="I254" s="148"/>
      <c r="L254" s="34"/>
      <c r="M254" s="149"/>
      <c r="T254" s="55"/>
      <c r="AT254" s="19" t="s">
        <v>222</v>
      </c>
      <c r="AU254" s="19" t="s">
        <v>79</v>
      </c>
    </row>
    <row r="255" spans="2:65" s="1" customFormat="1" ht="146.25" x14ac:dyDescent="0.2">
      <c r="B255" s="34"/>
      <c r="D255" s="150" t="s">
        <v>224</v>
      </c>
      <c r="F255" s="151" t="s">
        <v>10235</v>
      </c>
      <c r="I255" s="148"/>
      <c r="L255" s="34"/>
      <c r="M255" s="149"/>
      <c r="T255" s="55"/>
      <c r="AT255" s="19" t="s">
        <v>224</v>
      </c>
      <c r="AU255" s="19" t="s">
        <v>79</v>
      </c>
    </row>
    <row r="256" spans="2:65" s="14" customFormat="1" x14ac:dyDescent="0.2">
      <c r="B256" s="170"/>
      <c r="D256" s="150" t="s">
        <v>226</v>
      </c>
      <c r="E256" s="171" t="s">
        <v>19</v>
      </c>
      <c r="F256" s="172" t="s">
        <v>10236</v>
      </c>
      <c r="H256" s="171" t="s">
        <v>19</v>
      </c>
      <c r="I256" s="173"/>
      <c r="L256" s="170"/>
      <c r="M256" s="174"/>
      <c r="T256" s="175"/>
      <c r="AT256" s="171" t="s">
        <v>226</v>
      </c>
      <c r="AU256" s="171" t="s">
        <v>79</v>
      </c>
      <c r="AV256" s="14" t="s">
        <v>77</v>
      </c>
      <c r="AW256" s="14" t="s">
        <v>31</v>
      </c>
      <c r="AX256" s="14" t="s">
        <v>69</v>
      </c>
      <c r="AY256" s="171" t="s">
        <v>212</v>
      </c>
    </row>
    <row r="257" spans="2:65" s="12" customFormat="1" x14ac:dyDescent="0.2">
      <c r="B257" s="152"/>
      <c r="D257" s="150" t="s">
        <v>226</v>
      </c>
      <c r="E257" s="153" t="s">
        <v>19</v>
      </c>
      <c r="F257" s="154" t="s">
        <v>10237</v>
      </c>
      <c r="H257" s="155">
        <v>1</v>
      </c>
      <c r="I257" s="156"/>
      <c r="L257" s="152"/>
      <c r="M257" s="157"/>
      <c r="T257" s="158"/>
      <c r="AT257" s="153" t="s">
        <v>226</v>
      </c>
      <c r="AU257" s="153" t="s">
        <v>79</v>
      </c>
      <c r="AV257" s="12" t="s">
        <v>79</v>
      </c>
      <c r="AW257" s="12" t="s">
        <v>31</v>
      </c>
      <c r="AX257" s="12" t="s">
        <v>69</v>
      </c>
      <c r="AY257" s="153" t="s">
        <v>212</v>
      </c>
    </row>
    <row r="258" spans="2:65" s="13" customFormat="1" x14ac:dyDescent="0.2">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693</v>
      </c>
      <c r="D259" s="133" t="s">
        <v>215</v>
      </c>
      <c r="E259" s="134" t="s">
        <v>10100</v>
      </c>
      <c r="F259" s="135" t="s">
        <v>10238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10239</v>
      </c>
    </row>
    <row r="260" spans="2:65" s="1" customFormat="1" ht="78" x14ac:dyDescent="0.2">
      <c r="B260" s="34"/>
      <c r="D260" s="150" t="s">
        <v>224</v>
      </c>
      <c r="F260" s="151" t="s">
        <v>10240</v>
      </c>
      <c r="I260" s="148"/>
      <c r="L260" s="34"/>
      <c r="M260" s="149"/>
      <c r="T260" s="55"/>
      <c r="AT260" s="19" t="s">
        <v>224</v>
      </c>
      <c r="AU260" s="19" t="s">
        <v>79</v>
      </c>
    </row>
    <row r="261" spans="2:65" s="14" customFormat="1" x14ac:dyDescent="0.2">
      <c r="B261" s="170"/>
      <c r="D261" s="150" t="s">
        <v>226</v>
      </c>
      <c r="E261" s="171" t="s">
        <v>19</v>
      </c>
      <c r="F261" s="172" t="s">
        <v>10241</v>
      </c>
      <c r="H261" s="171" t="s">
        <v>19</v>
      </c>
      <c r="I261" s="173"/>
      <c r="L261" s="170"/>
      <c r="M261" s="174"/>
      <c r="T261" s="175"/>
      <c r="AT261" s="171" t="s">
        <v>226</v>
      </c>
      <c r="AU261" s="171" t="s">
        <v>79</v>
      </c>
      <c r="AV261" s="14" t="s">
        <v>77</v>
      </c>
      <c r="AW261" s="14" t="s">
        <v>31</v>
      </c>
      <c r="AX261" s="14" t="s">
        <v>69</v>
      </c>
      <c r="AY261" s="171" t="s">
        <v>212</v>
      </c>
    </row>
    <row r="262" spans="2:65" s="14" customFormat="1" x14ac:dyDescent="0.2">
      <c r="B262" s="170"/>
      <c r="D262" s="150" t="s">
        <v>226</v>
      </c>
      <c r="E262" s="171" t="s">
        <v>19</v>
      </c>
      <c r="F262" s="172" t="s">
        <v>10242</v>
      </c>
      <c r="H262" s="171" t="s">
        <v>19</v>
      </c>
      <c r="I262" s="173"/>
      <c r="L262" s="170"/>
      <c r="M262" s="174"/>
      <c r="T262" s="175"/>
      <c r="AT262" s="171" t="s">
        <v>226</v>
      </c>
      <c r="AU262" s="171" t="s">
        <v>79</v>
      </c>
      <c r="AV262" s="14" t="s">
        <v>77</v>
      </c>
      <c r="AW262" s="14" t="s">
        <v>31</v>
      </c>
      <c r="AX262" s="14" t="s">
        <v>69</v>
      </c>
      <c r="AY262" s="171" t="s">
        <v>212</v>
      </c>
    </row>
    <row r="263" spans="2:65" s="12" customFormat="1" x14ac:dyDescent="0.2">
      <c r="B263" s="152"/>
      <c r="D263" s="150" t="s">
        <v>226</v>
      </c>
      <c r="E263" s="153" t="s">
        <v>19</v>
      </c>
      <c r="F263" s="154" t="s">
        <v>10243</v>
      </c>
      <c r="H263" s="155">
        <v>1</v>
      </c>
      <c r="I263" s="156"/>
      <c r="L263" s="152"/>
      <c r="M263" s="157"/>
      <c r="T263" s="158"/>
      <c r="AT263" s="153" t="s">
        <v>226</v>
      </c>
      <c r="AU263" s="153" t="s">
        <v>79</v>
      </c>
      <c r="AV263" s="12" t="s">
        <v>79</v>
      </c>
      <c r="AW263" s="12" t="s">
        <v>31</v>
      </c>
      <c r="AX263" s="12" t="s">
        <v>69</v>
      </c>
      <c r="AY263" s="153" t="s">
        <v>212</v>
      </c>
    </row>
    <row r="264" spans="2:65" s="13" customFormat="1" x14ac:dyDescent="0.2">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x14ac:dyDescent="0.2">
      <c r="B265" s="34"/>
      <c r="C265" s="133" t="s">
        <v>699</v>
      </c>
      <c r="D265" s="133" t="s">
        <v>215</v>
      </c>
      <c r="E265" s="134" t="s">
        <v>10105</v>
      </c>
      <c r="F265" s="135" t="s">
        <v>10106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10244</v>
      </c>
    </row>
    <row r="266" spans="2:65" s="1" customFormat="1" x14ac:dyDescent="0.2">
      <c r="B266" s="34"/>
      <c r="D266" s="146" t="s">
        <v>222</v>
      </c>
      <c r="F266" s="147" t="s">
        <v>10108</v>
      </c>
      <c r="I266" s="148"/>
      <c r="L266" s="34"/>
      <c r="M266" s="149"/>
      <c r="T266" s="55"/>
      <c r="AT266" s="19" t="s">
        <v>222</v>
      </c>
      <c r="AU266" s="19" t="s">
        <v>79</v>
      </c>
    </row>
    <row r="267" spans="2:65" s="14" customFormat="1" x14ac:dyDescent="0.2">
      <c r="B267" s="170"/>
      <c r="D267" s="150" t="s">
        <v>226</v>
      </c>
      <c r="E267" s="171" t="s">
        <v>19</v>
      </c>
      <c r="F267" s="172" t="s">
        <v>10245</v>
      </c>
      <c r="H267" s="171" t="s">
        <v>19</v>
      </c>
      <c r="I267" s="173"/>
      <c r="L267" s="170"/>
      <c r="M267" s="174"/>
      <c r="T267" s="175"/>
      <c r="AT267" s="171" t="s">
        <v>226</v>
      </c>
      <c r="AU267" s="171" t="s">
        <v>79</v>
      </c>
      <c r="AV267" s="14" t="s">
        <v>77</v>
      </c>
      <c r="AW267" s="14" t="s">
        <v>31</v>
      </c>
      <c r="AX267" s="14" t="s">
        <v>69</v>
      </c>
      <c r="AY267" s="171" t="s">
        <v>212</v>
      </c>
    </row>
    <row r="268" spans="2:65" s="12" customFormat="1" x14ac:dyDescent="0.2">
      <c r="B268" s="152"/>
      <c r="D268" s="150" t="s">
        <v>226</v>
      </c>
      <c r="E268" s="153" t="s">
        <v>19</v>
      </c>
      <c r="F268" s="154" t="s">
        <v>10246</v>
      </c>
      <c r="H268" s="155">
        <v>18.399999999999999</v>
      </c>
      <c r="I268" s="156"/>
      <c r="L268" s="152"/>
      <c r="M268" s="157"/>
      <c r="T268" s="158"/>
      <c r="AT268" s="153" t="s">
        <v>226</v>
      </c>
      <c r="AU268" s="153" t="s">
        <v>79</v>
      </c>
      <c r="AV268" s="12" t="s">
        <v>79</v>
      </c>
      <c r="AW268" s="12" t="s">
        <v>31</v>
      </c>
      <c r="AX268" s="12" t="s">
        <v>69</v>
      </c>
      <c r="AY268" s="153" t="s">
        <v>212</v>
      </c>
    </row>
    <row r="269" spans="2:65" s="13" customFormat="1" x14ac:dyDescent="0.2">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704</v>
      </c>
      <c r="D270" s="133" t="s">
        <v>215</v>
      </c>
      <c r="E270" s="134" t="s">
        <v>10111</v>
      </c>
      <c r="F270" s="135" t="s">
        <v>10112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10247</v>
      </c>
    </row>
    <row r="271" spans="2:65" s="1" customFormat="1" x14ac:dyDescent="0.2">
      <c r="B271" s="34"/>
      <c r="D271" s="146" t="s">
        <v>222</v>
      </c>
      <c r="F271" s="147" t="s">
        <v>10114</v>
      </c>
      <c r="I271" s="148"/>
      <c r="L271" s="34"/>
      <c r="M271" s="149"/>
      <c r="T271" s="55"/>
      <c r="AT271" s="19" t="s">
        <v>222</v>
      </c>
      <c r="AU271" s="19" t="s">
        <v>79</v>
      </c>
    </row>
    <row r="272" spans="2:65" s="14" customFormat="1" x14ac:dyDescent="0.2">
      <c r="B272" s="170"/>
      <c r="D272" s="150" t="s">
        <v>226</v>
      </c>
      <c r="E272" s="171" t="s">
        <v>19</v>
      </c>
      <c r="F272" s="172" t="s">
        <v>10248</v>
      </c>
      <c r="H272" s="171" t="s">
        <v>19</v>
      </c>
      <c r="I272" s="173"/>
      <c r="L272" s="170"/>
      <c r="M272" s="174"/>
      <c r="T272" s="175"/>
      <c r="AT272" s="171" t="s">
        <v>226</v>
      </c>
      <c r="AU272" s="171" t="s">
        <v>79</v>
      </c>
      <c r="AV272" s="14" t="s">
        <v>77</v>
      </c>
      <c r="AW272" s="14" t="s">
        <v>31</v>
      </c>
      <c r="AX272" s="14" t="s">
        <v>69</v>
      </c>
      <c r="AY272" s="171" t="s">
        <v>212</v>
      </c>
    </row>
    <row r="273" spans="2:65" s="12" customFormat="1" x14ac:dyDescent="0.2">
      <c r="B273" s="152"/>
      <c r="D273" s="150" t="s">
        <v>226</v>
      </c>
      <c r="E273" s="153" t="s">
        <v>19</v>
      </c>
      <c r="F273" s="154" t="s">
        <v>10249</v>
      </c>
      <c r="H273" s="155">
        <v>18.399999999999999</v>
      </c>
      <c r="I273" s="156"/>
      <c r="L273" s="152"/>
      <c r="M273" s="157"/>
      <c r="T273" s="158"/>
      <c r="AT273" s="153" t="s">
        <v>226</v>
      </c>
      <c r="AU273" s="153" t="s">
        <v>79</v>
      </c>
      <c r="AV273" s="12" t="s">
        <v>79</v>
      </c>
      <c r="AW273" s="12" t="s">
        <v>31</v>
      </c>
      <c r="AX273" s="12" t="s">
        <v>69</v>
      </c>
      <c r="AY273" s="153" t="s">
        <v>212</v>
      </c>
    </row>
    <row r="274" spans="2:65" s="13" customFormat="1" x14ac:dyDescent="0.2">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x14ac:dyDescent="0.2">
      <c r="B275" s="121"/>
      <c r="D275" s="122" t="s">
        <v>68</v>
      </c>
      <c r="E275" s="131" t="s">
        <v>1380</v>
      </c>
      <c r="F275" s="131" t="s">
        <v>1381</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x14ac:dyDescent="0.2">
      <c r="B276" s="34"/>
      <c r="C276" s="133" t="s">
        <v>725</v>
      </c>
      <c r="D276" s="133" t="s">
        <v>215</v>
      </c>
      <c r="E276" s="134" t="s">
        <v>9206</v>
      </c>
      <c r="F276" s="135" t="s">
        <v>9207</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10250</v>
      </c>
    </row>
    <row r="277" spans="2:65" s="1" customFormat="1" x14ac:dyDescent="0.2">
      <c r="B277" s="34"/>
      <c r="D277" s="146" t="s">
        <v>222</v>
      </c>
      <c r="F277" s="147" t="s">
        <v>9209</v>
      </c>
      <c r="I277" s="148"/>
      <c r="L277" s="34"/>
      <c r="M277" s="149"/>
      <c r="T277" s="55"/>
      <c r="AT277" s="19" t="s">
        <v>222</v>
      </c>
      <c r="AU277" s="19" t="s">
        <v>79</v>
      </c>
    </row>
    <row r="278" spans="2:65" s="12" customFormat="1" x14ac:dyDescent="0.2">
      <c r="B278" s="152"/>
      <c r="D278" s="150" t="s">
        <v>226</v>
      </c>
      <c r="E278" s="153" t="s">
        <v>19</v>
      </c>
      <c r="F278" s="154" t="s">
        <v>10251</v>
      </c>
      <c r="H278" s="155">
        <v>0.59699999999999998</v>
      </c>
      <c r="I278" s="156"/>
      <c r="L278" s="152"/>
      <c r="M278" s="157"/>
      <c r="T278" s="158"/>
      <c r="AT278" s="153" t="s">
        <v>226</v>
      </c>
      <c r="AU278" s="153" t="s">
        <v>79</v>
      </c>
      <c r="AV278" s="12" t="s">
        <v>79</v>
      </c>
      <c r="AW278" s="12" t="s">
        <v>31</v>
      </c>
      <c r="AX278" s="12" t="s">
        <v>69</v>
      </c>
      <c r="AY278" s="153" t="s">
        <v>212</v>
      </c>
    </row>
    <row r="279" spans="2:65" s="13" customFormat="1" x14ac:dyDescent="0.2">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x14ac:dyDescent="0.2">
      <c r="B280" s="170"/>
      <c r="D280" s="150" t="s">
        <v>226</v>
      </c>
      <c r="E280" s="171" t="s">
        <v>19</v>
      </c>
      <c r="F280" s="172" t="s">
        <v>10119</v>
      </c>
      <c r="H280" s="171" t="s">
        <v>19</v>
      </c>
      <c r="I280" s="173"/>
      <c r="L280" s="170"/>
      <c r="M280" s="174"/>
      <c r="T280" s="175"/>
      <c r="AT280" s="171" t="s">
        <v>226</v>
      </c>
      <c r="AU280" s="171" t="s">
        <v>79</v>
      </c>
      <c r="AV280" s="14" t="s">
        <v>77</v>
      </c>
      <c r="AW280" s="14" t="s">
        <v>31</v>
      </c>
      <c r="AX280" s="14" t="s">
        <v>69</v>
      </c>
      <c r="AY280" s="171" t="s">
        <v>212</v>
      </c>
    </row>
    <row r="281" spans="2:65" s="14" customFormat="1" ht="22.5" x14ac:dyDescent="0.2">
      <c r="B281" s="170"/>
      <c r="D281" s="150" t="s">
        <v>226</v>
      </c>
      <c r="E281" s="171" t="s">
        <v>19</v>
      </c>
      <c r="F281" s="172" t="s">
        <v>10120</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x14ac:dyDescent="0.2">
      <c r="B282" s="121"/>
      <c r="D282" s="122" t="s">
        <v>68</v>
      </c>
      <c r="E282" s="123" t="s">
        <v>2639</v>
      </c>
      <c r="F282" s="123" t="s">
        <v>2640</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x14ac:dyDescent="0.2">
      <c r="B283" s="34"/>
      <c r="C283" s="133" t="s">
        <v>744</v>
      </c>
      <c r="D283" s="133" t="s">
        <v>215</v>
      </c>
      <c r="E283" s="134" t="s">
        <v>9210</v>
      </c>
      <c r="F283" s="135" t="s">
        <v>9211</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2644</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2644</v>
      </c>
      <c r="BM283" s="144" t="s">
        <v>10252</v>
      </c>
    </row>
    <row r="284" spans="2:65" s="1" customFormat="1" x14ac:dyDescent="0.2">
      <c r="B284" s="34"/>
      <c r="D284" s="146" t="s">
        <v>222</v>
      </c>
      <c r="F284" s="147" t="s">
        <v>9213</v>
      </c>
      <c r="I284" s="148"/>
      <c r="L284" s="34"/>
      <c r="M284" s="149"/>
      <c r="T284" s="55"/>
      <c r="AT284" s="19" t="s">
        <v>222</v>
      </c>
      <c r="AU284" s="19" t="s">
        <v>77</v>
      </c>
    </row>
    <row r="285" spans="2:65" s="1" customFormat="1" ht="19.5" x14ac:dyDescent="0.2">
      <c r="B285" s="34"/>
      <c r="D285" s="150" t="s">
        <v>224</v>
      </c>
      <c r="F285" s="151" t="s">
        <v>10253</v>
      </c>
      <c r="I285" s="148"/>
      <c r="L285" s="34"/>
      <c r="M285" s="149"/>
      <c r="T285" s="55"/>
      <c r="AT285" s="19" t="s">
        <v>224</v>
      </c>
      <c r="AU285" s="19" t="s">
        <v>77</v>
      </c>
    </row>
    <row r="286" spans="2:65" s="14" customFormat="1" ht="22.5" x14ac:dyDescent="0.2">
      <c r="B286" s="170"/>
      <c r="D286" s="150" t="s">
        <v>226</v>
      </c>
      <c r="E286" s="171" t="s">
        <v>19</v>
      </c>
      <c r="F286" s="172" t="s">
        <v>10254</v>
      </c>
      <c r="H286" s="171" t="s">
        <v>19</v>
      </c>
      <c r="I286" s="173"/>
      <c r="L286" s="170"/>
      <c r="M286" s="174"/>
      <c r="T286" s="175"/>
      <c r="AT286" s="171" t="s">
        <v>226</v>
      </c>
      <c r="AU286" s="171" t="s">
        <v>77</v>
      </c>
      <c r="AV286" s="14" t="s">
        <v>77</v>
      </c>
      <c r="AW286" s="14" t="s">
        <v>31</v>
      </c>
      <c r="AX286" s="14" t="s">
        <v>69</v>
      </c>
      <c r="AY286" s="171" t="s">
        <v>212</v>
      </c>
    </row>
    <row r="287" spans="2:65" s="12" customFormat="1" x14ac:dyDescent="0.2">
      <c r="B287" s="152"/>
      <c r="D287" s="150" t="s">
        <v>226</v>
      </c>
      <c r="E287" s="153" t="s">
        <v>19</v>
      </c>
      <c r="F287" s="154" t="s">
        <v>10255</v>
      </c>
      <c r="H287" s="155">
        <v>2</v>
      </c>
      <c r="I287" s="156"/>
      <c r="L287" s="152"/>
      <c r="M287" s="157"/>
      <c r="T287" s="158"/>
      <c r="AT287" s="153" t="s">
        <v>226</v>
      </c>
      <c r="AU287" s="153" t="s">
        <v>77</v>
      </c>
      <c r="AV287" s="12" t="s">
        <v>79</v>
      </c>
      <c r="AW287" s="12" t="s">
        <v>31</v>
      </c>
      <c r="AX287" s="12" t="s">
        <v>69</v>
      </c>
      <c r="AY287" s="153" t="s">
        <v>212</v>
      </c>
    </row>
    <row r="288" spans="2:65" s="13" customFormat="1" x14ac:dyDescent="0.2">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x14ac:dyDescent="0.2">
      <c r="B289" s="170"/>
      <c r="D289" s="150" t="s">
        <v>226</v>
      </c>
      <c r="E289" s="171" t="s">
        <v>19</v>
      </c>
      <c r="F289" s="172" t="s">
        <v>2648</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5" customHeight="1" x14ac:dyDescent="0.2">
      <c r="B290" s="43"/>
      <c r="C290" s="44"/>
      <c r="D290" s="44"/>
      <c r="E290" s="44"/>
      <c r="F290" s="44"/>
      <c r="G290" s="44"/>
      <c r="H290" s="44"/>
      <c r="I290" s="44"/>
      <c r="J290" s="44"/>
      <c r="K290" s="44"/>
      <c r="L290" s="34"/>
    </row>
  </sheetData>
  <sheetProtection algorithmName="SHA-512" hashValue="J4wrBz48Ct2dhdZKn1MnAntozQ8PFDyxioK7O+bnOcr07CmCznkagqbyX2n4EyfcpiX47vAeeOKwIFn1OkWLFw==" saltValue="2llW9Q/n51RYH7EFGbA2RzKTfiLpLn4Qt+hoGU2IW9GLkZebdU0C6EWEhdoUa+DWoec5FlOW8Cuok8nw9xQtsA=="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4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118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10256</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ROUND((SUM(BE84:BE547)),  2)</f>
        <v>0</v>
      </c>
      <c r="I33" s="95">
        <v>0.21</v>
      </c>
      <c r="J33" s="85">
        <f>ROUND(((SUM(BE84:BE547))*I33),  2)</f>
        <v>0</v>
      </c>
      <c r="L33" s="34"/>
    </row>
    <row r="34" spans="2:12" s="1" customFormat="1" ht="14.45" customHeight="1" x14ac:dyDescent="0.2">
      <c r="B34" s="34"/>
      <c r="E34" s="29" t="s">
        <v>41</v>
      </c>
      <c r="F34" s="85">
        <f>ROUND((SUM(BF84:BF547)),  2)</f>
        <v>0</v>
      </c>
      <c r="I34" s="95">
        <v>0.12</v>
      </c>
      <c r="J34" s="85">
        <f>ROUND(((SUM(BF84:BF547))*I34),  2)</f>
        <v>0</v>
      </c>
      <c r="L34" s="34"/>
    </row>
    <row r="35" spans="2:12" s="1" customFormat="1" ht="14.45" hidden="1" customHeight="1" x14ac:dyDescent="0.2">
      <c r="B35" s="34"/>
      <c r="E35" s="29" t="s">
        <v>42</v>
      </c>
      <c r="F35" s="85">
        <f>ROUND((SUM(BG84:BG547)),  2)</f>
        <v>0</v>
      </c>
      <c r="I35" s="95">
        <v>0.21</v>
      </c>
      <c r="J35" s="85">
        <f>0</f>
        <v>0</v>
      </c>
      <c r="L35" s="34"/>
    </row>
    <row r="36" spans="2:12" s="1" customFormat="1" ht="14.45" hidden="1" customHeight="1" x14ac:dyDescent="0.2">
      <c r="B36" s="34"/>
      <c r="E36" s="29" t="s">
        <v>43</v>
      </c>
      <c r="F36" s="85">
        <f>ROUND((SUM(BH84:BH547)),  2)</f>
        <v>0</v>
      </c>
      <c r="I36" s="95">
        <v>0.12</v>
      </c>
      <c r="J36" s="85">
        <f>0</f>
        <v>0</v>
      </c>
      <c r="L36" s="34"/>
    </row>
    <row r="37" spans="2:12" s="1" customFormat="1" ht="14.45" hidden="1" customHeight="1" x14ac:dyDescent="0.2">
      <c r="B37" s="34"/>
      <c r="E37" s="29" t="s">
        <v>44</v>
      </c>
      <c r="F37" s="85">
        <f>ROUND((SUM(BI84:BI547)),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D.1.2.4.a - VYTÁPĚNÍ</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10257</v>
      </c>
      <c r="E61" s="111"/>
      <c r="F61" s="111"/>
      <c r="G61" s="111"/>
      <c r="H61" s="111"/>
      <c r="I61" s="111"/>
      <c r="J61" s="112">
        <f>J86</f>
        <v>0</v>
      </c>
      <c r="L61" s="109"/>
    </row>
    <row r="62" spans="2:47" s="9" customFormat="1" ht="19.899999999999999" customHeight="1" x14ac:dyDescent="0.2">
      <c r="B62" s="109"/>
      <c r="D62" s="110" t="s">
        <v>10258</v>
      </c>
      <c r="E62" s="111"/>
      <c r="F62" s="111"/>
      <c r="G62" s="111"/>
      <c r="H62" s="111"/>
      <c r="I62" s="111"/>
      <c r="J62" s="112">
        <f>J142</f>
        <v>0</v>
      </c>
      <c r="L62" s="109"/>
    </row>
    <row r="63" spans="2:47" s="9" customFormat="1" ht="19.899999999999999" customHeight="1" x14ac:dyDescent="0.2">
      <c r="B63" s="109"/>
      <c r="D63" s="110" t="s">
        <v>10259</v>
      </c>
      <c r="E63" s="111"/>
      <c r="F63" s="111"/>
      <c r="G63" s="111"/>
      <c r="H63" s="111"/>
      <c r="I63" s="111"/>
      <c r="J63" s="112">
        <f>J275</f>
        <v>0</v>
      </c>
      <c r="L63" s="109"/>
    </row>
    <row r="64" spans="2:47" s="9" customFormat="1" ht="19.899999999999999" customHeight="1" x14ac:dyDescent="0.2">
      <c r="B64" s="109"/>
      <c r="D64" s="110" t="s">
        <v>10260</v>
      </c>
      <c r="E64" s="111"/>
      <c r="F64" s="111"/>
      <c r="G64" s="111"/>
      <c r="H64" s="111"/>
      <c r="I64" s="111"/>
      <c r="J64" s="112">
        <f>J434</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2" t="str">
        <f>E7</f>
        <v>Stavební úpravy budovy N (CEETe II) v areálu VŠB-TUO - Úpravy po DI - rev_k</v>
      </c>
      <c r="F74" s="373"/>
      <c r="G74" s="373"/>
      <c r="H74" s="373"/>
      <c r="L74" s="34"/>
    </row>
    <row r="75" spans="2:12" s="1" customFormat="1" ht="12" customHeight="1" x14ac:dyDescent="0.2">
      <c r="B75" s="34"/>
      <c r="C75" s="29" t="s">
        <v>181</v>
      </c>
      <c r="L75" s="34"/>
    </row>
    <row r="76" spans="2:12" s="1" customFormat="1" ht="16.5" customHeight="1" x14ac:dyDescent="0.2">
      <c r="B76" s="34"/>
      <c r="E76" s="336" t="str">
        <f>E9</f>
        <v>D.1.2.4.a - VYTÁPĚNÍ</v>
      </c>
      <c r="F76" s="371"/>
      <c r="G76" s="371"/>
      <c r="H76" s="371"/>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15. 12. 2025</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x14ac:dyDescent="0.2">
      <c r="B85" s="121"/>
      <c r="D85" s="122" t="s">
        <v>68</v>
      </c>
      <c r="E85" s="123" t="s">
        <v>1388</v>
      </c>
      <c r="F85" s="123" t="s">
        <v>1389</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x14ac:dyDescent="0.2">
      <c r="B86" s="121"/>
      <c r="D86" s="122" t="s">
        <v>68</v>
      </c>
      <c r="E86" s="131" t="s">
        <v>1851</v>
      </c>
      <c r="F86" s="131" t="s">
        <v>10261</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x14ac:dyDescent="0.2">
      <c r="B87" s="34"/>
      <c r="C87" s="133" t="s">
        <v>77</v>
      </c>
      <c r="D87" s="133" t="s">
        <v>215</v>
      </c>
      <c r="E87" s="134" t="s">
        <v>10262</v>
      </c>
      <c r="F87" s="135" t="s">
        <v>10263</v>
      </c>
      <c r="G87" s="136" t="s">
        <v>624</v>
      </c>
      <c r="H87" s="137">
        <v>1</v>
      </c>
      <c r="I87" s="138"/>
      <c r="J87" s="139">
        <f>ROUND(I87*H87,2)</f>
        <v>0</v>
      </c>
      <c r="K87" s="135" t="s">
        <v>5577</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10264</v>
      </c>
    </row>
    <row r="88" spans="2:65" s="1" customFormat="1" ht="29.25" x14ac:dyDescent="0.2">
      <c r="B88" s="34"/>
      <c r="D88" s="150" t="s">
        <v>224</v>
      </c>
      <c r="F88" s="151" t="s">
        <v>10265</v>
      </c>
      <c r="I88" s="148"/>
      <c r="L88" s="34"/>
      <c r="M88" s="149"/>
      <c r="T88" s="55"/>
      <c r="AT88" s="19" t="s">
        <v>224</v>
      </c>
      <c r="AU88" s="19" t="s">
        <v>79</v>
      </c>
    </row>
    <row r="89" spans="2:65" s="1" customFormat="1" ht="16.5" customHeight="1" x14ac:dyDescent="0.2">
      <c r="B89" s="34"/>
      <c r="C89" s="133" t="s">
        <v>79</v>
      </c>
      <c r="D89" s="133" t="s">
        <v>215</v>
      </c>
      <c r="E89" s="134" t="s">
        <v>10266</v>
      </c>
      <c r="F89" s="135" t="s">
        <v>10267</v>
      </c>
      <c r="G89" s="136" t="s">
        <v>624</v>
      </c>
      <c r="H89" s="137">
        <v>2</v>
      </c>
      <c r="I89" s="138"/>
      <c r="J89" s="139">
        <f>ROUND(I89*H89,2)</f>
        <v>0</v>
      </c>
      <c r="K89" s="135" t="s">
        <v>5577</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10268</v>
      </c>
    </row>
    <row r="90" spans="2:65" s="1" customFormat="1" ht="19.5" x14ac:dyDescent="0.2">
      <c r="B90" s="34"/>
      <c r="D90" s="150" t="s">
        <v>224</v>
      </c>
      <c r="F90" s="151" t="s">
        <v>10269</v>
      </c>
      <c r="I90" s="148"/>
      <c r="L90" s="34"/>
      <c r="M90" s="149"/>
      <c r="T90" s="55"/>
      <c r="AT90" s="19" t="s">
        <v>224</v>
      </c>
      <c r="AU90" s="19" t="s">
        <v>79</v>
      </c>
    </row>
    <row r="91" spans="2:65" s="1" customFormat="1" ht="16.5" customHeight="1" x14ac:dyDescent="0.2">
      <c r="B91" s="34"/>
      <c r="C91" s="133" t="s">
        <v>236</v>
      </c>
      <c r="D91" s="133" t="s">
        <v>215</v>
      </c>
      <c r="E91" s="134" t="s">
        <v>10270</v>
      </c>
      <c r="F91" s="135" t="s">
        <v>10271</v>
      </c>
      <c r="G91" s="136" t="s">
        <v>624</v>
      </c>
      <c r="H91" s="137">
        <v>1</v>
      </c>
      <c r="I91" s="138"/>
      <c r="J91" s="139">
        <f>ROUND(I91*H91,2)</f>
        <v>0</v>
      </c>
      <c r="K91" s="135" t="s">
        <v>5577</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10272</v>
      </c>
    </row>
    <row r="92" spans="2:65" s="1" customFormat="1" ht="19.5" x14ac:dyDescent="0.2">
      <c r="B92" s="34"/>
      <c r="D92" s="150" t="s">
        <v>224</v>
      </c>
      <c r="F92" s="151" t="s">
        <v>10269</v>
      </c>
      <c r="I92" s="148"/>
      <c r="L92" s="34"/>
      <c r="M92" s="149"/>
      <c r="T92" s="55"/>
      <c r="AT92" s="19" t="s">
        <v>224</v>
      </c>
      <c r="AU92" s="19" t="s">
        <v>79</v>
      </c>
    </row>
    <row r="93" spans="2:65" s="1" customFormat="1" ht="16.5" customHeight="1" x14ac:dyDescent="0.2">
      <c r="B93" s="34"/>
      <c r="C93" s="133" t="s">
        <v>229</v>
      </c>
      <c r="D93" s="133" t="s">
        <v>215</v>
      </c>
      <c r="E93" s="134" t="s">
        <v>10273</v>
      </c>
      <c r="F93" s="135" t="s">
        <v>10274</v>
      </c>
      <c r="G93" s="136" t="s">
        <v>624</v>
      </c>
      <c r="H93" s="137">
        <v>1</v>
      </c>
      <c r="I93" s="138"/>
      <c r="J93" s="139">
        <f>ROUND(I93*H93,2)</f>
        <v>0</v>
      </c>
      <c r="K93" s="135" t="s">
        <v>5577</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10275</v>
      </c>
    </row>
    <row r="94" spans="2:65" s="1" customFormat="1" ht="19.5" x14ac:dyDescent="0.2">
      <c r="B94" s="34"/>
      <c r="D94" s="150" t="s">
        <v>224</v>
      </c>
      <c r="F94" s="151" t="s">
        <v>10276</v>
      </c>
      <c r="I94" s="148"/>
      <c r="L94" s="34"/>
      <c r="M94" s="149"/>
      <c r="T94" s="55"/>
      <c r="AT94" s="19" t="s">
        <v>224</v>
      </c>
      <c r="AU94" s="19" t="s">
        <v>79</v>
      </c>
    </row>
    <row r="95" spans="2:65" s="1" customFormat="1" ht="21.75" customHeight="1" x14ac:dyDescent="0.2">
      <c r="B95" s="34"/>
      <c r="C95" s="133" t="s">
        <v>211</v>
      </c>
      <c r="D95" s="133" t="s">
        <v>215</v>
      </c>
      <c r="E95" s="134" t="s">
        <v>10277</v>
      </c>
      <c r="F95" s="135" t="s">
        <v>10278</v>
      </c>
      <c r="G95" s="136" t="s">
        <v>624</v>
      </c>
      <c r="H95" s="137">
        <v>1</v>
      </c>
      <c r="I95" s="138"/>
      <c r="J95" s="139">
        <f>ROUND(I95*H95,2)</f>
        <v>0</v>
      </c>
      <c r="K95" s="135" t="s">
        <v>5577</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10279</v>
      </c>
    </row>
    <row r="96" spans="2:65" s="1" customFormat="1" ht="29.25" x14ac:dyDescent="0.2">
      <c r="B96" s="34"/>
      <c r="D96" s="150" t="s">
        <v>224</v>
      </c>
      <c r="F96" s="151" t="s">
        <v>10280</v>
      </c>
      <c r="I96" s="148"/>
      <c r="L96" s="34"/>
      <c r="M96" s="149"/>
      <c r="T96" s="55"/>
      <c r="AT96" s="19" t="s">
        <v>224</v>
      </c>
      <c r="AU96" s="19" t="s">
        <v>79</v>
      </c>
    </row>
    <row r="97" spans="2:65" s="1" customFormat="1" ht="21.75" customHeight="1" x14ac:dyDescent="0.2">
      <c r="B97" s="34"/>
      <c r="C97" s="133" t="s">
        <v>253</v>
      </c>
      <c r="D97" s="133" t="s">
        <v>215</v>
      </c>
      <c r="E97" s="134" t="s">
        <v>10281</v>
      </c>
      <c r="F97" s="135" t="s">
        <v>10282</v>
      </c>
      <c r="G97" s="136" t="s">
        <v>624</v>
      </c>
      <c r="H97" s="137">
        <v>1</v>
      </c>
      <c r="I97" s="138"/>
      <c r="J97" s="139">
        <f>ROUND(I97*H97,2)</f>
        <v>0</v>
      </c>
      <c r="K97" s="135" t="s">
        <v>5577</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10283</v>
      </c>
    </row>
    <row r="98" spans="2:65" s="1" customFormat="1" ht="29.25" x14ac:dyDescent="0.2">
      <c r="B98" s="34"/>
      <c r="D98" s="150" t="s">
        <v>224</v>
      </c>
      <c r="F98" s="151" t="s">
        <v>10280</v>
      </c>
      <c r="I98" s="148"/>
      <c r="L98" s="34"/>
      <c r="M98" s="149"/>
      <c r="T98" s="55"/>
      <c r="AT98" s="19" t="s">
        <v>224</v>
      </c>
      <c r="AU98" s="19" t="s">
        <v>79</v>
      </c>
    </row>
    <row r="99" spans="2:65" s="1" customFormat="1" ht="21.75" customHeight="1" x14ac:dyDescent="0.2">
      <c r="B99" s="34"/>
      <c r="C99" s="133" t="s">
        <v>259</v>
      </c>
      <c r="D99" s="133" t="s">
        <v>215</v>
      </c>
      <c r="E99" s="134" t="s">
        <v>10284</v>
      </c>
      <c r="F99" s="135" t="s">
        <v>10285</v>
      </c>
      <c r="G99" s="136" t="s">
        <v>624</v>
      </c>
      <c r="H99" s="137">
        <v>2</v>
      </c>
      <c r="I99" s="138"/>
      <c r="J99" s="139">
        <f>ROUND(I99*H99,2)</f>
        <v>0</v>
      </c>
      <c r="K99" s="135" t="s">
        <v>5577</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10286</v>
      </c>
    </row>
    <row r="100" spans="2:65" s="1" customFormat="1" ht="19.5" x14ac:dyDescent="0.2">
      <c r="B100" s="34"/>
      <c r="D100" s="150" t="s">
        <v>224</v>
      </c>
      <c r="F100" s="151" t="s">
        <v>10269</v>
      </c>
      <c r="I100" s="148"/>
      <c r="L100" s="34"/>
      <c r="M100" s="149"/>
      <c r="T100" s="55"/>
      <c r="AT100" s="19" t="s">
        <v>224</v>
      </c>
      <c r="AU100" s="19" t="s">
        <v>79</v>
      </c>
    </row>
    <row r="101" spans="2:65" s="1" customFormat="1" ht="16.5" customHeight="1" x14ac:dyDescent="0.2">
      <c r="B101" s="34"/>
      <c r="C101" s="133" t="s">
        <v>267</v>
      </c>
      <c r="D101" s="133" t="s">
        <v>215</v>
      </c>
      <c r="E101" s="134" t="s">
        <v>10287</v>
      </c>
      <c r="F101" s="135" t="s">
        <v>10288</v>
      </c>
      <c r="G101" s="136" t="s">
        <v>624</v>
      </c>
      <c r="H101" s="137">
        <v>1</v>
      </c>
      <c r="I101" s="138"/>
      <c r="J101" s="139">
        <f>ROUND(I101*H101,2)</f>
        <v>0</v>
      </c>
      <c r="K101" s="135" t="s">
        <v>5577</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10289</v>
      </c>
    </row>
    <row r="102" spans="2:65" s="1" customFormat="1" ht="29.25" x14ac:dyDescent="0.2">
      <c r="B102" s="34"/>
      <c r="D102" s="150" t="s">
        <v>224</v>
      </c>
      <c r="F102" s="151" t="s">
        <v>10290</v>
      </c>
      <c r="I102" s="148"/>
      <c r="L102" s="34"/>
      <c r="M102" s="149"/>
      <c r="T102" s="55"/>
      <c r="AT102" s="19" t="s">
        <v>224</v>
      </c>
      <c r="AU102" s="19" t="s">
        <v>79</v>
      </c>
    </row>
    <row r="103" spans="2:65" s="1" customFormat="1" ht="24.2" customHeight="1" x14ac:dyDescent="0.2">
      <c r="B103" s="34"/>
      <c r="C103" s="133" t="s">
        <v>275</v>
      </c>
      <c r="D103" s="133" t="s">
        <v>215</v>
      </c>
      <c r="E103" s="134" t="s">
        <v>10291</v>
      </c>
      <c r="F103" s="135" t="s">
        <v>10292</v>
      </c>
      <c r="G103" s="136" t="s">
        <v>624</v>
      </c>
      <c r="H103" s="137">
        <v>1</v>
      </c>
      <c r="I103" s="138"/>
      <c r="J103" s="139">
        <f>ROUND(I103*H103,2)</f>
        <v>0</v>
      </c>
      <c r="K103" s="135" t="s">
        <v>5577</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10293</v>
      </c>
    </row>
    <row r="104" spans="2:65" s="1" customFormat="1" ht="19.5" x14ac:dyDescent="0.2">
      <c r="B104" s="34"/>
      <c r="D104" s="150" t="s">
        <v>224</v>
      </c>
      <c r="F104" s="151" t="s">
        <v>10294</v>
      </c>
      <c r="I104" s="148"/>
      <c r="L104" s="34"/>
      <c r="M104" s="149"/>
      <c r="T104" s="55"/>
      <c r="AT104" s="19" t="s">
        <v>224</v>
      </c>
      <c r="AU104" s="19" t="s">
        <v>79</v>
      </c>
    </row>
    <row r="105" spans="2:65" s="1" customFormat="1" ht="24.2" customHeight="1" x14ac:dyDescent="0.2">
      <c r="B105" s="34"/>
      <c r="C105" s="133" t="s">
        <v>281</v>
      </c>
      <c r="D105" s="133" t="s">
        <v>215</v>
      </c>
      <c r="E105" s="134" t="s">
        <v>10295</v>
      </c>
      <c r="F105" s="135" t="s">
        <v>10296</v>
      </c>
      <c r="G105" s="136" t="s">
        <v>624</v>
      </c>
      <c r="H105" s="137">
        <v>1</v>
      </c>
      <c r="I105" s="138"/>
      <c r="J105" s="139">
        <f>ROUND(I105*H105,2)</f>
        <v>0</v>
      </c>
      <c r="K105" s="135" t="s">
        <v>5577</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10297</v>
      </c>
    </row>
    <row r="106" spans="2:65" s="1" customFormat="1" ht="19.5" x14ac:dyDescent="0.2">
      <c r="B106" s="34"/>
      <c r="D106" s="150" t="s">
        <v>224</v>
      </c>
      <c r="F106" s="151" t="s">
        <v>10294</v>
      </c>
      <c r="I106" s="148"/>
      <c r="L106" s="34"/>
      <c r="M106" s="149"/>
      <c r="T106" s="55"/>
      <c r="AT106" s="19" t="s">
        <v>224</v>
      </c>
      <c r="AU106" s="19" t="s">
        <v>79</v>
      </c>
    </row>
    <row r="107" spans="2:65" s="1" customFormat="1" ht="24.2" customHeight="1" x14ac:dyDescent="0.2">
      <c r="B107" s="34"/>
      <c r="C107" s="133" t="s">
        <v>287</v>
      </c>
      <c r="D107" s="133" t="s">
        <v>215</v>
      </c>
      <c r="E107" s="134" t="s">
        <v>10298</v>
      </c>
      <c r="F107" s="135" t="s">
        <v>10299</v>
      </c>
      <c r="G107" s="136" t="s">
        <v>624</v>
      </c>
      <c r="H107" s="137">
        <v>1</v>
      </c>
      <c r="I107" s="138"/>
      <c r="J107" s="139">
        <f>ROUND(I107*H107,2)</f>
        <v>0</v>
      </c>
      <c r="K107" s="135" t="s">
        <v>5577</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10300</v>
      </c>
    </row>
    <row r="108" spans="2:65" s="1" customFormat="1" ht="19.5" x14ac:dyDescent="0.2">
      <c r="B108" s="34"/>
      <c r="D108" s="150" t="s">
        <v>224</v>
      </c>
      <c r="F108" s="151" t="s">
        <v>10294</v>
      </c>
      <c r="I108" s="148"/>
      <c r="L108" s="34"/>
      <c r="M108" s="149"/>
      <c r="T108" s="55"/>
      <c r="AT108" s="19" t="s">
        <v>224</v>
      </c>
      <c r="AU108" s="19" t="s">
        <v>79</v>
      </c>
    </row>
    <row r="109" spans="2:65" s="1" customFormat="1" ht="24.2" customHeight="1" x14ac:dyDescent="0.2">
      <c r="B109" s="34"/>
      <c r="C109" s="133" t="s">
        <v>8</v>
      </c>
      <c r="D109" s="166" t="s">
        <v>215</v>
      </c>
      <c r="E109" s="134" t="s">
        <v>10301</v>
      </c>
      <c r="F109" s="135" t="s">
        <v>10302</v>
      </c>
      <c r="G109" s="136" t="s">
        <v>624</v>
      </c>
      <c r="H109" s="137">
        <v>1</v>
      </c>
      <c r="I109" s="138"/>
      <c r="J109" s="139">
        <f>ROUND(I109*H109,2)</f>
        <v>0</v>
      </c>
      <c r="K109" s="135" t="s">
        <v>5577</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10303</v>
      </c>
    </row>
    <row r="110" spans="2:65" s="1" customFormat="1" ht="19.5" x14ac:dyDescent="0.2">
      <c r="B110" s="34"/>
      <c r="D110" s="150" t="s">
        <v>224</v>
      </c>
      <c r="F110" s="151" t="s">
        <v>10294</v>
      </c>
      <c r="I110" s="148"/>
      <c r="L110" s="34"/>
      <c r="M110" s="149"/>
      <c r="T110" s="55"/>
      <c r="AT110" s="19" t="s">
        <v>224</v>
      </c>
      <c r="AU110" s="19" t="s">
        <v>79</v>
      </c>
    </row>
    <row r="111" spans="2:65" s="1" customFormat="1" ht="24.2" customHeight="1" x14ac:dyDescent="0.2">
      <c r="B111" s="34"/>
      <c r="C111" s="133" t="s">
        <v>301</v>
      </c>
      <c r="D111" s="133" t="s">
        <v>215</v>
      </c>
      <c r="E111" s="134" t="s">
        <v>10304</v>
      </c>
      <c r="F111" s="135" t="s">
        <v>10305</v>
      </c>
      <c r="G111" s="136" t="s">
        <v>624</v>
      </c>
      <c r="H111" s="137">
        <v>1</v>
      </c>
      <c r="I111" s="138"/>
      <c r="J111" s="139">
        <f>ROUND(I111*H111,2)</f>
        <v>0</v>
      </c>
      <c r="K111" s="135" t="s">
        <v>5577</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10306</v>
      </c>
    </row>
    <row r="112" spans="2:65" s="1" customFormat="1" ht="19.5" x14ac:dyDescent="0.2">
      <c r="B112" s="34"/>
      <c r="D112" s="150" t="s">
        <v>224</v>
      </c>
      <c r="F112" s="151" t="s">
        <v>10294</v>
      </c>
      <c r="I112" s="148"/>
      <c r="L112" s="34"/>
      <c r="M112" s="149"/>
      <c r="T112" s="55"/>
      <c r="AT112" s="19" t="s">
        <v>224</v>
      </c>
      <c r="AU112" s="19" t="s">
        <v>79</v>
      </c>
    </row>
    <row r="113" spans="2:65" s="1" customFormat="1" ht="24.2" customHeight="1" x14ac:dyDescent="0.2">
      <c r="B113" s="34"/>
      <c r="C113" s="133" t="s">
        <v>306</v>
      </c>
      <c r="D113" s="133" t="s">
        <v>215</v>
      </c>
      <c r="E113" s="134" t="s">
        <v>10307</v>
      </c>
      <c r="F113" s="135" t="s">
        <v>10308</v>
      </c>
      <c r="G113" s="136" t="s">
        <v>624</v>
      </c>
      <c r="H113" s="137">
        <v>1</v>
      </c>
      <c r="I113" s="138"/>
      <c r="J113" s="139">
        <f>ROUND(I113*H113,2)</f>
        <v>0</v>
      </c>
      <c r="K113" s="135" t="s">
        <v>5577</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10309</v>
      </c>
    </row>
    <row r="114" spans="2:65" s="1" customFormat="1" ht="19.5" x14ac:dyDescent="0.2">
      <c r="B114" s="34"/>
      <c r="D114" s="150" t="s">
        <v>224</v>
      </c>
      <c r="F114" s="151" t="s">
        <v>10294</v>
      </c>
      <c r="I114" s="148"/>
      <c r="L114" s="34"/>
      <c r="M114" s="149"/>
      <c r="T114" s="55"/>
      <c r="AT114" s="19" t="s">
        <v>224</v>
      </c>
      <c r="AU114" s="19" t="s">
        <v>79</v>
      </c>
    </row>
    <row r="115" spans="2:65" s="1" customFormat="1" ht="24.2" customHeight="1" x14ac:dyDescent="0.2">
      <c r="B115" s="34"/>
      <c r="C115" s="133" t="s">
        <v>311</v>
      </c>
      <c r="D115" s="133" t="s">
        <v>215</v>
      </c>
      <c r="E115" s="134" t="s">
        <v>10310</v>
      </c>
      <c r="F115" s="135" t="s">
        <v>10311</v>
      </c>
      <c r="G115" s="136" t="s">
        <v>624</v>
      </c>
      <c r="H115" s="137">
        <v>1</v>
      </c>
      <c r="I115" s="138"/>
      <c r="J115" s="139">
        <f>ROUND(I115*H115,2)</f>
        <v>0</v>
      </c>
      <c r="K115" s="135" t="s">
        <v>5577</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10312</v>
      </c>
    </row>
    <row r="116" spans="2:65" s="1" customFormat="1" ht="19.5" x14ac:dyDescent="0.2">
      <c r="B116" s="34"/>
      <c r="D116" s="150" t="s">
        <v>224</v>
      </c>
      <c r="F116" s="151" t="s">
        <v>10294</v>
      </c>
      <c r="I116" s="148"/>
      <c r="L116" s="34"/>
      <c r="M116" s="149"/>
      <c r="T116" s="55"/>
      <c r="AT116" s="19" t="s">
        <v>224</v>
      </c>
      <c r="AU116" s="19" t="s">
        <v>79</v>
      </c>
    </row>
    <row r="117" spans="2:65" s="1" customFormat="1" ht="24.2" customHeight="1" x14ac:dyDescent="0.2">
      <c r="B117" s="34"/>
      <c r="C117" s="133" t="s">
        <v>316</v>
      </c>
      <c r="D117" s="133" t="s">
        <v>215</v>
      </c>
      <c r="E117" s="134" t="s">
        <v>10313</v>
      </c>
      <c r="F117" s="135" t="s">
        <v>10314</v>
      </c>
      <c r="G117" s="136" t="s">
        <v>624</v>
      </c>
      <c r="H117" s="137">
        <v>1</v>
      </c>
      <c r="I117" s="138"/>
      <c r="J117" s="139">
        <f>ROUND(I117*H117,2)</f>
        <v>0</v>
      </c>
      <c r="K117" s="135" t="s">
        <v>5577</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10315</v>
      </c>
    </row>
    <row r="118" spans="2:65" s="1" customFormat="1" ht="19.5" x14ac:dyDescent="0.2">
      <c r="B118" s="34"/>
      <c r="D118" s="150" t="s">
        <v>224</v>
      </c>
      <c r="F118" s="151" t="s">
        <v>10294</v>
      </c>
      <c r="I118" s="148"/>
      <c r="L118" s="34"/>
      <c r="M118" s="149"/>
      <c r="T118" s="55"/>
      <c r="AT118" s="19" t="s">
        <v>224</v>
      </c>
      <c r="AU118" s="19" t="s">
        <v>79</v>
      </c>
    </row>
    <row r="119" spans="2:65" s="1" customFormat="1" ht="24.2" customHeight="1" x14ac:dyDescent="0.2">
      <c r="B119" s="34"/>
      <c r="C119" s="133" t="s">
        <v>323</v>
      </c>
      <c r="D119" s="133" t="s">
        <v>215</v>
      </c>
      <c r="E119" s="134" t="s">
        <v>10316</v>
      </c>
      <c r="F119" s="135" t="s">
        <v>10317</v>
      </c>
      <c r="G119" s="136" t="s">
        <v>624</v>
      </c>
      <c r="H119" s="137">
        <v>1</v>
      </c>
      <c r="I119" s="138"/>
      <c r="J119" s="139">
        <f>ROUND(I119*H119,2)</f>
        <v>0</v>
      </c>
      <c r="K119" s="135" t="s">
        <v>5577</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10318</v>
      </c>
    </row>
    <row r="120" spans="2:65" s="1" customFormat="1" ht="19.5" x14ac:dyDescent="0.2">
      <c r="B120" s="34"/>
      <c r="D120" s="150" t="s">
        <v>224</v>
      </c>
      <c r="F120" s="151" t="s">
        <v>10294</v>
      </c>
      <c r="I120" s="148"/>
      <c r="L120" s="34"/>
      <c r="M120" s="149"/>
      <c r="T120" s="55"/>
      <c r="AT120" s="19" t="s">
        <v>224</v>
      </c>
      <c r="AU120" s="19" t="s">
        <v>79</v>
      </c>
    </row>
    <row r="121" spans="2:65" s="1" customFormat="1" ht="24.2" customHeight="1" x14ac:dyDescent="0.2">
      <c r="B121" s="34"/>
      <c r="C121" s="133" t="s">
        <v>330</v>
      </c>
      <c r="D121" s="133" t="s">
        <v>215</v>
      </c>
      <c r="E121" s="134" t="s">
        <v>10319</v>
      </c>
      <c r="F121" s="135" t="s">
        <v>10320</v>
      </c>
      <c r="G121" s="136" t="s">
        <v>624</v>
      </c>
      <c r="H121" s="137">
        <v>1</v>
      </c>
      <c r="I121" s="138"/>
      <c r="J121" s="139">
        <f>ROUND(I121*H121,2)</f>
        <v>0</v>
      </c>
      <c r="K121" s="135" t="s">
        <v>5577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10321</v>
      </c>
    </row>
    <row r="122" spans="2:65" s="1" customFormat="1" ht="19.5" x14ac:dyDescent="0.2">
      <c r="B122" s="34"/>
      <c r="D122" s="150" t="s">
        <v>224</v>
      </c>
      <c r="F122" s="151" t="s">
        <v>10294</v>
      </c>
      <c r="I122" s="148"/>
      <c r="L122" s="34"/>
      <c r="M122" s="149"/>
      <c r="T122" s="55"/>
      <c r="AT122" s="19" t="s">
        <v>224</v>
      </c>
      <c r="AU122" s="19" t="s">
        <v>79</v>
      </c>
    </row>
    <row r="123" spans="2:65" s="1" customFormat="1" ht="24.2" customHeight="1" x14ac:dyDescent="0.2">
      <c r="B123" s="34"/>
      <c r="C123" s="133" t="s">
        <v>338</v>
      </c>
      <c r="D123" s="133" t="s">
        <v>215</v>
      </c>
      <c r="E123" s="134" t="s">
        <v>10322</v>
      </c>
      <c r="F123" s="135" t="s">
        <v>10323</v>
      </c>
      <c r="G123" s="136" t="s">
        <v>624</v>
      </c>
      <c r="H123" s="137">
        <v>1</v>
      </c>
      <c r="I123" s="138"/>
      <c r="J123" s="139">
        <f>ROUND(I123*H123,2)</f>
        <v>0</v>
      </c>
      <c r="K123" s="135" t="s">
        <v>5577</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10324</v>
      </c>
    </row>
    <row r="124" spans="2:65" s="1" customFormat="1" ht="19.5" x14ac:dyDescent="0.2">
      <c r="B124" s="34"/>
      <c r="D124" s="150" t="s">
        <v>224</v>
      </c>
      <c r="F124" s="151" t="s">
        <v>10294</v>
      </c>
      <c r="I124" s="148"/>
      <c r="L124" s="34"/>
      <c r="M124" s="149"/>
      <c r="T124" s="55"/>
      <c r="AT124" s="19" t="s">
        <v>224</v>
      </c>
      <c r="AU124" s="19" t="s">
        <v>79</v>
      </c>
    </row>
    <row r="125" spans="2:65" s="1" customFormat="1" ht="24.2" customHeight="1" x14ac:dyDescent="0.2">
      <c r="B125" s="34"/>
      <c r="C125" s="133" t="s">
        <v>343</v>
      </c>
      <c r="D125" s="133" t="s">
        <v>215</v>
      </c>
      <c r="E125" s="134" t="s">
        <v>10325</v>
      </c>
      <c r="F125" s="135" t="s">
        <v>10326</v>
      </c>
      <c r="G125" s="136" t="s">
        <v>624</v>
      </c>
      <c r="H125" s="137">
        <v>1</v>
      </c>
      <c r="I125" s="138"/>
      <c r="J125" s="139">
        <f>ROUND(I125*H125,2)</f>
        <v>0</v>
      </c>
      <c r="K125" s="135" t="s">
        <v>5577</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10327</v>
      </c>
    </row>
    <row r="126" spans="2:65" s="1" customFormat="1" ht="19.5" x14ac:dyDescent="0.2">
      <c r="B126" s="34"/>
      <c r="D126" s="150" t="s">
        <v>224</v>
      </c>
      <c r="F126" s="151" t="s">
        <v>10294</v>
      </c>
      <c r="I126" s="148"/>
      <c r="L126" s="34"/>
      <c r="M126" s="149"/>
      <c r="T126" s="55"/>
      <c r="AT126" s="19" t="s">
        <v>224</v>
      </c>
      <c r="AU126" s="19" t="s">
        <v>79</v>
      </c>
    </row>
    <row r="127" spans="2:65" s="1" customFormat="1" ht="24.2" customHeight="1" x14ac:dyDescent="0.2">
      <c r="B127" s="34"/>
      <c r="C127" s="133" t="s">
        <v>7</v>
      </c>
      <c r="D127" s="133" t="s">
        <v>215</v>
      </c>
      <c r="E127" s="134" t="s">
        <v>10328</v>
      </c>
      <c r="F127" s="135" t="s">
        <v>10329</v>
      </c>
      <c r="G127" s="136" t="s">
        <v>624</v>
      </c>
      <c r="H127" s="137">
        <v>1</v>
      </c>
      <c r="I127" s="138"/>
      <c r="J127" s="139">
        <f>ROUND(I127*H127,2)</f>
        <v>0</v>
      </c>
      <c r="K127" s="135" t="s">
        <v>5577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10330</v>
      </c>
    </row>
    <row r="128" spans="2:65" s="1" customFormat="1" ht="19.5" x14ac:dyDescent="0.2">
      <c r="B128" s="34"/>
      <c r="D128" s="150" t="s">
        <v>224</v>
      </c>
      <c r="F128" s="151" t="s">
        <v>10294</v>
      </c>
      <c r="I128" s="148"/>
      <c r="L128" s="34"/>
      <c r="M128" s="149"/>
      <c r="T128" s="55"/>
      <c r="AT128" s="19" t="s">
        <v>224</v>
      </c>
      <c r="AU128" s="19" t="s">
        <v>79</v>
      </c>
    </row>
    <row r="129" spans="2:65" s="1" customFormat="1" ht="24.2" customHeight="1" x14ac:dyDescent="0.2">
      <c r="B129" s="34"/>
      <c r="C129" s="133" t="s">
        <v>354</v>
      </c>
      <c r="D129" s="133" t="s">
        <v>215</v>
      </c>
      <c r="E129" s="134" t="s">
        <v>10331</v>
      </c>
      <c r="F129" s="135" t="s">
        <v>10332</v>
      </c>
      <c r="G129" s="136" t="s">
        <v>624</v>
      </c>
      <c r="H129" s="137">
        <v>1</v>
      </c>
      <c r="I129" s="138"/>
      <c r="J129" s="139">
        <f>ROUND(I129*H129,2)</f>
        <v>0</v>
      </c>
      <c r="K129" s="135" t="s">
        <v>5577</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10333</v>
      </c>
    </row>
    <row r="130" spans="2:65" s="1" customFormat="1" ht="19.5" x14ac:dyDescent="0.2">
      <c r="B130" s="34"/>
      <c r="D130" s="150" t="s">
        <v>224</v>
      </c>
      <c r="F130" s="151" t="s">
        <v>10294</v>
      </c>
      <c r="I130" s="148"/>
      <c r="L130" s="34"/>
      <c r="M130" s="149"/>
      <c r="T130" s="55"/>
      <c r="AT130" s="19" t="s">
        <v>224</v>
      </c>
      <c r="AU130" s="19" t="s">
        <v>79</v>
      </c>
    </row>
    <row r="131" spans="2:65" s="1" customFormat="1" ht="24.2" customHeight="1" x14ac:dyDescent="0.2">
      <c r="B131" s="34"/>
      <c r="C131" s="133" t="s">
        <v>359</v>
      </c>
      <c r="D131" s="166" t="s">
        <v>215</v>
      </c>
      <c r="E131" s="134" t="s">
        <v>10334</v>
      </c>
      <c r="F131" s="135" t="s">
        <v>10335</v>
      </c>
      <c r="G131" s="136" t="s">
        <v>624</v>
      </c>
      <c r="H131" s="137">
        <v>1</v>
      </c>
      <c r="I131" s="138"/>
      <c r="J131" s="139">
        <f>ROUND(I131*H131,2)</f>
        <v>0</v>
      </c>
      <c r="K131" s="135" t="s">
        <v>5577</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10336</v>
      </c>
    </row>
    <row r="132" spans="2:65" s="1" customFormat="1" ht="19.5" x14ac:dyDescent="0.2">
      <c r="B132" s="34"/>
      <c r="D132" s="150" t="s">
        <v>224</v>
      </c>
      <c r="F132" s="151" t="s">
        <v>10294</v>
      </c>
      <c r="I132" s="148"/>
      <c r="L132" s="34"/>
      <c r="M132" s="149"/>
      <c r="T132" s="55"/>
      <c r="AT132" s="19" t="s">
        <v>224</v>
      </c>
      <c r="AU132" s="19" t="s">
        <v>79</v>
      </c>
    </row>
    <row r="133" spans="2:65" s="1" customFormat="1" ht="24.2" customHeight="1" x14ac:dyDescent="0.2">
      <c r="B133" s="34"/>
      <c r="C133" s="133" t="s">
        <v>586</v>
      </c>
      <c r="D133" s="133" t="s">
        <v>215</v>
      </c>
      <c r="E133" s="134" t="s">
        <v>10337</v>
      </c>
      <c r="F133" s="135" t="s">
        <v>10338</v>
      </c>
      <c r="G133" s="136" t="s">
        <v>624</v>
      </c>
      <c r="H133" s="137">
        <v>1</v>
      </c>
      <c r="I133" s="138"/>
      <c r="J133" s="139">
        <f>ROUND(I133*H133,2)</f>
        <v>0</v>
      </c>
      <c r="K133" s="135" t="s">
        <v>5577</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10339</v>
      </c>
    </row>
    <row r="134" spans="2:65" s="1" customFormat="1" ht="19.5" x14ac:dyDescent="0.2">
      <c r="B134" s="34"/>
      <c r="D134" s="150" t="s">
        <v>224</v>
      </c>
      <c r="F134" s="151" t="s">
        <v>10294</v>
      </c>
      <c r="I134" s="148"/>
      <c r="L134" s="34"/>
      <c r="M134" s="149"/>
      <c r="T134" s="55"/>
      <c r="AT134" s="19" t="s">
        <v>224</v>
      </c>
      <c r="AU134" s="19" t="s">
        <v>79</v>
      </c>
    </row>
    <row r="135" spans="2:65" s="1" customFormat="1" ht="24.2" customHeight="1" x14ac:dyDescent="0.2">
      <c r="B135" s="34"/>
      <c r="C135" s="133" t="s">
        <v>593</v>
      </c>
      <c r="D135" s="133" t="s">
        <v>215</v>
      </c>
      <c r="E135" s="134" t="s">
        <v>10340</v>
      </c>
      <c r="F135" s="135" t="s">
        <v>10341</v>
      </c>
      <c r="G135" s="136" t="s">
        <v>624</v>
      </c>
      <c r="H135" s="137">
        <v>1</v>
      </c>
      <c r="I135" s="138"/>
      <c r="J135" s="139">
        <f>ROUND(I135*H135,2)</f>
        <v>0</v>
      </c>
      <c r="K135" s="135" t="s">
        <v>5577</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10342</v>
      </c>
    </row>
    <row r="136" spans="2:65" s="1" customFormat="1" ht="19.5" x14ac:dyDescent="0.2">
      <c r="B136" s="34"/>
      <c r="D136" s="150" t="s">
        <v>224</v>
      </c>
      <c r="F136" s="151" t="s">
        <v>10294</v>
      </c>
      <c r="I136" s="148"/>
      <c r="L136" s="34"/>
      <c r="M136" s="149"/>
      <c r="T136" s="55"/>
      <c r="AT136" s="19" t="s">
        <v>224</v>
      </c>
      <c r="AU136" s="19" t="s">
        <v>79</v>
      </c>
    </row>
    <row r="137" spans="2:65" s="1" customFormat="1" ht="24.2" customHeight="1" x14ac:dyDescent="0.2">
      <c r="B137" s="34"/>
      <c r="C137" s="133" t="s">
        <v>598</v>
      </c>
      <c r="D137" s="133" t="s">
        <v>215</v>
      </c>
      <c r="E137" s="134" t="s">
        <v>10343</v>
      </c>
      <c r="F137" s="135" t="s">
        <v>10344</v>
      </c>
      <c r="G137" s="136" t="s">
        <v>4242</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10345</v>
      </c>
    </row>
    <row r="138" spans="2:65" s="1" customFormat="1" x14ac:dyDescent="0.2">
      <c r="B138" s="34"/>
      <c r="D138" s="146" t="s">
        <v>222</v>
      </c>
      <c r="F138" s="147" t="s">
        <v>10346</v>
      </c>
      <c r="I138" s="148"/>
      <c r="L138" s="34"/>
      <c r="M138" s="149"/>
      <c r="T138" s="55"/>
      <c r="AT138" s="19" t="s">
        <v>222</v>
      </c>
      <c r="AU138" s="19" t="s">
        <v>79</v>
      </c>
    </row>
    <row r="139" spans="2:65" s="1" customFormat="1" ht="16.5" customHeight="1" x14ac:dyDescent="0.2">
      <c r="B139" s="34"/>
      <c r="C139" s="133" t="s">
        <v>605</v>
      </c>
      <c r="D139" s="133" t="s">
        <v>215</v>
      </c>
      <c r="E139" s="134" t="s">
        <v>10347</v>
      </c>
      <c r="F139" s="135" t="s">
        <v>10348</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10349</v>
      </c>
    </row>
    <row r="140" spans="2:65" s="1" customFormat="1" x14ac:dyDescent="0.2">
      <c r="B140" s="34"/>
      <c r="D140" s="146" t="s">
        <v>222</v>
      </c>
      <c r="F140" s="147" t="s">
        <v>10350</v>
      </c>
      <c r="I140" s="148"/>
      <c r="L140" s="34"/>
      <c r="M140" s="149"/>
      <c r="T140" s="55"/>
      <c r="AT140" s="19" t="s">
        <v>222</v>
      </c>
      <c r="AU140" s="19" t="s">
        <v>79</v>
      </c>
    </row>
    <row r="141" spans="2:65" s="1" customFormat="1" ht="29.25" x14ac:dyDescent="0.2">
      <c r="B141" s="34"/>
      <c r="D141" s="150" t="s">
        <v>224</v>
      </c>
      <c r="F141" s="151" t="s">
        <v>6529</v>
      </c>
      <c r="I141" s="148"/>
      <c r="L141" s="34"/>
      <c r="M141" s="149"/>
      <c r="T141" s="55"/>
      <c r="AT141" s="19" t="s">
        <v>224</v>
      </c>
      <c r="AU141" s="19" t="s">
        <v>79</v>
      </c>
    </row>
    <row r="142" spans="2:65" s="11" customFormat="1" ht="22.9" customHeight="1" x14ac:dyDescent="0.2">
      <c r="B142" s="121"/>
      <c r="D142" s="122" t="s">
        <v>68</v>
      </c>
      <c r="E142" s="131" t="s">
        <v>10351</v>
      </c>
      <c r="F142" s="131" t="s">
        <v>10352</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x14ac:dyDescent="0.2">
      <c r="B143" s="34"/>
      <c r="C143" s="133" t="s">
        <v>610</v>
      </c>
      <c r="D143" s="133" t="s">
        <v>215</v>
      </c>
      <c r="E143" s="134" t="s">
        <v>9420</v>
      </c>
      <c r="F143" s="135" t="s">
        <v>9421</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10353</v>
      </c>
    </row>
    <row r="144" spans="2:65" s="1" customFormat="1" x14ac:dyDescent="0.2">
      <c r="B144" s="34"/>
      <c r="D144" s="146" t="s">
        <v>222</v>
      </c>
      <c r="F144" s="147" t="s">
        <v>9423</v>
      </c>
      <c r="I144" s="148"/>
      <c r="L144" s="34"/>
      <c r="M144" s="149"/>
      <c r="T144" s="55"/>
      <c r="AT144" s="19" t="s">
        <v>222</v>
      </c>
      <c r="AU144" s="19" t="s">
        <v>79</v>
      </c>
    </row>
    <row r="145" spans="2:65" s="12" customFormat="1" x14ac:dyDescent="0.2">
      <c r="B145" s="152"/>
      <c r="D145" s="150" t="s">
        <v>226</v>
      </c>
      <c r="E145" s="153" t="s">
        <v>19</v>
      </c>
      <c r="F145" s="154" t="s">
        <v>10354</v>
      </c>
      <c r="H145" s="155">
        <v>3.3279999999999998</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10355</v>
      </c>
      <c r="H146" s="155">
        <v>2027.857</v>
      </c>
      <c r="I146" s="156"/>
      <c r="L146" s="152"/>
      <c r="M146" s="157"/>
      <c r="T146" s="158"/>
      <c r="AT146" s="153" t="s">
        <v>226</v>
      </c>
      <c r="AU146" s="153" t="s">
        <v>79</v>
      </c>
      <c r="AV146" s="12" t="s">
        <v>79</v>
      </c>
      <c r="AW146" s="12" t="s">
        <v>31</v>
      </c>
      <c r="AX146" s="12" t="s">
        <v>69</v>
      </c>
      <c r="AY146" s="153" t="s">
        <v>212</v>
      </c>
    </row>
    <row r="147" spans="2:65" s="12" customFormat="1" x14ac:dyDescent="0.2">
      <c r="B147" s="152"/>
      <c r="D147" s="150" t="s">
        <v>226</v>
      </c>
      <c r="E147" s="153" t="s">
        <v>19</v>
      </c>
      <c r="F147" s="154" t="s">
        <v>10356</v>
      </c>
      <c r="H147" s="155">
        <v>387.93400000000003</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10357</v>
      </c>
      <c r="H148" s="155">
        <v>254.03899999999999</v>
      </c>
      <c r="I148" s="156"/>
      <c r="L148" s="152"/>
      <c r="M148" s="157"/>
      <c r="T148" s="158"/>
      <c r="AT148" s="153" t="s">
        <v>226</v>
      </c>
      <c r="AU148" s="153" t="s">
        <v>79</v>
      </c>
      <c r="AV148" s="12" t="s">
        <v>79</v>
      </c>
      <c r="AW148" s="12" t="s">
        <v>31</v>
      </c>
      <c r="AX148" s="12" t="s">
        <v>69</v>
      </c>
      <c r="AY148" s="153" t="s">
        <v>212</v>
      </c>
    </row>
    <row r="149" spans="2:65" s="12" customFormat="1" x14ac:dyDescent="0.2">
      <c r="B149" s="152"/>
      <c r="D149" s="150" t="s">
        <v>226</v>
      </c>
      <c r="E149" s="153" t="s">
        <v>19</v>
      </c>
      <c r="F149" s="154" t="s">
        <v>10358</v>
      </c>
      <c r="H149" s="155">
        <v>152.19900000000001</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10359</v>
      </c>
      <c r="H150" s="155">
        <v>268.46699999999998</v>
      </c>
      <c r="I150" s="156"/>
      <c r="L150" s="152"/>
      <c r="M150" s="157"/>
      <c r="T150" s="158"/>
      <c r="AT150" s="153" t="s">
        <v>226</v>
      </c>
      <c r="AU150" s="153" t="s">
        <v>79</v>
      </c>
      <c r="AV150" s="12" t="s">
        <v>79</v>
      </c>
      <c r="AW150" s="12" t="s">
        <v>31</v>
      </c>
      <c r="AX150" s="12" t="s">
        <v>69</v>
      </c>
      <c r="AY150" s="153" t="s">
        <v>212</v>
      </c>
    </row>
    <row r="151" spans="2:65" s="12" customFormat="1" x14ac:dyDescent="0.2">
      <c r="B151" s="152"/>
      <c r="D151" s="150" t="s">
        <v>226</v>
      </c>
      <c r="E151" s="153" t="s">
        <v>19</v>
      </c>
      <c r="F151" s="154" t="s">
        <v>10360</v>
      </c>
      <c r="H151" s="155">
        <v>64.88</v>
      </c>
      <c r="I151" s="156"/>
      <c r="L151" s="152"/>
      <c r="M151" s="157"/>
      <c r="T151" s="158"/>
      <c r="AT151" s="153" t="s">
        <v>226</v>
      </c>
      <c r="AU151" s="153" t="s">
        <v>79</v>
      </c>
      <c r="AV151" s="12" t="s">
        <v>79</v>
      </c>
      <c r="AW151" s="12" t="s">
        <v>31</v>
      </c>
      <c r="AX151" s="12" t="s">
        <v>69</v>
      </c>
      <c r="AY151" s="153" t="s">
        <v>212</v>
      </c>
    </row>
    <row r="152" spans="2:65" s="13" customFormat="1" x14ac:dyDescent="0.2">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86" t="s">
        <v>616</v>
      </c>
      <c r="D153" s="186" t="s">
        <v>3116</v>
      </c>
      <c r="E153" s="187" t="s">
        <v>10361</v>
      </c>
      <c r="F153" s="188" t="s">
        <v>10362</v>
      </c>
      <c r="G153" s="189" t="s">
        <v>536</v>
      </c>
      <c r="H153" s="190">
        <v>3.661</v>
      </c>
      <c r="I153" s="191"/>
      <c r="J153" s="192">
        <f>ROUND(I153*H153,2)</f>
        <v>0</v>
      </c>
      <c r="K153" s="188" t="s">
        <v>5577</v>
      </c>
      <c r="L153" s="193"/>
      <c r="M153" s="194" t="s">
        <v>19</v>
      </c>
      <c r="N153" s="195" t="s">
        <v>40</v>
      </c>
      <c r="P153" s="142">
        <f>O153*H153</f>
        <v>0</v>
      </c>
      <c r="Q153" s="142">
        <v>2.3000000000000001E-4</v>
      </c>
      <c r="R153" s="142">
        <f>Q153*H153</f>
        <v>8.4203000000000001E-4</v>
      </c>
      <c r="S153" s="142">
        <v>0</v>
      </c>
      <c r="T153" s="143">
        <f>S153*H153</f>
        <v>0</v>
      </c>
      <c r="AR153" s="144" t="s">
        <v>631</v>
      </c>
      <c r="AT153" s="144" t="s">
        <v>3116</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10363</v>
      </c>
    </row>
    <row r="154" spans="2:65" s="12" customFormat="1" x14ac:dyDescent="0.2">
      <c r="B154" s="152"/>
      <c r="D154" s="150" t="s">
        <v>226</v>
      </c>
      <c r="E154" s="153" t="s">
        <v>19</v>
      </c>
      <c r="F154" s="154" t="s">
        <v>10364</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86" t="s">
        <v>621</v>
      </c>
      <c r="D155" s="186" t="s">
        <v>3116</v>
      </c>
      <c r="E155" s="187" t="s">
        <v>10365</v>
      </c>
      <c r="F155" s="188" t="s">
        <v>10366</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3116</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10367</v>
      </c>
    </row>
    <row r="156" spans="2:65" s="12" customFormat="1" x14ac:dyDescent="0.2">
      <c r="B156" s="152"/>
      <c r="D156" s="150" t="s">
        <v>226</v>
      </c>
      <c r="E156" s="153" t="s">
        <v>19</v>
      </c>
      <c r="F156" s="154" t="s">
        <v>10368</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86" t="s">
        <v>631</v>
      </c>
      <c r="D157" s="186" t="s">
        <v>3116</v>
      </c>
      <c r="E157" s="187" t="s">
        <v>10369</v>
      </c>
      <c r="F157" s="188" t="s">
        <v>10370</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3116</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10371</v>
      </c>
    </row>
    <row r="158" spans="2:65" s="12" customFormat="1" x14ac:dyDescent="0.2">
      <c r="B158" s="152"/>
      <c r="D158" s="150" t="s">
        <v>226</v>
      </c>
      <c r="E158" s="153" t="s">
        <v>19</v>
      </c>
      <c r="F158" s="154" t="s">
        <v>10372</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86" t="s">
        <v>643</v>
      </c>
      <c r="D159" s="186" t="s">
        <v>3116</v>
      </c>
      <c r="E159" s="187" t="s">
        <v>9470</v>
      </c>
      <c r="F159" s="188" t="s">
        <v>9471</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10373</v>
      </c>
    </row>
    <row r="160" spans="2:65" s="12" customFormat="1" x14ac:dyDescent="0.2">
      <c r="B160" s="152"/>
      <c r="D160" s="150" t="s">
        <v>226</v>
      </c>
      <c r="E160" s="153" t="s">
        <v>19</v>
      </c>
      <c r="F160" s="154" t="s">
        <v>10374</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86" t="s">
        <v>651</v>
      </c>
      <c r="D161" s="186" t="s">
        <v>3116</v>
      </c>
      <c r="E161" s="187" t="s">
        <v>9480</v>
      </c>
      <c r="F161" s="188" t="s">
        <v>9481</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3116</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10375</v>
      </c>
    </row>
    <row r="162" spans="2:65" s="12" customFormat="1" x14ac:dyDescent="0.2">
      <c r="B162" s="152"/>
      <c r="D162" s="150" t="s">
        <v>226</v>
      </c>
      <c r="E162" s="153" t="s">
        <v>19</v>
      </c>
      <c r="F162" s="154" t="s">
        <v>10376</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86" t="s">
        <v>670</v>
      </c>
      <c r="D163" s="186" t="s">
        <v>3116</v>
      </c>
      <c r="E163" s="187" t="s">
        <v>9490</v>
      </c>
      <c r="F163" s="188" t="s">
        <v>9491</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3116</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10377</v>
      </c>
    </row>
    <row r="164" spans="2:65" s="12" customFormat="1" x14ac:dyDescent="0.2">
      <c r="B164" s="152"/>
      <c r="D164" s="150" t="s">
        <v>226</v>
      </c>
      <c r="E164" s="153" t="s">
        <v>19</v>
      </c>
      <c r="F164" s="154" t="s">
        <v>10378</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86" t="s">
        <v>693</v>
      </c>
      <c r="D165" s="186" t="s">
        <v>3116</v>
      </c>
      <c r="E165" s="187" t="s">
        <v>9500</v>
      </c>
      <c r="F165" s="188" t="s">
        <v>9501</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3116</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10379</v>
      </c>
    </row>
    <row r="166" spans="2:65" s="12" customFormat="1" x14ac:dyDescent="0.2">
      <c r="B166" s="152"/>
      <c r="D166" s="150" t="s">
        <v>226</v>
      </c>
      <c r="E166" s="153" t="s">
        <v>19</v>
      </c>
      <c r="F166" s="154" t="s">
        <v>10380</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x14ac:dyDescent="0.2">
      <c r="B167" s="34"/>
      <c r="C167" s="133" t="s">
        <v>699</v>
      </c>
      <c r="D167" s="133" t="s">
        <v>215</v>
      </c>
      <c r="E167" s="134" t="s">
        <v>9458</v>
      </c>
      <c r="F167" s="135" t="s">
        <v>9459</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10381</v>
      </c>
    </row>
    <row r="168" spans="2:65" s="1" customFormat="1" x14ac:dyDescent="0.2">
      <c r="B168" s="34"/>
      <c r="D168" s="146" t="s">
        <v>222</v>
      </c>
      <c r="F168" s="147" t="s">
        <v>9461</v>
      </c>
      <c r="I168" s="148"/>
      <c r="L168" s="34"/>
      <c r="M168" s="149"/>
      <c r="T168" s="55"/>
      <c r="AT168" s="19" t="s">
        <v>222</v>
      </c>
      <c r="AU168" s="19" t="s">
        <v>79</v>
      </c>
    </row>
    <row r="169" spans="2:65" s="12" customFormat="1" x14ac:dyDescent="0.2">
      <c r="B169" s="152"/>
      <c r="D169" s="150" t="s">
        <v>226</v>
      </c>
      <c r="E169" s="153" t="s">
        <v>19</v>
      </c>
      <c r="F169" s="154" t="s">
        <v>10382</v>
      </c>
      <c r="H169" s="155">
        <v>94.343000000000004</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10383</v>
      </c>
      <c r="H170" s="155">
        <v>9.0510000000000002</v>
      </c>
      <c r="I170" s="156"/>
      <c r="L170" s="152"/>
      <c r="M170" s="157"/>
      <c r="T170" s="158"/>
      <c r="AT170" s="153" t="s">
        <v>226</v>
      </c>
      <c r="AU170" s="153" t="s">
        <v>79</v>
      </c>
      <c r="AV170" s="12" t="s">
        <v>79</v>
      </c>
      <c r="AW170" s="12" t="s">
        <v>31</v>
      </c>
      <c r="AX170" s="12" t="s">
        <v>69</v>
      </c>
      <c r="AY170" s="153" t="s">
        <v>212</v>
      </c>
    </row>
    <row r="171" spans="2:65" s="13" customFormat="1" x14ac:dyDescent="0.2">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x14ac:dyDescent="0.2">
      <c r="B172" s="34"/>
      <c r="C172" s="186" t="s">
        <v>704</v>
      </c>
      <c r="D172" s="186" t="s">
        <v>3116</v>
      </c>
      <c r="E172" s="187" t="s">
        <v>9508</v>
      </c>
      <c r="F172" s="188" t="s">
        <v>9509</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3116</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10384</v>
      </c>
    </row>
    <row r="173" spans="2:65" s="12" customFormat="1" x14ac:dyDescent="0.2">
      <c r="B173" s="152"/>
      <c r="D173" s="150" t="s">
        <v>226</v>
      </c>
      <c r="E173" s="153" t="s">
        <v>19</v>
      </c>
      <c r="F173" s="154" t="s">
        <v>10385</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x14ac:dyDescent="0.2">
      <c r="B174" s="34"/>
      <c r="C174" s="186" t="s">
        <v>725</v>
      </c>
      <c r="D174" s="186" t="s">
        <v>3116</v>
      </c>
      <c r="E174" s="187" t="s">
        <v>10386</v>
      </c>
      <c r="F174" s="188" t="s">
        <v>10387</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3116</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10388</v>
      </c>
    </row>
    <row r="175" spans="2:65" s="12" customFormat="1" x14ac:dyDescent="0.2">
      <c r="B175" s="152"/>
      <c r="D175" s="150" t="s">
        <v>226</v>
      </c>
      <c r="E175" s="153" t="s">
        <v>19</v>
      </c>
      <c r="F175" s="154" t="s">
        <v>10389</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x14ac:dyDescent="0.2">
      <c r="B176" s="34"/>
      <c r="C176" s="133" t="s">
        <v>744</v>
      </c>
      <c r="D176" s="133" t="s">
        <v>215</v>
      </c>
      <c r="E176" s="134" t="s">
        <v>10390</v>
      </c>
      <c r="F176" s="135" t="s">
        <v>10391</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10392</v>
      </c>
    </row>
    <row r="177" spans="2:65" s="1" customFormat="1" x14ac:dyDescent="0.2">
      <c r="B177" s="34"/>
      <c r="D177" s="146" t="s">
        <v>222</v>
      </c>
      <c r="F177" s="147" t="s">
        <v>10393</v>
      </c>
      <c r="I177" s="148"/>
      <c r="L177" s="34"/>
      <c r="M177" s="149"/>
      <c r="T177" s="55"/>
      <c r="AT177" s="19" t="s">
        <v>222</v>
      </c>
      <c r="AU177" s="19" t="s">
        <v>79</v>
      </c>
    </row>
    <row r="178" spans="2:65" s="12" customFormat="1" x14ac:dyDescent="0.2">
      <c r="B178" s="152"/>
      <c r="D178" s="150" t="s">
        <v>226</v>
      </c>
      <c r="E178" s="153" t="s">
        <v>19</v>
      </c>
      <c r="F178" s="154" t="s">
        <v>10394</v>
      </c>
      <c r="H178" s="155">
        <v>0.41599999999999998</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10395</v>
      </c>
      <c r="H179" s="155">
        <v>0.41599999999999998</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10396</v>
      </c>
      <c r="H180" s="155">
        <v>0.83199999999999996</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10397</v>
      </c>
      <c r="H181" s="155">
        <v>0.41599999999999998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10398</v>
      </c>
      <c r="H182" s="155">
        <v>0.41599999999999998</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10399</v>
      </c>
      <c r="H183" s="155">
        <v>0.41599999999999998</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10400</v>
      </c>
      <c r="H184" s="155">
        <v>0.41599999999999998</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750</v>
      </c>
      <c r="D186" s="133" t="s">
        <v>215</v>
      </c>
      <c r="E186" s="134" t="s">
        <v>10401</v>
      </c>
      <c r="F186" s="135" t="s">
        <v>10402</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10403</v>
      </c>
    </row>
    <row r="187" spans="2:65" s="1" customFormat="1" x14ac:dyDescent="0.2">
      <c r="B187" s="34"/>
      <c r="D187" s="146" t="s">
        <v>222</v>
      </c>
      <c r="F187" s="147" t="s">
        <v>10404</v>
      </c>
      <c r="I187" s="148"/>
      <c r="L187" s="34"/>
      <c r="M187" s="149"/>
      <c r="T187" s="55"/>
      <c r="AT187" s="19" t="s">
        <v>222</v>
      </c>
      <c r="AU187" s="19" t="s">
        <v>79</v>
      </c>
    </row>
    <row r="188" spans="2:65" s="1" customFormat="1" ht="19.5" x14ac:dyDescent="0.2">
      <c r="B188" s="34"/>
      <c r="D188" s="150" t="s">
        <v>224</v>
      </c>
      <c r="F188" s="151" t="s">
        <v>10405</v>
      </c>
      <c r="I188" s="148"/>
      <c r="L188" s="34"/>
      <c r="M188" s="149"/>
      <c r="T188" s="55"/>
      <c r="AT188" s="19" t="s">
        <v>224</v>
      </c>
      <c r="AU188" s="19" t="s">
        <v>79</v>
      </c>
    </row>
    <row r="189" spans="2:65" s="12" customFormat="1" x14ac:dyDescent="0.2">
      <c r="B189" s="152"/>
      <c r="D189" s="150" t="s">
        <v>226</v>
      </c>
      <c r="E189" s="153" t="s">
        <v>19</v>
      </c>
      <c r="F189" s="154" t="s">
        <v>10406</v>
      </c>
      <c r="H189" s="155">
        <v>271.39400000000001</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10407</v>
      </c>
      <c r="H190" s="155">
        <v>210.36799999999999</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10408</v>
      </c>
      <c r="H191" s="155">
        <v>305.56099999999998</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10409</v>
      </c>
      <c r="H192" s="155">
        <v>275.42599999999999</v>
      </c>
      <c r="I192" s="156"/>
      <c r="L192" s="152"/>
      <c r="M192" s="157"/>
      <c r="T192" s="158"/>
      <c r="AT192" s="153" t="s">
        <v>226</v>
      </c>
      <c r="AU192" s="153" t="s">
        <v>79</v>
      </c>
      <c r="AV192" s="12" t="s">
        <v>79</v>
      </c>
      <c r="AW192" s="12" t="s">
        <v>31</v>
      </c>
      <c r="AX192" s="12" t="s">
        <v>69</v>
      </c>
      <c r="AY192" s="153" t="s">
        <v>212</v>
      </c>
    </row>
    <row r="193" spans="2:65" s="12" customFormat="1" x14ac:dyDescent="0.2">
      <c r="B193" s="152"/>
      <c r="D193" s="150" t="s">
        <v>226</v>
      </c>
      <c r="E193" s="153" t="s">
        <v>19</v>
      </c>
      <c r="F193" s="154" t="s">
        <v>10410</v>
      </c>
      <c r="H193" s="155">
        <v>284.33999999999997</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10411</v>
      </c>
      <c r="H194" s="155">
        <v>395.47199999999998</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10412</v>
      </c>
      <c r="H195" s="155">
        <v>274.53300000000002</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10413</v>
      </c>
      <c r="H196" s="155">
        <v>10.763</v>
      </c>
      <c r="I196" s="156"/>
      <c r="L196" s="152"/>
      <c r="M196" s="157"/>
      <c r="T196" s="158"/>
      <c r="AT196" s="153" t="s">
        <v>226</v>
      </c>
      <c r="AU196" s="153" t="s">
        <v>79</v>
      </c>
      <c r="AV196" s="12" t="s">
        <v>79</v>
      </c>
      <c r="AW196" s="12" t="s">
        <v>31</v>
      </c>
      <c r="AX196" s="12" t="s">
        <v>69</v>
      </c>
      <c r="AY196" s="153" t="s">
        <v>212</v>
      </c>
    </row>
    <row r="197" spans="2:65" s="13" customFormat="1" x14ac:dyDescent="0.2">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x14ac:dyDescent="0.2">
      <c r="B198" s="34"/>
      <c r="C198" s="133" t="s">
        <v>762</v>
      </c>
      <c r="D198" s="133" t="s">
        <v>215</v>
      </c>
      <c r="E198" s="134" t="s">
        <v>10414</v>
      </c>
      <c r="F198" s="135" t="s">
        <v>10415</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10416</v>
      </c>
    </row>
    <row r="199" spans="2:65" s="1" customFormat="1" x14ac:dyDescent="0.2">
      <c r="B199" s="34"/>
      <c r="D199" s="146" t="s">
        <v>222</v>
      </c>
      <c r="F199" s="147" t="s">
        <v>10417</v>
      </c>
      <c r="I199" s="148"/>
      <c r="L199" s="34"/>
      <c r="M199" s="149"/>
      <c r="T199" s="55"/>
      <c r="AT199" s="19" t="s">
        <v>222</v>
      </c>
      <c r="AU199" s="19" t="s">
        <v>79</v>
      </c>
    </row>
    <row r="200" spans="2:65" s="1" customFormat="1" ht="19.5" x14ac:dyDescent="0.2">
      <c r="B200" s="34"/>
      <c r="D200" s="150" t="s">
        <v>224</v>
      </c>
      <c r="F200" s="151" t="s">
        <v>10405</v>
      </c>
      <c r="I200" s="148"/>
      <c r="L200" s="34"/>
      <c r="M200" s="149"/>
      <c r="T200" s="55"/>
      <c r="AT200" s="19" t="s">
        <v>224</v>
      </c>
      <c r="AU200" s="19" t="s">
        <v>79</v>
      </c>
    </row>
    <row r="201" spans="2:65" s="12" customFormat="1" x14ac:dyDescent="0.2">
      <c r="B201" s="152"/>
      <c r="D201" s="150" t="s">
        <v>226</v>
      </c>
      <c r="E201" s="153" t="s">
        <v>19</v>
      </c>
      <c r="F201" s="154" t="s">
        <v>10418</v>
      </c>
      <c r="H201" s="155">
        <v>17.073</v>
      </c>
      <c r="I201" s="156"/>
      <c r="L201" s="152"/>
      <c r="M201" s="157"/>
      <c r="T201" s="158"/>
      <c r="AT201" s="153" t="s">
        <v>226</v>
      </c>
      <c r="AU201" s="153" t="s">
        <v>79</v>
      </c>
      <c r="AV201" s="12" t="s">
        <v>79</v>
      </c>
      <c r="AW201" s="12" t="s">
        <v>31</v>
      </c>
      <c r="AX201" s="12" t="s">
        <v>69</v>
      </c>
      <c r="AY201" s="153" t="s">
        <v>212</v>
      </c>
    </row>
    <row r="202" spans="2:65" s="12" customFormat="1" x14ac:dyDescent="0.2">
      <c r="B202" s="152"/>
      <c r="D202" s="150" t="s">
        <v>226</v>
      </c>
      <c r="E202" s="153" t="s">
        <v>19</v>
      </c>
      <c r="F202" s="154" t="s">
        <v>10419</v>
      </c>
      <c r="H202" s="155">
        <v>50.558</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10420</v>
      </c>
      <c r="H203" s="155">
        <v>55.23</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10421</v>
      </c>
      <c r="H204" s="155">
        <v>117.495</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10422</v>
      </c>
      <c r="H205" s="155">
        <v>95.938999999999993</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10423</v>
      </c>
      <c r="H206" s="155">
        <v>43.323</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10424</v>
      </c>
      <c r="H207" s="155">
        <v>8.3160000000000007</v>
      </c>
      <c r="I207" s="156"/>
      <c r="L207" s="152"/>
      <c r="M207" s="157"/>
      <c r="T207" s="158"/>
      <c r="AT207" s="153" t="s">
        <v>226</v>
      </c>
      <c r="AU207" s="153" t="s">
        <v>79</v>
      </c>
      <c r="AV207" s="12" t="s">
        <v>79</v>
      </c>
      <c r="AW207" s="12" t="s">
        <v>31</v>
      </c>
      <c r="AX207" s="12" t="s">
        <v>69</v>
      </c>
      <c r="AY207" s="153" t="s">
        <v>212</v>
      </c>
    </row>
    <row r="208" spans="2:65" s="13" customFormat="1" x14ac:dyDescent="0.2">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x14ac:dyDescent="0.2">
      <c r="B209" s="34"/>
      <c r="C209" s="133" t="s">
        <v>769</v>
      </c>
      <c r="D209" s="133" t="s">
        <v>215</v>
      </c>
      <c r="E209" s="134" t="s">
        <v>10425</v>
      </c>
      <c r="F209" s="135" t="s">
        <v>10426</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10427</v>
      </c>
    </row>
    <row r="210" spans="2:65" s="1" customFormat="1" x14ac:dyDescent="0.2">
      <c r="B210" s="34"/>
      <c r="D210" s="146" t="s">
        <v>222</v>
      </c>
      <c r="F210" s="147" t="s">
        <v>10428</v>
      </c>
      <c r="I210" s="148"/>
      <c r="L210" s="34"/>
      <c r="M210" s="149"/>
      <c r="T210" s="55"/>
      <c r="AT210" s="19" t="s">
        <v>222</v>
      </c>
      <c r="AU210" s="19" t="s">
        <v>79</v>
      </c>
    </row>
    <row r="211" spans="2:65" s="1" customFormat="1" ht="19.5" x14ac:dyDescent="0.2">
      <c r="B211" s="34"/>
      <c r="D211" s="150" t="s">
        <v>224</v>
      </c>
      <c r="F211" s="151" t="s">
        <v>10405</v>
      </c>
      <c r="I211" s="148"/>
      <c r="L211" s="34"/>
      <c r="M211" s="149"/>
      <c r="T211" s="55"/>
      <c r="AT211" s="19" t="s">
        <v>224</v>
      </c>
      <c r="AU211" s="19" t="s">
        <v>79</v>
      </c>
    </row>
    <row r="212" spans="2:65" s="12" customFormat="1" x14ac:dyDescent="0.2">
      <c r="B212" s="152"/>
      <c r="D212" s="150" t="s">
        <v>226</v>
      </c>
      <c r="E212" s="153" t="s">
        <v>19</v>
      </c>
      <c r="F212" s="154" t="s">
        <v>10429</v>
      </c>
      <c r="H212" s="155">
        <v>54.442999999999998</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10430</v>
      </c>
      <c r="H213" s="155">
        <v>89.429000000000002</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10431</v>
      </c>
      <c r="H214" s="155">
        <v>62.296999999999997</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10432</v>
      </c>
      <c r="H215" s="155">
        <v>40.802999999999997</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10433</v>
      </c>
      <c r="H216" s="155">
        <v>7.0670000000000002</v>
      </c>
      <c r="I216" s="156"/>
      <c r="L216" s="152"/>
      <c r="M216" s="157"/>
      <c r="T216" s="158"/>
      <c r="AT216" s="153" t="s">
        <v>226</v>
      </c>
      <c r="AU216" s="153" t="s">
        <v>79</v>
      </c>
      <c r="AV216" s="12" t="s">
        <v>79</v>
      </c>
      <c r="AW216" s="12" t="s">
        <v>31</v>
      </c>
      <c r="AX216" s="12" t="s">
        <v>69</v>
      </c>
      <c r="AY216" s="153" t="s">
        <v>212</v>
      </c>
    </row>
    <row r="217" spans="2:65" s="13" customFormat="1" x14ac:dyDescent="0.2">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x14ac:dyDescent="0.2">
      <c r="B218" s="34"/>
      <c r="C218" s="133" t="s">
        <v>775</v>
      </c>
      <c r="D218" s="133" t="s">
        <v>215</v>
      </c>
      <c r="E218" s="134" t="s">
        <v>10434</v>
      </c>
      <c r="F218" s="135" t="s">
        <v>10435</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10436</v>
      </c>
    </row>
    <row r="219" spans="2:65" s="1" customFormat="1" x14ac:dyDescent="0.2">
      <c r="B219" s="34"/>
      <c r="D219" s="146" t="s">
        <v>222</v>
      </c>
      <c r="F219" s="147" t="s">
        <v>10437</v>
      </c>
      <c r="I219" s="148"/>
      <c r="L219" s="34"/>
      <c r="M219" s="149"/>
      <c r="T219" s="55"/>
      <c r="AT219" s="19" t="s">
        <v>222</v>
      </c>
      <c r="AU219" s="19" t="s">
        <v>79</v>
      </c>
    </row>
    <row r="220" spans="2:65" s="1" customFormat="1" ht="19.5" x14ac:dyDescent="0.2">
      <c r="B220" s="34"/>
      <c r="D220" s="150" t="s">
        <v>224</v>
      </c>
      <c r="F220" s="151" t="s">
        <v>10405</v>
      </c>
      <c r="I220" s="148"/>
      <c r="L220" s="34"/>
      <c r="M220" s="149"/>
      <c r="T220" s="55"/>
      <c r="AT220" s="19" t="s">
        <v>224</v>
      </c>
      <c r="AU220" s="19" t="s">
        <v>79</v>
      </c>
    </row>
    <row r="221" spans="2:65" s="12" customFormat="1" x14ac:dyDescent="0.2">
      <c r="B221" s="152"/>
      <c r="D221" s="150" t="s">
        <v>226</v>
      </c>
      <c r="E221" s="153" t="s">
        <v>19</v>
      </c>
      <c r="F221" s="154" t="s">
        <v>10438</v>
      </c>
      <c r="H221" s="155">
        <v>106.943</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10439</v>
      </c>
      <c r="H222" s="155">
        <v>26.25</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10440</v>
      </c>
      <c r="H223" s="155">
        <v>16.957999999999998</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10441</v>
      </c>
      <c r="H224" s="155">
        <v>2.048</v>
      </c>
      <c r="I224" s="156"/>
      <c r="L224" s="152"/>
      <c r="M224" s="157"/>
      <c r="T224" s="158"/>
      <c r="AT224" s="153" t="s">
        <v>226</v>
      </c>
      <c r="AU224" s="153" t="s">
        <v>79</v>
      </c>
      <c r="AV224" s="12" t="s">
        <v>79</v>
      </c>
      <c r="AW224" s="12" t="s">
        <v>31</v>
      </c>
      <c r="AX224" s="12" t="s">
        <v>69</v>
      </c>
      <c r="AY224" s="153" t="s">
        <v>212</v>
      </c>
    </row>
    <row r="225" spans="2:65" s="13" customFormat="1" x14ac:dyDescent="0.2">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x14ac:dyDescent="0.2">
      <c r="B226" s="34"/>
      <c r="C226" s="133" t="s">
        <v>782</v>
      </c>
      <c r="D226" s="133" t="s">
        <v>215</v>
      </c>
      <c r="E226" s="134" t="s">
        <v>10442</v>
      </c>
      <c r="F226" s="135" t="s">
        <v>10443</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10444</v>
      </c>
    </row>
    <row r="227" spans="2:65" s="1" customFormat="1" x14ac:dyDescent="0.2">
      <c r="B227" s="34"/>
      <c r="D227" s="146" t="s">
        <v>222</v>
      </c>
      <c r="F227" s="147" t="s">
        <v>10445</v>
      </c>
      <c r="I227" s="148"/>
      <c r="L227" s="34"/>
      <c r="M227" s="149"/>
      <c r="T227" s="55"/>
      <c r="AT227" s="19" t="s">
        <v>222</v>
      </c>
      <c r="AU227" s="19" t="s">
        <v>79</v>
      </c>
    </row>
    <row r="228" spans="2:65" s="1" customFormat="1" ht="19.5" x14ac:dyDescent="0.2">
      <c r="B228" s="34"/>
      <c r="D228" s="150" t="s">
        <v>224</v>
      </c>
      <c r="F228" s="151" t="s">
        <v>10405</v>
      </c>
      <c r="I228" s="148"/>
      <c r="L228" s="34"/>
      <c r="M228" s="149"/>
      <c r="T228" s="55"/>
      <c r="AT228" s="19" t="s">
        <v>224</v>
      </c>
      <c r="AU228" s="19" t="s">
        <v>79</v>
      </c>
    </row>
    <row r="229" spans="2:65" s="12" customFormat="1" x14ac:dyDescent="0.2">
      <c r="B229" s="152"/>
      <c r="D229" s="150" t="s">
        <v>226</v>
      </c>
      <c r="E229" s="153" t="s">
        <v>19</v>
      </c>
      <c r="F229" s="154" t="s">
        <v>10446</v>
      </c>
      <c r="H229" s="155">
        <v>191.82499999999999</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10447</v>
      </c>
      <c r="H230" s="155">
        <v>10.605</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10448</v>
      </c>
      <c r="H231" s="155">
        <v>8.39</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10449</v>
      </c>
      <c r="H232" s="155">
        <v>8.4320000000000004</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10450</v>
      </c>
      <c r="H233" s="155">
        <v>8.39</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10451</v>
      </c>
      <c r="H234" s="155">
        <v>8.39</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10452</v>
      </c>
      <c r="H235" s="155">
        <v>8.39</v>
      </c>
      <c r="I235" s="156"/>
      <c r="L235" s="152"/>
      <c r="M235" s="157"/>
      <c r="T235" s="158"/>
      <c r="AT235" s="153" t="s">
        <v>226</v>
      </c>
      <c r="AU235" s="153" t="s">
        <v>79</v>
      </c>
      <c r="AV235" s="12" t="s">
        <v>79</v>
      </c>
      <c r="AW235" s="12" t="s">
        <v>31</v>
      </c>
      <c r="AX235" s="12" t="s">
        <v>69</v>
      </c>
      <c r="AY235" s="153" t="s">
        <v>212</v>
      </c>
    </row>
    <row r="236" spans="2:65" s="12" customFormat="1" x14ac:dyDescent="0.2">
      <c r="B236" s="152"/>
      <c r="D236" s="150" t="s">
        <v>226</v>
      </c>
      <c r="E236" s="153" t="s">
        <v>19</v>
      </c>
      <c r="F236" s="154" t="s">
        <v>10453</v>
      </c>
      <c r="H236" s="155">
        <v>24.045000000000002</v>
      </c>
      <c r="I236" s="156"/>
      <c r="L236" s="152"/>
      <c r="M236" s="157"/>
      <c r="T236" s="158"/>
      <c r="AT236" s="153" t="s">
        <v>226</v>
      </c>
      <c r="AU236" s="153" t="s">
        <v>79</v>
      </c>
      <c r="AV236" s="12" t="s">
        <v>79</v>
      </c>
      <c r="AW236" s="12" t="s">
        <v>31</v>
      </c>
      <c r="AX236" s="12" t="s">
        <v>69</v>
      </c>
      <c r="AY236" s="153" t="s">
        <v>212</v>
      </c>
    </row>
    <row r="237" spans="2:65" s="13" customFormat="1" x14ac:dyDescent="0.2">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x14ac:dyDescent="0.2">
      <c r="B238" s="34"/>
      <c r="C238" s="133" t="s">
        <v>795</v>
      </c>
      <c r="D238" s="133" t="s">
        <v>215</v>
      </c>
      <c r="E238" s="134" t="s">
        <v>10454</v>
      </c>
      <c r="F238" s="135" t="s">
        <v>10455</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10456</v>
      </c>
    </row>
    <row r="239" spans="2:65" s="1" customFormat="1" x14ac:dyDescent="0.2">
      <c r="B239" s="34"/>
      <c r="D239" s="146" t="s">
        <v>222</v>
      </c>
      <c r="F239" s="147" t="s">
        <v>10457</v>
      </c>
      <c r="I239" s="148"/>
      <c r="L239" s="34"/>
      <c r="M239" s="149"/>
      <c r="T239" s="55"/>
      <c r="AT239" s="19" t="s">
        <v>222</v>
      </c>
      <c r="AU239" s="19" t="s">
        <v>79</v>
      </c>
    </row>
    <row r="240" spans="2:65" s="1" customFormat="1" ht="19.5" x14ac:dyDescent="0.2">
      <c r="B240" s="34"/>
      <c r="D240" s="150" t="s">
        <v>224</v>
      </c>
      <c r="F240" s="151" t="s">
        <v>10405</v>
      </c>
      <c r="I240" s="148"/>
      <c r="L240" s="34"/>
      <c r="M240" s="149"/>
      <c r="T240" s="55"/>
      <c r="AT240" s="19" t="s">
        <v>224</v>
      </c>
      <c r="AU240" s="19" t="s">
        <v>79</v>
      </c>
    </row>
    <row r="241" spans="2:65" s="12" customFormat="1" x14ac:dyDescent="0.2">
      <c r="B241" s="152"/>
      <c r="D241" s="150" t="s">
        <v>226</v>
      </c>
      <c r="E241" s="153" t="s">
        <v>19</v>
      </c>
      <c r="F241" s="154" t="s">
        <v>10458</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x14ac:dyDescent="0.2">
      <c r="B242" s="34"/>
      <c r="C242" s="133" t="s">
        <v>804</v>
      </c>
      <c r="D242" s="133" t="s">
        <v>215</v>
      </c>
      <c r="E242" s="134" t="s">
        <v>10459</v>
      </c>
      <c r="F242" s="135" t="s">
        <v>10460</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10461</v>
      </c>
    </row>
    <row r="243" spans="2:65" s="1" customFormat="1" x14ac:dyDescent="0.2">
      <c r="B243" s="34"/>
      <c r="D243" s="146" t="s">
        <v>222</v>
      </c>
      <c r="F243" s="147" t="s">
        <v>10462</v>
      </c>
      <c r="I243" s="148"/>
      <c r="L243" s="34"/>
      <c r="M243" s="149"/>
      <c r="T243" s="55"/>
      <c r="AT243" s="19" t="s">
        <v>222</v>
      </c>
      <c r="AU243" s="19" t="s">
        <v>79</v>
      </c>
    </row>
    <row r="244" spans="2:65" s="1" customFormat="1" ht="19.5" x14ac:dyDescent="0.2">
      <c r="B244" s="34"/>
      <c r="D244" s="150" t="s">
        <v>224</v>
      </c>
      <c r="F244" s="151" t="s">
        <v>10405</v>
      </c>
      <c r="I244" s="148"/>
      <c r="L244" s="34"/>
      <c r="M244" s="149"/>
      <c r="T244" s="55"/>
      <c r="AT244" s="19" t="s">
        <v>224</v>
      </c>
      <c r="AU244" s="19" t="s">
        <v>79</v>
      </c>
    </row>
    <row r="245" spans="2:65" s="12" customFormat="1" x14ac:dyDescent="0.2">
      <c r="B245" s="152"/>
      <c r="D245" s="150" t="s">
        <v>226</v>
      </c>
      <c r="E245" s="153" t="s">
        <v>19</v>
      </c>
      <c r="F245" s="154" t="s">
        <v>10463</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x14ac:dyDescent="0.2">
      <c r="B246" s="34"/>
      <c r="C246" s="133" t="s">
        <v>815</v>
      </c>
      <c r="D246" s="133" t="s">
        <v>215</v>
      </c>
      <c r="E246" s="134" t="s">
        <v>10464</v>
      </c>
      <c r="F246" s="135" t="s">
        <v>10465</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10466</v>
      </c>
    </row>
    <row r="247" spans="2:65" s="1" customFormat="1" x14ac:dyDescent="0.2">
      <c r="B247" s="34"/>
      <c r="D247" s="146" t="s">
        <v>222</v>
      </c>
      <c r="F247" s="147" t="s">
        <v>10467</v>
      </c>
      <c r="I247" s="148"/>
      <c r="L247" s="34"/>
      <c r="M247" s="149"/>
      <c r="T247" s="55"/>
      <c r="AT247" s="19" t="s">
        <v>222</v>
      </c>
      <c r="AU247" s="19" t="s">
        <v>79</v>
      </c>
    </row>
    <row r="248" spans="2:65" s="1" customFormat="1" ht="19.5" x14ac:dyDescent="0.2">
      <c r="B248" s="34"/>
      <c r="D248" s="150" t="s">
        <v>224</v>
      </c>
      <c r="F248" s="151" t="s">
        <v>10405</v>
      </c>
      <c r="I248" s="148"/>
      <c r="L248" s="34"/>
      <c r="M248" s="149"/>
      <c r="T248" s="55"/>
      <c r="AT248" s="19" t="s">
        <v>224</v>
      </c>
      <c r="AU248" s="19" t="s">
        <v>79</v>
      </c>
    </row>
    <row r="249" spans="2:65" s="12" customFormat="1" x14ac:dyDescent="0.2">
      <c r="B249" s="152"/>
      <c r="D249" s="150" t="s">
        <v>226</v>
      </c>
      <c r="E249" s="153" t="s">
        <v>19</v>
      </c>
      <c r="F249" s="154" t="s">
        <v>10468</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x14ac:dyDescent="0.2">
      <c r="B250" s="34"/>
      <c r="C250" s="133" t="s">
        <v>824</v>
      </c>
      <c r="D250" s="133" t="s">
        <v>215</v>
      </c>
      <c r="E250" s="134" t="s">
        <v>10469</v>
      </c>
      <c r="F250" s="135" t="s">
        <v>10470</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10471</v>
      </c>
    </row>
    <row r="251" spans="2:65" s="1" customFormat="1" x14ac:dyDescent="0.2">
      <c r="B251" s="34"/>
      <c r="D251" s="146" t="s">
        <v>222</v>
      </c>
      <c r="F251" s="147" t="s">
        <v>10472</v>
      </c>
      <c r="I251" s="148"/>
      <c r="L251" s="34"/>
      <c r="M251" s="149"/>
      <c r="T251" s="55"/>
      <c r="AT251" s="19" t="s">
        <v>222</v>
      </c>
      <c r="AU251" s="19" t="s">
        <v>79</v>
      </c>
    </row>
    <row r="252" spans="2:65" s="12" customFormat="1" x14ac:dyDescent="0.2">
      <c r="B252" s="152"/>
      <c r="D252" s="150" t="s">
        <v>226</v>
      </c>
      <c r="E252" s="153" t="s">
        <v>19</v>
      </c>
      <c r="F252" s="154" t="s">
        <v>10473</v>
      </c>
      <c r="H252" s="155">
        <v>3.17</v>
      </c>
      <c r="I252" s="156"/>
      <c r="L252" s="152"/>
      <c r="M252" s="157"/>
      <c r="T252" s="158"/>
      <c r="AT252" s="153" t="s">
        <v>226</v>
      </c>
      <c r="AU252" s="153" t="s">
        <v>79</v>
      </c>
      <c r="AV252" s="12" t="s">
        <v>79</v>
      </c>
      <c r="AW252" s="12" t="s">
        <v>31</v>
      </c>
      <c r="AX252" s="12" t="s">
        <v>69</v>
      </c>
      <c r="AY252" s="153" t="s">
        <v>212</v>
      </c>
    </row>
    <row r="253" spans="2:65" s="12" customFormat="1" x14ac:dyDescent="0.2">
      <c r="B253" s="152"/>
      <c r="D253" s="150" t="s">
        <v>226</v>
      </c>
      <c r="E253" s="153" t="s">
        <v>19</v>
      </c>
      <c r="F253" s="154" t="s">
        <v>10474</v>
      </c>
      <c r="H253" s="155">
        <v>1931.2919999999999</v>
      </c>
      <c r="I253" s="156"/>
      <c r="L253" s="152"/>
      <c r="M253" s="157"/>
      <c r="T253" s="158"/>
      <c r="AT253" s="153" t="s">
        <v>226</v>
      </c>
      <c r="AU253" s="153" t="s">
        <v>79</v>
      </c>
      <c r="AV253" s="12" t="s">
        <v>79</v>
      </c>
      <c r="AW253" s="12" t="s">
        <v>31</v>
      </c>
      <c r="AX253" s="12" t="s">
        <v>69</v>
      </c>
      <c r="AY253" s="153" t="s">
        <v>212</v>
      </c>
    </row>
    <row r="254" spans="2:65" s="12" customFormat="1" x14ac:dyDescent="0.2">
      <c r="B254" s="152"/>
      <c r="D254" s="150" t="s">
        <v>226</v>
      </c>
      <c r="E254" s="153" t="s">
        <v>19</v>
      </c>
      <c r="F254" s="154" t="s">
        <v>10475</v>
      </c>
      <c r="H254" s="155">
        <v>369.46100000000001</v>
      </c>
      <c r="I254" s="156"/>
      <c r="L254" s="152"/>
      <c r="M254" s="157"/>
      <c r="T254" s="158"/>
      <c r="AT254" s="153" t="s">
        <v>226</v>
      </c>
      <c r="AU254" s="153" t="s">
        <v>79</v>
      </c>
      <c r="AV254" s="12" t="s">
        <v>79</v>
      </c>
      <c r="AW254" s="12" t="s">
        <v>31</v>
      </c>
      <c r="AX254" s="12" t="s">
        <v>69</v>
      </c>
      <c r="AY254" s="153" t="s">
        <v>212</v>
      </c>
    </row>
    <row r="255" spans="2:65" s="12" customFormat="1" x14ac:dyDescent="0.2">
      <c r="B255" s="152"/>
      <c r="D255" s="150" t="s">
        <v>226</v>
      </c>
      <c r="E255" s="153" t="s">
        <v>19</v>
      </c>
      <c r="F255" s="154" t="s">
        <v>10476</v>
      </c>
      <c r="H255" s="155">
        <v>241.94200000000001</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10477</v>
      </c>
      <c r="H256" s="155">
        <v>144.95099999999999</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10478</v>
      </c>
      <c r="H257" s="155">
        <v>255.68299999999999</v>
      </c>
      <c r="I257" s="156"/>
      <c r="L257" s="152"/>
      <c r="M257" s="157"/>
      <c r="T257" s="158"/>
      <c r="AT257" s="153" t="s">
        <v>226</v>
      </c>
      <c r="AU257" s="153" t="s">
        <v>79</v>
      </c>
      <c r="AV257" s="12" t="s">
        <v>79</v>
      </c>
      <c r="AW257" s="12" t="s">
        <v>31</v>
      </c>
      <c r="AX257" s="12" t="s">
        <v>69</v>
      </c>
      <c r="AY257" s="153" t="s">
        <v>212</v>
      </c>
    </row>
    <row r="258" spans="2:65" s="13" customFormat="1" x14ac:dyDescent="0.2">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832</v>
      </c>
      <c r="D259" s="133" t="s">
        <v>215</v>
      </c>
      <c r="E259" s="134" t="s">
        <v>10479</v>
      </c>
      <c r="F259" s="135" t="s">
        <v>10480</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10481</v>
      </c>
    </row>
    <row r="260" spans="2:65" s="1" customFormat="1" x14ac:dyDescent="0.2">
      <c r="B260" s="34"/>
      <c r="D260" s="146" t="s">
        <v>222</v>
      </c>
      <c r="F260" s="147" t="s">
        <v>10482</v>
      </c>
      <c r="I260" s="148"/>
      <c r="L260" s="34"/>
      <c r="M260" s="149"/>
      <c r="T260" s="55"/>
      <c r="AT260" s="19" t="s">
        <v>222</v>
      </c>
      <c r="AU260" s="19" t="s">
        <v>79</v>
      </c>
    </row>
    <row r="261" spans="2:65" s="12" customFormat="1" x14ac:dyDescent="0.2">
      <c r="B261" s="152"/>
      <c r="D261" s="150" t="s">
        <v>226</v>
      </c>
      <c r="E261" s="153" t="s">
        <v>19</v>
      </c>
      <c r="F261" s="154" t="s">
        <v>10483</v>
      </c>
      <c r="H261" s="155">
        <v>61.79</v>
      </c>
      <c r="I261" s="156"/>
      <c r="L261" s="152"/>
      <c r="M261" s="157"/>
      <c r="T261" s="158"/>
      <c r="AT261" s="153" t="s">
        <v>226</v>
      </c>
      <c r="AU261" s="153" t="s">
        <v>79</v>
      </c>
      <c r="AV261" s="12" t="s">
        <v>79</v>
      </c>
      <c r="AW261" s="12" t="s">
        <v>31</v>
      </c>
      <c r="AX261" s="12" t="s">
        <v>69</v>
      </c>
      <c r="AY261" s="153" t="s">
        <v>212</v>
      </c>
    </row>
    <row r="262" spans="2:65" s="12" customFormat="1" x14ac:dyDescent="0.2">
      <c r="B262" s="152"/>
      <c r="D262" s="150" t="s">
        <v>226</v>
      </c>
      <c r="E262" s="153" t="s">
        <v>19</v>
      </c>
      <c r="F262" s="154" t="s">
        <v>10484</v>
      </c>
      <c r="H262" s="155">
        <v>89.85</v>
      </c>
      <c r="I262" s="156"/>
      <c r="L262" s="152"/>
      <c r="M262" s="157"/>
      <c r="T262" s="158"/>
      <c r="AT262" s="153" t="s">
        <v>226</v>
      </c>
      <c r="AU262" s="153" t="s">
        <v>79</v>
      </c>
      <c r="AV262" s="12" t="s">
        <v>79</v>
      </c>
      <c r="AW262" s="12" t="s">
        <v>31</v>
      </c>
      <c r="AX262" s="12" t="s">
        <v>69</v>
      </c>
      <c r="AY262" s="153" t="s">
        <v>212</v>
      </c>
    </row>
    <row r="263" spans="2:65" s="13" customFormat="1" x14ac:dyDescent="0.2">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839</v>
      </c>
      <c r="D264" s="133" t="s">
        <v>215</v>
      </c>
      <c r="E264" s="134" t="s">
        <v>10485</v>
      </c>
      <c r="F264" s="135" t="s">
        <v>10486</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10487</v>
      </c>
    </row>
    <row r="265" spans="2:65" s="1" customFormat="1" x14ac:dyDescent="0.2">
      <c r="B265" s="34"/>
      <c r="D265" s="146" t="s">
        <v>222</v>
      </c>
      <c r="F265" s="147" t="s">
        <v>10488</v>
      </c>
      <c r="I265" s="148"/>
      <c r="L265" s="34"/>
      <c r="M265" s="149"/>
      <c r="T265" s="55"/>
      <c r="AT265" s="19" t="s">
        <v>222</v>
      </c>
      <c r="AU265" s="19" t="s">
        <v>79</v>
      </c>
    </row>
    <row r="266" spans="2:65" s="12" customFormat="1" x14ac:dyDescent="0.2">
      <c r="B266" s="152"/>
      <c r="D266" s="150" t="s">
        <v>226</v>
      </c>
      <c r="E266" s="153" t="s">
        <v>19</v>
      </c>
      <c r="F266" s="154" t="s">
        <v>10489</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847</v>
      </c>
      <c r="D267" s="133" t="s">
        <v>215</v>
      </c>
      <c r="E267" s="134" t="s">
        <v>10490</v>
      </c>
      <c r="F267" s="135" t="s">
        <v>10491</v>
      </c>
      <c r="G267" s="136" t="s">
        <v>218</v>
      </c>
      <c r="H267" s="137">
        <v>1</v>
      </c>
      <c r="I267" s="138"/>
      <c r="J267" s="139">
        <f>ROUND(I267*H267,2)</f>
        <v>0</v>
      </c>
      <c r="K267" s="135" t="s">
        <v>5577</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10492</v>
      </c>
    </row>
    <row r="268" spans="2:65" s="1" customFormat="1" ht="16.5" customHeight="1" x14ac:dyDescent="0.2">
      <c r="B268" s="34"/>
      <c r="C268" s="133" t="s">
        <v>853</v>
      </c>
      <c r="D268" s="133" t="s">
        <v>215</v>
      </c>
      <c r="E268" s="134" t="s">
        <v>10493</v>
      </c>
      <c r="F268" s="135" t="s">
        <v>9399</v>
      </c>
      <c r="G268" s="136" t="s">
        <v>218</v>
      </c>
      <c r="H268" s="137">
        <v>1</v>
      </c>
      <c r="I268" s="138"/>
      <c r="J268" s="139">
        <f>ROUND(I268*H268,2)</f>
        <v>0</v>
      </c>
      <c r="K268" s="135" t="s">
        <v>5577</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10494</v>
      </c>
    </row>
    <row r="269" spans="2:65" s="1" customFormat="1" ht="16.5" customHeight="1" x14ac:dyDescent="0.2">
      <c r="B269" s="34"/>
      <c r="C269" s="133" t="s">
        <v>859</v>
      </c>
      <c r="D269" s="133" t="s">
        <v>215</v>
      </c>
      <c r="E269" s="134" t="s">
        <v>10495</v>
      </c>
      <c r="F269" s="135" t="s">
        <v>9403</v>
      </c>
      <c r="G269" s="136" t="s">
        <v>218</v>
      </c>
      <c r="H269" s="137">
        <v>1</v>
      </c>
      <c r="I269" s="138"/>
      <c r="J269" s="139">
        <f>ROUND(I269*H269,2)</f>
        <v>0</v>
      </c>
      <c r="K269" s="135" t="s">
        <v>5577</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10496</v>
      </c>
    </row>
    <row r="270" spans="2:65" s="1" customFormat="1" ht="24.2" customHeight="1" x14ac:dyDescent="0.2">
      <c r="B270" s="34"/>
      <c r="C270" s="133" t="s">
        <v>865</v>
      </c>
      <c r="D270" s="133" t="s">
        <v>215</v>
      </c>
      <c r="E270" s="134" t="s">
        <v>10497</v>
      </c>
      <c r="F270" s="135" t="s">
        <v>10498</v>
      </c>
      <c r="G270" s="136" t="s">
        <v>4242</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10499</v>
      </c>
    </row>
    <row r="271" spans="2:65" s="1" customFormat="1" x14ac:dyDescent="0.2">
      <c r="B271" s="34"/>
      <c r="D271" s="146" t="s">
        <v>222</v>
      </c>
      <c r="F271" s="147" t="s">
        <v>10500</v>
      </c>
      <c r="I271" s="148"/>
      <c r="L271" s="34"/>
      <c r="M271" s="149"/>
      <c r="T271" s="55"/>
      <c r="AT271" s="19" t="s">
        <v>222</v>
      </c>
      <c r="AU271" s="19" t="s">
        <v>79</v>
      </c>
    </row>
    <row r="272" spans="2:65" s="1" customFormat="1" ht="16.5" customHeight="1" x14ac:dyDescent="0.2">
      <c r="B272" s="34"/>
      <c r="C272" s="133" t="s">
        <v>871</v>
      </c>
      <c r="D272" s="133" t="s">
        <v>215</v>
      </c>
      <c r="E272" s="134" t="s">
        <v>10347</v>
      </c>
      <c r="F272" s="135" t="s">
        <v>10348</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10501</v>
      </c>
    </row>
    <row r="273" spans="2:65" s="1" customFormat="1" x14ac:dyDescent="0.2">
      <c r="B273" s="34"/>
      <c r="D273" s="146" t="s">
        <v>222</v>
      </c>
      <c r="F273" s="147" t="s">
        <v>10350</v>
      </c>
      <c r="I273" s="148"/>
      <c r="L273" s="34"/>
      <c r="M273" s="149"/>
      <c r="T273" s="55"/>
      <c r="AT273" s="19" t="s">
        <v>222</v>
      </c>
      <c r="AU273" s="19" t="s">
        <v>79</v>
      </c>
    </row>
    <row r="274" spans="2:65" s="1" customFormat="1" ht="29.25" x14ac:dyDescent="0.2">
      <c r="B274" s="34"/>
      <c r="D274" s="150" t="s">
        <v>224</v>
      </c>
      <c r="F274" s="151" t="s">
        <v>6529</v>
      </c>
      <c r="I274" s="148"/>
      <c r="L274" s="34"/>
      <c r="M274" s="149"/>
      <c r="T274" s="55"/>
      <c r="AT274" s="19" t="s">
        <v>224</v>
      </c>
      <c r="AU274" s="19" t="s">
        <v>79</v>
      </c>
    </row>
    <row r="275" spans="2:65" s="11" customFormat="1" ht="22.9" customHeight="1" x14ac:dyDescent="0.2">
      <c r="B275" s="121"/>
      <c r="D275" s="122" t="s">
        <v>68</v>
      </c>
      <c r="E275" s="131" t="s">
        <v>10502</v>
      </c>
      <c r="F275" s="131" t="s">
        <v>10503</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x14ac:dyDescent="0.2">
      <c r="B276" s="34"/>
      <c r="C276" s="133" t="s">
        <v>877</v>
      </c>
      <c r="D276" s="133" t="s">
        <v>215</v>
      </c>
      <c r="E276" s="134" t="s">
        <v>10504</v>
      </c>
      <c r="F276" s="135" t="s">
        <v>10505</v>
      </c>
      <c r="G276" s="136" t="s">
        <v>1719</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10506</v>
      </c>
    </row>
    <row r="277" spans="2:65" s="1" customFormat="1" x14ac:dyDescent="0.2">
      <c r="B277" s="34"/>
      <c r="D277" s="146" t="s">
        <v>222</v>
      </c>
      <c r="F277" s="147" t="s">
        <v>10507</v>
      </c>
      <c r="I277" s="148"/>
      <c r="L277" s="34"/>
      <c r="M277" s="149"/>
      <c r="T277" s="55"/>
      <c r="AT277" s="19" t="s">
        <v>222</v>
      </c>
      <c r="AU277" s="19" t="s">
        <v>79</v>
      </c>
    </row>
    <row r="278" spans="2:65" s="12" customFormat="1" x14ac:dyDescent="0.2">
      <c r="B278" s="152"/>
      <c r="D278" s="150" t="s">
        <v>226</v>
      </c>
      <c r="E278" s="153" t="s">
        <v>19</v>
      </c>
      <c r="F278" s="154" t="s">
        <v>10508</v>
      </c>
      <c r="H278" s="155">
        <v>2</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883</v>
      </c>
      <c r="D279" s="133" t="s">
        <v>215</v>
      </c>
      <c r="E279" s="134" t="s">
        <v>10509</v>
      </c>
      <c r="F279" s="135" t="s">
        <v>10510</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10511</v>
      </c>
    </row>
    <row r="280" spans="2:65" s="1" customFormat="1" x14ac:dyDescent="0.2">
      <c r="B280" s="34"/>
      <c r="D280" s="146" t="s">
        <v>222</v>
      </c>
      <c r="F280" s="147" t="s">
        <v>10512</v>
      </c>
      <c r="I280" s="148"/>
      <c r="L280" s="34"/>
      <c r="M280" s="149"/>
      <c r="T280" s="55"/>
      <c r="AT280" s="19" t="s">
        <v>222</v>
      </c>
      <c r="AU280" s="19" t="s">
        <v>79</v>
      </c>
    </row>
    <row r="281" spans="2:65" s="12" customFormat="1" x14ac:dyDescent="0.2">
      <c r="B281" s="152"/>
      <c r="D281" s="150" t="s">
        <v>226</v>
      </c>
      <c r="E281" s="153" t="s">
        <v>19</v>
      </c>
      <c r="F281" s="154" t="s">
        <v>10513</v>
      </c>
      <c r="H281" s="155">
        <v>30</v>
      </c>
      <c r="I281" s="156"/>
      <c r="L281" s="152"/>
      <c r="M281" s="157"/>
      <c r="T281" s="158"/>
      <c r="AT281" s="153" t="s">
        <v>226</v>
      </c>
      <c r="AU281" s="153" t="s">
        <v>79</v>
      </c>
      <c r="AV281" s="12" t="s">
        <v>79</v>
      </c>
      <c r="AW281" s="12" t="s">
        <v>31</v>
      </c>
      <c r="AX281" s="12" t="s">
        <v>77</v>
      </c>
      <c r="AY281" s="153" t="s">
        <v>212</v>
      </c>
    </row>
    <row r="282" spans="2:65" s="1" customFormat="1" ht="16.5" customHeight="1" x14ac:dyDescent="0.2">
      <c r="B282" s="34"/>
      <c r="C282" s="133" t="s">
        <v>889</v>
      </c>
      <c r="D282" s="133" t="s">
        <v>215</v>
      </c>
      <c r="E282" s="134" t="s">
        <v>10514</v>
      </c>
      <c r="F282" s="135" t="s">
        <v>10515</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10516</v>
      </c>
    </row>
    <row r="283" spans="2:65" s="1" customFormat="1" x14ac:dyDescent="0.2">
      <c r="B283" s="34"/>
      <c r="D283" s="146" t="s">
        <v>222</v>
      </c>
      <c r="F283" s="147" t="s">
        <v>10517</v>
      </c>
      <c r="I283" s="148"/>
      <c r="L283" s="34"/>
      <c r="M283" s="149"/>
      <c r="T283" s="55"/>
      <c r="AT283" s="19" t="s">
        <v>222</v>
      </c>
      <c r="AU283" s="19" t="s">
        <v>79</v>
      </c>
    </row>
    <row r="284" spans="2:65" s="12" customFormat="1" x14ac:dyDescent="0.2">
      <c r="B284" s="152"/>
      <c r="D284" s="150" t="s">
        <v>226</v>
      </c>
      <c r="E284" s="153" t="s">
        <v>19</v>
      </c>
      <c r="F284" s="154" t="s">
        <v>10518</v>
      </c>
      <c r="H284" s="155">
        <v>4</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894</v>
      </c>
      <c r="D285" s="133" t="s">
        <v>215</v>
      </c>
      <c r="E285" s="134" t="s">
        <v>10519</v>
      </c>
      <c r="F285" s="135" t="s">
        <v>10520</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10521</v>
      </c>
    </row>
    <row r="286" spans="2:65" s="1" customFormat="1" x14ac:dyDescent="0.2">
      <c r="B286" s="34"/>
      <c r="D286" s="146" t="s">
        <v>222</v>
      </c>
      <c r="F286" s="147" t="s">
        <v>10522</v>
      </c>
      <c r="I286" s="148"/>
      <c r="L286" s="34"/>
      <c r="M286" s="149"/>
      <c r="T286" s="55"/>
      <c r="AT286" s="19" t="s">
        <v>222</v>
      </c>
      <c r="AU286" s="19" t="s">
        <v>79</v>
      </c>
    </row>
    <row r="287" spans="2:65" s="12" customFormat="1" x14ac:dyDescent="0.2">
      <c r="B287" s="152"/>
      <c r="D287" s="150" t="s">
        <v>226</v>
      </c>
      <c r="E287" s="153" t="s">
        <v>19</v>
      </c>
      <c r="F287" s="154" t="s">
        <v>10523</v>
      </c>
      <c r="H287" s="155">
        <v>32</v>
      </c>
      <c r="I287" s="156"/>
      <c r="L287" s="152"/>
      <c r="M287" s="157"/>
      <c r="T287" s="158"/>
      <c r="AT287" s="153" t="s">
        <v>226</v>
      </c>
      <c r="AU287" s="153" t="s">
        <v>79</v>
      </c>
      <c r="AV287" s="12" t="s">
        <v>79</v>
      </c>
      <c r="AW287" s="12" t="s">
        <v>31</v>
      </c>
      <c r="AX287" s="12" t="s">
        <v>69</v>
      </c>
      <c r="AY287" s="153" t="s">
        <v>212</v>
      </c>
    </row>
    <row r="288" spans="2:65" s="12" customFormat="1" x14ac:dyDescent="0.2">
      <c r="B288" s="152"/>
      <c r="D288" s="150" t="s">
        <v>226</v>
      </c>
      <c r="E288" s="153" t="s">
        <v>19</v>
      </c>
      <c r="F288" s="154" t="s">
        <v>10524</v>
      </c>
      <c r="H288" s="155">
        <v>8</v>
      </c>
      <c r="I288" s="156"/>
      <c r="L288" s="152"/>
      <c r="M288" s="157"/>
      <c r="T288" s="158"/>
      <c r="AT288" s="153" t="s">
        <v>226</v>
      </c>
      <c r="AU288" s="153" t="s">
        <v>79</v>
      </c>
      <c r="AV288" s="12" t="s">
        <v>79</v>
      </c>
      <c r="AW288" s="12" t="s">
        <v>31</v>
      </c>
      <c r="AX288" s="12" t="s">
        <v>69</v>
      </c>
      <c r="AY288" s="153" t="s">
        <v>212</v>
      </c>
    </row>
    <row r="289" spans="2:65" s="13" customFormat="1" x14ac:dyDescent="0.2">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899</v>
      </c>
      <c r="D290" s="133" t="s">
        <v>215</v>
      </c>
      <c r="E290" s="134" t="s">
        <v>10525</v>
      </c>
      <c r="F290" s="135" t="s">
        <v>10526</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10527</v>
      </c>
    </row>
    <row r="291" spans="2:65" s="1" customFormat="1" x14ac:dyDescent="0.2">
      <c r="B291" s="34"/>
      <c r="D291" s="146" t="s">
        <v>222</v>
      </c>
      <c r="F291" s="147" t="s">
        <v>10528</v>
      </c>
      <c r="I291" s="148"/>
      <c r="L291" s="34"/>
      <c r="M291" s="149"/>
      <c r="T291" s="55"/>
      <c r="AT291" s="19" t="s">
        <v>222</v>
      </c>
      <c r="AU291" s="19" t="s">
        <v>79</v>
      </c>
    </row>
    <row r="292" spans="2:65" s="12" customFormat="1" x14ac:dyDescent="0.2">
      <c r="B292" s="152"/>
      <c r="D292" s="150" t="s">
        <v>226</v>
      </c>
      <c r="E292" s="153" t="s">
        <v>19</v>
      </c>
      <c r="F292" s="154" t="s">
        <v>10529</v>
      </c>
      <c r="H292" s="155">
        <v>12</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904</v>
      </c>
      <c r="D293" s="133" t="s">
        <v>215</v>
      </c>
      <c r="E293" s="134" t="s">
        <v>10530</v>
      </c>
      <c r="F293" s="135" t="s">
        <v>10531</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10532</v>
      </c>
    </row>
    <row r="294" spans="2:65" s="1" customFormat="1" x14ac:dyDescent="0.2">
      <c r="B294" s="34"/>
      <c r="D294" s="146" t="s">
        <v>222</v>
      </c>
      <c r="F294" s="147" t="s">
        <v>10533</v>
      </c>
      <c r="I294" s="148"/>
      <c r="L294" s="34"/>
      <c r="M294" s="149"/>
      <c r="T294" s="55"/>
      <c r="AT294" s="19" t="s">
        <v>222</v>
      </c>
      <c r="AU294" s="19" t="s">
        <v>79</v>
      </c>
    </row>
    <row r="295" spans="2:65" s="12" customFormat="1" x14ac:dyDescent="0.2">
      <c r="B295" s="152"/>
      <c r="D295" s="150" t="s">
        <v>226</v>
      </c>
      <c r="E295" s="153" t="s">
        <v>19</v>
      </c>
      <c r="F295" s="154" t="s">
        <v>10518</v>
      </c>
      <c r="H295" s="155">
        <v>4</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10529</v>
      </c>
      <c r="H296" s="155">
        <v>12</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925</v>
      </c>
      <c r="D298" s="133" t="s">
        <v>215</v>
      </c>
      <c r="E298" s="134" t="s">
        <v>10534</v>
      </c>
      <c r="F298" s="135" t="s">
        <v>10535</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10536</v>
      </c>
    </row>
    <row r="299" spans="2:65" s="1" customFormat="1" x14ac:dyDescent="0.2">
      <c r="B299" s="34"/>
      <c r="D299" s="146" t="s">
        <v>222</v>
      </c>
      <c r="F299" s="147" t="s">
        <v>10537</v>
      </c>
      <c r="I299" s="148"/>
      <c r="L299" s="34"/>
      <c r="M299" s="149"/>
      <c r="T299" s="55"/>
      <c r="AT299" s="19" t="s">
        <v>222</v>
      </c>
      <c r="AU299" s="19" t="s">
        <v>79</v>
      </c>
    </row>
    <row r="300" spans="2:65" s="12" customFormat="1" x14ac:dyDescent="0.2">
      <c r="B300" s="152"/>
      <c r="D300" s="150" t="s">
        <v>226</v>
      </c>
      <c r="E300" s="153" t="s">
        <v>19</v>
      </c>
      <c r="F300" s="154" t="s">
        <v>10538</v>
      </c>
      <c r="H300" s="155">
        <v>30</v>
      </c>
      <c r="I300" s="156"/>
      <c r="L300" s="152"/>
      <c r="M300" s="157"/>
      <c r="T300" s="158"/>
      <c r="AT300" s="153" t="s">
        <v>226</v>
      </c>
      <c r="AU300" s="153" t="s">
        <v>79</v>
      </c>
      <c r="AV300" s="12" t="s">
        <v>79</v>
      </c>
      <c r="AW300" s="12" t="s">
        <v>31</v>
      </c>
      <c r="AX300" s="12" t="s">
        <v>69</v>
      </c>
      <c r="AY300" s="153" t="s">
        <v>212</v>
      </c>
    </row>
    <row r="301" spans="2:65" s="12" customFormat="1" x14ac:dyDescent="0.2">
      <c r="B301" s="152"/>
      <c r="D301" s="150" t="s">
        <v>226</v>
      </c>
      <c r="E301" s="153" t="s">
        <v>19</v>
      </c>
      <c r="F301" s="154" t="s">
        <v>10539</v>
      </c>
      <c r="H301" s="155">
        <v>4</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x14ac:dyDescent="0.2">
      <c r="B303" s="34"/>
      <c r="C303" s="133" t="s">
        <v>939</v>
      </c>
      <c r="D303" s="133" t="s">
        <v>215</v>
      </c>
      <c r="E303" s="134" t="s">
        <v>10540</v>
      </c>
      <c r="F303" s="135" t="s">
        <v>10541</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10542</v>
      </c>
    </row>
    <row r="304" spans="2:65" s="1" customFormat="1" x14ac:dyDescent="0.2">
      <c r="B304" s="34"/>
      <c r="D304" s="146" t="s">
        <v>222</v>
      </c>
      <c r="F304" s="147" t="s">
        <v>10543</v>
      </c>
      <c r="I304" s="148"/>
      <c r="L304" s="34"/>
      <c r="M304" s="149"/>
      <c r="T304" s="55"/>
      <c r="AT304" s="19" t="s">
        <v>222</v>
      </c>
      <c r="AU304" s="19" t="s">
        <v>79</v>
      </c>
    </row>
    <row r="305" spans="2:65" s="12" customFormat="1" x14ac:dyDescent="0.2">
      <c r="B305" s="152"/>
      <c r="D305" s="150" t="s">
        <v>226</v>
      </c>
      <c r="E305" s="153" t="s">
        <v>19</v>
      </c>
      <c r="F305" s="154" t="s">
        <v>10544</v>
      </c>
      <c r="H305" s="155">
        <v>10</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948</v>
      </c>
      <c r="D306" s="133" t="s">
        <v>215</v>
      </c>
      <c r="E306" s="134" t="s">
        <v>10545</v>
      </c>
      <c r="F306" s="135" t="s">
        <v>10546</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10547</v>
      </c>
    </row>
    <row r="307" spans="2:65" s="1" customFormat="1" x14ac:dyDescent="0.2">
      <c r="B307" s="34"/>
      <c r="D307" s="146" t="s">
        <v>222</v>
      </c>
      <c r="F307" s="147" t="s">
        <v>10548</v>
      </c>
      <c r="I307" s="148"/>
      <c r="L307" s="34"/>
      <c r="M307" s="149"/>
      <c r="T307" s="55"/>
      <c r="AT307" s="19" t="s">
        <v>222</v>
      </c>
      <c r="AU307" s="19" t="s">
        <v>79</v>
      </c>
    </row>
    <row r="308" spans="2:65" s="12" customFormat="1" x14ac:dyDescent="0.2">
      <c r="B308" s="152"/>
      <c r="D308" s="150" t="s">
        <v>226</v>
      </c>
      <c r="E308" s="153" t="s">
        <v>19</v>
      </c>
      <c r="F308" s="154" t="s">
        <v>10549</v>
      </c>
      <c r="H308" s="155">
        <v>6</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957</v>
      </c>
      <c r="D309" s="133" t="s">
        <v>215</v>
      </c>
      <c r="E309" s="134" t="s">
        <v>10550</v>
      </c>
      <c r="F309" s="135" t="s">
        <v>10551</v>
      </c>
      <c r="G309" s="136" t="s">
        <v>624</v>
      </c>
      <c r="H309" s="137">
        <v>2</v>
      </c>
      <c r="I309" s="138"/>
      <c r="J309" s="139">
        <f>ROUND(I309*H309,2)</f>
        <v>0</v>
      </c>
      <c r="K309" s="135" t="s">
        <v>5577</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10552</v>
      </c>
    </row>
    <row r="310" spans="2:65" s="1" customFormat="1" ht="19.5" x14ac:dyDescent="0.2">
      <c r="B310" s="34"/>
      <c r="D310" s="150" t="s">
        <v>224</v>
      </c>
      <c r="F310" s="151" t="s">
        <v>10553</v>
      </c>
      <c r="I310" s="148"/>
      <c r="L310" s="34"/>
      <c r="M310" s="149"/>
      <c r="T310" s="55"/>
      <c r="AT310" s="19" t="s">
        <v>224</v>
      </c>
      <c r="AU310" s="19" t="s">
        <v>79</v>
      </c>
    </row>
    <row r="311" spans="2:65" s="12" customFormat="1" x14ac:dyDescent="0.2">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964</v>
      </c>
      <c r="D312" s="133" t="s">
        <v>215</v>
      </c>
      <c r="E312" s="134" t="s">
        <v>10554</v>
      </c>
      <c r="F312" s="135" t="s">
        <v>10555</v>
      </c>
      <c r="G312" s="136" t="s">
        <v>624</v>
      </c>
      <c r="H312" s="137">
        <v>2</v>
      </c>
      <c r="I312" s="138"/>
      <c r="J312" s="139">
        <f>ROUND(I312*H312,2)</f>
        <v>0</v>
      </c>
      <c r="K312" s="135" t="s">
        <v>5577</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10556</v>
      </c>
    </row>
    <row r="313" spans="2:65" s="1" customFormat="1" ht="19.5" x14ac:dyDescent="0.2">
      <c r="B313" s="34"/>
      <c r="D313" s="150" t="s">
        <v>224</v>
      </c>
      <c r="F313" s="151" t="s">
        <v>10557</v>
      </c>
      <c r="I313" s="148"/>
      <c r="L313" s="34"/>
      <c r="M313" s="149"/>
      <c r="T313" s="55"/>
      <c r="AT313" s="19" t="s">
        <v>224</v>
      </c>
      <c r="AU313" s="19" t="s">
        <v>79</v>
      </c>
    </row>
    <row r="314" spans="2:65" s="12" customFormat="1" x14ac:dyDescent="0.2">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x14ac:dyDescent="0.2">
      <c r="B315" s="34"/>
      <c r="C315" s="133" t="s">
        <v>971</v>
      </c>
      <c r="D315" s="133" t="s">
        <v>215</v>
      </c>
      <c r="E315" s="134" t="s">
        <v>10558</v>
      </c>
      <c r="F315" s="135" t="s">
        <v>10559</v>
      </c>
      <c r="G315" s="136" t="s">
        <v>624</v>
      </c>
      <c r="H315" s="137">
        <v>4</v>
      </c>
      <c r="I315" s="138"/>
      <c r="J315" s="139">
        <f>ROUND(I315*H315,2)</f>
        <v>0</v>
      </c>
      <c r="K315" s="135" t="s">
        <v>5577</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10560</v>
      </c>
    </row>
    <row r="316" spans="2:65" s="1" customFormat="1" ht="39" x14ac:dyDescent="0.2">
      <c r="B316" s="34"/>
      <c r="D316" s="150" t="s">
        <v>224</v>
      </c>
      <c r="F316" s="151" t="s">
        <v>10561</v>
      </c>
      <c r="I316" s="148"/>
      <c r="L316" s="34"/>
      <c r="M316" s="149"/>
      <c r="T316" s="55"/>
      <c r="AT316" s="19" t="s">
        <v>224</v>
      </c>
      <c r="AU316" s="19" t="s">
        <v>79</v>
      </c>
    </row>
    <row r="317" spans="2:65" s="12" customFormat="1" x14ac:dyDescent="0.2">
      <c r="B317" s="152"/>
      <c r="D317" s="150" t="s">
        <v>226</v>
      </c>
      <c r="E317" s="153" t="s">
        <v>19</v>
      </c>
      <c r="F317" s="154" t="s">
        <v>10562</v>
      </c>
      <c r="H317" s="155">
        <v>4</v>
      </c>
      <c r="I317" s="156"/>
      <c r="L317" s="152"/>
      <c r="M317" s="157"/>
      <c r="T317" s="158"/>
      <c r="AT317" s="153" t="s">
        <v>226</v>
      </c>
      <c r="AU317" s="153" t="s">
        <v>79</v>
      </c>
      <c r="AV317" s="12" t="s">
        <v>79</v>
      </c>
      <c r="AW317" s="12" t="s">
        <v>31</v>
      </c>
      <c r="AX317" s="12" t="s">
        <v>77</v>
      </c>
      <c r="AY317" s="153" t="s">
        <v>212</v>
      </c>
    </row>
    <row r="318" spans="2:65" s="1" customFormat="1" ht="21.75" customHeight="1" x14ac:dyDescent="0.2">
      <c r="B318" s="34"/>
      <c r="C318" s="133" t="s">
        <v>993</v>
      </c>
      <c r="D318" s="133" t="s">
        <v>215</v>
      </c>
      <c r="E318" s="134" t="s">
        <v>10563</v>
      </c>
      <c r="F318" s="135" t="s">
        <v>10564</v>
      </c>
      <c r="G318" s="136" t="s">
        <v>624</v>
      </c>
      <c r="H318" s="137">
        <v>6</v>
      </c>
      <c r="I318" s="138"/>
      <c r="J318" s="139">
        <f>ROUND(I318*H318,2)</f>
        <v>0</v>
      </c>
      <c r="K318" s="135" t="s">
        <v>5577</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10565</v>
      </c>
    </row>
    <row r="319" spans="2:65" s="1" customFormat="1" ht="39" x14ac:dyDescent="0.2">
      <c r="B319" s="34"/>
      <c r="D319" s="150" t="s">
        <v>224</v>
      </c>
      <c r="F319" s="151" t="s">
        <v>10561</v>
      </c>
      <c r="I319" s="148"/>
      <c r="L319" s="34"/>
      <c r="M319" s="149"/>
      <c r="T319" s="55"/>
      <c r="AT319" s="19" t="s">
        <v>224</v>
      </c>
      <c r="AU319" s="19" t="s">
        <v>79</v>
      </c>
    </row>
    <row r="320" spans="2:65" s="12" customFormat="1" x14ac:dyDescent="0.2">
      <c r="B320" s="152"/>
      <c r="D320" s="150" t="s">
        <v>226</v>
      </c>
      <c r="E320" s="153" t="s">
        <v>19</v>
      </c>
      <c r="F320" s="154" t="s">
        <v>10566</v>
      </c>
      <c r="H320" s="155">
        <v>6</v>
      </c>
      <c r="I320" s="156"/>
      <c r="L320" s="152"/>
      <c r="M320" s="157"/>
      <c r="T320" s="158"/>
      <c r="AT320" s="153" t="s">
        <v>226</v>
      </c>
      <c r="AU320" s="153" t="s">
        <v>79</v>
      </c>
      <c r="AV320" s="12" t="s">
        <v>79</v>
      </c>
      <c r="AW320" s="12" t="s">
        <v>31</v>
      </c>
      <c r="AX320" s="12" t="s">
        <v>77</v>
      </c>
      <c r="AY320" s="153" t="s">
        <v>212</v>
      </c>
    </row>
    <row r="321" spans="2:65" s="1" customFormat="1" ht="21.75" customHeight="1" x14ac:dyDescent="0.2">
      <c r="B321" s="34"/>
      <c r="C321" s="133" t="s">
        <v>1024</v>
      </c>
      <c r="D321" s="133" t="s">
        <v>215</v>
      </c>
      <c r="E321" s="134" t="s">
        <v>10567</v>
      </c>
      <c r="F321" s="135" t="s">
        <v>10568</v>
      </c>
      <c r="G321" s="136" t="s">
        <v>624</v>
      </c>
      <c r="H321" s="137">
        <v>6</v>
      </c>
      <c r="I321" s="138"/>
      <c r="J321" s="139">
        <f>ROUND(I321*H321,2)</f>
        <v>0</v>
      </c>
      <c r="K321" s="135" t="s">
        <v>5577</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10569</v>
      </c>
    </row>
    <row r="322" spans="2:65" s="1" customFormat="1" ht="39" x14ac:dyDescent="0.2">
      <c r="B322" s="34"/>
      <c r="D322" s="150" t="s">
        <v>224</v>
      </c>
      <c r="F322" s="151" t="s">
        <v>10561</v>
      </c>
      <c r="I322" s="148"/>
      <c r="L322" s="34"/>
      <c r="M322" s="149"/>
      <c r="T322" s="55"/>
      <c r="AT322" s="19" t="s">
        <v>224</v>
      </c>
      <c r="AU322" s="19" t="s">
        <v>79</v>
      </c>
    </row>
    <row r="323" spans="2:65" s="12" customFormat="1" x14ac:dyDescent="0.2">
      <c r="B323" s="152"/>
      <c r="D323" s="150" t="s">
        <v>226</v>
      </c>
      <c r="E323" s="153" t="s">
        <v>19</v>
      </c>
      <c r="F323" s="154" t="s">
        <v>10566</v>
      </c>
      <c r="H323" s="155">
        <v>6</v>
      </c>
      <c r="I323" s="156"/>
      <c r="L323" s="152"/>
      <c r="M323" s="157"/>
      <c r="T323" s="158"/>
      <c r="AT323" s="153" t="s">
        <v>226</v>
      </c>
      <c r="AU323" s="153" t="s">
        <v>79</v>
      </c>
      <c r="AV323" s="12" t="s">
        <v>79</v>
      </c>
      <c r="AW323" s="12" t="s">
        <v>31</v>
      </c>
      <c r="AX323" s="12" t="s">
        <v>77</v>
      </c>
      <c r="AY323" s="153" t="s">
        <v>212</v>
      </c>
    </row>
    <row r="324" spans="2:65" s="1" customFormat="1" ht="21.75" customHeight="1" x14ac:dyDescent="0.2">
      <c r="B324" s="34"/>
      <c r="C324" s="133" t="s">
        <v>1032</v>
      </c>
      <c r="D324" s="133" t="s">
        <v>215</v>
      </c>
      <c r="E324" s="134" t="s">
        <v>10570</v>
      </c>
      <c r="F324" s="135" t="s">
        <v>10571</v>
      </c>
      <c r="G324" s="136" t="s">
        <v>624</v>
      </c>
      <c r="H324" s="137">
        <v>2</v>
      </c>
      <c r="I324" s="138"/>
      <c r="J324" s="139">
        <f>ROUND(I324*H324,2)</f>
        <v>0</v>
      </c>
      <c r="K324" s="135" t="s">
        <v>5577</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10572</v>
      </c>
    </row>
    <row r="325" spans="2:65" s="1" customFormat="1" ht="39" x14ac:dyDescent="0.2">
      <c r="B325" s="34"/>
      <c r="D325" s="150" t="s">
        <v>224</v>
      </c>
      <c r="F325" s="151" t="s">
        <v>10561</v>
      </c>
      <c r="I325" s="148"/>
      <c r="L325" s="34"/>
      <c r="M325" s="149"/>
      <c r="T325" s="55"/>
      <c r="AT325" s="19" t="s">
        <v>224</v>
      </c>
      <c r="AU325" s="19" t="s">
        <v>79</v>
      </c>
    </row>
    <row r="326" spans="2:65" s="12" customFormat="1" x14ac:dyDescent="0.2">
      <c r="B326" s="152"/>
      <c r="D326" s="150" t="s">
        <v>226</v>
      </c>
      <c r="E326" s="153" t="s">
        <v>19</v>
      </c>
      <c r="F326" s="154" t="s">
        <v>10573</v>
      </c>
      <c r="H326" s="155">
        <v>2</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1039</v>
      </c>
      <c r="D327" s="133" t="s">
        <v>215</v>
      </c>
      <c r="E327" s="134" t="s">
        <v>10574</v>
      </c>
      <c r="F327" s="135" t="s">
        <v>10575</v>
      </c>
      <c r="G327" s="136" t="s">
        <v>624</v>
      </c>
      <c r="H327" s="137">
        <v>8</v>
      </c>
      <c r="I327" s="138"/>
      <c r="J327" s="139">
        <f>ROUND(I327*H327,2)</f>
        <v>0</v>
      </c>
      <c r="K327" s="135" t="s">
        <v>5577</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10576</v>
      </c>
    </row>
    <row r="328" spans="2:65" s="12" customFormat="1" x14ac:dyDescent="0.2">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1046</v>
      </c>
      <c r="D329" s="133" t="s">
        <v>215</v>
      </c>
      <c r="E329" s="134" t="s">
        <v>10577</v>
      </c>
      <c r="F329" s="135" t="s">
        <v>10578</v>
      </c>
      <c r="G329" s="136" t="s">
        <v>624</v>
      </c>
      <c r="H329" s="137">
        <v>70</v>
      </c>
      <c r="I329" s="138"/>
      <c r="J329" s="139">
        <f>ROUND(I329*H329,2)</f>
        <v>0</v>
      </c>
      <c r="K329" s="135" t="s">
        <v>5577</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10579</v>
      </c>
    </row>
    <row r="330" spans="2:65" s="1" customFormat="1" ht="29.25" x14ac:dyDescent="0.2">
      <c r="B330" s="34"/>
      <c r="D330" s="150" t="s">
        <v>224</v>
      </c>
      <c r="F330" s="151" t="s">
        <v>10580</v>
      </c>
      <c r="I330" s="148"/>
      <c r="L330" s="34"/>
      <c r="M330" s="149"/>
      <c r="T330" s="55"/>
      <c r="AT330" s="19" t="s">
        <v>224</v>
      </c>
      <c r="AU330" s="19" t="s">
        <v>79</v>
      </c>
    </row>
    <row r="331" spans="2:65" s="12" customFormat="1" x14ac:dyDescent="0.2">
      <c r="B331" s="152"/>
      <c r="D331" s="150" t="s">
        <v>226</v>
      </c>
      <c r="E331" s="153" t="s">
        <v>19</v>
      </c>
      <c r="F331" s="154" t="s">
        <v>10581</v>
      </c>
      <c r="H331" s="155">
        <v>34</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10582</v>
      </c>
      <c r="H332" s="155">
        <v>36</v>
      </c>
      <c r="I332" s="156"/>
      <c r="L332" s="152"/>
      <c r="M332" s="157"/>
      <c r="T332" s="158"/>
      <c r="AT332" s="153" t="s">
        <v>226</v>
      </c>
      <c r="AU332" s="153" t="s">
        <v>79</v>
      </c>
      <c r="AV332" s="12" t="s">
        <v>79</v>
      </c>
      <c r="AW332" s="12" t="s">
        <v>31</v>
      </c>
      <c r="AX332" s="12" t="s">
        <v>69</v>
      </c>
      <c r="AY332" s="153" t="s">
        <v>212</v>
      </c>
    </row>
    <row r="333" spans="2:65" s="13" customFormat="1" x14ac:dyDescent="0.2">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1053</v>
      </c>
      <c r="D334" s="133" t="s">
        <v>215</v>
      </c>
      <c r="E334" s="134" t="s">
        <v>10583</v>
      </c>
      <c r="F334" s="135" t="s">
        <v>10584</v>
      </c>
      <c r="G334" s="136" t="s">
        <v>624</v>
      </c>
      <c r="H334" s="137">
        <v>2</v>
      </c>
      <c r="I334" s="138"/>
      <c r="J334" s="139">
        <f>ROUND(I334*H334,2)</f>
        <v>0</v>
      </c>
      <c r="K334" s="135" t="s">
        <v>5577</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10585</v>
      </c>
    </row>
    <row r="335" spans="2:65" s="1" customFormat="1" ht="19.5" x14ac:dyDescent="0.2">
      <c r="B335" s="34"/>
      <c r="D335" s="150" t="s">
        <v>224</v>
      </c>
      <c r="F335" s="151" t="s">
        <v>10586</v>
      </c>
      <c r="I335" s="148"/>
      <c r="L335" s="34"/>
      <c r="M335" s="149"/>
      <c r="T335" s="55"/>
      <c r="AT335" s="19" t="s">
        <v>224</v>
      </c>
      <c r="AU335" s="19" t="s">
        <v>79</v>
      </c>
    </row>
    <row r="336" spans="2:65" s="12" customFormat="1" x14ac:dyDescent="0.2">
      <c r="B336" s="152"/>
      <c r="D336" s="150" t="s">
        <v>226</v>
      </c>
      <c r="E336" s="153" t="s">
        <v>19</v>
      </c>
      <c r="F336" s="154" t="s">
        <v>10587</v>
      </c>
      <c r="H336" s="155">
        <v>2</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1059</v>
      </c>
      <c r="D337" s="133" t="s">
        <v>215</v>
      </c>
      <c r="E337" s="134" t="s">
        <v>10588</v>
      </c>
      <c r="F337" s="135" t="s">
        <v>10589</v>
      </c>
      <c r="G337" s="136" t="s">
        <v>624</v>
      </c>
      <c r="H337" s="137">
        <v>8</v>
      </c>
      <c r="I337" s="138"/>
      <c r="J337" s="139">
        <f>ROUND(I337*H337,2)</f>
        <v>0</v>
      </c>
      <c r="K337" s="135" t="s">
        <v>5577</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10590</v>
      </c>
    </row>
    <row r="338" spans="2:65" s="1" customFormat="1" ht="29.25" x14ac:dyDescent="0.2">
      <c r="B338" s="34"/>
      <c r="D338" s="150" t="s">
        <v>224</v>
      </c>
      <c r="F338" s="151" t="s">
        <v>10591</v>
      </c>
      <c r="I338" s="148"/>
      <c r="L338" s="34"/>
      <c r="M338" s="149"/>
      <c r="T338" s="55"/>
      <c r="AT338" s="19" t="s">
        <v>224</v>
      </c>
      <c r="AU338" s="19" t="s">
        <v>79</v>
      </c>
    </row>
    <row r="339" spans="2:65" s="12" customFormat="1" x14ac:dyDescent="0.2">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x14ac:dyDescent="0.2">
      <c r="B340" s="34"/>
      <c r="C340" s="133" t="s">
        <v>1066</v>
      </c>
      <c r="D340" s="133" t="s">
        <v>215</v>
      </c>
      <c r="E340" s="134" t="s">
        <v>10592</v>
      </c>
      <c r="F340" s="135" t="s">
        <v>10593</v>
      </c>
      <c r="G340" s="136" t="s">
        <v>624</v>
      </c>
      <c r="H340" s="137">
        <v>2</v>
      </c>
      <c r="I340" s="138"/>
      <c r="J340" s="139">
        <f>ROUND(I340*H340,2)</f>
        <v>0</v>
      </c>
      <c r="K340" s="135" t="s">
        <v>5577</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10594</v>
      </c>
    </row>
    <row r="341" spans="2:65" s="1" customFormat="1" ht="19.5" x14ac:dyDescent="0.2">
      <c r="B341" s="34"/>
      <c r="D341" s="150" t="s">
        <v>224</v>
      </c>
      <c r="F341" s="151" t="s">
        <v>10595</v>
      </c>
      <c r="I341" s="148"/>
      <c r="L341" s="34"/>
      <c r="M341" s="149"/>
      <c r="T341" s="55"/>
      <c r="AT341" s="19" t="s">
        <v>224</v>
      </c>
      <c r="AU341" s="19" t="s">
        <v>79</v>
      </c>
    </row>
    <row r="342" spans="2:65" s="12" customFormat="1" x14ac:dyDescent="0.2">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1073</v>
      </c>
      <c r="D343" s="133" t="s">
        <v>215</v>
      </c>
      <c r="E343" s="134" t="s">
        <v>10596</v>
      </c>
      <c r="F343" s="135" t="s">
        <v>10597</v>
      </c>
      <c r="G343" s="136" t="s">
        <v>624</v>
      </c>
      <c r="H343" s="137">
        <v>3</v>
      </c>
      <c r="I343" s="138"/>
      <c r="J343" s="139">
        <f>ROUND(I343*H343,2)</f>
        <v>0</v>
      </c>
      <c r="K343" s="135" t="s">
        <v>5577</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10598</v>
      </c>
    </row>
    <row r="344" spans="2:65" s="1" customFormat="1" ht="19.5" x14ac:dyDescent="0.2">
      <c r="B344" s="34"/>
      <c r="D344" s="150" t="s">
        <v>224</v>
      </c>
      <c r="F344" s="151" t="s">
        <v>10599</v>
      </c>
      <c r="I344" s="148"/>
      <c r="L344" s="34"/>
      <c r="M344" s="149"/>
      <c r="T344" s="55"/>
      <c r="AT344" s="19" t="s">
        <v>224</v>
      </c>
      <c r="AU344" s="19" t="s">
        <v>79</v>
      </c>
    </row>
    <row r="345" spans="2:65" s="12" customFormat="1" x14ac:dyDescent="0.2">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x14ac:dyDescent="0.2">
      <c r="B346" s="34"/>
      <c r="C346" s="133" t="s">
        <v>1080</v>
      </c>
      <c r="D346" s="133" t="s">
        <v>215</v>
      </c>
      <c r="E346" s="134" t="s">
        <v>10600</v>
      </c>
      <c r="F346" s="135" t="s">
        <v>10601</v>
      </c>
      <c r="G346" s="136" t="s">
        <v>624</v>
      </c>
      <c r="H346" s="137">
        <v>12</v>
      </c>
      <c r="I346" s="138"/>
      <c r="J346" s="139">
        <f>ROUND(I346*H346,2)</f>
        <v>0</v>
      </c>
      <c r="K346" s="135" t="s">
        <v>5577</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10602</v>
      </c>
    </row>
    <row r="347" spans="2:65" s="1" customFormat="1" ht="29.25" x14ac:dyDescent="0.2">
      <c r="B347" s="34"/>
      <c r="D347" s="150" t="s">
        <v>224</v>
      </c>
      <c r="F347" s="151" t="s">
        <v>10603</v>
      </c>
      <c r="I347" s="148"/>
      <c r="L347" s="34"/>
      <c r="M347" s="149"/>
      <c r="T347" s="55"/>
      <c r="AT347" s="19" t="s">
        <v>224</v>
      </c>
      <c r="AU347" s="19" t="s">
        <v>79</v>
      </c>
    </row>
    <row r="348" spans="2:65" s="12" customFormat="1" x14ac:dyDescent="0.2">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1087</v>
      </c>
      <c r="D349" s="133" t="s">
        <v>215</v>
      </c>
      <c r="E349" s="134" t="s">
        <v>10604</v>
      </c>
      <c r="F349" s="135" t="s">
        <v>10605</v>
      </c>
      <c r="G349" s="136" t="s">
        <v>624</v>
      </c>
      <c r="H349" s="137">
        <v>10</v>
      </c>
      <c r="I349" s="138"/>
      <c r="J349" s="139">
        <f>ROUND(I349*H349,2)</f>
        <v>0</v>
      </c>
      <c r="K349" s="135" t="s">
        <v>5577</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10606</v>
      </c>
    </row>
    <row r="350" spans="2:65" s="1" customFormat="1" ht="29.25" x14ac:dyDescent="0.2">
      <c r="B350" s="34"/>
      <c r="D350" s="150" t="s">
        <v>224</v>
      </c>
      <c r="F350" s="151" t="s">
        <v>10607</v>
      </c>
      <c r="I350" s="148"/>
      <c r="L350" s="34"/>
      <c r="M350" s="149"/>
      <c r="T350" s="55"/>
      <c r="AT350" s="19" t="s">
        <v>224</v>
      </c>
      <c r="AU350" s="19" t="s">
        <v>79</v>
      </c>
    </row>
    <row r="351" spans="2:65" s="12" customFormat="1" x14ac:dyDescent="0.2">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x14ac:dyDescent="0.2">
      <c r="B352" s="34"/>
      <c r="C352" s="133" t="s">
        <v>1093</v>
      </c>
      <c r="D352" s="166" t="s">
        <v>215</v>
      </c>
      <c r="E352" s="134" t="s">
        <v>10608</v>
      </c>
      <c r="F352" s="135" t="s">
        <v>10609</v>
      </c>
      <c r="G352" s="136" t="s">
        <v>624</v>
      </c>
      <c r="H352" s="137">
        <v>1</v>
      </c>
      <c r="I352" s="138"/>
      <c r="J352" s="139">
        <f>ROUND(I352*H352,2)</f>
        <v>0</v>
      </c>
      <c r="K352" s="135" t="s">
        <v>5577</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10610</v>
      </c>
    </row>
    <row r="353" spans="2:65" s="1" customFormat="1" ht="29.25" x14ac:dyDescent="0.2">
      <c r="B353" s="34"/>
      <c r="D353" s="150" t="s">
        <v>224</v>
      </c>
      <c r="F353" s="151" t="s">
        <v>10611</v>
      </c>
      <c r="I353" s="148"/>
      <c r="L353" s="34"/>
      <c r="M353" s="149"/>
      <c r="T353" s="55"/>
      <c r="AT353" s="19" t="s">
        <v>224</v>
      </c>
      <c r="AU353" s="19" t="s">
        <v>79</v>
      </c>
    </row>
    <row r="354" spans="2:65" s="12" customFormat="1" x14ac:dyDescent="0.2">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1099</v>
      </c>
      <c r="D355" s="133" t="s">
        <v>215</v>
      </c>
      <c r="E355" s="134" t="s">
        <v>10612</v>
      </c>
      <c r="F355" s="135" t="s">
        <v>10613</v>
      </c>
      <c r="G355" s="136" t="s">
        <v>624</v>
      </c>
      <c r="H355" s="137">
        <v>7</v>
      </c>
      <c r="I355" s="138"/>
      <c r="J355" s="139">
        <f>ROUND(I355*H355,2)</f>
        <v>0</v>
      </c>
      <c r="K355" s="135" t="s">
        <v>5577</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10614</v>
      </c>
    </row>
    <row r="356" spans="2:65" s="1" customFormat="1" ht="29.25" x14ac:dyDescent="0.2">
      <c r="B356" s="34"/>
      <c r="D356" s="150" t="s">
        <v>224</v>
      </c>
      <c r="F356" s="151" t="s">
        <v>10615</v>
      </c>
      <c r="I356" s="148"/>
      <c r="L356" s="34"/>
      <c r="M356" s="149"/>
      <c r="T356" s="55"/>
      <c r="AT356" s="19" t="s">
        <v>224</v>
      </c>
      <c r="AU356" s="19" t="s">
        <v>79</v>
      </c>
    </row>
    <row r="357" spans="2:65" s="12" customFormat="1" x14ac:dyDescent="0.2">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x14ac:dyDescent="0.2">
      <c r="B358" s="34"/>
      <c r="C358" s="133" t="s">
        <v>1105</v>
      </c>
      <c r="D358" s="133" t="s">
        <v>215</v>
      </c>
      <c r="E358" s="134" t="s">
        <v>10616</v>
      </c>
      <c r="F358" s="135" t="s">
        <v>10617</v>
      </c>
      <c r="G358" s="136" t="s">
        <v>624</v>
      </c>
      <c r="H358" s="137">
        <v>8</v>
      </c>
      <c r="I358" s="138"/>
      <c r="J358" s="139">
        <f>ROUND(I358*H358,2)</f>
        <v>0</v>
      </c>
      <c r="K358" s="135" t="s">
        <v>5577</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10618</v>
      </c>
    </row>
    <row r="359" spans="2:65" s="1" customFormat="1" ht="29.25" x14ac:dyDescent="0.2">
      <c r="B359" s="34"/>
      <c r="D359" s="150" t="s">
        <v>224</v>
      </c>
      <c r="F359" s="151" t="s">
        <v>10619</v>
      </c>
      <c r="I359" s="148"/>
      <c r="L359" s="34"/>
      <c r="M359" s="149"/>
      <c r="T359" s="55"/>
      <c r="AT359" s="19" t="s">
        <v>224</v>
      </c>
      <c r="AU359" s="19" t="s">
        <v>79</v>
      </c>
    </row>
    <row r="360" spans="2:65" s="12" customFormat="1" x14ac:dyDescent="0.2">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1112</v>
      </c>
      <c r="D361" s="133" t="s">
        <v>215</v>
      </c>
      <c r="E361" s="134" t="s">
        <v>10620</v>
      </c>
      <c r="F361" s="135" t="s">
        <v>10621</v>
      </c>
      <c r="G361" s="136" t="s">
        <v>624</v>
      </c>
      <c r="H361" s="137">
        <v>3</v>
      </c>
      <c r="I361" s="138"/>
      <c r="J361" s="139">
        <f>ROUND(I361*H361,2)</f>
        <v>0</v>
      </c>
      <c r="K361" s="135" t="s">
        <v>5577</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10622</v>
      </c>
    </row>
    <row r="362" spans="2:65" s="1" customFormat="1" ht="29.25" x14ac:dyDescent="0.2">
      <c r="B362" s="34"/>
      <c r="D362" s="150" t="s">
        <v>224</v>
      </c>
      <c r="F362" s="151" t="s">
        <v>10623</v>
      </c>
      <c r="I362" s="148"/>
      <c r="L362" s="34"/>
      <c r="M362" s="149"/>
      <c r="T362" s="55"/>
      <c r="AT362" s="19" t="s">
        <v>224</v>
      </c>
      <c r="AU362" s="19" t="s">
        <v>79</v>
      </c>
    </row>
    <row r="363" spans="2:65" s="12" customFormat="1" x14ac:dyDescent="0.2">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x14ac:dyDescent="0.2">
      <c r="B364" s="34"/>
      <c r="C364" s="133" t="s">
        <v>1120</v>
      </c>
      <c r="D364" s="133" t="s">
        <v>215</v>
      </c>
      <c r="E364" s="134" t="s">
        <v>10624</v>
      </c>
      <c r="F364" s="135" t="s">
        <v>10625</v>
      </c>
      <c r="G364" s="136" t="s">
        <v>624</v>
      </c>
      <c r="H364" s="137">
        <v>1</v>
      </c>
      <c r="I364" s="138"/>
      <c r="J364" s="139">
        <f>ROUND(I364*H364,2)</f>
        <v>0</v>
      </c>
      <c r="K364" s="135" t="s">
        <v>5577</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10626</v>
      </c>
    </row>
    <row r="365" spans="2:65" s="1" customFormat="1" ht="29.25" x14ac:dyDescent="0.2">
      <c r="B365" s="34"/>
      <c r="D365" s="150" t="s">
        <v>224</v>
      </c>
      <c r="F365" s="151" t="s">
        <v>10627</v>
      </c>
      <c r="I365" s="148"/>
      <c r="L365" s="34"/>
      <c r="M365" s="149"/>
      <c r="T365" s="55"/>
      <c r="AT365" s="19" t="s">
        <v>224</v>
      </c>
      <c r="AU365" s="19" t="s">
        <v>79</v>
      </c>
    </row>
    <row r="366" spans="2:65" s="12" customFormat="1" x14ac:dyDescent="0.2">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1134</v>
      </c>
      <c r="D367" s="133" t="s">
        <v>215</v>
      </c>
      <c r="E367" s="134" t="s">
        <v>10628</v>
      </c>
      <c r="F367" s="135" t="s">
        <v>10629</v>
      </c>
      <c r="G367" s="136" t="s">
        <v>624</v>
      </c>
      <c r="H367" s="137">
        <v>1</v>
      </c>
      <c r="I367" s="138"/>
      <c r="J367" s="139">
        <f>ROUND(I367*H367,2)</f>
        <v>0</v>
      </c>
      <c r="K367" s="135" t="s">
        <v>5577</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10630</v>
      </c>
    </row>
    <row r="368" spans="2:65" s="1" customFormat="1" ht="19.5" x14ac:dyDescent="0.2">
      <c r="B368" s="34"/>
      <c r="D368" s="150" t="s">
        <v>224</v>
      </c>
      <c r="F368" s="151" t="s">
        <v>10631</v>
      </c>
      <c r="I368" s="148"/>
      <c r="L368" s="34"/>
      <c r="M368" s="149"/>
      <c r="T368" s="55"/>
      <c r="AT368" s="19" t="s">
        <v>224</v>
      </c>
      <c r="AU368" s="19" t="s">
        <v>79</v>
      </c>
    </row>
    <row r="369" spans="2:65" s="12" customFormat="1" x14ac:dyDescent="0.2">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x14ac:dyDescent="0.2">
      <c r="B370" s="34"/>
      <c r="C370" s="133" t="s">
        <v>1149</v>
      </c>
      <c r="D370" s="133" t="s">
        <v>215</v>
      </c>
      <c r="E370" s="134" t="s">
        <v>10632</v>
      </c>
      <c r="F370" s="135" t="s">
        <v>10633</v>
      </c>
      <c r="G370" s="136" t="s">
        <v>624</v>
      </c>
      <c r="H370" s="137">
        <v>46</v>
      </c>
      <c r="I370" s="138"/>
      <c r="J370" s="139">
        <f>ROUND(I370*H370,2)</f>
        <v>0</v>
      </c>
      <c r="K370" s="135" t="s">
        <v>5577</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10634</v>
      </c>
    </row>
    <row r="371" spans="2:65" s="1" customFormat="1" ht="19.5" x14ac:dyDescent="0.2">
      <c r="B371" s="34"/>
      <c r="D371" s="150" t="s">
        <v>224</v>
      </c>
      <c r="F371" s="151" t="s">
        <v>10635</v>
      </c>
      <c r="I371" s="148"/>
      <c r="L371" s="34"/>
      <c r="M371" s="149"/>
      <c r="T371" s="55"/>
      <c r="AT371" s="19" t="s">
        <v>224</v>
      </c>
      <c r="AU371" s="19" t="s">
        <v>79</v>
      </c>
    </row>
    <row r="372" spans="2:65" s="12" customFormat="1" x14ac:dyDescent="0.2">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1163</v>
      </c>
      <c r="D373" s="133" t="s">
        <v>215</v>
      </c>
      <c r="E373" s="134" t="s">
        <v>10636</v>
      </c>
      <c r="F373" s="135" t="s">
        <v>10637</v>
      </c>
      <c r="G373" s="136" t="s">
        <v>624</v>
      </c>
      <c r="H373" s="137">
        <v>33</v>
      </c>
      <c r="I373" s="138"/>
      <c r="J373" s="139">
        <f>ROUND(I373*H373,2)</f>
        <v>0</v>
      </c>
      <c r="K373" s="135" t="s">
        <v>5577</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10638</v>
      </c>
    </row>
    <row r="374" spans="2:65" s="1" customFormat="1" ht="19.5" x14ac:dyDescent="0.2">
      <c r="B374" s="34"/>
      <c r="D374" s="150" t="s">
        <v>224</v>
      </c>
      <c r="F374" s="151" t="s">
        <v>10639</v>
      </c>
      <c r="I374" s="148"/>
      <c r="L374" s="34"/>
      <c r="M374" s="149"/>
      <c r="T374" s="55"/>
      <c r="AT374" s="19" t="s">
        <v>224</v>
      </c>
      <c r="AU374" s="19" t="s">
        <v>79</v>
      </c>
    </row>
    <row r="375" spans="2:65" s="12" customFormat="1" x14ac:dyDescent="0.2">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x14ac:dyDescent="0.2">
      <c r="B376" s="34"/>
      <c r="C376" s="133" t="s">
        <v>1173</v>
      </c>
      <c r="D376" s="133" t="s">
        <v>215</v>
      </c>
      <c r="E376" s="134" t="s">
        <v>10640</v>
      </c>
      <c r="F376" s="135" t="s">
        <v>10641</v>
      </c>
      <c r="G376" s="136" t="s">
        <v>624</v>
      </c>
      <c r="H376" s="137">
        <v>8</v>
      </c>
      <c r="I376" s="138"/>
      <c r="J376" s="139">
        <f>ROUND(I376*H376,2)</f>
        <v>0</v>
      </c>
      <c r="K376" s="135" t="s">
        <v>5577</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10642</v>
      </c>
    </row>
    <row r="377" spans="2:65" s="1" customFormat="1" ht="39" x14ac:dyDescent="0.2">
      <c r="B377" s="34"/>
      <c r="D377" s="150" t="s">
        <v>224</v>
      </c>
      <c r="F377" s="151" t="s">
        <v>10643</v>
      </c>
      <c r="I377" s="148"/>
      <c r="L377" s="34"/>
      <c r="M377" s="149"/>
      <c r="T377" s="55"/>
      <c r="AT377" s="19" t="s">
        <v>224</v>
      </c>
      <c r="AU377" s="19" t="s">
        <v>79</v>
      </c>
    </row>
    <row r="378" spans="2:65" s="12" customFormat="1" x14ac:dyDescent="0.2">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10644</v>
      </c>
      <c r="H379" s="155">
        <v>6</v>
      </c>
      <c r="I379" s="156"/>
      <c r="L379" s="152"/>
      <c r="M379" s="157"/>
      <c r="T379" s="158"/>
      <c r="AT379" s="153" t="s">
        <v>226</v>
      </c>
      <c r="AU379" s="153" t="s">
        <v>79</v>
      </c>
      <c r="AV379" s="12" t="s">
        <v>79</v>
      </c>
      <c r="AW379" s="12" t="s">
        <v>31</v>
      </c>
      <c r="AX379" s="12" t="s">
        <v>69</v>
      </c>
      <c r="AY379" s="153" t="s">
        <v>212</v>
      </c>
    </row>
    <row r="380" spans="2:65" s="13" customFormat="1" x14ac:dyDescent="0.2">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x14ac:dyDescent="0.2">
      <c r="B381" s="34"/>
      <c r="C381" s="133" t="s">
        <v>1181</v>
      </c>
      <c r="D381" s="133" t="s">
        <v>215</v>
      </c>
      <c r="E381" s="134" t="s">
        <v>10645</v>
      </c>
      <c r="F381" s="135" t="s">
        <v>10646</v>
      </c>
      <c r="G381" s="136" t="s">
        <v>624</v>
      </c>
      <c r="H381" s="137">
        <v>6</v>
      </c>
      <c r="I381" s="138"/>
      <c r="J381" s="139">
        <f>ROUND(I381*H381,2)</f>
        <v>0</v>
      </c>
      <c r="K381" s="135" t="s">
        <v>5577</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10647</v>
      </c>
    </row>
    <row r="382" spans="2:65" s="1" customFormat="1" ht="39" x14ac:dyDescent="0.2">
      <c r="B382" s="34"/>
      <c r="D382" s="150" t="s">
        <v>224</v>
      </c>
      <c r="F382" s="151" t="s">
        <v>10643</v>
      </c>
      <c r="I382" s="148"/>
      <c r="L382" s="34"/>
      <c r="M382" s="149"/>
      <c r="T382" s="55"/>
      <c r="AT382" s="19" t="s">
        <v>224</v>
      </c>
      <c r="AU382" s="19" t="s">
        <v>79</v>
      </c>
    </row>
    <row r="383" spans="2:65" s="12" customFormat="1" x14ac:dyDescent="0.2">
      <c r="B383" s="152"/>
      <c r="D383" s="150" t="s">
        <v>226</v>
      </c>
      <c r="E383" s="153" t="s">
        <v>19</v>
      </c>
      <c r="F383" s="154" t="s">
        <v>10644</v>
      </c>
      <c r="H383" s="155">
        <v>6</v>
      </c>
      <c r="I383" s="156"/>
      <c r="L383" s="152"/>
      <c r="M383" s="157"/>
      <c r="T383" s="158"/>
      <c r="AT383" s="153" t="s">
        <v>226</v>
      </c>
      <c r="AU383" s="153" t="s">
        <v>79</v>
      </c>
      <c r="AV383" s="12" t="s">
        <v>79</v>
      </c>
      <c r="AW383" s="12" t="s">
        <v>31</v>
      </c>
      <c r="AX383" s="12" t="s">
        <v>69</v>
      </c>
      <c r="AY383" s="153" t="s">
        <v>212</v>
      </c>
    </row>
    <row r="384" spans="2:65" s="13" customFormat="1" x14ac:dyDescent="0.2">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1189</v>
      </c>
      <c r="D385" s="133" t="s">
        <v>215</v>
      </c>
      <c r="E385" s="134" t="s">
        <v>10648</v>
      </c>
      <c r="F385" s="135" t="s">
        <v>10649</v>
      </c>
      <c r="G385" s="136" t="s">
        <v>624</v>
      </c>
      <c r="H385" s="137">
        <v>10</v>
      </c>
      <c r="I385" s="138"/>
      <c r="J385" s="139">
        <f>ROUND(I385*H385,2)</f>
        <v>0</v>
      </c>
      <c r="K385" s="135" t="s">
        <v>5577</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10650</v>
      </c>
    </row>
    <row r="386" spans="2:65" s="1" customFormat="1" ht="39" x14ac:dyDescent="0.2">
      <c r="B386" s="34"/>
      <c r="D386" s="150" t="s">
        <v>224</v>
      </c>
      <c r="F386" s="151" t="s">
        <v>10643</v>
      </c>
      <c r="I386" s="148"/>
      <c r="L386" s="34"/>
      <c r="M386" s="149"/>
      <c r="T386" s="55"/>
      <c r="AT386" s="19" t="s">
        <v>224</v>
      </c>
      <c r="AU386" s="19" t="s">
        <v>79</v>
      </c>
    </row>
    <row r="387" spans="2:65" s="12" customFormat="1" x14ac:dyDescent="0.2">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x14ac:dyDescent="0.2">
      <c r="B388" s="152"/>
      <c r="D388" s="150" t="s">
        <v>226</v>
      </c>
      <c r="E388" s="153" t="s">
        <v>19</v>
      </c>
      <c r="F388" s="154" t="s">
        <v>10651</v>
      </c>
      <c r="H388" s="155">
        <v>2</v>
      </c>
      <c r="I388" s="156"/>
      <c r="L388" s="152"/>
      <c r="M388" s="157"/>
      <c r="T388" s="158"/>
      <c r="AT388" s="153" t="s">
        <v>226</v>
      </c>
      <c r="AU388" s="153" t="s">
        <v>79</v>
      </c>
      <c r="AV388" s="12" t="s">
        <v>79</v>
      </c>
      <c r="AW388" s="12" t="s">
        <v>31</v>
      </c>
      <c r="AX388" s="12" t="s">
        <v>69</v>
      </c>
      <c r="AY388" s="153" t="s">
        <v>212</v>
      </c>
    </row>
    <row r="389" spans="2:65" s="13" customFormat="1"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1196</v>
      </c>
      <c r="D390" s="133" t="s">
        <v>215</v>
      </c>
      <c r="E390" s="134" t="s">
        <v>10652</v>
      </c>
      <c r="F390" s="135" t="s">
        <v>10653</v>
      </c>
      <c r="G390" s="136" t="s">
        <v>624</v>
      </c>
      <c r="H390" s="137">
        <v>2</v>
      </c>
      <c r="I390" s="138"/>
      <c r="J390" s="139">
        <f>ROUND(I390*H390,2)</f>
        <v>0</v>
      </c>
      <c r="K390" s="135" t="s">
        <v>5577</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10654</v>
      </c>
    </row>
    <row r="391" spans="2:65" s="1" customFormat="1" ht="39" x14ac:dyDescent="0.2">
      <c r="B391" s="34"/>
      <c r="D391" s="150" t="s">
        <v>224</v>
      </c>
      <c r="F391" s="151" t="s">
        <v>10655</v>
      </c>
      <c r="I391" s="148"/>
      <c r="L391" s="34"/>
      <c r="M391" s="149"/>
      <c r="T391" s="55"/>
      <c r="AT391" s="19" t="s">
        <v>224</v>
      </c>
      <c r="AU391" s="19" t="s">
        <v>79</v>
      </c>
    </row>
    <row r="392" spans="2:65" s="12" customFormat="1" x14ac:dyDescent="0.2">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1210</v>
      </c>
      <c r="D393" s="133" t="s">
        <v>215</v>
      </c>
      <c r="E393" s="134" t="s">
        <v>10656</v>
      </c>
      <c r="F393" s="135" t="s">
        <v>10657</v>
      </c>
      <c r="G393" s="136" t="s">
        <v>624</v>
      </c>
      <c r="H393" s="137">
        <v>12</v>
      </c>
      <c r="I393" s="138"/>
      <c r="J393" s="139">
        <f>ROUND(I393*H393,2)</f>
        <v>0</v>
      </c>
      <c r="K393" s="135" t="s">
        <v>5577</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10658</v>
      </c>
    </row>
    <row r="394" spans="2:65" s="1" customFormat="1" ht="39" x14ac:dyDescent="0.2">
      <c r="B394" s="34"/>
      <c r="D394" s="150" t="s">
        <v>224</v>
      </c>
      <c r="F394" s="151" t="s">
        <v>10659</v>
      </c>
      <c r="I394" s="148"/>
      <c r="L394" s="34"/>
      <c r="M394" s="149"/>
      <c r="T394" s="55"/>
      <c r="AT394" s="19" t="s">
        <v>224</v>
      </c>
      <c r="AU394" s="19" t="s">
        <v>79</v>
      </c>
    </row>
    <row r="395" spans="2:65" s="12" customFormat="1" x14ac:dyDescent="0.2">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10660</v>
      </c>
      <c r="H396" s="155">
        <v>4</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x14ac:dyDescent="0.2">
      <c r="B398" s="34"/>
      <c r="C398" s="133" t="s">
        <v>1219</v>
      </c>
      <c r="D398" s="133" t="s">
        <v>215</v>
      </c>
      <c r="E398" s="134" t="s">
        <v>10661</v>
      </c>
      <c r="F398" s="135" t="s">
        <v>10662</v>
      </c>
      <c r="G398" s="136" t="s">
        <v>624</v>
      </c>
      <c r="H398" s="137">
        <v>1</v>
      </c>
      <c r="I398" s="138"/>
      <c r="J398" s="139">
        <f>ROUND(I398*H398,2)</f>
        <v>0</v>
      </c>
      <c r="K398" s="135" t="s">
        <v>5577</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10663</v>
      </c>
    </row>
    <row r="399" spans="2:65" s="1" customFormat="1" ht="29.25" x14ac:dyDescent="0.2">
      <c r="B399" s="34"/>
      <c r="D399" s="150" t="s">
        <v>224</v>
      </c>
      <c r="F399" s="151" t="s">
        <v>10664</v>
      </c>
      <c r="I399" s="148"/>
      <c r="L399" s="34"/>
      <c r="M399" s="149"/>
      <c r="T399" s="55"/>
      <c r="AT399" s="19" t="s">
        <v>224</v>
      </c>
      <c r="AU399" s="19" t="s">
        <v>79</v>
      </c>
    </row>
    <row r="400" spans="2:65" s="12" customFormat="1" x14ac:dyDescent="0.2">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x14ac:dyDescent="0.2">
      <c r="B401" s="34"/>
      <c r="C401" s="133" t="s">
        <v>1227</v>
      </c>
      <c r="D401" s="133" t="s">
        <v>215</v>
      </c>
      <c r="E401" s="134" t="s">
        <v>10665</v>
      </c>
      <c r="F401" s="135" t="s">
        <v>10666</v>
      </c>
      <c r="G401" s="136" t="s">
        <v>624</v>
      </c>
      <c r="H401" s="137">
        <v>5</v>
      </c>
      <c r="I401" s="138"/>
      <c r="J401" s="139">
        <f>ROUND(I401*H401,2)</f>
        <v>0</v>
      </c>
      <c r="K401" s="135" t="s">
        <v>5577</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10667</v>
      </c>
    </row>
    <row r="402" spans="2:65" s="1" customFormat="1" ht="19.5" x14ac:dyDescent="0.2">
      <c r="B402" s="34"/>
      <c r="D402" s="150" t="s">
        <v>224</v>
      </c>
      <c r="F402" s="151" t="s">
        <v>10668</v>
      </c>
      <c r="I402" s="148"/>
      <c r="L402" s="34"/>
      <c r="M402" s="149"/>
      <c r="T402" s="55"/>
      <c r="AT402" s="19" t="s">
        <v>224</v>
      </c>
      <c r="AU402" s="19" t="s">
        <v>79</v>
      </c>
    </row>
    <row r="403" spans="2:65" s="12" customFormat="1" x14ac:dyDescent="0.2">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x14ac:dyDescent="0.2">
      <c r="B404" s="34"/>
      <c r="C404" s="133" t="s">
        <v>1233</v>
      </c>
      <c r="D404" s="133" t="s">
        <v>215</v>
      </c>
      <c r="E404" s="134" t="s">
        <v>10669</v>
      </c>
      <c r="F404" s="135" t="s">
        <v>10670</v>
      </c>
      <c r="G404" s="136" t="s">
        <v>624</v>
      </c>
      <c r="H404" s="137">
        <v>1</v>
      </c>
      <c r="I404" s="138"/>
      <c r="J404" s="139">
        <f>ROUND(I404*H404,2)</f>
        <v>0</v>
      </c>
      <c r="K404" s="135" t="s">
        <v>5577</v>
      </c>
      <c r="L404" s="34"/>
      <c r="M404" s="140" t="s">
        <v>19</v>
      </c>
      <c r="N404" s="141" t="s">
        <v>40</v>
      </c>
      <c r="P404" s="142">
        <f>O404*H404</f>
        <v>0</v>
      </c>
      <c r="Q404" s="142">
        <v>0</v>
      </c>
      <c r="R404" s="142">
        <f>Q404*H404</f>
        <v>0</v>
      </c>
      <c r="S404" s="142">
        <v>0</v>
      </c>
      <c r="T404" s="143">
        <f>S404*H404</f>
        <v>0</v>
      </c>
      <c r="AR404" s="144" t="s">
        <v>2644</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2644</v>
      </c>
      <c r="BM404" s="144" t="s">
        <v>10671</v>
      </c>
    </row>
    <row r="405" spans="2:65" s="1" customFormat="1" ht="24.2" customHeight="1" x14ac:dyDescent="0.2">
      <c r="B405" s="34"/>
      <c r="C405" s="133" t="s">
        <v>1241</v>
      </c>
      <c r="D405" s="133" t="s">
        <v>215</v>
      </c>
      <c r="E405" s="134" t="s">
        <v>10672</v>
      </c>
      <c r="F405" s="135" t="s">
        <v>10673</v>
      </c>
      <c r="G405" s="136" t="s">
        <v>624</v>
      </c>
      <c r="H405" s="137">
        <v>1</v>
      </c>
      <c r="I405" s="138"/>
      <c r="J405" s="139">
        <f>ROUND(I405*H405,2)</f>
        <v>0</v>
      </c>
      <c r="K405" s="135" t="s">
        <v>5577</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10674</v>
      </c>
    </row>
    <row r="406" spans="2:65" s="1" customFormat="1" ht="19.5" x14ac:dyDescent="0.2">
      <c r="B406" s="34"/>
      <c r="D406" s="150" t="s">
        <v>224</v>
      </c>
      <c r="F406" s="151" t="s">
        <v>10675</v>
      </c>
      <c r="I406" s="148"/>
      <c r="L406" s="34"/>
      <c r="M406" s="149"/>
      <c r="T406" s="55"/>
      <c r="AT406" s="19" t="s">
        <v>224</v>
      </c>
      <c r="AU406" s="19" t="s">
        <v>79</v>
      </c>
    </row>
    <row r="407" spans="2:65" s="1" customFormat="1" ht="24.2" customHeight="1" x14ac:dyDescent="0.2">
      <c r="B407" s="34"/>
      <c r="C407" s="133" t="s">
        <v>1255</v>
      </c>
      <c r="D407" s="133" t="s">
        <v>215</v>
      </c>
      <c r="E407" s="134" t="s">
        <v>10676</v>
      </c>
      <c r="F407" s="135" t="s">
        <v>10677</v>
      </c>
      <c r="G407" s="136" t="s">
        <v>624</v>
      </c>
      <c r="H407" s="137">
        <v>1</v>
      </c>
      <c r="I407" s="138"/>
      <c r="J407" s="139">
        <f>ROUND(I407*H407,2)</f>
        <v>0</v>
      </c>
      <c r="K407" s="135" t="s">
        <v>5577</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10678</v>
      </c>
    </row>
    <row r="408" spans="2:65" s="1" customFormat="1" ht="19.5" x14ac:dyDescent="0.2">
      <c r="B408" s="34"/>
      <c r="D408" s="150" t="s">
        <v>224</v>
      </c>
      <c r="F408" s="151" t="s">
        <v>10675</v>
      </c>
      <c r="I408" s="148"/>
      <c r="L408" s="34"/>
      <c r="M408" s="149"/>
      <c r="T408" s="55"/>
      <c r="AT408" s="19" t="s">
        <v>224</v>
      </c>
      <c r="AU408" s="19" t="s">
        <v>79</v>
      </c>
    </row>
    <row r="409" spans="2:65" s="1" customFormat="1" ht="24.2" customHeight="1" x14ac:dyDescent="0.2">
      <c r="B409" s="34"/>
      <c r="C409" s="133" t="s">
        <v>1269</v>
      </c>
      <c r="D409" s="133" t="s">
        <v>215</v>
      </c>
      <c r="E409" s="134" t="s">
        <v>10679</v>
      </c>
      <c r="F409" s="135" t="s">
        <v>10680</v>
      </c>
      <c r="G409" s="136" t="s">
        <v>624</v>
      </c>
      <c r="H409" s="137">
        <v>1</v>
      </c>
      <c r="I409" s="138"/>
      <c r="J409" s="139">
        <f>ROUND(I409*H409,2)</f>
        <v>0</v>
      </c>
      <c r="K409" s="135" t="s">
        <v>5577</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10681</v>
      </c>
    </row>
    <row r="410" spans="2:65" s="1" customFormat="1" ht="19.5" x14ac:dyDescent="0.2">
      <c r="B410" s="34"/>
      <c r="D410" s="150" t="s">
        <v>224</v>
      </c>
      <c r="F410" s="151" t="s">
        <v>10675</v>
      </c>
      <c r="I410" s="148"/>
      <c r="L410" s="34"/>
      <c r="M410" s="149"/>
      <c r="T410" s="55"/>
      <c r="AT410" s="19" t="s">
        <v>224</v>
      </c>
      <c r="AU410" s="19" t="s">
        <v>79</v>
      </c>
    </row>
    <row r="411" spans="2:65" s="1" customFormat="1" ht="24.2" customHeight="1" x14ac:dyDescent="0.2">
      <c r="B411" s="34"/>
      <c r="C411" s="133" t="s">
        <v>1282</v>
      </c>
      <c r="D411" s="133" t="s">
        <v>215</v>
      </c>
      <c r="E411" s="134" t="s">
        <v>10682</v>
      </c>
      <c r="F411" s="135" t="s">
        <v>10683</v>
      </c>
      <c r="G411" s="136" t="s">
        <v>624</v>
      </c>
      <c r="H411" s="137">
        <v>1</v>
      </c>
      <c r="I411" s="138"/>
      <c r="J411" s="139">
        <f>ROUND(I411*H411,2)</f>
        <v>0</v>
      </c>
      <c r="K411" s="135" t="s">
        <v>5577</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10684</v>
      </c>
    </row>
    <row r="412" spans="2:65" s="1" customFormat="1" ht="19.5" x14ac:dyDescent="0.2">
      <c r="B412" s="34"/>
      <c r="D412" s="150" t="s">
        <v>224</v>
      </c>
      <c r="F412" s="151" t="s">
        <v>10675</v>
      </c>
      <c r="I412" s="148"/>
      <c r="L412" s="34"/>
      <c r="M412" s="149"/>
      <c r="T412" s="55"/>
      <c r="AT412" s="19" t="s">
        <v>224</v>
      </c>
      <c r="AU412" s="19" t="s">
        <v>79</v>
      </c>
    </row>
    <row r="413" spans="2:65" s="1" customFormat="1" ht="24.2" customHeight="1" x14ac:dyDescent="0.2">
      <c r="B413" s="34"/>
      <c r="C413" s="133" t="s">
        <v>1288</v>
      </c>
      <c r="D413" s="133" t="s">
        <v>215</v>
      </c>
      <c r="E413" s="134" t="s">
        <v>10685</v>
      </c>
      <c r="F413" s="135" t="s">
        <v>10686</v>
      </c>
      <c r="G413" s="136" t="s">
        <v>624</v>
      </c>
      <c r="H413" s="137">
        <v>1</v>
      </c>
      <c r="I413" s="138"/>
      <c r="J413" s="139">
        <f>ROUND(I413*H413,2)</f>
        <v>0</v>
      </c>
      <c r="K413" s="135" t="s">
        <v>5577</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10687</v>
      </c>
    </row>
    <row r="414" spans="2:65" s="1" customFormat="1" ht="19.5" x14ac:dyDescent="0.2">
      <c r="B414" s="34"/>
      <c r="D414" s="150" t="s">
        <v>224</v>
      </c>
      <c r="F414" s="151" t="s">
        <v>10675</v>
      </c>
      <c r="I414" s="148"/>
      <c r="L414" s="34"/>
      <c r="M414" s="149"/>
      <c r="T414" s="55"/>
      <c r="AT414" s="19" t="s">
        <v>224</v>
      </c>
      <c r="AU414" s="19" t="s">
        <v>79</v>
      </c>
    </row>
    <row r="415" spans="2:65" s="1" customFormat="1" ht="24.2" customHeight="1" x14ac:dyDescent="0.2">
      <c r="B415" s="34"/>
      <c r="C415" s="133" t="s">
        <v>1301</v>
      </c>
      <c r="D415" s="133" t="s">
        <v>215</v>
      </c>
      <c r="E415" s="134" t="s">
        <v>10688</v>
      </c>
      <c r="F415" s="135" t="s">
        <v>10689</v>
      </c>
      <c r="G415" s="136" t="s">
        <v>624</v>
      </c>
      <c r="H415" s="137">
        <v>1</v>
      </c>
      <c r="I415" s="138"/>
      <c r="J415" s="139">
        <f>ROUND(I415*H415,2)</f>
        <v>0</v>
      </c>
      <c r="K415" s="135" t="s">
        <v>5577</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10690</v>
      </c>
    </row>
    <row r="416" spans="2:65" s="1" customFormat="1" ht="19.5" x14ac:dyDescent="0.2">
      <c r="B416" s="34"/>
      <c r="D416" s="150" t="s">
        <v>224</v>
      </c>
      <c r="F416" s="151" t="s">
        <v>10675</v>
      </c>
      <c r="I416" s="148"/>
      <c r="L416" s="34"/>
      <c r="M416" s="149"/>
      <c r="T416" s="55"/>
      <c r="AT416" s="19" t="s">
        <v>224</v>
      </c>
      <c r="AU416" s="19" t="s">
        <v>79</v>
      </c>
    </row>
    <row r="417" spans="2:65" s="1" customFormat="1" ht="24.2" customHeight="1" x14ac:dyDescent="0.2">
      <c r="B417" s="34"/>
      <c r="C417" s="133" t="s">
        <v>1307</v>
      </c>
      <c r="D417" s="133" t="s">
        <v>215</v>
      </c>
      <c r="E417" s="134" t="s">
        <v>10691</v>
      </c>
      <c r="F417" s="135" t="s">
        <v>10692</v>
      </c>
      <c r="G417" s="136" t="s">
        <v>624</v>
      </c>
      <c r="H417" s="137">
        <v>1</v>
      </c>
      <c r="I417" s="138"/>
      <c r="J417" s="139">
        <f>ROUND(I417*H417,2)</f>
        <v>0</v>
      </c>
      <c r="K417" s="135" t="s">
        <v>5577</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10693</v>
      </c>
    </row>
    <row r="418" spans="2:65" s="1" customFormat="1" ht="19.5" x14ac:dyDescent="0.2">
      <c r="B418" s="34"/>
      <c r="D418" s="150" t="s">
        <v>224</v>
      </c>
      <c r="F418" s="151" t="s">
        <v>10675</v>
      </c>
      <c r="I418" s="148"/>
      <c r="L418" s="34"/>
      <c r="M418" s="149"/>
      <c r="T418" s="55"/>
      <c r="AT418" s="19" t="s">
        <v>224</v>
      </c>
      <c r="AU418" s="19" t="s">
        <v>79</v>
      </c>
    </row>
    <row r="419" spans="2:65" s="1" customFormat="1" ht="24.2" customHeight="1" x14ac:dyDescent="0.2">
      <c r="B419" s="34"/>
      <c r="C419" s="133" t="s">
        <v>1315</v>
      </c>
      <c r="D419" s="133" t="s">
        <v>215</v>
      </c>
      <c r="E419" s="134" t="s">
        <v>10694</v>
      </c>
      <c r="F419" s="135" t="s">
        <v>10695</v>
      </c>
      <c r="G419" s="136" t="s">
        <v>624</v>
      </c>
      <c r="H419" s="137">
        <v>1</v>
      </c>
      <c r="I419" s="138"/>
      <c r="J419" s="139">
        <f>ROUND(I419*H419,2)</f>
        <v>0</v>
      </c>
      <c r="K419" s="135" t="s">
        <v>5577</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10696</v>
      </c>
    </row>
    <row r="420" spans="2:65" s="1" customFormat="1" ht="19.5" x14ac:dyDescent="0.2">
      <c r="B420" s="34"/>
      <c r="D420" s="150" t="s">
        <v>224</v>
      </c>
      <c r="F420" s="151" t="s">
        <v>10675</v>
      </c>
      <c r="I420" s="148"/>
      <c r="L420" s="34"/>
      <c r="M420" s="149"/>
      <c r="T420" s="55"/>
      <c r="AT420" s="19" t="s">
        <v>224</v>
      </c>
      <c r="AU420" s="19" t="s">
        <v>79</v>
      </c>
    </row>
    <row r="421" spans="2:65" s="1" customFormat="1" ht="24.2" customHeight="1" x14ac:dyDescent="0.2">
      <c r="B421" s="34"/>
      <c r="C421" s="133" t="s">
        <v>1320</v>
      </c>
      <c r="D421" s="133" t="s">
        <v>215</v>
      </c>
      <c r="E421" s="134" t="s">
        <v>10697</v>
      </c>
      <c r="F421" s="135" t="s">
        <v>10698</v>
      </c>
      <c r="G421" s="136" t="s">
        <v>624</v>
      </c>
      <c r="H421" s="137">
        <v>1</v>
      </c>
      <c r="I421" s="138"/>
      <c r="J421" s="139">
        <f>ROUND(I421*H421,2)</f>
        <v>0</v>
      </c>
      <c r="K421" s="135" t="s">
        <v>5577</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10699</v>
      </c>
    </row>
    <row r="422" spans="2:65" s="1" customFormat="1" ht="19.5" x14ac:dyDescent="0.2">
      <c r="B422" s="34"/>
      <c r="D422" s="150" t="s">
        <v>224</v>
      </c>
      <c r="F422" s="151" t="s">
        <v>10675</v>
      </c>
      <c r="I422" s="148"/>
      <c r="L422" s="34"/>
      <c r="M422" s="149"/>
      <c r="T422" s="55"/>
      <c r="AT422" s="19" t="s">
        <v>224</v>
      </c>
      <c r="AU422" s="19" t="s">
        <v>79</v>
      </c>
    </row>
    <row r="423" spans="2:65" s="1" customFormat="1" ht="24.2" customHeight="1" x14ac:dyDescent="0.2">
      <c r="B423" s="34"/>
      <c r="C423" s="133" t="s">
        <v>1326</v>
      </c>
      <c r="D423" s="133" t="s">
        <v>215</v>
      </c>
      <c r="E423" s="134" t="s">
        <v>10700</v>
      </c>
      <c r="F423" s="135" t="s">
        <v>10701</v>
      </c>
      <c r="G423" s="136" t="s">
        <v>624</v>
      </c>
      <c r="H423" s="137">
        <v>1</v>
      </c>
      <c r="I423" s="138"/>
      <c r="J423" s="139">
        <f>ROUND(I423*H423,2)</f>
        <v>0</v>
      </c>
      <c r="K423" s="135" t="s">
        <v>5577</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10702</v>
      </c>
    </row>
    <row r="424" spans="2:65" s="1" customFormat="1" ht="19.5" x14ac:dyDescent="0.2">
      <c r="B424" s="34"/>
      <c r="D424" s="150" t="s">
        <v>224</v>
      </c>
      <c r="F424" s="151" t="s">
        <v>10675</v>
      </c>
      <c r="I424" s="148"/>
      <c r="L424" s="34"/>
      <c r="M424" s="149"/>
      <c r="T424" s="55"/>
      <c r="AT424" s="19" t="s">
        <v>224</v>
      </c>
      <c r="AU424" s="19" t="s">
        <v>79</v>
      </c>
    </row>
    <row r="425" spans="2:65" s="1" customFormat="1" ht="24.2" customHeight="1" x14ac:dyDescent="0.2">
      <c r="B425" s="34"/>
      <c r="C425" s="133" t="s">
        <v>1332</v>
      </c>
      <c r="D425" s="133" t="s">
        <v>215</v>
      </c>
      <c r="E425" s="134" t="s">
        <v>10703</v>
      </c>
      <c r="F425" s="135" t="s">
        <v>10704</v>
      </c>
      <c r="G425" s="136" t="s">
        <v>624</v>
      </c>
      <c r="H425" s="137">
        <v>1</v>
      </c>
      <c r="I425" s="138"/>
      <c r="J425" s="139">
        <f>ROUND(I425*H425,2)</f>
        <v>0</v>
      </c>
      <c r="K425" s="135" t="s">
        <v>5577</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10705</v>
      </c>
    </row>
    <row r="426" spans="2:65" s="1" customFormat="1" ht="19.5" x14ac:dyDescent="0.2">
      <c r="B426" s="34"/>
      <c r="D426" s="150" t="s">
        <v>224</v>
      </c>
      <c r="F426" s="151" t="s">
        <v>10675</v>
      </c>
      <c r="I426" s="148"/>
      <c r="L426" s="34"/>
      <c r="M426" s="149"/>
      <c r="T426" s="55"/>
      <c r="AT426" s="19" t="s">
        <v>224</v>
      </c>
      <c r="AU426" s="19" t="s">
        <v>79</v>
      </c>
    </row>
    <row r="427" spans="2:65" s="1" customFormat="1" ht="24.2" customHeight="1" x14ac:dyDescent="0.2">
      <c r="B427" s="34"/>
      <c r="C427" s="133" t="s">
        <v>1340</v>
      </c>
      <c r="D427" s="133" t="s">
        <v>215</v>
      </c>
      <c r="E427" s="134" t="s">
        <v>10706</v>
      </c>
      <c r="F427" s="135" t="s">
        <v>10707</v>
      </c>
      <c r="G427" s="136" t="s">
        <v>624</v>
      </c>
      <c r="H427" s="137">
        <v>1</v>
      </c>
      <c r="I427" s="138"/>
      <c r="J427" s="139">
        <f>ROUND(I427*H427,2)</f>
        <v>0</v>
      </c>
      <c r="K427" s="135" t="s">
        <v>5577</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10708</v>
      </c>
    </row>
    <row r="428" spans="2:65" s="1" customFormat="1" ht="19.5" x14ac:dyDescent="0.2">
      <c r="B428" s="34"/>
      <c r="D428" s="150" t="s">
        <v>224</v>
      </c>
      <c r="F428" s="151" t="s">
        <v>10675</v>
      </c>
      <c r="I428" s="148"/>
      <c r="L428" s="34"/>
      <c r="M428" s="149"/>
      <c r="T428" s="55"/>
      <c r="AT428" s="19" t="s">
        <v>224</v>
      </c>
      <c r="AU428" s="19" t="s">
        <v>79</v>
      </c>
    </row>
    <row r="429" spans="2:65" s="1" customFormat="1" ht="24.2" customHeight="1" x14ac:dyDescent="0.2">
      <c r="B429" s="34"/>
      <c r="C429" s="133" t="s">
        <v>1346</v>
      </c>
      <c r="D429" s="133" t="s">
        <v>215</v>
      </c>
      <c r="E429" s="134" t="s">
        <v>10709</v>
      </c>
      <c r="F429" s="135" t="s">
        <v>10710</v>
      </c>
      <c r="G429" s="136" t="s">
        <v>4242</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10711</v>
      </c>
    </row>
    <row r="430" spans="2:65" s="1" customFormat="1" x14ac:dyDescent="0.2">
      <c r="B430" s="34"/>
      <c r="D430" s="146" t="s">
        <v>222</v>
      </c>
      <c r="F430" s="147" t="s">
        <v>10712</v>
      </c>
      <c r="I430" s="148"/>
      <c r="L430" s="34"/>
      <c r="M430" s="149"/>
      <c r="T430" s="55"/>
      <c r="AT430" s="19" t="s">
        <v>222</v>
      </c>
      <c r="AU430" s="19" t="s">
        <v>79</v>
      </c>
    </row>
    <row r="431" spans="2:65" s="1" customFormat="1" ht="16.5" customHeight="1" x14ac:dyDescent="0.2">
      <c r="B431" s="34"/>
      <c r="C431" s="133" t="s">
        <v>1352</v>
      </c>
      <c r="D431" s="133" t="s">
        <v>215</v>
      </c>
      <c r="E431" s="134" t="s">
        <v>10347</v>
      </c>
      <c r="F431" s="135" t="s">
        <v>10348</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10713</v>
      </c>
    </row>
    <row r="432" spans="2:65" s="1" customFormat="1" x14ac:dyDescent="0.2">
      <c r="B432" s="34"/>
      <c r="D432" s="146" t="s">
        <v>222</v>
      </c>
      <c r="F432" s="147" t="s">
        <v>10350</v>
      </c>
      <c r="I432" s="148"/>
      <c r="L432" s="34"/>
      <c r="M432" s="149"/>
      <c r="T432" s="55"/>
      <c r="AT432" s="19" t="s">
        <v>222</v>
      </c>
      <c r="AU432" s="19" t="s">
        <v>79</v>
      </c>
    </row>
    <row r="433" spans="2:65" s="1" customFormat="1" ht="19.5" x14ac:dyDescent="0.2">
      <c r="B433" s="34"/>
      <c r="D433" s="150" t="s">
        <v>224</v>
      </c>
      <c r="F433" s="151" t="s">
        <v>8658</v>
      </c>
      <c r="I433" s="148"/>
      <c r="L433" s="34"/>
      <c r="M433" s="149"/>
      <c r="T433" s="55"/>
      <c r="AT433" s="19" t="s">
        <v>224</v>
      </c>
      <c r="AU433" s="19" t="s">
        <v>79</v>
      </c>
    </row>
    <row r="434" spans="2:65" s="11" customFormat="1" ht="22.9" customHeight="1" x14ac:dyDescent="0.2">
      <c r="B434" s="121"/>
      <c r="D434" s="122" t="s">
        <v>68</v>
      </c>
      <c r="E434" s="131" t="s">
        <v>10714</v>
      </c>
      <c r="F434" s="131" t="s">
        <v>10715</v>
      </c>
      <c r="I434" s="124"/>
      <c r="J434" s="132">
        <f>BK434</f>
        <v>0</v>
      </c>
      <c r="L434" s="121"/>
      <c r="M434" s="126"/>
      <c r="P434" s="127">
        <f>SUM(P435:P547)</f>
        <v>0</v>
      </c>
      <c r="R434" s="127">
        <f>SUM(R435:R547)</f>
        <v>0</v>
      </c>
      <c r="T434" s="128">
        <f>SUM(T435:T547)</f>
        <v>0</v>
      </c>
      <c r="AR434" s="122" t="s">
        <v>79</v>
      </c>
      <c r="AT434" s="129" t="s">
        <v>68</v>
      </c>
      <c r="AU434" s="129" t="s">
        <v>77</v>
      </c>
      <c r="AY434" s="122" t="s">
        <v>212</v>
      </c>
      <c r="BK434" s="130">
        <f>SUM(BK435:BK547)</f>
        <v>0</v>
      </c>
    </row>
    <row r="435" spans="2:65" s="1" customFormat="1" ht="16.5" customHeight="1" x14ac:dyDescent="0.2">
      <c r="B435" s="34"/>
      <c r="C435" s="133" t="s">
        <v>1358</v>
      </c>
      <c r="D435" s="166" t="s">
        <v>215</v>
      </c>
      <c r="E435" s="134" t="s">
        <v>10716</v>
      </c>
      <c r="F435" s="135" t="s">
        <v>10717</v>
      </c>
      <c r="G435" s="136" t="s">
        <v>495</v>
      </c>
      <c r="H435" s="137">
        <v>119.148</v>
      </c>
      <c r="I435" s="138"/>
      <c r="J435" s="139">
        <f>ROUND(I435*H435,2)</f>
        <v>0</v>
      </c>
      <c r="K435" s="135" t="s">
        <v>5577</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10718</v>
      </c>
    </row>
    <row r="436" spans="2:65" s="12" customFormat="1" x14ac:dyDescent="0.2">
      <c r="B436" s="152"/>
      <c r="D436" s="150" t="s">
        <v>226</v>
      </c>
      <c r="E436" s="153" t="s">
        <v>19</v>
      </c>
      <c r="F436" s="154" t="s">
        <v>10719</v>
      </c>
      <c r="H436" s="155">
        <v>1.863</v>
      </c>
      <c r="I436" s="156"/>
      <c r="L436" s="152"/>
      <c r="M436" s="157"/>
      <c r="T436" s="158"/>
      <c r="AT436" s="153" t="s">
        <v>226</v>
      </c>
      <c r="AU436" s="153" t="s">
        <v>79</v>
      </c>
      <c r="AV436" s="12" t="s">
        <v>79</v>
      </c>
      <c r="AW436" s="12" t="s">
        <v>31</v>
      </c>
      <c r="AX436" s="12" t="s">
        <v>69</v>
      </c>
      <c r="AY436" s="153" t="s">
        <v>212</v>
      </c>
    </row>
    <row r="437" spans="2:65" s="12" customFormat="1" x14ac:dyDescent="0.2">
      <c r="B437" s="152"/>
      <c r="D437" s="150" t="s">
        <v>226</v>
      </c>
      <c r="E437" s="153" t="s">
        <v>19</v>
      </c>
      <c r="F437" s="154" t="s">
        <v>10720</v>
      </c>
      <c r="H437" s="155">
        <v>19.004999999999999</v>
      </c>
      <c r="I437" s="156"/>
      <c r="L437" s="152"/>
      <c r="M437" s="157"/>
      <c r="T437" s="158"/>
      <c r="AT437" s="153" t="s">
        <v>226</v>
      </c>
      <c r="AU437" s="153" t="s">
        <v>79</v>
      </c>
      <c r="AV437" s="12" t="s">
        <v>79</v>
      </c>
      <c r="AW437" s="12" t="s">
        <v>31</v>
      </c>
      <c r="AX437" s="12" t="s">
        <v>69</v>
      </c>
      <c r="AY437" s="153" t="s">
        <v>212</v>
      </c>
    </row>
    <row r="438" spans="2:65" s="12" customFormat="1" x14ac:dyDescent="0.2">
      <c r="B438" s="152"/>
      <c r="D438" s="150" t="s">
        <v>226</v>
      </c>
      <c r="E438" s="153" t="s">
        <v>19</v>
      </c>
      <c r="F438" s="154" t="s">
        <v>10721</v>
      </c>
      <c r="H438" s="155">
        <v>1.92</v>
      </c>
      <c r="I438" s="156"/>
      <c r="L438" s="152"/>
      <c r="M438" s="157"/>
      <c r="T438" s="158"/>
      <c r="AT438" s="153" t="s">
        <v>226</v>
      </c>
      <c r="AU438" s="153" t="s">
        <v>79</v>
      </c>
      <c r="AV438" s="12" t="s">
        <v>79</v>
      </c>
      <c r="AW438" s="12" t="s">
        <v>31</v>
      </c>
      <c r="AX438" s="12" t="s">
        <v>69</v>
      </c>
      <c r="AY438" s="153" t="s">
        <v>212</v>
      </c>
    </row>
    <row r="439" spans="2:65" s="12" customFormat="1" x14ac:dyDescent="0.2">
      <c r="B439" s="152"/>
      <c r="D439" s="150" t="s">
        <v>226</v>
      </c>
      <c r="E439" s="153" t="s">
        <v>19</v>
      </c>
      <c r="F439" s="154" t="s">
        <v>10722</v>
      </c>
      <c r="H439" s="155">
        <v>80.459999999999994</v>
      </c>
      <c r="I439" s="156"/>
      <c r="L439" s="152"/>
      <c r="M439" s="157"/>
      <c r="T439" s="158"/>
      <c r="AT439" s="153" t="s">
        <v>226</v>
      </c>
      <c r="AU439" s="153" t="s">
        <v>79</v>
      </c>
      <c r="AV439" s="12" t="s">
        <v>79</v>
      </c>
      <c r="AW439" s="12" t="s">
        <v>31</v>
      </c>
      <c r="AX439" s="12" t="s">
        <v>69</v>
      </c>
      <c r="AY439" s="153" t="s">
        <v>212</v>
      </c>
    </row>
    <row r="440" spans="2:65" s="12" customFormat="1" x14ac:dyDescent="0.2">
      <c r="B440" s="152"/>
      <c r="D440" s="150" t="s">
        <v>226</v>
      </c>
      <c r="E440" s="153" t="s">
        <v>19</v>
      </c>
      <c r="F440" s="154" t="s">
        <v>10723</v>
      </c>
      <c r="H440" s="155">
        <v>1.08</v>
      </c>
      <c r="I440" s="156"/>
      <c r="L440" s="152"/>
      <c r="M440" s="157"/>
      <c r="T440" s="158"/>
      <c r="AT440" s="153" t="s">
        <v>226</v>
      </c>
      <c r="AU440" s="153" t="s">
        <v>79</v>
      </c>
      <c r="AV440" s="12" t="s">
        <v>79</v>
      </c>
      <c r="AW440" s="12" t="s">
        <v>31</v>
      </c>
      <c r="AX440" s="12" t="s">
        <v>69</v>
      </c>
      <c r="AY440" s="153" t="s">
        <v>212</v>
      </c>
    </row>
    <row r="441" spans="2:65" s="12" customFormat="1" x14ac:dyDescent="0.2">
      <c r="B441" s="152"/>
      <c r="D441" s="150" t="s">
        <v>226</v>
      </c>
      <c r="E441" s="153" t="s">
        <v>19</v>
      </c>
      <c r="F441" s="154" t="s">
        <v>10724</v>
      </c>
      <c r="H441" s="155">
        <v>6.48</v>
      </c>
      <c r="I441" s="156"/>
      <c r="L441" s="152"/>
      <c r="M441" s="157"/>
      <c r="T441" s="158"/>
      <c r="AT441" s="153" t="s">
        <v>226</v>
      </c>
      <c r="AU441" s="153" t="s">
        <v>79</v>
      </c>
      <c r="AV441" s="12" t="s">
        <v>79</v>
      </c>
      <c r="AW441" s="12" t="s">
        <v>31</v>
      </c>
      <c r="AX441" s="12" t="s">
        <v>69</v>
      </c>
      <c r="AY441" s="153" t="s">
        <v>212</v>
      </c>
    </row>
    <row r="442" spans="2:65" s="12" customFormat="1" x14ac:dyDescent="0.2">
      <c r="B442" s="152"/>
      <c r="D442" s="150" t="s">
        <v>226</v>
      </c>
      <c r="E442" s="153" t="s">
        <v>19</v>
      </c>
      <c r="F442" s="154" t="s">
        <v>10725</v>
      </c>
      <c r="H442" s="155">
        <v>0.84</v>
      </c>
      <c r="I442" s="156"/>
      <c r="L442" s="152"/>
      <c r="M442" s="157"/>
      <c r="T442" s="158"/>
      <c r="AT442" s="153" t="s">
        <v>226</v>
      </c>
      <c r="AU442" s="153" t="s">
        <v>79</v>
      </c>
      <c r="AV442" s="12" t="s">
        <v>79</v>
      </c>
      <c r="AW442" s="12" t="s">
        <v>31</v>
      </c>
      <c r="AX442" s="12" t="s">
        <v>69</v>
      </c>
      <c r="AY442" s="153" t="s">
        <v>212</v>
      </c>
    </row>
    <row r="443" spans="2:65" s="12" customFormat="1" x14ac:dyDescent="0.2">
      <c r="B443" s="152"/>
      <c r="D443" s="150" t="s">
        <v>226</v>
      </c>
      <c r="E443" s="153" t="s">
        <v>19</v>
      </c>
      <c r="F443" s="154" t="s">
        <v>10726</v>
      </c>
      <c r="H443" s="155">
        <v>0.96</v>
      </c>
      <c r="I443" s="156"/>
      <c r="L443" s="152"/>
      <c r="M443" s="157"/>
      <c r="T443" s="158"/>
      <c r="AT443" s="153" t="s">
        <v>226</v>
      </c>
      <c r="AU443" s="153" t="s">
        <v>79</v>
      </c>
      <c r="AV443" s="12" t="s">
        <v>79</v>
      </c>
      <c r="AW443" s="12" t="s">
        <v>31</v>
      </c>
      <c r="AX443" s="12" t="s">
        <v>69</v>
      </c>
      <c r="AY443" s="153" t="s">
        <v>212</v>
      </c>
    </row>
    <row r="444" spans="2:65" s="12" customFormat="1" x14ac:dyDescent="0.2">
      <c r="B444" s="152"/>
      <c r="D444" s="150" t="s">
        <v>226</v>
      </c>
      <c r="E444" s="153" t="s">
        <v>19</v>
      </c>
      <c r="F444" s="154" t="s">
        <v>10727</v>
      </c>
      <c r="H444" s="155">
        <v>2.4</v>
      </c>
      <c r="I444" s="156"/>
      <c r="L444" s="152"/>
      <c r="M444" s="157"/>
      <c r="T444" s="158"/>
      <c r="AT444" s="153" t="s">
        <v>226</v>
      </c>
      <c r="AU444" s="153" t="s">
        <v>79</v>
      </c>
      <c r="AV444" s="12" t="s">
        <v>79</v>
      </c>
      <c r="AW444" s="12" t="s">
        <v>31</v>
      </c>
      <c r="AX444" s="12" t="s">
        <v>69</v>
      </c>
      <c r="AY444" s="153" t="s">
        <v>212</v>
      </c>
    </row>
    <row r="445" spans="2:65" s="12" customFormat="1" x14ac:dyDescent="0.2">
      <c r="B445" s="152"/>
      <c r="D445" s="150" t="s">
        <v>226</v>
      </c>
      <c r="E445" s="153" t="s">
        <v>19</v>
      </c>
      <c r="F445" s="154" t="s">
        <v>10728</v>
      </c>
      <c r="H445" s="155">
        <v>4.1399999999999997</v>
      </c>
      <c r="I445" s="156"/>
      <c r="L445" s="152"/>
      <c r="M445" s="157"/>
      <c r="T445" s="158"/>
      <c r="AT445" s="153" t="s">
        <v>226</v>
      </c>
      <c r="AU445" s="153" t="s">
        <v>79</v>
      </c>
      <c r="AV445" s="12" t="s">
        <v>79</v>
      </c>
      <c r="AW445" s="12" t="s">
        <v>31</v>
      </c>
      <c r="AX445" s="12" t="s">
        <v>69</v>
      </c>
      <c r="AY445" s="153" t="s">
        <v>212</v>
      </c>
    </row>
    <row r="446" spans="2:65" s="13" customFormat="1" x14ac:dyDescent="0.2">
      <c r="B446" s="159"/>
      <c r="D446" s="150" t="s">
        <v>226</v>
      </c>
      <c r="E446" s="160" t="s">
        <v>19</v>
      </c>
      <c r="F446" s="161" t="s">
        <v>228</v>
      </c>
      <c r="H446" s="162">
        <v>119.148</v>
      </c>
      <c r="I446" s="163"/>
      <c r="L446" s="159"/>
      <c r="M446" s="164"/>
      <c r="T446" s="165"/>
      <c r="AT446" s="160" t="s">
        <v>226</v>
      </c>
      <c r="AU446" s="160" t="s">
        <v>79</v>
      </c>
      <c r="AV446" s="13" t="s">
        <v>229</v>
      </c>
      <c r="AW446" s="13" t="s">
        <v>31</v>
      </c>
      <c r="AX446" s="13" t="s">
        <v>77</v>
      </c>
      <c r="AY446" s="160" t="s">
        <v>212</v>
      </c>
    </row>
    <row r="447" spans="2:65" s="1" customFormat="1" ht="16.5" customHeight="1" x14ac:dyDescent="0.2">
      <c r="B447" s="34"/>
      <c r="C447" s="133" t="s">
        <v>3560</v>
      </c>
      <c r="D447" s="166" t="s">
        <v>215</v>
      </c>
      <c r="E447" s="134" t="s">
        <v>10729</v>
      </c>
      <c r="F447" s="135" t="s">
        <v>10730</v>
      </c>
      <c r="G447" s="136" t="s">
        <v>495</v>
      </c>
      <c r="H447" s="137">
        <v>119.148</v>
      </c>
      <c r="I447" s="138"/>
      <c r="J447" s="139">
        <f>ROUND(I447*H447,2)</f>
        <v>0</v>
      </c>
      <c r="K447" s="135" t="s">
        <v>5577</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10731</v>
      </c>
    </row>
    <row r="448" spans="2:65" s="12" customFormat="1" x14ac:dyDescent="0.2">
      <c r="B448" s="152"/>
      <c r="D448" s="150" t="s">
        <v>226</v>
      </c>
      <c r="E448" s="153" t="s">
        <v>19</v>
      </c>
      <c r="F448" s="154" t="s">
        <v>10719</v>
      </c>
      <c r="H448" s="155">
        <v>1.863</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10720</v>
      </c>
      <c r="H449" s="155">
        <v>19.004999999999999</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10721</v>
      </c>
      <c r="H450" s="155">
        <v>1.92</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10722</v>
      </c>
      <c r="H451" s="155">
        <v>80.459999999999994</v>
      </c>
      <c r="I451" s="156"/>
      <c r="L451" s="152"/>
      <c r="M451" s="157"/>
      <c r="T451" s="158"/>
      <c r="AT451" s="153" t="s">
        <v>226</v>
      </c>
      <c r="AU451" s="153" t="s">
        <v>79</v>
      </c>
      <c r="AV451" s="12" t="s">
        <v>79</v>
      </c>
      <c r="AW451" s="12" t="s">
        <v>31</v>
      </c>
      <c r="AX451" s="12" t="s">
        <v>69</v>
      </c>
      <c r="AY451" s="153" t="s">
        <v>212</v>
      </c>
    </row>
    <row r="452" spans="2:65" s="12" customFormat="1" x14ac:dyDescent="0.2">
      <c r="B452" s="152"/>
      <c r="D452" s="150" t="s">
        <v>226</v>
      </c>
      <c r="E452" s="153" t="s">
        <v>19</v>
      </c>
      <c r="F452" s="154" t="s">
        <v>10723</v>
      </c>
      <c r="H452" s="155">
        <v>1.08</v>
      </c>
      <c r="I452" s="156"/>
      <c r="L452" s="152"/>
      <c r="M452" s="157"/>
      <c r="T452" s="158"/>
      <c r="AT452" s="153" t="s">
        <v>226</v>
      </c>
      <c r="AU452" s="153" t="s">
        <v>79</v>
      </c>
      <c r="AV452" s="12" t="s">
        <v>79</v>
      </c>
      <c r="AW452" s="12" t="s">
        <v>31</v>
      </c>
      <c r="AX452" s="12" t="s">
        <v>69</v>
      </c>
      <c r="AY452" s="153" t="s">
        <v>212</v>
      </c>
    </row>
    <row r="453" spans="2:65" s="12" customFormat="1" x14ac:dyDescent="0.2">
      <c r="B453" s="152"/>
      <c r="D453" s="150" t="s">
        <v>226</v>
      </c>
      <c r="E453" s="153" t="s">
        <v>19</v>
      </c>
      <c r="F453" s="154" t="s">
        <v>10724</v>
      </c>
      <c r="H453" s="155">
        <v>6.48</v>
      </c>
      <c r="I453" s="156"/>
      <c r="L453" s="152"/>
      <c r="M453" s="157"/>
      <c r="T453" s="158"/>
      <c r="AT453" s="153" t="s">
        <v>226</v>
      </c>
      <c r="AU453" s="153" t="s">
        <v>79</v>
      </c>
      <c r="AV453" s="12" t="s">
        <v>79</v>
      </c>
      <c r="AW453" s="12" t="s">
        <v>31</v>
      </c>
      <c r="AX453" s="12" t="s">
        <v>69</v>
      </c>
      <c r="AY453" s="153" t="s">
        <v>212</v>
      </c>
    </row>
    <row r="454" spans="2:65" s="12" customFormat="1" x14ac:dyDescent="0.2">
      <c r="B454" s="152"/>
      <c r="D454" s="150" t="s">
        <v>226</v>
      </c>
      <c r="E454" s="153" t="s">
        <v>19</v>
      </c>
      <c r="F454" s="154" t="s">
        <v>10725</v>
      </c>
      <c r="H454" s="155">
        <v>0.84</v>
      </c>
      <c r="I454" s="156"/>
      <c r="L454" s="152"/>
      <c r="M454" s="157"/>
      <c r="T454" s="158"/>
      <c r="AT454" s="153" t="s">
        <v>226</v>
      </c>
      <c r="AU454" s="153" t="s">
        <v>79</v>
      </c>
      <c r="AV454" s="12" t="s">
        <v>79</v>
      </c>
      <c r="AW454" s="12" t="s">
        <v>31</v>
      </c>
      <c r="AX454" s="12" t="s">
        <v>69</v>
      </c>
      <c r="AY454" s="153" t="s">
        <v>212</v>
      </c>
    </row>
    <row r="455" spans="2:65" s="12" customFormat="1" x14ac:dyDescent="0.2">
      <c r="B455" s="152"/>
      <c r="D455" s="150" t="s">
        <v>226</v>
      </c>
      <c r="E455" s="153" t="s">
        <v>19</v>
      </c>
      <c r="F455" s="154" t="s">
        <v>10726</v>
      </c>
      <c r="H455" s="155">
        <v>0.96</v>
      </c>
      <c r="I455" s="156"/>
      <c r="L455" s="152"/>
      <c r="M455" s="157"/>
      <c r="T455" s="158"/>
      <c r="AT455" s="153" t="s">
        <v>226</v>
      </c>
      <c r="AU455" s="153" t="s">
        <v>79</v>
      </c>
      <c r="AV455" s="12" t="s">
        <v>79</v>
      </c>
      <c r="AW455" s="12" t="s">
        <v>31</v>
      </c>
      <c r="AX455" s="12" t="s">
        <v>69</v>
      </c>
      <c r="AY455" s="153" t="s">
        <v>212</v>
      </c>
    </row>
    <row r="456" spans="2:65" s="12" customFormat="1" x14ac:dyDescent="0.2">
      <c r="B456" s="152"/>
      <c r="D456" s="150" t="s">
        <v>226</v>
      </c>
      <c r="E456" s="153" t="s">
        <v>19</v>
      </c>
      <c r="F456" s="154" t="s">
        <v>10727</v>
      </c>
      <c r="H456" s="155">
        <v>2.4</v>
      </c>
      <c r="I456" s="156"/>
      <c r="L456" s="152"/>
      <c r="M456" s="157"/>
      <c r="T456" s="158"/>
      <c r="AT456" s="153" t="s">
        <v>226</v>
      </c>
      <c r="AU456" s="153" t="s">
        <v>79</v>
      </c>
      <c r="AV456" s="12" t="s">
        <v>79</v>
      </c>
      <c r="AW456" s="12" t="s">
        <v>31</v>
      </c>
      <c r="AX456" s="12" t="s">
        <v>69</v>
      </c>
      <c r="AY456" s="153" t="s">
        <v>212</v>
      </c>
    </row>
    <row r="457" spans="2:65" s="12" customFormat="1" x14ac:dyDescent="0.2">
      <c r="B457" s="152"/>
      <c r="D457" s="150" t="s">
        <v>226</v>
      </c>
      <c r="E457" s="153" t="s">
        <v>19</v>
      </c>
      <c r="F457" s="154" t="s">
        <v>10728</v>
      </c>
      <c r="H457" s="155">
        <v>4.1399999999999997</v>
      </c>
      <c r="I457" s="156"/>
      <c r="L457" s="152"/>
      <c r="M457" s="157"/>
      <c r="T457" s="158"/>
      <c r="AT457" s="153" t="s">
        <v>226</v>
      </c>
      <c r="AU457" s="153" t="s">
        <v>79</v>
      </c>
      <c r="AV457" s="12" t="s">
        <v>79</v>
      </c>
      <c r="AW457" s="12" t="s">
        <v>31</v>
      </c>
      <c r="AX457" s="12" t="s">
        <v>69</v>
      </c>
      <c r="AY457" s="153" t="s">
        <v>212</v>
      </c>
    </row>
    <row r="458" spans="2:65" s="13" customFormat="1" x14ac:dyDescent="0.2">
      <c r="B458" s="159"/>
      <c r="D458" s="150" t="s">
        <v>226</v>
      </c>
      <c r="E458" s="160" t="s">
        <v>19</v>
      </c>
      <c r="F458" s="161" t="s">
        <v>228</v>
      </c>
      <c r="H458" s="162">
        <v>119.148</v>
      </c>
      <c r="I458" s="163"/>
      <c r="L458" s="159"/>
      <c r="M458" s="164"/>
      <c r="T458" s="165"/>
      <c r="AT458" s="160" t="s">
        <v>226</v>
      </c>
      <c r="AU458" s="160" t="s">
        <v>79</v>
      </c>
      <c r="AV458" s="13" t="s">
        <v>229</v>
      </c>
      <c r="AW458" s="13" t="s">
        <v>31</v>
      </c>
      <c r="AX458" s="13" t="s">
        <v>77</v>
      </c>
      <c r="AY458" s="160" t="s">
        <v>212</v>
      </c>
    </row>
    <row r="459" spans="2:65" s="1" customFormat="1" ht="16.5" customHeight="1" x14ac:dyDescent="0.2">
      <c r="B459" s="34"/>
      <c r="C459" s="133" t="s">
        <v>1382</v>
      </c>
      <c r="D459" s="166" t="s">
        <v>215</v>
      </c>
      <c r="E459" s="134" t="s">
        <v>10732</v>
      </c>
      <c r="F459" s="135" t="s">
        <v>10733</v>
      </c>
      <c r="G459" s="136" t="s">
        <v>624</v>
      </c>
      <c r="H459" s="137">
        <v>218</v>
      </c>
      <c r="I459" s="138"/>
      <c r="J459" s="139">
        <f>ROUND(I459*H459,2)</f>
        <v>0</v>
      </c>
      <c r="K459" s="135" t="s">
        <v>5577</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10734</v>
      </c>
    </row>
    <row r="460" spans="2:65" s="12" customFormat="1" x14ac:dyDescent="0.2">
      <c r="B460" s="152"/>
      <c r="D460" s="150" t="s">
        <v>226</v>
      </c>
      <c r="E460" s="153" t="s">
        <v>19</v>
      </c>
      <c r="F460" s="154" t="s">
        <v>10735</v>
      </c>
      <c r="H460" s="155">
        <v>218</v>
      </c>
      <c r="I460" s="156"/>
      <c r="L460" s="152"/>
      <c r="M460" s="157"/>
      <c r="T460" s="158"/>
      <c r="AT460" s="153" t="s">
        <v>226</v>
      </c>
      <c r="AU460" s="153" t="s">
        <v>79</v>
      </c>
      <c r="AV460" s="12" t="s">
        <v>79</v>
      </c>
      <c r="AW460" s="12" t="s">
        <v>31</v>
      </c>
      <c r="AX460" s="12" t="s">
        <v>77</v>
      </c>
      <c r="AY460" s="153" t="s">
        <v>212</v>
      </c>
    </row>
    <row r="461" spans="2:65" s="1" customFormat="1" ht="16.5" customHeight="1" x14ac:dyDescent="0.2">
      <c r="B461" s="34"/>
      <c r="C461" s="133" t="s">
        <v>1392</v>
      </c>
      <c r="D461" s="166" t="s">
        <v>215</v>
      </c>
      <c r="E461" s="134" t="s">
        <v>10736</v>
      </c>
      <c r="F461" s="135" t="s">
        <v>10737</v>
      </c>
      <c r="G461" s="136" t="s">
        <v>495</v>
      </c>
      <c r="H461" s="137">
        <v>119.148</v>
      </c>
      <c r="I461" s="138"/>
      <c r="J461" s="139">
        <f>ROUND(I461*H461,2)</f>
        <v>0</v>
      </c>
      <c r="K461" s="135" t="s">
        <v>5577</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10738</v>
      </c>
    </row>
    <row r="462" spans="2:65" s="12" customFormat="1" x14ac:dyDescent="0.2">
      <c r="B462" s="152"/>
      <c r="D462" s="150" t="s">
        <v>226</v>
      </c>
      <c r="E462" s="153" t="s">
        <v>19</v>
      </c>
      <c r="F462" s="154" t="s">
        <v>10719</v>
      </c>
      <c r="H462" s="155">
        <v>1.863</v>
      </c>
      <c r="I462" s="156"/>
      <c r="L462" s="152"/>
      <c r="M462" s="157"/>
      <c r="T462" s="158"/>
      <c r="AT462" s="153" t="s">
        <v>226</v>
      </c>
      <c r="AU462" s="153" t="s">
        <v>79</v>
      </c>
      <c r="AV462" s="12" t="s">
        <v>79</v>
      </c>
      <c r="AW462" s="12" t="s">
        <v>31</v>
      </c>
      <c r="AX462" s="12" t="s">
        <v>69</v>
      </c>
      <c r="AY462" s="153" t="s">
        <v>212</v>
      </c>
    </row>
    <row r="463" spans="2:65" s="12" customFormat="1" x14ac:dyDescent="0.2">
      <c r="B463" s="152"/>
      <c r="D463" s="150" t="s">
        <v>226</v>
      </c>
      <c r="E463" s="153" t="s">
        <v>19</v>
      </c>
      <c r="F463" s="154" t="s">
        <v>10720</v>
      </c>
      <c r="H463" s="155">
        <v>19.004999999999999</v>
      </c>
      <c r="I463" s="156"/>
      <c r="L463" s="152"/>
      <c r="M463" s="157"/>
      <c r="T463" s="158"/>
      <c r="AT463" s="153" t="s">
        <v>226</v>
      </c>
      <c r="AU463" s="153" t="s">
        <v>79</v>
      </c>
      <c r="AV463" s="12" t="s">
        <v>79</v>
      </c>
      <c r="AW463" s="12" t="s">
        <v>31</v>
      </c>
      <c r="AX463" s="12" t="s">
        <v>69</v>
      </c>
      <c r="AY463" s="153" t="s">
        <v>212</v>
      </c>
    </row>
    <row r="464" spans="2:65" s="12" customFormat="1" x14ac:dyDescent="0.2">
      <c r="B464" s="152"/>
      <c r="D464" s="150" t="s">
        <v>226</v>
      </c>
      <c r="E464" s="153" t="s">
        <v>19</v>
      </c>
      <c r="F464" s="154" t="s">
        <v>10721</v>
      </c>
      <c r="H464" s="155">
        <v>1.92</v>
      </c>
      <c r="I464" s="156"/>
      <c r="L464" s="152"/>
      <c r="M464" s="157"/>
      <c r="T464" s="158"/>
      <c r="AT464" s="153" t="s">
        <v>226</v>
      </c>
      <c r="AU464" s="153" t="s">
        <v>79</v>
      </c>
      <c r="AV464" s="12" t="s">
        <v>79</v>
      </c>
      <c r="AW464" s="12" t="s">
        <v>31</v>
      </c>
      <c r="AX464" s="12" t="s">
        <v>69</v>
      </c>
      <c r="AY464" s="153" t="s">
        <v>212</v>
      </c>
    </row>
    <row r="465" spans="2:65" s="12" customFormat="1" x14ac:dyDescent="0.2">
      <c r="B465" s="152"/>
      <c r="D465" s="150" t="s">
        <v>226</v>
      </c>
      <c r="E465" s="153" t="s">
        <v>19</v>
      </c>
      <c r="F465" s="154" t="s">
        <v>10722</v>
      </c>
      <c r="H465" s="155">
        <v>80.459999999999994</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10723</v>
      </c>
      <c r="H466" s="155">
        <v>1.08</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10724</v>
      </c>
      <c r="H467" s="155">
        <v>6.48</v>
      </c>
      <c r="I467" s="156"/>
      <c r="L467" s="152"/>
      <c r="M467" s="157"/>
      <c r="T467" s="158"/>
      <c r="AT467" s="153" t="s">
        <v>226</v>
      </c>
      <c r="AU467" s="153" t="s">
        <v>79</v>
      </c>
      <c r="AV467" s="12" t="s">
        <v>79</v>
      </c>
      <c r="AW467" s="12" t="s">
        <v>31</v>
      </c>
      <c r="AX467" s="12" t="s">
        <v>69</v>
      </c>
      <c r="AY467" s="153" t="s">
        <v>212</v>
      </c>
    </row>
    <row r="468" spans="2:65" s="12" customFormat="1" x14ac:dyDescent="0.2">
      <c r="B468" s="152"/>
      <c r="D468" s="150" t="s">
        <v>226</v>
      </c>
      <c r="E468" s="153" t="s">
        <v>19</v>
      </c>
      <c r="F468" s="154" t="s">
        <v>10725</v>
      </c>
      <c r="H468" s="155">
        <v>0.84</v>
      </c>
      <c r="I468" s="156"/>
      <c r="L468" s="152"/>
      <c r="M468" s="157"/>
      <c r="T468" s="158"/>
      <c r="AT468" s="153" t="s">
        <v>226</v>
      </c>
      <c r="AU468" s="153" t="s">
        <v>79</v>
      </c>
      <c r="AV468" s="12" t="s">
        <v>79</v>
      </c>
      <c r="AW468" s="12" t="s">
        <v>31</v>
      </c>
      <c r="AX468" s="12" t="s">
        <v>69</v>
      </c>
      <c r="AY468" s="153" t="s">
        <v>212</v>
      </c>
    </row>
    <row r="469" spans="2:65" s="12" customFormat="1" x14ac:dyDescent="0.2">
      <c r="B469" s="152"/>
      <c r="D469" s="150" t="s">
        <v>226</v>
      </c>
      <c r="E469" s="153" t="s">
        <v>19</v>
      </c>
      <c r="F469" s="154" t="s">
        <v>10726</v>
      </c>
      <c r="H469" s="155">
        <v>0.96</v>
      </c>
      <c r="I469" s="156"/>
      <c r="L469" s="152"/>
      <c r="M469" s="157"/>
      <c r="T469" s="158"/>
      <c r="AT469" s="153" t="s">
        <v>226</v>
      </c>
      <c r="AU469" s="153" t="s">
        <v>79</v>
      </c>
      <c r="AV469" s="12" t="s">
        <v>79</v>
      </c>
      <c r="AW469" s="12" t="s">
        <v>31</v>
      </c>
      <c r="AX469" s="12" t="s">
        <v>69</v>
      </c>
      <c r="AY469" s="153" t="s">
        <v>212</v>
      </c>
    </row>
    <row r="470" spans="2:65" s="12" customFormat="1" x14ac:dyDescent="0.2">
      <c r="B470" s="152"/>
      <c r="D470" s="150" t="s">
        <v>226</v>
      </c>
      <c r="E470" s="153" t="s">
        <v>19</v>
      </c>
      <c r="F470" s="154" t="s">
        <v>10727</v>
      </c>
      <c r="H470" s="155">
        <v>2.4</v>
      </c>
      <c r="I470" s="156"/>
      <c r="L470" s="152"/>
      <c r="M470" s="157"/>
      <c r="T470" s="158"/>
      <c r="AT470" s="153" t="s">
        <v>226</v>
      </c>
      <c r="AU470" s="153" t="s">
        <v>79</v>
      </c>
      <c r="AV470" s="12" t="s">
        <v>79</v>
      </c>
      <c r="AW470" s="12" t="s">
        <v>31</v>
      </c>
      <c r="AX470" s="12" t="s">
        <v>69</v>
      </c>
      <c r="AY470" s="153" t="s">
        <v>212</v>
      </c>
    </row>
    <row r="471" spans="2:65" s="12" customFormat="1" x14ac:dyDescent="0.2">
      <c r="B471" s="152"/>
      <c r="D471" s="150" t="s">
        <v>226</v>
      </c>
      <c r="E471" s="153" t="s">
        <v>19</v>
      </c>
      <c r="F471" s="154" t="s">
        <v>10728</v>
      </c>
      <c r="H471" s="155">
        <v>4.1399999999999997</v>
      </c>
      <c r="I471" s="156"/>
      <c r="L471" s="152"/>
      <c r="M471" s="157"/>
      <c r="T471" s="158"/>
      <c r="AT471" s="153" t="s">
        <v>226</v>
      </c>
      <c r="AU471" s="153" t="s">
        <v>79</v>
      </c>
      <c r="AV471" s="12" t="s">
        <v>79</v>
      </c>
      <c r="AW471" s="12" t="s">
        <v>31</v>
      </c>
      <c r="AX471" s="12" t="s">
        <v>69</v>
      </c>
      <c r="AY471" s="153" t="s">
        <v>212</v>
      </c>
    </row>
    <row r="472" spans="2:65" s="13" customFormat="1" x14ac:dyDescent="0.2">
      <c r="B472" s="159"/>
      <c r="D472" s="150" t="s">
        <v>226</v>
      </c>
      <c r="E472" s="160" t="s">
        <v>19</v>
      </c>
      <c r="F472" s="161" t="s">
        <v>228</v>
      </c>
      <c r="H472" s="162">
        <v>119.148</v>
      </c>
      <c r="I472" s="163"/>
      <c r="L472" s="159"/>
      <c r="M472" s="164"/>
      <c r="T472" s="165"/>
      <c r="AT472" s="160" t="s">
        <v>226</v>
      </c>
      <c r="AU472" s="160" t="s">
        <v>79</v>
      </c>
      <c r="AV472" s="13" t="s">
        <v>229</v>
      </c>
      <c r="AW472" s="13" t="s">
        <v>31</v>
      </c>
      <c r="AX472" s="13" t="s">
        <v>77</v>
      </c>
      <c r="AY472" s="160" t="s">
        <v>212</v>
      </c>
    </row>
    <row r="473" spans="2:65" s="1" customFormat="1" ht="16.5" customHeight="1" x14ac:dyDescent="0.2">
      <c r="B473" s="34"/>
      <c r="C473" s="133" t="s">
        <v>1400</v>
      </c>
      <c r="D473" s="166" t="s">
        <v>215</v>
      </c>
      <c r="E473" s="134" t="s">
        <v>10739</v>
      </c>
      <c r="F473" s="135" t="s">
        <v>10740</v>
      </c>
      <c r="G473" s="136" t="s">
        <v>624</v>
      </c>
      <c r="H473" s="137">
        <v>218</v>
      </c>
      <c r="I473" s="138"/>
      <c r="J473" s="139">
        <f>ROUND(I473*H473,2)</f>
        <v>0</v>
      </c>
      <c r="K473" s="135" t="s">
        <v>5577</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10741</v>
      </c>
    </row>
    <row r="474" spans="2:65" s="12" customFormat="1" x14ac:dyDescent="0.2">
      <c r="B474" s="152"/>
      <c r="D474" s="150" t="s">
        <v>226</v>
      </c>
      <c r="E474" s="153" t="s">
        <v>19</v>
      </c>
      <c r="F474" s="154" t="s">
        <v>10735</v>
      </c>
      <c r="H474" s="155">
        <v>218</v>
      </c>
      <c r="I474" s="156"/>
      <c r="L474" s="152"/>
      <c r="M474" s="157"/>
      <c r="T474" s="158"/>
      <c r="AT474" s="153" t="s">
        <v>226</v>
      </c>
      <c r="AU474" s="153" t="s">
        <v>79</v>
      </c>
      <c r="AV474" s="12" t="s">
        <v>79</v>
      </c>
      <c r="AW474" s="12" t="s">
        <v>31</v>
      </c>
      <c r="AX474" s="12" t="s">
        <v>77</v>
      </c>
      <c r="AY474" s="153" t="s">
        <v>212</v>
      </c>
    </row>
    <row r="475" spans="2:65" s="1" customFormat="1" ht="16.5" customHeight="1" x14ac:dyDescent="0.2">
      <c r="B475" s="34"/>
      <c r="C475" s="133" t="s">
        <v>1410</v>
      </c>
      <c r="D475" s="133" t="s">
        <v>215</v>
      </c>
      <c r="E475" s="134" t="s">
        <v>10742</v>
      </c>
      <c r="F475" s="135" t="s">
        <v>10743</v>
      </c>
      <c r="G475" s="136" t="s">
        <v>408</v>
      </c>
      <c r="H475" s="137">
        <v>72</v>
      </c>
      <c r="I475" s="138"/>
      <c r="J475" s="139">
        <f>ROUND(I475*H475,2)</f>
        <v>0</v>
      </c>
      <c r="K475" s="135" t="s">
        <v>5577</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10744</v>
      </c>
    </row>
    <row r="476" spans="2:65" s="1" customFormat="1" ht="16.5" customHeight="1" x14ac:dyDescent="0.2">
      <c r="B476" s="34"/>
      <c r="C476" s="133" t="s">
        <v>1419</v>
      </c>
      <c r="D476" s="133" t="s">
        <v>215</v>
      </c>
      <c r="E476" s="134" t="s">
        <v>10745</v>
      </c>
      <c r="F476" s="135" t="s">
        <v>10746</v>
      </c>
      <c r="G476" s="136" t="s">
        <v>218</v>
      </c>
      <c r="H476" s="137">
        <v>1</v>
      </c>
      <c r="I476" s="138"/>
      <c r="J476" s="139">
        <f>ROUND(I476*H476,2)</f>
        <v>0</v>
      </c>
      <c r="K476" s="135" t="s">
        <v>5577</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10747</v>
      </c>
    </row>
    <row r="477" spans="2:65" s="1" customFormat="1" ht="24.2" customHeight="1" x14ac:dyDescent="0.2">
      <c r="B477" s="34"/>
      <c r="C477" s="133" t="s">
        <v>1427</v>
      </c>
      <c r="D477" s="166" t="s">
        <v>215</v>
      </c>
      <c r="E477" s="134" t="s">
        <v>10748</v>
      </c>
      <c r="F477" s="135" t="s">
        <v>10749</v>
      </c>
      <c r="G477" s="136" t="s">
        <v>624</v>
      </c>
      <c r="H477" s="137">
        <v>6</v>
      </c>
      <c r="I477" s="138"/>
      <c r="J477" s="139">
        <f>ROUND(I477*H477,2)</f>
        <v>0</v>
      </c>
      <c r="K477" s="135" t="s">
        <v>5577</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10750</v>
      </c>
    </row>
    <row r="478" spans="2:65" s="1" customFormat="1" ht="48.75" x14ac:dyDescent="0.2">
      <c r="B478" s="34"/>
      <c r="D478" s="150" t="s">
        <v>224</v>
      </c>
      <c r="F478" s="151" t="s">
        <v>10751</v>
      </c>
      <c r="I478" s="148"/>
      <c r="L478" s="34"/>
      <c r="M478" s="149"/>
      <c r="T478" s="55"/>
      <c r="AT478" s="19" t="s">
        <v>224</v>
      </c>
      <c r="AU478" s="19" t="s">
        <v>79</v>
      </c>
    </row>
    <row r="479" spans="2:65" s="12" customFormat="1" x14ac:dyDescent="0.2">
      <c r="B479" s="152"/>
      <c r="D479" s="150" t="s">
        <v>226</v>
      </c>
      <c r="E479" s="153" t="s">
        <v>19</v>
      </c>
      <c r="F479" s="154" t="s">
        <v>5579</v>
      </c>
      <c r="H479" s="155">
        <v>1</v>
      </c>
      <c r="I479" s="156"/>
      <c r="L479" s="152"/>
      <c r="M479" s="157"/>
      <c r="T479" s="158"/>
      <c r="AT479" s="153" t="s">
        <v>226</v>
      </c>
      <c r="AU479" s="153" t="s">
        <v>79</v>
      </c>
      <c r="AV479" s="12" t="s">
        <v>79</v>
      </c>
      <c r="AW479" s="12" t="s">
        <v>31</v>
      </c>
      <c r="AX479" s="12" t="s">
        <v>69</v>
      </c>
      <c r="AY479" s="153" t="s">
        <v>212</v>
      </c>
    </row>
    <row r="480" spans="2:65" s="12" customFormat="1" x14ac:dyDescent="0.2">
      <c r="B480" s="152"/>
      <c r="D480" s="150" t="s">
        <v>226</v>
      </c>
      <c r="E480" s="153" t="s">
        <v>19</v>
      </c>
      <c r="F480" s="154" t="s">
        <v>5758</v>
      </c>
      <c r="H480" s="155">
        <v>1</v>
      </c>
      <c r="I480" s="156"/>
      <c r="L480" s="152"/>
      <c r="M480" s="157"/>
      <c r="T480" s="158"/>
      <c r="AT480" s="153" t="s">
        <v>226</v>
      </c>
      <c r="AU480" s="153" t="s">
        <v>79</v>
      </c>
      <c r="AV480" s="12" t="s">
        <v>79</v>
      </c>
      <c r="AW480" s="12" t="s">
        <v>31</v>
      </c>
      <c r="AX480" s="12" t="s">
        <v>69</v>
      </c>
      <c r="AY480" s="153" t="s">
        <v>212</v>
      </c>
    </row>
    <row r="481" spans="2:65" s="12" customFormat="1" x14ac:dyDescent="0.2">
      <c r="B481" s="152"/>
      <c r="D481" s="150" t="s">
        <v>226</v>
      </c>
      <c r="E481" s="153" t="s">
        <v>19</v>
      </c>
      <c r="F481" s="154" t="s">
        <v>5843</v>
      </c>
      <c r="H481" s="155">
        <v>1</v>
      </c>
      <c r="I481" s="156"/>
      <c r="L481" s="152"/>
      <c r="M481" s="157"/>
      <c r="T481" s="158"/>
      <c r="AT481" s="153" t="s">
        <v>226</v>
      </c>
      <c r="AU481" s="153" t="s">
        <v>79</v>
      </c>
      <c r="AV481" s="12" t="s">
        <v>79</v>
      </c>
      <c r="AW481" s="12" t="s">
        <v>31</v>
      </c>
      <c r="AX481" s="12" t="s">
        <v>69</v>
      </c>
      <c r="AY481" s="153" t="s">
        <v>212</v>
      </c>
    </row>
    <row r="482" spans="2:65" s="12" customFormat="1" x14ac:dyDescent="0.2">
      <c r="B482" s="152"/>
      <c r="D482" s="150" t="s">
        <v>226</v>
      </c>
      <c r="E482" s="153" t="s">
        <v>19</v>
      </c>
      <c r="F482" s="154" t="s">
        <v>5925</v>
      </c>
      <c r="H482" s="155">
        <v>1</v>
      </c>
      <c r="I482" s="156"/>
      <c r="L482" s="152"/>
      <c r="M482" s="157"/>
      <c r="T482" s="158"/>
      <c r="AT482" s="153" t="s">
        <v>226</v>
      </c>
      <c r="AU482" s="153" t="s">
        <v>79</v>
      </c>
      <c r="AV482" s="12" t="s">
        <v>79</v>
      </c>
      <c r="AW482" s="12" t="s">
        <v>31</v>
      </c>
      <c r="AX482" s="12" t="s">
        <v>69</v>
      </c>
      <c r="AY482" s="153" t="s">
        <v>212</v>
      </c>
    </row>
    <row r="483" spans="2:65" s="12" customFormat="1" x14ac:dyDescent="0.2">
      <c r="B483" s="152"/>
      <c r="D483" s="150" t="s">
        <v>226</v>
      </c>
      <c r="E483" s="153" t="s">
        <v>19</v>
      </c>
      <c r="F483" s="154" t="s">
        <v>6010</v>
      </c>
      <c r="H483" s="155">
        <v>1</v>
      </c>
      <c r="I483" s="156"/>
      <c r="L483" s="152"/>
      <c r="M483" s="157"/>
      <c r="T483" s="158"/>
      <c r="AT483" s="153" t="s">
        <v>226</v>
      </c>
      <c r="AU483" s="153" t="s">
        <v>79</v>
      </c>
      <c r="AV483" s="12" t="s">
        <v>79</v>
      </c>
      <c r="AW483" s="12" t="s">
        <v>31</v>
      </c>
      <c r="AX483" s="12" t="s">
        <v>69</v>
      </c>
      <c r="AY483" s="153" t="s">
        <v>212</v>
      </c>
    </row>
    <row r="484" spans="2:65" s="12" customFormat="1" x14ac:dyDescent="0.2">
      <c r="B484" s="152"/>
      <c r="D484" s="150" t="s">
        <v>226</v>
      </c>
      <c r="E484" s="153" t="s">
        <v>19</v>
      </c>
      <c r="F484" s="154" t="s">
        <v>6095</v>
      </c>
      <c r="H484" s="155">
        <v>1</v>
      </c>
      <c r="I484" s="156"/>
      <c r="L484" s="152"/>
      <c r="M484" s="157"/>
      <c r="T484" s="158"/>
      <c r="AT484" s="153" t="s">
        <v>226</v>
      </c>
      <c r="AU484" s="153" t="s">
        <v>79</v>
      </c>
      <c r="AV484" s="12" t="s">
        <v>79</v>
      </c>
      <c r="AW484" s="12" t="s">
        <v>31</v>
      </c>
      <c r="AX484" s="12" t="s">
        <v>69</v>
      </c>
      <c r="AY484" s="153" t="s">
        <v>212</v>
      </c>
    </row>
    <row r="485" spans="2:65" s="13" customFormat="1" x14ac:dyDescent="0.2">
      <c r="B485" s="159"/>
      <c r="D485" s="150" t="s">
        <v>226</v>
      </c>
      <c r="E485" s="160" t="s">
        <v>19</v>
      </c>
      <c r="F485" s="161" t="s">
        <v>228</v>
      </c>
      <c r="H485" s="162">
        <v>6</v>
      </c>
      <c r="I485" s="163"/>
      <c r="L485" s="159"/>
      <c r="M485" s="164"/>
      <c r="T485" s="165"/>
      <c r="AT485" s="160" t="s">
        <v>226</v>
      </c>
      <c r="AU485" s="160" t="s">
        <v>79</v>
      </c>
      <c r="AV485" s="13" t="s">
        <v>229</v>
      </c>
      <c r="AW485" s="13" t="s">
        <v>31</v>
      </c>
      <c r="AX485" s="13" t="s">
        <v>77</v>
      </c>
      <c r="AY485" s="160" t="s">
        <v>212</v>
      </c>
    </row>
    <row r="486" spans="2:65" s="1" customFormat="1" ht="24.2" customHeight="1" x14ac:dyDescent="0.2">
      <c r="B486" s="34"/>
      <c r="C486" s="133" t="s">
        <v>1433</v>
      </c>
      <c r="D486" s="166" t="s">
        <v>215</v>
      </c>
      <c r="E486" s="134" t="s">
        <v>10752</v>
      </c>
      <c r="F486" s="135" t="s">
        <v>10753</v>
      </c>
      <c r="G486" s="136" t="s">
        <v>624</v>
      </c>
      <c r="H486" s="137">
        <v>14</v>
      </c>
      <c r="I486" s="138"/>
      <c r="J486" s="139">
        <f>ROUND(I486*H486,2)</f>
        <v>0</v>
      </c>
      <c r="K486" s="135" t="s">
        <v>5577</v>
      </c>
      <c r="L486" s="34"/>
      <c r="M486" s="140" t="s">
        <v>19</v>
      </c>
      <c r="N486" s="141" t="s">
        <v>40</v>
      </c>
      <c r="P486" s="142">
        <f>O486*H486</f>
        <v>0</v>
      </c>
      <c r="Q486" s="142">
        <v>0</v>
      </c>
      <c r="R486" s="142">
        <f>Q486*H486</f>
        <v>0</v>
      </c>
      <c r="S486" s="142">
        <v>0</v>
      </c>
      <c r="T486" s="143">
        <f>S486*H486</f>
        <v>0</v>
      </c>
      <c r="AR486" s="144" t="s">
        <v>316</v>
      </c>
      <c r="AT486" s="144" t="s">
        <v>215</v>
      </c>
      <c r="AU486" s="144" t="s">
        <v>79</v>
      </c>
      <c r="AY486" s="19" t="s">
        <v>212</v>
      </c>
      <c r="BE486" s="145">
        <f>IF(N486="základní",J486,0)</f>
        <v>0</v>
      </c>
      <c r="BF486" s="145">
        <f>IF(N486="snížená",J486,0)</f>
        <v>0</v>
      </c>
      <c r="BG486" s="145">
        <f>IF(N486="zákl. přenesená",J486,0)</f>
        <v>0</v>
      </c>
      <c r="BH486" s="145">
        <f>IF(N486="sníž. přenesená",J486,0)</f>
        <v>0</v>
      </c>
      <c r="BI486" s="145">
        <f>IF(N486="nulová",J486,0)</f>
        <v>0</v>
      </c>
      <c r="BJ486" s="19" t="s">
        <v>77</v>
      </c>
      <c r="BK486" s="145">
        <f>ROUND(I486*H486,2)</f>
        <v>0</v>
      </c>
      <c r="BL486" s="19" t="s">
        <v>316</v>
      </c>
      <c r="BM486" s="144" t="s">
        <v>10754</v>
      </c>
    </row>
    <row r="487" spans="2:65" s="1" customFormat="1" ht="48.75" x14ac:dyDescent="0.2">
      <c r="B487" s="34"/>
      <c r="D487" s="150" t="s">
        <v>224</v>
      </c>
      <c r="F487" s="151" t="s">
        <v>10751</v>
      </c>
      <c r="I487" s="148"/>
      <c r="L487" s="34"/>
      <c r="M487" s="149"/>
      <c r="T487" s="55"/>
      <c r="AT487" s="19" t="s">
        <v>224</v>
      </c>
      <c r="AU487" s="19" t="s">
        <v>79</v>
      </c>
    </row>
    <row r="488" spans="2:65" s="12" customFormat="1" x14ac:dyDescent="0.2">
      <c r="B488" s="152"/>
      <c r="D488" s="150" t="s">
        <v>226</v>
      </c>
      <c r="E488" s="153" t="s">
        <v>19</v>
      </c>
      <c r="F488" s="154" t="s">
        <v>8558</v>
      </c>
      <c r="H488" s="155">
        <v>2</v>
      </c>
      <c r="I488" s="156"/>
      <c r="L488" s="152"/>
      <c r="M488" s="157"/>
      <c r="T488" s="158"/>
      <c r="AT488" s="153" t="s">
        <v>226</v>
      </c>
      <c r="AU488" s="153" t="s">
        <v>79</v>
      </c>
      <c r="AV488" s="12" t="s">
        <v>79</v>
      </c>
      <c r="AW488" s="12" t="s">
        <v>31</v>
      </c>
      <c r="AX488" s="12" t="s">
        <v>69</v>
      </c>
      <c r="AY488" s="153" t="s">
        <v>212</v>
      </c>
    </row>
    <row r="489" spans="2:65" s="12" customFormat="1" x14ac:dyDescent="0.2">
      <c r="B489" s="152"/>
      <c r="D489" s="150" t="s">
        <v>226</v>
      </c>
      <c r="E489" s="153" t="s">
        <v>19</v>
      </c>
      <c r="F489" s="154" t="s">
        <v>8954</v>
      </c>
      <c r="H489" s="155">
        <v>2</v>
      </c>
      <c r="I489" s="156"/>
      <c r="L489" s="152"/>
      <c r="M489" s="157"/>
      <c r="T489" s="158"/>
      <c r="AT489" s="153" t="s">
        <v>226</v>
      </c>
      <c r="AU489" s="153" t="s">
        <v>79</v>
      </c>
      <c r="AV489" s="12" t="s">
        <v>79</v>
      </c>
      <c r="AW489" s="12" t="s">
        <v>31</v>
      </c>
      <c r="AX489" s="12" t="s">
        <v>69</v>
      </c>
      <c r="AY489" s="153" t="s">
        <v>212</v>
      </c>
    </row>
    <row r="490" spans="2:65" s="12" customFormat="1" x14ac:dyDescent="0.2">
      <c r="B490" s="152"/>
      <c r="D490" s="150" t="s">
        <v>226</v>
      </c>
      <c r="E490" s="153" t="s">
        <v>19</v>
      </c>
      <c r="F490" s="154" t="s">
        <v>8958</v>
      </c>
      <c r="H490" s="155">
        <v>2</v>
      </c>
      <c r="I490" s="156"/>
      <c r="L490" s="152"/>
      <c r="M490" s="157"/>
      <c r="T490" s="158"/>
      <c r="AT490" s="153" t="s">
        <v>226</v>
      </c>
      <c r="AU490" s="153" t="s">
        <v>79</v>
      </c>
      <c r="AV490" s="12" t="s">
        <v>79</v>
      </c>
      <c r="AW490" s="12" t="s">
        <v>31</v>
      </c>
      <c r="AX490" s="12" t="s">
        <v>69</v>
      </c>
      <c r="AY490" s="153" t="s">
        <v>212</v>
      </c>
    </row>
    <row r="491" spans="2:65" s="12" customFormat="1" x14ac:dyDescent="0.2">
      <c r="B491" s="152"/>
      <c r="D491" s="150" t="s">
        <v>226</v>
      </c>
      <c r="E491" s="153" t="s">
        <v>19</v>
      </c>
      <c r="F491" s="154" t="s">
        <v>8959</v>
      </c>
      <c r="H491" s="155">
        <v>2</v>
      </c>
      <c r="I491" s="156"/>
      <c r="L491" s="152"/>
      <c r="M491" s="157"/>
      <c r="T491" s="158"/>
      <c r="AT491" s="153" t="s">
        <v>226</v>
      </c>
      <c r="AU491" s="153" t="s">
        <v>79</v>
      </c>
      <c r="AV491" s="12" t="s">
        <v>79</v>
      </c>
      <c r="AW491" s="12" t="s">
        <v>31</v>
      </c>
      <c r="AX491" s="12" t="s">
        <v>69</v>
      </c>
      <c r="AY491" s="153" t="s">
        <v>212</v>
      </c>
    </row>
    <row r="492" spans="2:65" s="12" customFormat="1" x14ac:dyDescent="0.2">
      <c r="B492" s="152"/>
      <c r="D492" s="150" t="s">
        <v>226</v>
      </c>
      <c r="E492" s="153" t="s">
        <v>19</v>
      </c>
      <c r="F492" s="154" t="s">
        <v>6486</v>
      </c>
      <c r="H492" s="155">
        <v>2</v>
      </c>
      <c r="I492" s="156"/>
      <c r="L492" s="152"/>
      <c r="M492" s="157"/>
      <c r="T492" s="158"/>
      <c r="AT492" s="153" t="s">
        <v>226</v>
      </c>
      <c r="AU492" s="153" t="s">
        <v>79</v>
      </c>
      <c r="AV492" s="12" t="s">
        <v>79</v>
      </c>
      <c r="AW492" s="12" t="s">
        <v>31</v>
      </c>
      <c r="AX492" s="12" t="s">
        <v>69</v>
      </c>
      <c r="AY492" s="153" t="s">
        <v>212</v>
      </c>
    </row>
    <row r="493" spans="2:65" s="12" customFormat="1" x14ac:dyDescent="0.2">
      <c r="B493" s="152"/>
      <c r="D493" s="150" t="s">
        <v>226</v>
      </c>
      <c r="E493" s="153" t="s">
        <v>19</v>
      </c>
      <c r="F493" s="154" t="s">
        <v>8960</v>
      </c>
      <c r="H493" s="155">
        <v>2</v>
      </c>
      <c r="I493" s="156"/>
      <c r="L493" s="152"/>
      <c r="M493" s="157"/>
      <c r="T493" s="158"/>
      <c r="AT493" s="153" t="s">
        <v>226</v>
      </c>
      <c r="AU493" s="153" t="s">
        <v>79</v>
      </c>
      <c r="AV493" s="12" t="s">
        <v>79</v>
      </c>
      <c r="AW493" s="12" t="s">
        <v>31</v>
      </c>
      <c r="AX493" s="12" t="s">
        <v>69</v>
      </c>
      <c r="AY493" s="153" t="s">
        <v>212</v>
      </c>
    </row>
    <row r="494" spans="2:65" s="12" customFormat="1" x14ac:dyDescent="0.2">
      <c r="B494" s="152"/>
      <c r="D494" s="150" t="s">
        <v>226</v>
      </c>
      <c r="E494" s="153" t="s">
        <v>19</v>
      </c>
      <c r="F494" s="154" t="s">
        <v>8607</v>
      </c>
      <c r="H494" s="155">
        <v>2</v>
      </c>
      <c r="I494" s="156"/>
      <c r="L494" s="152"/>
      <c r="M494" s="157"/>
      <c r="T494" s="158"/>
      <c r="AT494" s="153" t="s">
        <v>226</v>
      </c>
      <c r="AU494" s="153" t="s">
        <v>79</v>
      </c>
      <c r="AV494" s="12" t="s">
        <v>79</v>
      </c>
      <c r="AW494" s="12" t="s">
        <v>31</v>
      </c>
      <c r="AX494" s="12" t="s">
        <v>69</v>
      </c>
      <c r="AY494" s="153" t="s">
        <v>212</v>
      </c>
    </row>
    <row r="495" spans="2:65" s="13" customFormat="1" x14ac:dyDescent="0.2">
      <c r="B495" s="159"/>
      <c r="D495" s="150" t="s">
        <v>226</v>
      </c>
      <c r="E495" s="160" t="s">
        <v>19</v>
      </c>
      <c r="F495" s="161" t="s">
        <v>228</v>
      </c>
      <c r="H495" s="162">
        <v>14</v>
      </c>
      <c r="I495" s="163"/>
      <c r="L495" s="159"/>
      <c r="M495" s="164"/>
      <c r="T495" s="165"/>
      <c r="AT495" s="160" t="s">
        <v>226</v>
      </c>
      <c r="AU495" s="160" t="s">
        <v>79</v>
      </c>
      <c r="AV495" s="13" t="s">
        <v>229</v>
      </c>
      <c r="AW495" s="13" t="s">
        <v>31</v>
      </c>
      <c r="AX495" s="13" t="s">
        <v>77</v>
      </c>
      <c r="AY495" s="160" t="s">
        <v>212</v>
      </c>
    </row>
    <row r="496" spans="2:65" s="1" customFormat="1" ht="16.5" customHeight="1" x14ac:dyDescent="0.2">
      <c r="B496" s="34"/>
      <c r="C496" s="133" t="s">
        <v>1439</v>
      </c>
      <c r="D496" s="166" t="s">
        <v>215</v>
      </c>
      <c r="E496" s="134" t="s">
        <v>10755</v>
      </c>
      <c r="F496" s="135" t="s">
        <v>10756</v>
      </c>
      <c r="G496" s="136" t="s">
        <v>624</v>
      </c>
      <c r="H496" s="137">
        <v>8</v>
      </c>
      <c r="I496" s="138"/>
      <c r="J496" s="139">
        <f>ROUND(I496*H496,2)</f>
        <v>0</v>
      </c>
      <c r="K496" s="135" t="s">
        <v>5577</v>
      </c>
      <c r="L496" s="34"/>
      <c r="M496" s="140" t="s">
        <v>19</v>
      </c>
      <c r="N496" s="141" t="s">
        <v>40</v>
      </c>
      <c r="P496" s="142">
        <f>O496*H496</f>
        <v>0</v>
      </c>
      <c r="Q496" s="142">
        <v>0</v>
      </c>
      <c r="R496" s="142">
        <f>Q496*H496</f>
        <v>0</v>
      </c>
      <c r="S496" s="142">
        <v>0</v>
      </c>
      <c r="T496" s="143">
        <f>S496*H496</f>
        <v>0</v>
      </c>
      <c r="AR496" s="144" t="s">
        <v>316</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10757</v>
      </c>
    </row>
    <row r="497" spans="2:65" s="1" customFormat="1" ht="39" x14ac:dyDescent="0.2">
      <c r="B497" s="34"/>
      <c r="D497" s="150" t="s">
        <v>224</v>
      </c>
      <c r="F497" s="151" t="s">
        <v>10758</v>
      </c>
      <c r="I497" s="148"/>
      <c r="L497" s="34"/>
      <c r="M497" s="149"/>
      <c r="T497" s="55"/>
      <c r="AT497" s="19" t="s">
        <v>224</v>
      </c>
      <c r="AU497" s="19" t="s">
        <v>79</v>
      </c>
    </row>
    <row r="498" spans="2:65" s="12" customFormat="1" x14ac:dyDescent="0.2">
      <c r="B498" s="152"/>
      <c r="D498" s="150" t="s">
        <v>226</v>
      </c>
      <c r="E498" s="153" t="s">
        <v>19</v>
      </c>
      <c r="F498" s="154" t="s">
        <v>5579</v>
      </c>
      <c r="H498" s="155">
        <v>1</v>
      </c>
      <c r="I498" s="156"/>
      <c r="L498" s="152"/>
      <c r="M498" s="157"/>
      <c r="T498" s="158"/>
      <c r="AT498" s="153" t="s">
        <v>226</v>
      </c>
      <c r="AU498" s="153" t="s">
        <v>79</v>
      </c>
      <c r="AV498" s="12" t="s">
        <v>79</v>
      </c>
      <c r="AW498" s="12" t="s">
        <v>31</v>
      </c>
      <c r="AX498" s="12" t="s">
        <v>69</v>
      </c>
      <c r="AY498" s="153" t="s">
        <v>212</v>
      </c>
    </row>
    <row r="499" spans="2:65" s="12" customFormat="1" x14ac:dyDescent="0.2">
      <c r="B499" s="152"/>
      <c r="D499" s="150" t="s">
        <v>226</v>
      </c>
      <c r="E499" s="153" t="s">
        <v>19</v>
      </c>
      <c r="F499" s="154" t="s">
        <v>5758</v>
      </c>
      <c r="H499" s="155">
        <v>1</v>
      </c>
      <c r="I499" s="156"/>
      <c r="L499" s="152"/>
      <c r="M499" s="157"/>
      <c r="T499" s="158"/>
      <c r="AT499" s="153" t="s">
        <v>226</v>
      </c>
      <c r="AU499" s="153" t="s">
        <v>79</v>
      </c>
      <c r="AV499" s="12" t="s">
        <v>79</v>
      </c>
      <c r="AW499" s="12" t="s">
        <v>31</v>
      </c>
      <c r="AX499" s="12" t="s">
        <v>69</v>
      </c>
      <c r="AY499" s="153" t="s">
        <v>212</v>
      </c>
    </row>
    <row r="500" spans="2:65" s="12" customFormat="1" x14ac:dyDescent="0.2">
      <c r="B500" s="152"/>
      <c r="D500" s="150" t="s">
        <v>226</v>
      </c>
      <c r="E500" s="153" t="s">
        <v>19</v>
      </c>
      <c r="F500" s="154" t="s">
        <v>8959</v>
      </c>
      <c r="H500" s="155">
        <v>2</v>
      </c>
      <c r="I500" s="156"/>
      <c r="L500" s="152"/>
      <c r="M500" s="157"/>
      <c r="T500" s="158"/>
      <c r="AT500" s="153" t="s">
        <v>226</v>
      </c>
      <c r="AU500" s="153" t="s">
        <v>79</v>
      </c>
      <c r="AV500" s="12" t="s">
        <v>79</v>
      </c>
      <c r="AW500" s="12" t="s">
        <v>31</v>
      </c>
      <c r="AX500" s="12" t="s">
        <v>69</v>
      </c>
      <c r="AY500" s="153" t="s">
        <v>212</v>
      </c>
    </row>
    <row r="501" spans="2:65" s="12" customFormat="1" x14ac:dyDescent="0.2">
      <c r="B501" s="152"/>
      <c r="D501" s="150" t="s">
        <v>226</v>
      </c>
      <c r="E501" s="153" t="s">
        <v>19</v>
      </c>
      <c r="F501" s="154" t="s">
        <v>5925</v>
      </c>
      <c r="H501" s="155">
        <v>1</v>
      </c>
      <c r="I501" s="156"/>
      <c r="L501" s="152"/>
      <c r="M501" s="157"/>
      <c r="T501" s="158"/>
      <c r="AT501" s="153" t="s">
        <v>226</v>
      </c>
      <c r="AU501" s="153" t="s">
        <v>79</v>
      </c>
      <c r="AV501" s="12" t="s">
        <v>79</v>
      </c>
      <c r="AW501" s="12" t="s">
        <v>31</v>
      </c>
      <c r="AX501" s="12" t="s">
        <v>69</v>
      </c>
      <c r="AY501" s="153" t="s">
        <v>212</v>
      </c>
    </row>
    <row r="502" spans="2:65" s="12" customFormat="1" x14ac:dyDescent="0.2">
      <c r="B502" s="152"/>
      <c r="D502" s="150" t="s">
        <v>226</v>
      </c>
      <c r="E502" s="153" t="s">
        <v>19</v>
      </c>
      <c r="F502" s="154" t="s">
        <v>8960</v>
      </c>
      <c r="H502" s="155">
        <v>2</v>
      </c>
      <c r="I502" s="156"/>
      <c r="L502" s="152"/>
      <c r="M502" s="157"/>
      <c r="T502" s="158"/>
      <c r="AT502" s="153" t="s">
        <v>226</v>
      </c>
      <c r="AU502" s="153" t="s">
        <v>79</v>
      </c>
      <c r="AV502" s="12" t="s">
        <v>79</v>
      </c>
      <c r="AW502" s="12" t="s">
        <v>31</v>
      </c>
      <c r="AX502" s="12" t="s">
        <v>69</v>
      </c>
      <c r="AY502" s="153" t="s">
        <v>212</v>
      </c>
    </row>
    <row r="503" spans="2:65" s="12" customFormat="1" x14ac:dyDescent="0.2">
      <c r="B503" s="152"/>
      <c r="D503" s="150" t="s">
        <v>226</v>
      </c>
      <c r="E503" s="153" t="s">
        <v>19</v>
      </c>
      <c r="F503" s="154" t="s">
        <v>6095</v>
      </c>
      <c r="H503" s="155">
        <v>1</v>
      </c>
      <c r="I503" s="156"/>
      <c r="L503" s="152"/>
      <c r="M503" s="157"/>
      <c r="T503" s="158"/>
      <c r="AT503" s="153" t="s">
        <v>226</v>
      </c>
      <c r="AU503" s="153" t="s">
        <v>79</v>
      </c>
      <c r="AV503" s="12" t="s">
        <v>79</v>
      </c>
      <c r="AW503" s="12" t="s">
        <v>31</v>
      </c>
      <c r="AX503" s="12" t="s">
        <v>69</v>
      </c>
      <c r="AY503" s="153" t="s">
        <v>212</v>
      </c>
    </row>
    <row r="504" spans="2:65" s="13" customFormat="1" x14ac:dyDescent="0.2">
      <c r="B504" s="159"/>
      <c r="D504" s="150" t="s">
        <v>226</v>
      </c>
      <c r="E504" s="160" t="s">
        <v>19</v>
      </c>
      <c r="F504" s="161" t="s">
        <v>228</v>
      </c>
      <c r="H504" s="162">
        <v>8</v>
      </c>
      <c r="I504" s="163"/>
      <c r="L504" s="159"/>
      <c r="M504" s="164"/>
      <c r="T504" s="165"/>
      <c r="AT504" s="160" t="s">
        <v>226</v>
      </c>
      <c r="AU504" s="160" t="s">
        <v>79</v>
      </c>
      <c r="AV504" s="13" t="s">
        <v>229</v>
      </c>
      <c r="AW504" s="13" t="s">
        <v>31</v>
      </c>
      <c r="AX504" s="13" t="s">
        <v>77</v>
      </c>
      <c r="AY504" s="160" t="s">
        <v>212</v>
      </c>
    </row>
    <row r="505" spans="2:65" s="1" customFormat="1" ht="16.5" customHeight="1" x14ac:dyDescent="0.2">
      <c r="B505" s="34"/>
      <c r="C505" s="133" t="s">
        <v>1456</v>
      </c>
      <c r="D505" s="166" t="s">
        <v>215</v>
      </c>
      <c r="E505" s="134" t="s">
        <v>10759</v>
      </c>
      <c r="F505" s="135" t="s">
        <v>10760</v>
      </c>
      <c r="G505" s="136" t="s">
        <v>624</v>
      </c>
      <c r="H505" s="137">
        <v>149</v>
      </c>
      <c r="I505" s="138"/>
      <c r="J505" s="139">
        <f>ROUND(I505*H505,2)</f>
        <v>0</v>
      </c>
      <c r="K505" s="135" t="s">
        <v>5577</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10761</v>
      </c>
    </row>
    <row r="506" spans="2:65" s="1" customFormat="1" ht="39" x14ac:dyDescent="0.2">
      <c r="B506" s="34"/>
      <c r="D506" s="150" t="s">
        <v>224</v>
      </c>
      <c r="F506" s="151" t="s">
        <v>10758</v>
      </c>
      <c r="I506" s="148"/>
      <c r="L506" s="34"/>
      <c r="M506" s="149"/>
      <c r="T506" s="55"/>
      <c r="AT506" s="19" t="s">
        <v>224</v>
      </c>
      <c r="AU506" s="19" t="s">
        <v>79</v>
      </c>
    </row>
    <row r="507" spans="2:65" s="12" customFormat="1" x14ac:dyDescent="0.2">
      <c r="B507" s="152"/>
      <c r="D507" s="150" t="s">
        <v>226</v>
      </c>
      <c r="E507" s="153" t="s">
        <v>19</v>
      </c>
      <c r="F507" s="154" t="s">
        <v>10762</v>
      </c>
      <c r="H507" s="155">
        <v>17</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10763</v>
      </c>
      <c r="H508" s="155">
        <v>24</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10764</v>
      </c>
      <c r="H509" s="155">
        <v>22</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10765</v>
      </c>
      <c r="H510" s="155">
        <v>22</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10766</v>
      </c>
      <c r="H511" s="155">
        <v>22</v>
      </c>
      <c r="I511" s="156"/>
      <c r="L511" s="152"/>
      <c r="M511" s="157"/>
      <c r="T511" s="158"/>
      <c r="AT511" s="153" t="s">
        <v>226</v>
      </c>
      <c r="AU511" s="153" t="s">
        <v>79</v>
      </c>
      <c r="AV511" s="12" t="s">
        <v>79</v>
      </c>
      <c r="AW511" s="12" t="s">
        <v>31</v>
      </c>
      <c r="AX511" s="12" t="s">
        <v>69</v>
      </c>
      <c r="AY511" s="153" t="s">
        <v>212</v>
      </c>
    </row>
    <row r="512" spans="2:65" s="12" customFormat="1" x14ac:dyDescent="0.2">
      <c r="B512" s="152"/>
      <c r="D512" s="150" t="s">
        <v>226</v>
      </c>
      <c r="E512" s="153" t="s">
        <v>19</v>
      </c>
      <c r="F512" s="154" t="s">
        <v>10767</v>
      </c>
      <c r="H512" s="155">
        <v>19</v>
      </c>
      <c r="I512" s="156"/>
      <c r="L512" s="152"/>
      <c r="M512" s="157"/>
      <c r="T512" s="158"/>
      <c r="AT512" s="153" t="s">
        <v>226</v>
      </c>
      <c r="AU512" s="153" t="s">
        <v>79</v>
      </c>
      <c r="AV512" s="12" t="s">
        <v>79</v>
      </c>
      <c r="AW512" s="12" t="s">
        <v>31</v>
      </c>
      <c r="AX512" s="12" t="s">
        <v>69</v>
      </c>
      <c r="AY512" s="153" t="s">
        <v>212</v>
      </c>
    </row>
    <row r="513" spans="2:65" s="12" customFormat="1" x14ac:dyDescent="0.2">
      <c r="B513" s="152"/>
      <c r="D513" s="150" t="s">
        <v>226</v>
      </c>
      <c r="E513" s="153" t="s">
        <v>19</v>
      </c>
      <c r="F513" s="154" t="s">
        <v>10768</v>
      </c>
      <c r="H513" s="155">
        <v>23</v>
      </c>
      <c r="I513" s="156"/>
      <c r="L513" s="152"/>
      <c r="M513" s="157"/>
      <c r="T513" s="158"/>
      <c r="AT513" s="153" t="s">
        <v>226</v>
      </c>
      <c r="AU513" s="153" t="s">
        <v>79</v>
      </c>
      <c r="AV513" s="12" t="s">
        <v>79</v>
      </c>
      <c r="AW513" s="12" t="s">
        <v>31</v>
      </c>
      <c r="AX513" s="12" t="s">
        <v>69</v>
      </c>
      <c r="AY513" s="153" t="s">
        <v>212</v>
      </c>
    </row>
    <row r="514" spans="2:65" s="13" customFormat="1" x14ac:dyDescent="0.2">
      <c r="B514" s="159"/>
      <c r="D514" s="150" t="s">
        <v>226</v>
      </c>
      <c r="E514" s="160" t="s">
        <v>19</v>
      </c>
      <c r="F514" s="161" t="s">
        <v>228</v>
      </c>
      <c r="H514" s="162">
        <v>149</v>
      </c>
      <c r="I514" s="163"/>
      <c r="L514" s="159"/>
      <c r="M514" s="164"/>
      <c r="T514" s="165"/>
      <c r="AT514" s="160" t="s">
        <v>226</v>
      </c>
      <c r="AU514" s="160" t="s">
        <v>79</v>
      </c>
      <c r="AV514" s="13" t="s">
        <v>229</v>
      </c>
      <c r="AW514" s="13" t="s">
        <v>31</v>
      </c>
      <c r="AX514" s="13" t="s">
        <v>77</v>
      </c>
      <c r="AY514" s="160" t="s">
        <v>212</v>
      </c>
    </row>
    <row r="515" spans="2:65" s="1" customFormat="1" ht="16.5" customHeight="1" x14ac:dyDescent="0.2">
      <c r="B515" s="34"/>
      <c r="C515" s="133" t="s">
        <v>1465</v>
      </c>
      <c r="D515" s="166" t="s">
        <v>215</v>
      </c>
      <c r="E515" s="134" t="s">
        <v>10769</v>
      </c>
      <c r="F515" s="135" t="s">
        <v>10770</v>
      </c>
      <c r="G515" s="136" t="s">
        <v>624</v>
      </c>
      <c r="H515" s="137">
        <v>3</v>
      </c>
      <c r="I515" s="138"/>
      <c r="J515" s="139">
        <f>ROUND(I515*H515,2)</f>
        <v>0</v>
      </c>
      <c r="K515" s="135" t="s">
        <v>5577</v>
      </c>
      <c r="L515" s="34"/>
      <c r="M515" s="140" t="s">
        <v>19</v>
      </c>
      <c r="N515" s="141" t="s">
        <v>40</v>
      </c>
      <c r="P515" s="142">
        <f>O515*H515</f>
        <v>0</v>
      </c>
      <c r="Q515" s="142">
        <v>0</v>
      </c>
      <c r="R515" s="142">
        <f>Q515*H515</f>
        <v>0</v>
      </c>
      <c r="S515" s="142">
        <v>0</v>
      </c>
      <c r="T515" s="143">
        <f>S515*H515</f>
        <v>0</v>
      </c>
      <c r="AR515" s="144" t="s">
        <v>316</v>
      </c>
      <c r="AT515" s="144" t="s">
        <v>215</v>
      </c>
      <c r="AU515" s="144" t="s">
        <v>79</v>
      </c>
      <c r="AY515" s="19" t="s">
        <v>212</v>
      </c>
      <c r="BE515" s="145">
        <f>IF(N515="základní",J515,0)</f>
        <v>0</v>
      </c>
      <c r="BF515" s="145">
        <f>IF(N515="snížená",J515,0)</f>
        <v>0</v>
      </c>
      <c r="BG515" s="145">
        <f>IF(N515="zákl. přenesená",J515,0)</f>
        <v>0</v>
      </c>
      <c r="BH515" s="145">
        <f>IF(N515="sníž. přenesená",J515,0)</f>
        <v>0</v>
      </c>
      <c r="BI515" s="145">
        <f>IF(N515="nulová",J515,0)</f>
        <v>0</v>
      </c>
      <c r="BJ515" s="19" t="s">
        <v>77</v>
      </c>
      <c r="BK515" s="145">
        <f>ROUND(I515*H515,2)</f>
        <v>0</v>
      </c>
      <c r="BL515" s="19" t="s">
        <v>316</v>
      </c>
      <c r="BM515" s="144" t="s">
        <v>10771</v>
      </c>
    </row>
    <row r="516" spans="2:65" s="1" customFormat="1" ht="39" x14ac:dyDescent="0.2">
      <c r="B516" s="34"/>
      <c r="D516" s="150" t="s">
        <v>224</v>
      </c>
      <c r="F516" s="151" t="s">
        <v>10758</v>
      </c>
      <c r="I516" s="148"/>
      <c r="L516" s="34"/>
      <c r="M516" s="149"/>
      <c r="T516" s="55"/>
      <c r="AT516" s="19" t="s">
        <v>224</v>
      </c>
      <c r="AU516" s="19" t="s">
        <v>79</v>
      </c>
    </row>
    <row r="517" spans="2:65" s="12" customFormat="1" x14ac:dyDescent="0.2">
      <c r="B517" s="152"/>
      <c r="D517" s="150" t="s">
        <v>226</v>
      </c>
      <c r="E517" s="153" t="s">
        <v>19</v>
      </c>
      <c r="F517" s="154" t="s">
        <v>6402</v>
      </c>
      <c r="H517" s="155">
        <v>3</v>
      </c>
      <c r="I517" s="156"/>
      <c r="L517" s="152"/>
      <c r="M517" s="157"/>
      <c r="T517" s="158"/>
      <c r="AT517" s="153" t="s">
        <v>226</v>
      </c>
      <c r="AU517" s="153" t="s">
        <v>79</v>
      </c>
      <c r="AV517" s="12" t="s">
        <v>79</v>
      </c>
      <c r="AW517" s="12" t="s">
        <v>31</v>
      </c>
      <c r="AX517" s="12" t="s">
        <v>77</v>
      </c>
      <c r="AY517" s="153" t="s">
        <v>212</v>
      </c>
    </row>
    <row r="518" spans="2:65" s="1" customFormat="1" ht="16.5" customHeight="1" x14ac:dyDescent="0.2">
      <c r="B518" s="34"/>
      <c r="C518" s="133" t="s">
        <v>1473</v>
      </c>
      <c r="D518" s="166" t="s">
        <v>215</v>
      </c>
      <c r="E518" s="134" t="s">
        <v>10772</v>
      </c>
      <c r="F518" s="135" t="s">
        <v>10773</v>
      </c>
      <c r="G518" s="136" t="s">
        <v>624</v>
      </c>
      <c r="H518" s="137">
        <v>9</v>
      </c>
      <c r="I518" s="138"/>
      <c r="J518" s="139">
        <f>ROUND(I518*H518,2)</f>
        <v>0</v>
      </c>
      <c r="K518" s="135" t="s">
        <v>5577</v>
      </c>
      <c r="L518" s="34"/>
      <c r="M518" s="140" t="s">
        <v>19</v>
      </c>
      <c r="N518" s="141" t="s">
        <v>40</v>
      </c>
      <c r="P518" s="142">
        <f>O518*H518</f>
        <v>0</v>
      </c>
      <c r="Q518" s="142">
        <v>0</v>
      </c>
      <c r="R518" s="142">
        <f>Q518*H518</f>
        <v>0</v>
      </c>
      <c r="S518" s="142">
        <v>0</v>
      </c>
      <c r="T518" s="143">
        <f>S518*H518</f>
        <v>0</v>
      </c>
      <c r="AR518" s="144" t="s">
        <v>316</v>
      </c>
      <c r="AT518" s="144" t="s">
        <v>215</v>
      </c>
      <c r="AU518" s="144" t="s">
        <v>79</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10774</v>
      </c>
    </row>
    <row r="519" spans="2:65" s="1" customFormat="1" ht="39" x14ac:dyDescent="0.2">
      <c r="B519" s="34"/>
      <c r="D519" s="150" t="s">
        <v>224</v>
      </c>
      <c r="F519" s="151" t="s">
        <v>10758</v>
      </c>
      <c r="I519" s="148"/>
      <c r="L519" s="34"/>
      <c r="M519" s="149"/>
      <c r="T519" s="55"/>
      <c r="AT519" s="19" t="s">
        <v>224</v>
      </c>
      <c r="AU519" s="19" t="s">
        <v>79</v>
      </c>
    </row>
    <row r="520" spans="2:65" s="12" customFormat="1" x14ac:dyDescent="0.2">
      <c r="B520" s="152"/>
      <c r="D520" s="150" t="s">
        <v>226</v>
      </c>
      <c r="E520" s="153" t="s">
        <v>19</v>
      </c>
      <c r="F520" s="154" t="s">
        <v>6402</v>
      </c>
      <c r="H520" s="155">
        <v>3</v>
      </c>
      <c r="I520" s="156"/>
      <c r="L520" s="152"/>
      <c r="M520" s="157"/>
      <c r="T520" s="158"/>
      <c r="AT520" s="153" t="s">
        <v>226</v>
      </c>
      <c r="AU520" s="153" t="s">
        <v>79</v>
      </c>
      <c r="AV520" s="12" t="s">
        <v>79</v>
      </c>
      <c r="AW520" s="12" t="s">
        <v>31</v>
      </c>
      <c r="AX520" s="12" t="s">
        <v>69</v>
      </c>
      <c r="AY520" s="153" t="s">
        <v>212</v>
      </c>
    </row>
    <row r="521" spans="2:65" s="12" customFormat="1" x14ac:dyDescent="0.2">
      <c r="B521" s="152"/>
      <c r="D521" s="150" t="s">
        <v>226</v>
      </c>
      <c r="E521" s="153" t="s">
        <v>19</v>
      </c>
      <c r="F521" s="154" t="s">
        <v>5670</v>
      </c>
      <c r="H521" s="155">
        <v>1</v>
      </c>
      <c r="I521" s="156"/>
      <c r="L521" s="152"/>
      <c r="M521" s="157"/>
      <c r="T521" s="158"/>
      <c r="AT521" s="153" t="s">
        <v>226</v>
      </c>
      <c r="AU521" s="153" t="s">
        <v>79</v>
      </c>
      <c r="AV521" s="12" t="s">
        <v>79</v>
      </c>
      <c r="AW521" s="12" t="s">
        <v>31</v>
      </c>
      <c r="AX521" s="12" t="s">
        <v>69</v>
      </c>
      <c r="AY521" s="153" t="s">
        <v>212</v>
      </c>
    </row>
    <row r="522" spans="2:65" s="12" customFormat="1" x14ac:dyDescent="0.2">
      <c r="B522" s="152"/>
      <c r="D522" s="150" t="s">
        <v>226</v>
      </c>
      <c r="E522" s="153" t="s">
        <v>19</v>
      </c>
      <c r="F522" s="154" t="s">
        <v>8958</v>
      </c>
      <c r="H522" s="155">
        <v>2</v>
      </c>
      <c r="I522" s="156"/>
      <c r="L522" s="152"/>
      <c r="M522" s="157"/>
      <c r="T522" s="158"/>
      <c r="AT522" s="153" t="s">
        <v>226</v>
      </c>
      <c r="AU522" s="153" t="s">
        <v>79</v>
      </c>
      <c r="AV522" s="12" t="s">
        <v>79</v>
      </c>
      <c r="AW522" s="12" t="s">
        <v>31</v>
      </c>
      <c r="AX522" s="12" t="s">
        <v>69</v>
      </c>
      <c r="AY522" s="153" t="s">
        <v>212</v>
      </c>
    </row>
    <row r="523" spans="2:65" s="12" customFormat="1" x14ac:dyDescent="0.2">
      <c r="B523" s="152"/>
      <c r="D523" s="150" t="s">
        <v>226</v>
      </c>
      <c r="E523" s="153" t="s">
        <v>19</v>
      </c>
      <c r="F523" s="154" t="s">
        <v>8960</v>
      </c>
      <c r="H523" s="155">
        <v>2</v>
      </c>
      <c r="I523" s="156"/>
      <c r="L523" s="152"/>
      <c r="M523" s="157"/>
      <c r="T523" s="158"/>
      <c r="AT523" s="153" t="s">
        <v>226</v>
      </c>
      <c r="AU523" s="153" t="s">
        <v>79</v>
      </c>
      <c r="AV523" s="12" t="s">
        <v>79</v>
      </c>
      <c r="AW523" s="12" t="s">
        <v>31</v>
      </c>
      <c r="AX523" s="12" t="s">
        <v>69</v>
      </c>
      <c r="AY523" s="153" t="s">
        <v>212</v>
      </c>
    </row>
    <row r="524" spans="2:65" s="12" customFormat="1" x14ac:dyDescent="0.2">
      <c r="B524" s="152"/>
      <c r="D524" s="150" t="s">
        <v>226</v>
      </c>
      <c r="E524" s="153" t="s">
        <v>19</v>
      </c>
      <c r="F524" s="154" t="s">
        <v>6095</v>
      </c>
      <c r="H524" s="155">
        <v>1</v>
      </c>
      <c r="I524" s="156"/>
      <c r="L524" s="152"/>
      <c r="M524" s="157"/>
      <c r="T524" s="158"/>
      <c r="AT524" s="153" t="s">
        <v>226</v>
      </c>
      <c r="AU524" s="153" t="s">
        <v>79</v>
      </c>
      <c r="AV524" s="12" t="s">
        <v>79</v>
      </c>
      <c r="AW524" s="12" t="s">
        <v>31</v>
      </c>
      <c r="AX524" s="12" t="s">
        <v>69</v>
      </c>
      <c r="AY524" s="153" t="s">
        <v>212</v>
      </c>
    </row>
    <row r="525" spans="2:65" s="13" customFormat="1" x14ac:dyDescent="0.2">
      <c r="B525" s="159"/>
      <c r="D525" s="150" t="s">
        <v>226</v>
      </c>
      <c r="E525" s="160" t="s">
        <v>19</v>
      </c>
      <c r="F525" s="161" t="s">
        <v>228</v>
      </c>
      <c r="H525" s="162">
        <v>9</v>
      </c>
      <c r="I525" s="163"/>
      <c r="L525" s="159"/>
      <c r="M525" s="164"/>
      <c r="T525" s="165"/>
      <c r="AT525" s="160" t="s">
        <v>226</v>
      </c>
      <c r="AU525" s="160" t="s">
        <v>79</v>
      </c>
      <c r="AV525" s="13" t="s">
        <v>229</v>
      </c>
      <c r="AW525" s="13" t="s">
        <v>31</v>
      </c>
      <c r="AX525" s="13" t="s">
        <v>77</v>
      </c>
      <c r="AY525" s="160" t="s">
        <v>212</v>
      </c>
    </row>
    <row r="526" spans="2:65" s="1" customFormat="1" ht="16.5" customHeight="1" x14ac:dyDescent="0.2">
      <c r="B526" s="34"/>
      <c r="C526" s="133" t="s">
        <v>1479</v>
      </c>
      <c r="D526" s="166" t="s">
        <v>215</v>
      </c>
      <c r="E526" s="134" t="s">
        <v>10775</v>
      </c>
      <c r="F526" s="135" t="s">
        <v>10776</v>
      </c>
      <c r="G526" s="136" t="s">
        <v>624</v>
      </c>
      <c r="H526" s="137">
        <v>1</v>
      </c>
      <c r="I526" s="138"/>
      <c r="J526" s="139">
        <f>ROUND(I526*H526,2)</f>
        <v>0</v>
      </c>
      <c r="K526" s="135" t="s">
        <v>5577</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10777</v>
      </c>
    </row>
    <row r="527" spans="2:65" s="1" customFormat="1" ht="39" x14ac:dyDescent="0.2">
      <c r="B527" s="34"/>
      <c r="D527" s="150" t="s">
        <v>224</v>
      </c>
      <c r="F527" s="151" t="s">
        <v>10758</v>
      </c>
      <c r="I527" s="148"/>
      <c r="L527" s="34"/>
      <c r="M527" s="149"/>
      <c r="T527" s="55"/>
      <c r="AT527" s="19" t="s">
        <v>224</v>
      </c>
      <c r="AU527" s="19" t="s">
        <v>79</v>
      </c>
    </row>
    <row r="528" spans="2:65" s="12" customFormat="1" x14ac:dyDescent="0.2">
      <c r="B528" s="152"/>
      <c r="D528" s="150" t="s">
        <v>226</v>
      </c>
      <c r="E528" s="153" t="s">
        <v>19</v>
      </c>
      <c r="F528" s="154" t="s">
        <v>5670</v>
      </c>
      <c r="H528" s="155">
        <v>1</v>
      </c>
      <c r="I528" s="156"/>
      <c r="L528" s="152"/>
      <c r="M528" s="157"/>
      <c r="T528" s="158"/>
      <c r="AT528" s="153" t="s">
        <v>226</v>
      </c>
      <c r="AU528" s="153" t="s">
        <v>79</v>
      </c>
      <c r="AV528" s="12" t="s">
        <v>79</v>
      </c>
      <c r="AW528" s="12" t="s">
        <v>31</v>
      </c>
      <c r="AX528" s="12" t="s">
        <v>77</v>
      </c>
      <c r="AY528" s="153" t="s">
        <v>212</v>
      </c>
    </row>
    <row r="529" spans="2:65" s="1" customFormat="1" ht="16.5" customHeight="1" x14ac:dyDescent="0.2">
      <c r="B529" s="34"/>
      <c r="C529" s="133" t="s">
        <v>1485</v>
      </c>
      <c r="D529" s="166" t="s">
        <v>215</v>
      </c>
      <c r="E529" s="134" t="s">
        <v>10778</v>
      </c>
      <c r="F529" s="135" t="s">
        <v>10779</v>
      </c>
      <c r="G529" s="136" t="s">
        <v>624</v>
      </c>
      <c r="H529" s="137">
        <v>1</v>
      </c>
      <c r="I529" s="138"/>
      <c r="J529" s="139">
        <f>ROUND(I529*H529,2)</f>
        <v>0</v>
      </c>
      <c r="K529" s="135" t="s">
        <v>5577</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10780</v>
      </c>
    </row>
    <row r="530" spans="2:65" s="1" customFormat="1" ht="39" x14ac:dyDescent="0.2">
      <c r="B530" s="34"/>
      <c r="D530" s="150" t="s">
        <v>224</v>
      </c>
      <c r="F530" s="151" t="s">
        <v>10758</v>
      </c>
      <c r="I530" s="148"/>
      <c r="L530" s="34"/>
      <c r="M530" s="149"/>
      <c r="T530" s="55"/>
      <c r="AT530" s="19" t="s">
        <v>224</v>
      </c>
      <c r="AU530" s="19" t="s">
        <v>79</v>
      </c>
    </row>
    <row r="531" spans="2:65" s="12" customFormat="1" x14ac:dyDescent="0.2">
      <c r="B531" s="152"/>
      <c r="D531" s="150" t="s">
        <v>226</v>
      </c>
      <c r="E531" s="153" t="s">
        <v>19</v>
      </c>
      <c r="F531" s="154" t="s">
        <v>6189</v>
      </c>
      <c r="H531" s="155">
        <v>1</v>
      </c>
      <c r="I531" s="156"/>
      <c r="L531" s="152"/>
      <c r="M531" s="157"/>
      <c r="T531" s="158"/>
      <c r="AT531" s="153" t="s">
        <v>226</v>
      </c>
      <c r="AU531" s="153" t="s">
        <v>79</v>
      </c>
      <c r="AV531" s="12" t="s">
        <v>79</v>
      </c>
      <c r="AW531" s="12" t="s">
        <v>31</v>
      </c>
      <c r="AX531" s="12" t="s">
        <v>77</v>
      </c>
      <c r="AY531" s="153" t="s">
        <v>212</v>
      </c>
    </row>
    <row r="532" spans="2:65" s="1" customFormat="1" ht="16.5" customHeight="1" x14ac:dyDescent="0.2">
      <c r="B532" s="34"/>
      <c r="C532" s="133" t="s">
        <v>1494</v>
      </c>
      <c r="D532" s="166" t="s">
        <v>215</v>
      </c>
      <c r="E532" s="134" t="s">
        <v>10781</v>
      </c>
      <c r="F532" s="135" t="s">
        <v>10782</v>
      </c>
      <c r="G532" s="136" t="s">
        <v>624</v>
      </c>
      <c r="H532" s="137">
        <v>4</v>
      </c>
      <c r="I532" s="138"/>
      <c r="J532" s="139">
        <f>ROUND(I532*H532,2)</f>
        <v>0</v>
      </c>
      <c r="K532" s="135" t="s">
        <v>5577</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10783</v>
      </c>
    </row>
    <row r="533" spans="2:65" s="1" customFormat="1" ht="39" x14ac:dyDescent="0.2">
      <c r="B533" s="34"/>
      <c r="D533" s="150" t="s">
        <v>224</v>
      </c>
      <c r="F533" s="151" t="s">
        <v>10784</v>
      </c>
      <c r="I533" s="148"/>
      <c r="L533" s="34"/>
      <c r="M533" s="149"/>
      <c r="T533" s="55"/>
      <c r="AT533" s="19" t="s">
        <v>224</v>
      </c>
      <c r="AU533" s="19" t="s">
        <v>79</v>
      </c>
    </row>
    <row r="534" spans="2:65" s="12" customFormat="1" x14ac:dyDescent="0.2">
      <c r="B534" s="152"/>
      <c r="D534" s="150" t="s">
        <v>226</v>
      </c>
      <c r="E534" s="153" t="s">
        <v>19</v>
      </c>
      <c r="F534" s="154" t="s">
        <v>8945</v>
      </c>
      <c r="H534" s="155">
        <v>4</v>
      </c>
      <c r="I534" s="156"/>
      <c r="L534" s="152"/>
      <c r="M534" s="157"/>
      <c r="T534" s="158"/>
      <c r="AT534" s="153" t="s">
        <v>226</v>
      </c>
      <c r="AU534" s="153" t="s">
        <v>79</v>
      </c>
      <c r="AV534" s="12" t="s">
        <v>79</v>
      </c>
      <c r="AW534" s="12" t="s">
        <v>31</v>
      </c>
      <c r="AX534" s="12" t="s">
        <v>77</v>
      </c>
      <c r="AY534" s="153" t="s">
        <v>212</v>
      </c>
    </row>
    <row r="535" spans="2:65" s="1" customFormat="1" ht="16.5" customHeight="1" x14ac:dyDescent="0.2">
      <c r="B535" s="34"/>
      <c r="C535" s="133" t="s">
        <v>1501</v>
      </c>
      <c r="D535" s="166" t="s">
        <v>215</v>
      </c>
      <c r="E535" s="134" t="s">
        <v>10785</v>
      </c>
      <c r="F535" s="135" t="s">
        <v>10786</v>
      </c>
      <c r="G535" s="136" t="s">
        <v>624</v>
      </c>
      <c r="H535" s="137">
        <v>23</v>
      </c>
      <c r="I535" s="138"/>
      <c r="J535" s="139">
        <f>ROUND(I535*H535,2)</f>
        <v>0</v>
      </c>
      <c r="K535" s="135" t="s">
        <v>5577</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10787</v>
      </c>
    </row>
    <row r="536" spans="2:65" s="1" customFormat="1" ht="39" x14ac:dyDescent="0.2">
      <c r="B536" s="34"/>
      <c r="D536" s="150" t="s">
        <v>224</v>
      </c>
      <c r="F536" s="151" t="s">
        <v>10784</v>
      </c>
      <c r="I536" s="148"/>
      <c r="L536" s="34"/>
      <c r="M536" s="149"/>
      <c r="T536" s="55"/>
      <c r="AT536" s="19" t="s">
        <v>224</v>
      </c>
      <c r="AU536" s="19" t="s">
        <v>79</v>
      </c>
    </row>
    <row r="537" spans="2:65" s="12" customFormat="1" x14ac:dyDescent="0.2">
      <c r="B537" s="152"/>
      <c r="D537" s="150" t="s">
        <v>226</v>
      </c>
      <c r="E537" s="153" t="s">
        <v>19</v>
      </c>
      <c r="F537" s="154" t="s">
        <v>8572</v>
      </c>
      <c r="H537" s="155">
        <v>6</v>
      </c>
      <c r="I537" s="156"/>
      <c r="L537" s="152"/>
      <c r="M537" s="157"/>
      <c r="T537" s="158"/>
      <c r="AT537" s="153" t="s">
        <v>226</v>
      </c>
      <c r="AU537" s="153" t="s">
        <v>79</v>
      </c>
      <c r="AV537" s="12" t="s">
        <v>79</v>
      </c>
      <c r="AW537" s="12" t="s">
        <v>31</v>
      </c>
      <c r="AX537" s="12" t="s">
        <v>69</v>
      </c>
      <c r="AY537" s="153" t="s">
        <v>212</v>
      </c>
    </row>
    <row r="538" spans="2:65" s="12" customFormat="1" x14ac:dyDescent="0.2">
      <c r="B538" s="152"/>
      <c r="D538" s="150" t="s">
        <v>226</v>
      </c>
      <c r="E538" s="153" t="s">
        <v>19</v>
      </c>
      <c r="F538" s="154" t="s">
        <v>9021</v>
      </c>
      <c r="H538" s="155">
        <v>6</v>
      </c>
      <c r="I538" s="156"/>
      <c r="L538" s="152"/>
      <c r="M538" s="157"/>
      <c r="T538" s="158"/>
      <c r="AT538" s="153" t="s">
        <v>226</v>
      </c>
      <c r="AU538" s="153" t="s">
        <v>79</v>
      </c>
      <c r="AV538" s="12" t="s">
        <v>79</v>
      </c>
      <c r="AW538" s="12" t="s">
        <v>31</v>
      </c>
      <c r="AX538" s="12" t="s">
        <v>69</v>
      </c>
      <c r="AY538" s="153" t="s">
        <v>212</v>
      </c>
    </row>
    <row r="539" spans="2:65" s="12" customFormat="1" x14ac:dyDescent="0.2">
      <c r="B539" s="152"/>
      <c r="D539" s="150" t="s">
        <v>226</v>
      </c>
      <c r="E539" s="153" t="s">
        <v>19</v>
      </c>
      <c r="F539" s="154" t="s">
        <v>6502</v>
      </c>
      <c r="H539" s="155">
        <v>5</v>
      </c>
      <c r="I539" s="156"/>
      <c r="L539" s="152"/>
      <c r="M539" s="157"/>
      <c r="T539" s="158"/>
      <c r="AT539" s="153" t="s">
        <v>226</v>
      </c>
      <c r="AU539" s="153" t="s">
        <v>79</v>
      </c>
      <c r="AV539" s="12" t="s">
        <v>79</v>
      </c>
      <c r="AW539" s="12" t="s">
        <v>31</v>
      </c>
      <c r="AX539" s="12" t="s">
        <v>69</v>
      </c>
      <c r="AY539" s="153" t="s">
        <v>212</v>
      </c>
    </row>
    <row r="540" spans="2:65" s="12" customFormat="1" x14ac:dyDescent="0.2">
      <c r="B540" s="152"/>
      <c r="D540" s="150" t="s">
        <v>226</v>
      </c>
      <c r="E540" s="153" t="s">
        <v>19</v>
      </c>
      <c r="F540" s="154" t="s">
        <v>8947</v>
      </c>
      <c r="H540" s="155">
        <v>6</v>
      </c>
      <c r="I540" s="156"/>
      <c r="L540" s="152"/>
      <c r="M540" s="157"/>
      <c r="T540" s="158"/>
      <c r="AT540" s="153" t="s">
        <v>226</v>
      </c>
      <c r="AU540" s="153" t="s">
        <v>79</v>
      </c>
      <c r="AV540" s="12" t="s">
        <v>79</v>
      </c>
      <c r="AW540" s="12" t="s">
        <v>31</v>
      </c>
      <c r="AX540" s="12" t="s">
        <v>69</v>
      </c>
      <c r="AY540" s="153" t="s">
        <v>212</v>
      </c>
    </row>
    <row r="541" spans="2:65" s="13" customFormat="1" x14ac:dyDescent="0.2">
      <c r="B541" s="159"/>
      <c r="D541" s="150" t="s">
        <v>226</v>
      </c>
      <c r="E541" s="160" t="s">
        <v>19</v>
      </c>
      <c r="F541" s="161" t="s">
        <v>228</v>
      </c>
      <c r="H541" s="162">
        <v>23</v>
      </c>
      <c r="I541" s="163"/>
      <c r="L541" s="159"/>
      <c r="M541" s="164"/>
      <c r="T541" s="165"/>
      <c r="AT541" s="160" t="s">
        <v>226</v>
      </c>
      <c r="AU541" s="160" t="s">
        <v>79</v>
      </c>
      <c r="AV541" s="13" t="s">
        <v>229</v>
      </c>
      <c r="AW541" s="13" t="s">
        <v>31</v>
      </c>
      <c r="AX541" s="13" t="s">
        <v>77</v>
      </c>
      <c r="AY541" s="160" t="s">
        <v>212</v>
      </c>
    </row>
    <row r="542" spans="2:65" s="1" customFormat="1" ht="16.5" customHeight="1" x14ac:dyDescent="0.2">
      <c r="B542" s="34"/>
      <c r="C542" s="133" t="s">
        <v>1514</v>
      </c>
      <c r="D542" s="133" t="s">
        <v>215</v>
      </c>
      <c r="E542" s="134" t="s">
        <v>10788</v>
      </c>
      <c r="F542" s="135" t="s">
        <v>10789</v>
      </c>
      <c r="G542" s="136" t="s">
        <v>218</v>
      </c>
      <c r="H542" s="137">
        <v>1</v>
      </c>
      <c r="I542" s="138"/>
      <c r="J542" s="139">
        <f>ROUND(I542*H542,2)</f>
        <v>0</v>
      </c>
      <c r="K542" s="135" t="s">
        <v>5577</v>
      </c>
      <c r="L542" s="34"/>
      <c r="M542" s="140" t="s">
        <v>19</v>
      </c>
      <c r="N542" s="141" t="s">
        <v>40</v>
      </c>
      <c r="P542" s="142">
        <f>O542*H542</f>
        <v>0</v>
      </c>
      <c r="Q542" s="142">
        <v>0</v>
      </c>
      <c r="R542" s="142">
        <f>Q542*H542</f>
        <v>0</v>
      </c>
      <c r="S542" s="142">
        <v>0</v>
      </c>
      <c r="T542" s="143">
        <f>S542*H542</f>
        <v>0</v>
      </c>
      <c r="AR542" s="144" t="s">
        <v>229</v>
      </c>
      <c r="AT542" s="144" t="s">
        <v>215</v>
      </c>
      <c r="AU542" s="144" t="s">
        <v>79</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10790</v>
      </c>
    </row>
    <row r="543" spans="2:65" s="1" customFormat="1" ht="24.2" customHeight="1" x14ac:dyDescent="0.2">
      <c r="B543" s="34"/>
      <c r="C543" s="133" t="s">
        <v>1533</v>
      </c>
      <c r="D543" s="133" t="s">
        <v>215</v>
      </c>
      <c r="E543" s="134" t="s">
        <v>10791</v>
      </c>
      <c r="F543" s="135" t="s">
        <v>10792</v>
      </c>
      <c r="G543" s="136" t="s">
        <v>4242</v>
      </c>
      <c r="H543" s="196"/>
      <c r="I543" s="138"/>
      <c r="J543" s="139">
        <f>ROUND(I543*H543,2)</f>
        <v>0</v>
      </c>
      <c r="K543" s="135" t="s">
        <v>219</v>
      </c>
      <c r="L543" s="34"/>
      <c r="M543" s="140" t="s">
        <v>19</v>
      </c>
      <c r="N543" s="141" t="s">
        <v>40</v>
      </c>
      <c r="P543" s="142">
        <f>O543*H543</f>
        <v>0</v>
      </c>
      <c r="Q543" s="142">
        <v>0</v>
      </c>
      <c r="R543" s="142">
        <f>Q543*H543</f>
        <v>0</v>
      </c>
      <c r="S543" s="142">
        <v>0</v>
      </c>
      <c r="T543" s="143">
        <f>S543*H543</f>
        <v>0</v>
      </c>
      <c r="AR543" s="144" t="s">
        <v>229</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10793</v>
      </c>
    </row>
    <row r="544" spans="2:65" s="1" customFormat="1" x14ac:dyDescent="0.2">
      <c r="B544" s="34"/>
      <c r="D544" s="146" t="s">
        <v>222</v>
      </c>
      <c r="F544" s="147" t="s">
        <v>10794</v>
      </c>
      <c r="I544" s="148"/>
      <c r="L544" s="34"/>
      <c r="M544" s="149"/>
      <c r="T544" s="55"/>
      <c r="AT544" s="19" t="s">
        <v>222</v>
      </c>
      <c r="AU544" s="19" t="s">
        <v>79</v>
      </c>
    </row>
    <row r="545" spans="2:65" s="1" customFormat="1" ht="16.5" customHeight="1" x14ac:dyDescent="0.2">
      <c r="B545" s="34"/>
      <c r="C545" s="133" t="s">
        <v>1541</v>
      </c>
      <c r="D545" s="133" t="s">
        <v>215</v>
      </c>
      <c r="E545" s="134" t="s">
        <v>10347</v>
      </c>
      <c r="F545" s="135" t="s">
        <v>10348</v>
      </c>
      <c r="G545" s="136" t="s">
        <v>408</v>
      </c>
      <c r="H545" s="137">
        <v>16</v>
      </c>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10795</v>
      </c>
    </row>
    <row r="546" spans="2:65" s="1" customFormat="1" x14ac:dyDescent="0.2">
      <c r="B546" s="34"/>
      <c r="D546" s="146" t="s">
        <v>222</v>
      </c>
      <c r="F546" s="147" t="s">
        <v>10350</v>
      </c>
      <c r="I546" s="148"/>
      <c r="L546" s="34"/>
      <c r="M546" s="149"/>
      <c r="T546" s="55"/>
      <c r="AT546" s="19" t="s">
        <v>222</v>
      </c>
      <c r="AU546" s="19" t="s">
        <v>79</v>
      </c>
    </row>
    <row r="547" spans="2:65" s="1" customFormat="1" ht="29.25" x14ac:dyDescent="0.2">
      <c r="B547" s="34"/>
      <c r="D547" s="150" t="s">
        <v>224</v>
      </c>
      <c r="F547" s="151" t="s">
        <v>6529</v>
      </c>
      <c r="I547" s="148"/>
      <c r="L547" s="34"/>
      <c r="M547" s="199"/>
      <c r="N547" s="200"/>
      <c r="O547" s="200"/>
      <c r="P547" s="200"/>
      <c r="Q547" s="200"/>
      <c r="R547" s="200"/>
      <c r="S547" s="200"/>
      <c r="T547" s="201"/>
      <c r="AT547" s="19" t="s">
        <v>224</v>
      </c>
      <c r="AU547" s="19" t="s">
        <v>79</v>
      </c>
    </row>
    <row r="548" spans="2:65" s="1" customFormat="1" ht="6.95" customHeight="1" x14ac:dyDescent="0.2">
      <c r="B548" s="43"/>
      <c r="C548" s="44"/>
      <c r="D548" s="44"/>
      <c r="E548" s="44"/>
      <c r="F548" s="44"/>
      <c r="G548" s="44"/>
      <c r="H548" s="44"/>
      <c r="I548" s="44"/>
      <c r="J548" s="44"/>
      <c r="K548" s="44"/>
      <c r="L548" s="34"/>
    </row>
  </sheetData>
  <sheetProtection algorithmName="SHA-512" hashValue="WXZeQw5j/P9TCaRNrnd9XkpBcLsZcejFPOv2qDZIZaqa0U9FfwLuROjMXR2WRGD4I2muNt3Ov7u9Z4B/Ecw9xg==" saltValue="SiRou4UyH3M4L0BuEFFoVFcXyh7/jov3lvlooIP6dFgMl3eu99Dt17awbsmYl7AOd9Zcat5iUOKn0TCs9xrbcg==" spinCount="100000" sheet="1" objects="1" scenarios="1" formatColumns="0" formatRows="0" autoFilter="0"/>
  <autoFilter ref="C83:K547"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44" r:id="rId30" xr:uid="{00000000-0004-0000-0E00-00001D000000}"/>
    <hyperlink ref="F546"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121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10796</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ROUND((SUM(BE86:BE1080)),  2)</f>
        <v>0</v>
      </c>
      <c r="I33" s="95">
        <v>0.21</v>
      </c>
      <c r="J33" s="85">
        <f>ROUND(((SUM(BE86:BE1080))*I33),  2)</f>
        <v>0</v>
      </c>
      <c r="L33" s="34"/>
    </row>
    <row r="34" spans="2:12" s="1" customFormat="1" ht="14.45" customHeight="1" x14ac:dyDescent="0.2">
      <c r="B34" s="34"/>
      <c r="E34" s="29" t="s">
        <v>41</v>
      </c>
      <c r="F34" s="85">
        <f>ROUND((SUM(BF86:BF1080)),  2)</f>
        <v>0</v>
      </c>
      <c r="I34" s="95">
        <v>0.12</v>
      </c>
      <c r="J34" s="85">
        <f>ROUND(((SUM(BF86:BF1080))*I34),  2)</f>
        <v>0</v>
      </c>
      <c r="L34" s="34"/>
    </row>
    <row r="35" spans="2:12" s="1" customFormat="1" ht="14.45" hidden="1" customHeight="1" x14ac:dyDescent="0.2">
      <c r="B35" s="34"/>
      <c r="E35" s="29" t="s">
        <v>42</v>
      </c>
      <c r="F35" s="85">
        <f>ROUND((SUM(BG86:BG1080)),  2)</f>
        <v>0</v>
      </c>
      <c r="I35" s="95">
        <v>0.21</v>
      </c>
      <c r="J35" s="85">
        <f>0</f>
        <v>0</v>
      </c>
      <c r="L35" s="34"/>
    </row>
    <row r="36" spans="2:12" s="1" customFormat="1" ht="14.45" hidden="1" customHeight="1" x14ac:dyDescent="0.2">
      <c r="B36" s="34"/>
      <c r="E36" s="29" t="s">
        <v>43</v>
      </c>
      <c r="F36" s="85">
        <f>ROUND((SUM(BH86:BH1080)),  2)</f>
        <v>0</v>
      </c>
      <c r="I36" s="95">
        <v>0.12</v>
      </c>
      <c r="J36" s="85">
        <f>0</f>
        <v>0</v>
      </c>
      <c r="L36" s="34"/>
    </row>
    <row r="37" spans="2:12" s="1" customFormat="1" ht="14.45" hidden="1" customHeight="1" x14ac:dyDescent="0.2">
      <c r="B37" s="34"/>
      <c r="E37" s="29" t="s">
        <v>44</v>
      </c>
      <c r="F37" s="85">
        <f>ROUND((SUM(BI86:BI1080)),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D.1.2.4.b. - CHLAZENÍ</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10797</v>
      </c>
      <c r="E62" s="111"/>
      <c r="F62" s="111"/>
      <c r="G62" s="111"/>
      <c r="H62" s="111"/>
      <c r="I62" s="111"/>
      <c r="J62" s="112">
        <f>J89</f>
        <v>0</v>
      </c>
      <c r="L62" s="109"/>
    </row>
    <row r="63" spans="2:47" s="9" customFormat="1" ht="14.85" customHeight="1" x14ac:dyDescent="0.2">
      <c r="B63" s="109"/>
      <c r="D63" s="110" t="s">
        <v>10798</v>
      </c>
      <c r="E63" s="111"/>
      <c r="F63" s="111"/>
      <c r="G63" s="111"/>
      <c r="H63" s="111"/>
      <c r="I63" s="111"/>
      <c r="J63" s="112">
        <f>J231</f>
        <v>0</v>
      </c>
      <c r="L63" s="109"/>
    </row>
    <row r="64" spans="2:47" s="9" customFormat="1" ht="14.85" customHeight="1" x14ac:dyDescent="0.2">
      <c r="B64" s="109"/>
      <c r="D64" s="110" t="s">
        <v>10799</v>
      </c>
      <c r="E64" s="111"/>
      <c r="F64" s="111"/>
      <c r="G64" s="111"/>
      <c r="H64" s="111"/>
      <c r="I64" s="111"/>
      <c r="J64" s="112">
        <f>J570</f>
        <v>0</v>
      </c>
      <c r="L64" s="109"/>
    </row>
    <row r="65" spans="2:12" s="9" customFormat="1" ht="14.85" customHeight="1" x14ac:dyDescent="0.2">
      <c r="B65" s="109"/>
      <c r="D65" s="110" t="s">
        <v>10800</v>
      </c>
      <c r="E65" s="111"/>
      <c r="F65" s="111"/>
      <c r="G65" s="111"/>
      <c r="H65" s="111"/>
      <c r="I65" s="111"/>
      <c r="J65" s="112">
        <f>J1003</f>
        <v>0</v>
      </c>
      <c r="L65" s="109"/>
    </row>
    <row r="66" spans="2:12" s="9" customFormat="1" ht="19.899999999999999" customHeight="1" x14ac:dyDescent="0.2">
      <c r="B66" s="109"/>
      <c r="D66" s="110" t="s">
        <v>2665</v>
      </c>
      <c r="E66" s="111"/>
      <c r="F66" s="111"/>
      <c r="G66" s="111"/>
      <c r="H66" s="111"/>
      <c r="I66" s="111"/>
      <c r="J66" s="112">
        <f>J1015</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2" t="str">
        <f>E7</f>
        <v>Stavební úpravy budovy N (CEETe II) v areálu VŠB-TUO - Úpravy po DI - rev_k</v>
      </c>
      <c r="F76" s="373"/>
      <c r="G76" s="373"/>
      <c r="H76" s="373"/>
      <c r="L76" s="34"/>
    </row>
    <row r="77" spans="2:12" s="1" customFormat="1" ht="12" customHeight="1" x14ac:dyDescent="0.2">
      <c r="B77" s="34"/>
      <c r="C77" s="29" t="s">
        <v>181</v>
      </c>
      <c r="L77" s="34"/>
    </row>
    <row r="78" spans="2:12" s="1" customFormat="1" ht="16.5" customHeight="1" x14ac:dyDescent="0.2">
      <c r="B78" s="34"/>
      <c r="E78" s="336" t="str">
        <f>E9</f>
        <v>D.1.2.4.b. - CHLAZENÍ</v>
      </c>
      <c r="F78" s="371"/>
      <c r="G78" s="371"/>
      <c r="H78" s="371"/>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15. 12. 2025</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x14ac:dyDescent="0.2">
      <c r="B87" s="121"/>
      <c r="D87" s="122" t="s">
        <v>68</v>
      </c>
      <c r="E87" s="123" t="s">
        <v>1388</v>
      </c>
      <c r="F87" s="123" t="s">
        <v>1389</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x14ac:dyDescent="0.2">
      <c r="B88" s="121"/>
      <c r="D88" s="122" t="s">
        <v>68</v>
      </c>
      <c r="E88" s="131" t="s">
        <v>1926</v>
      </c>
      <c r="F88" s="131" t="s">
        <v>1927</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x14ac:dyDescent="0.2">
      <c r="B89" s="121"/>
      <c r="D89" s="122" t="s">
        <v>68</v>
      </c>
      <c r="E89" s="131" t="s">
        <v>10801</v>
      </c>
      <c r="F89" s="131" t="s">
        <v>10802</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x14ac:dyDescent="0.2">
      <c r="B90" s="34"/>
      <c r="C90" s="133" t="s">
        <v>77</v>
      </c>
      <c r="D90" s="133" t="s">
        <v>215</v>
      </c>
      <c r="E90" s="134" t="s">
        <v>1929</v>
      </c>
      <c r="F90" s="135" t="s">
        <v>10803</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10804</v>
      </c>
    </row>
    <row r="91" spans="2:65" s="1" customFormat="1" ht="117" x14ac:dyDescent="0.2">
      <c r="B91" s="34"/>
      <c r="D91" s="150" t="s">
        <v>224</v>
      </c>
      <c r="F91" s="151" t="s">
        <v>10805</v>
      </c>
      <c r="I91" s="148"/>
      <c r="L91" s="34"/>
      <c r="M91" s="149"/>
      <c r="T91" s="55"/>
      <c r="AT91" s="19" t="s">
        <v>224</v>
      </c>
      <c r="AU91" s="19" t="s">
        <v>236</v>
      </c>
    </row>
    <row r="92" spans="2:65" s="12" customFormat="1" x14ac:dyDescent="0.2">
      <c r="B92" s="152"/>
      <c r="D92" s="150" t="s">
        <v>226</v>
      </c>
      <c r="E92" s="153" t="s">
        <v>19</v>
      </c>
      <c r="F92" s="154" t="s">
        <v>10806</v>
      </c>
      <c r="H92" s="155">
        <v>1</v>
      </c>
      <c r="I92" s="156"/>
      <c r="L92" s="152"/>
      <c r="M92" s="157"/>
      <c r="T92" s="158"/>
      <c r="AT92" s="153" t="s">
        <v>226</v>
      </c>
      <c r="AU92" s="153" t="s">
        <v>236</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1936</v>
      </c>
      <c r="F94" s="135" t="s">
        <v>10807</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10808</v>
      </c>
    </row>
    <row r="95" spans="2:65" s="1" customFormat="1" ht="117" x14ac:dyDescent="0.2">
      <c r="B95" s="34"/>
      <c r="D95" s="150" t="s">
        <v>224</v>
      </c>
      <c r="F95" s="151" t="s">
        <v>10805</v>
      </c>
      <c r="I95" s="148"/>
      <c r="L95" s="34"/>
      <c r="M95" s="149"/>
      <c r="T95" s="55"/>
      <c r="AT95" s="19" t="s">
        <v>224</v>
      </c>
      <c r="AU95" s="19" t="s">
        <v>236</v>
      </c>
    </row>
    <row r="96" spans="2:65" s="12" customFormat="1" x14ac:dyDescent="0.2">
      <c r="B96" s="152"/>
      <c r="D96" s="150" t="s">
        <v>226</v>
      </c>
      <c r="E96" s="153" t="s">
        <v>19</v>
      </c>
      <c r="F96" s="154" t="s">
        <v>10806</v>
      </c>
      <c r="H96" s="155">
        <v>1</v>
      </c>
      <c r="I96" s="156"/>
      <c r="L96" s="152"/>
      <c r="M96" s="157"/>
      <c r="T96" s="158"/>
      <c r="AT96" s="153" t="s">
        <v>226</v>
      </c>
      <c r="AU96" s="153" t="s">
        <v>236</v>
      </c>
      <c r="AV96" s="12" t="s">
        <v>79</v>
      </c>
      <c r="AW96" s="12" t="s">
        <v>31</v>
      </c>
      <c r="AX96" s="12" t="s">
        <v>69</v>
      </c>
      <c r="AY96" s="153" t="s">
        <v>212</v>
      </c>
    </row>
    <row r="97" spans="2:65" s="13" customFormat="1"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10809</v>
      </c>
      <c r="F98" s="135" t="s">
        <v>10810</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10811</v>
      </c>
    </row>
    <row r="99" spans="2:65" s="1" customFormat="1" ht="39" x14ac:dyDescent="0.2">
      <c r="B99" s="34"/>
      <c r="D99" s="150" t="s">
        <v>224</v>
      </c>
      <c r="F99" s="151" t="s">
        <v>10812</v>
      </c>
      <c r="I99" s="148"/>
      <c r="L99" s="34"/>
      <c r="M99" s="149"/>
      <c r="T99" s="55"/>
      <c r="AT99" s="19" t="s">
        <v>224</v>
      </c>
      <c r="AU99" s="19" t="s">
        <v>236</v>
      </c>
    </row>
    <row r="100" spans="2:65" s="1" customFormat="1" ht="16.5" customHeight="1" x14ac:dyDescent="0.2">
      <c r="B100" s="34"/>
      <c r="C100" s="133" t="s">
        <v>229</v>
      </c>
      <c r="D100" s="133" t="s">
        <v>215</v>
      </c>
      <c r="E100" s="134" t="s">
        <v>10813</v>
      </c>
      <c r="F100" s="135" t="s">
        <v>10814</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10815</v>
      </c>
    </row>
    <row r="101" spans="2:65" s="1" customFormat="1" ht="39" x14ac:dyDescent="0.2">
      <c r="B101" s="34"/>
      <c r="D101" s="150" t="s">
        <v>224</v>
      </c>
      <c r="F101" s="151" t="s">
        <v>10812</v>
      </c>
      <c r="I101" s="148"/>
      <c r="L101" s="34"/>
      <c r="M101" s="149"/>
      <c r="T101" s="55"/>
      <c r="AT101" s="19" t="s">
        <v>224</v>
      </c>
      <c r="AU101" s="19" t="s">
        <v>236</v>
      </c>
    </row>
    <row r="102" spans="2:65" s="1" customFormat="1" ht="16.5" customHeight="1" x14ac:dyDescent="0.2">
      <c r="B102" s="34"/>
      <c r="C102" s="133" t="s">
        <v>211</v>
      </c>
      <c r="D102" s="133" t="s">
        <v>215</v>
      </c>
      <c r="E102" s="134" t="s">
        <v>10816</v>
      </c>
      <c r="F102" s="135" t="s">
        <v>10817</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10818</v>
      </c>
    </row>
    <row r="103" spans="2:65" s="1" customFormat="1" ht="39" x14ac:dyDescent="0.2">
      <c r="B103" s="34"/>
      <c r="D103" s="150" t="s">
        <v>224</v>
      </c>
      <c r="F103" s="151" t="s">
        <v>10819</v>
      </c>
      <c r="I103" s="148"/>
      <c r="L103" s="34"/>
      <c r="M103" s="149"/>
      <c r="T103" s="55"/>
      <c r="AT103" s="19" t="s">
        <v>224</v>
      </c>
      <c r="AU103" s="19" t="s">
        <v>236</v>
      </c>
    </row>
    <row r="104" spans="2:65" s="12" customFormat="1" x14ac:dyDescent="0.2">
      <c r="B104" s="152"/>
      <c r="D104" s="150" t="s">
        <v>226</v>
      </c>
      <c r="E104" s="153" t="s">
        <v>19</v>
      </c>
      <c r="F104" s="154" t="s">
        <v>10820</v>
      </c>
      <c r="H104" s="155">
        <v>31.68</v>
      </c>
      <c r="I104" s="156"/>
      <c r="L104" s="152"/>
      <c r="M104" s="157"/>
      <c r="T104" s="158"/>
      <c r="AT104" s="153" t="s">
        <v>226</v>
      </c>
      <c r="AU104" s="153" t="s">
        <v>236</v>
      </c>
      <c r="AV104" s="12" t="s">
        <v>79</v>
      </c>
      <c r="AW104" s="12" t="s">
        <v>31</v>
      </c>
      <c r="AX104" s="12" t="s">
        <v>69</v>
      </c>
      <c r="AY104" s="153" t="s">
        <v>212</v>
      </c>
    </row>
    <row r="105" spans="2:65" s="13" customFormat="1" x14ac:dyDescent="0.2">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253</v>
      </c>
      <c r="D106" s="133" t="s">
        <v>215</v>
      </c>
      <c r="E106" s="134" t="s">
        <v>10821</v>
      </c>
      <c r="F106" s="135" t="s">
        <v>10822</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10823</v>
      </c>
    </row>
    <row r="107" spans="2:65" s="1" customFormat="1" ht="39" x14ac:dyDescent="0.2">
      <c r="B107" s="34"/>
      <c r="D107" s="150" t="s">
        <v>224</v>
      </c>
      <c r="F107" s="151" t="s">
        <v>10819</v>
      </c>
      <c r="I107" s="148"/>
      <c r="L107" s="34"/>
      <c r="M107" s="149"/>
      <c r="T107" s="55"/>
      <c r="AT107" s="19" t="s">
        <v>224</v>
      </c>
      <c r="AU107" s="19" t="s">
        <v>236</v>
      </c>
    </row>
    <row r="108" spans="2:65" s="12" customFormat="1" x14ac:dyDescent="0.2">
      <c r="B108" s="152"/>
      <c r="D108" s="150" t="s">
        <v>226</v>
      </c>
      <c r="E108" s="153" t="s">
        <v>19</v>
      </c>
      <c r="F108" s="154" t="s">
        <v>10824</v>
      </c>
      <c r="H108" s="155">
        <v>4.8600000000000003</v>
      </c>
      <c r="I108" s="156"/>
      <c r="L108" s="152"/>
      <c r="M108" s="157"/>
      <c r="T108" s="158"/>
      <c r="AT108" s="153" t="s">
        <v>226</v>
      </c>
      <c r="AU108" s="153" t="s">
        <v>236</v>
      </c>
      <c r="AV108" s="12" t="s">
        <v>79</v>
      </c>
      <c r="AW108" s="12" t="s">
        <v>31</v>
      </c>
      <c r="AX108" s="12" t="s">
        <v>69</v>
      </c>
      <c r="AY108" s="153" t="s">
        <v>212</v>
      </c>
    </row>
    <row r="109" spans="2:65" s="13" customFormat="1" x14ac:dyDescent="0.2">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259</v>
      </c>
      <c r="D110" s="133" t="s">
        <v>215</v>
      </c>
      <c r="E110" s="134" t="s">
        <v>10825</v>
      </c>
      <c r="F110" s="135" t="s">
        <v>10826</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10827</v>
      </c>
    </row>
    <row r="111" spans="2:65" s="1" customFormat="1" ht="39" x14ac:dyDescent="0.2">
      <c r="B111" s="34"/>
      <c r="D111" s="150" t="s">
        <v>224</v>
      </c>
      <c r="F111" s="151" t="s">
        <v>10819</v>
      </c>
      <c r="I111" s="148"/>
      <c r="L111" s="34"/>
      <c r="M111" s="149"/>
      <c r="T111" s="55"/>
      <c r="AT111" s="19" t="s">
        <v>224</v>
      </c>
      <c r="AU111" s="19" t="s">
        <v>236</v>
      </c>
    </row>
    <row r="112" spans="2:65" s="12" customFormat="1" x14ac:dyDescent="0.2">
      <c r="B112" s="152"/>
      <c r="D112" s="150" t="s">
        <v>226</v>
      </c>
      <c r="E112" s="153" t="s">
        <v>19</v>
      </c>
      <c r="F112" s="154" t="s">
        <v>10828</v>
      </c>
      <c r="H112" s="155">
        <v>27</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267</v>
      </c>
      <c r="D114" s="133" t="s">
        <v>215</v>
      </c>
      <c r="E114" s="134" t="s">
        <v>10829</v>
      </c>
      <c r="F114" s="135" t="s">
        <v>10830</v>
      </c>
      <c r="G114" s="136" t="s">
        <v>8662</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10831</v>
      </c>
    </row>
    <row r="115" spans="2:65" s="1" customFormat="1" ht="39" x14ac:dyDescent="0.2">
      <c r="B115" s="34"/>
      <c r="D115" s="150" t="s">
        <v>224</v>
      </c>
      <c r="F115" s="151" t="s">
        <v>10832</v>
      </c>
      <c r="I115" s="148"/>
      <c r="L115" s="34"/>
      <c r="M115" s="149"/>
      <c r="T115" s="55"/>
      <c r="AT115" s="19" t="s">
        <v>224</v>
      </c>
      <c r="AU115" s="19" t="s">
        <v>236</v>
      </c>
    </row>
    <row r="116" spans="2:65" s="14" customFormat="1" x14ac:dyDescent="0.2">
      <c r="B116" s="170"/>
      <c r="D116" s="150" t="s">
        <v>226</v>
      </c>
      <c r="E116" s="171" t="s">
        <v>19</v>
      </c>
      <c r="F116" s="172" t="s">
        <v>10833</v>
      </c>
      <c r="H116" s="171" t="s">
        <v>19</v>
      </c>
      <c r="I116" s="173"/>
      <c r="L116" s="170"/>
      <c r="M116" s="174"/>
      <c r="T116" s="175"/>
      <c r="AT116" s="171" t="s">
        <v>226</v>
      </c>
      <c r="AU116" s="171" t="s">
        <v>236</v>
      </c>
      <c r="AV116" s="14" t="s">
        <v>77</v>
      </c>
      <c r="AW116" s="14" t="s">
        <v>31</v>
      </c>
      <c r="AX116" s="14" t="s">
        <v>69</v>
      </c>
      <c r="AY116" s="171" t="s">
        <v>212</v>
      </c>
    </row>
    <row r="117" spans="2:65" s="12" customFormat="1" x14ac:dyDescent="0.2">
      <c r="B117" s="152"/>
      <c r="D117" s="150" t="s">
        <v>226</v>
      </c>
      <c r="E117" s="153" t="s">
        <v>19</v>
      </c>
      <c r="F117" s="154" t="s">
        <v>10834</v>
      </c>
      <c r="H117" s="155">
        <v>1</v>
      </c>
      <c r="I117" s="156"/>
      <c r="L117" s="152"/>
      <c r="M117" s="157"/>
      <c r="T117" s="158"/>
      <c r="AT117" s="153" t="s">
        <v>226</v>
      </c>
      <c r="AU117" s="153" t="s">
        <v>236</v>
      </c>
      <c r="AV117" s="12" t="s">
        <v>79</v>
      </c>
      <c r="AW117" s="12" t="s">
        <v>31</v>
      </c>
      <c r="AX117" s="12" t="s">
        <v>69</v>
      </c>
      <c r="AY117" s="153" t="s">
        <v>212</v>
      </c>
    </row>
    <row r="118" spans="2:65" s="13" customFormat="1" x14ac:dyDescent="0.2">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x14ac:dyDescent="0.2">
      <c r="B119" s="34"/>
      <c r="C119" s="133" t="s">
        <v>275</v>
      </c>
      <c r="D119" s="133" t="s">
        <v>215</v>
      </c>
      <c r="E119" s="134" t="s">
        <v>10835</v>
      </c>
      <c r="F119" s="135" t="s">
        <v>10836</v>
      </c>
      <c r="G119" s="136" t="s">
        <v>8662</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10837</v>
      </c>
    </row>
    <row r="120" spans="2:65" s="1" customFormat="1" ht="39" x14ac:dyDescent="0.2">
      <c r="B120" s="34"/>
      <c r="D120" s="150" t="s">
        <v>224</v>
      </c>
      <c r="F120" s="151" t="s">
        <v>10838</v>
      </c>
      <c r="I120" s="148"/>
      <c r="L120" s="34"/>
      <c r="M120" s="149"/>
      <c r="T120" s="55"/>
      <c r="AT120" s="19" t="s">
        <v>224</v>
      </c>
      <c r="AU120" s="19" t="s">
        <v>236</v>
      </c>
    </row>
    <row r="121" spans="2:65" s="14" customFormat="1" x14ac:dyDescent="0.2">
      <c r="B121" s="170"/>
      <c r="D121" s="150" t="s">
        <v>226</v>
      </c>
      <c r="E121" s="171" t="s">
        <v>19</v>
      </c>
      <c r="F121" s="172" t="s">
        <v>10833</v>
      </c>
      <c r="H121" s="171" t="s">
        <v>19</v>
      </c>
      <c r="I121" s="173"/>
      <c r="L121" s="170"/>
      <c r="M121" s="174"/>
      <c r="T121" s="175"/>
      <c r="AT121" s="171" t="s">
        <v>226</v>
      </c>
      <c r="AU121" s="171" t="s">
        <v>236</v>
      </c>
      <c r="AV121" s="14" t="s">
        <v>77</v>
      </c>
      <c r="AW121" s="14" t="s">
        <v>31</v>
      </c>
      <c r="AX121" s="14" t="s">
        <v>69</v>
      </c>
      <c r="AY121" s="171" t="s">
        <v>212</v>
      </c>
    </row>
    <row r="122" spans="2:65" s="12" customFormat="1" x14ac:dyDescent="0.2">
      <c r="B122" s="152"/>
      <c r="D122" s="150" t="s">
        <v>226</v>
      </c>
      <c r="E122" s="153" t="s">
        <v>19</v>
      </c>
      <c r="F122" s="154" t="s">
        <v>10839</v>
      </c>
      <c r="H122" s="155">
        <v>1</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10840</v>
      </c>
      <c r="F124" s="135" t="s">
        <v>10841</v>
      </c>
      <c r="G124" s="136" t="s">
        <v>8662</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10842</v>
      </c>
    </row>
    <row r="125" spans="2:65" s="1" customFormat="1" ht="39" x14ac:dyDescent="0.2">
      <c r="B125" s="34"/>
      <c r="D125" s="150" t="s">
        <v>224</v>
      </c>
      <c r="F125" s="151" t="s">
        <v>10843</v>
      </c>
      <c r="I125" s="148"/>
      <c r="L125" s="34"/>
      <c r="M125" s="149"/>
      <c r="T125" s="55"/>
      <c r="AT125" s="19" t="s">
        <v>224</v>
      </c>
      <c r="AU125" s="19" t="s">
        <v>236</v>
      </c>
    </row>
    <row r="126" spans="2:65" s="14" customFormat="1" x14ac:dyDescent="0.2">
      <c r="B126" s="170"/>
      <c r="D126" s="150" t="s">
        <v>226</v>
      </c>
      <c r="E126" s="171" t="s">
        <v>19</v>
      </c>
      <c r="F126" s="172" t="s">
        <v>10833</v>
      </c>
      <c r="H126" s="171" t="s">
        <v>19</v>
      </c>
      <c r="I126" s="173"/>
      <c r="L126" s="170"/>
      <c r="M126" s="174"/>
      <c r="T126" s="175"/>
      <c r="AT126" s="171" t="s">
        <v>226</v>
      </c>
      <c r="AU126" s="171" t="s">
        <v>236</v>
      </c>
      <c r="AV126" s="14" t="s">
        <v>77</v>
      </c>
      <c r="AW126" s="14" t="s">
        <v>31</v>
      </c>
      <c r="AX126" s="14" t="s">
        <v>69</v>
      </c>
      <c r="AY126" s="171" t="s">
        <v>212</v>
      </c>
    </row>
    <row r="127" spans="2:65" s="12" customFormat="1" x14ac:dyDescent="0.2">
      <c r="B127" s="152"/>
      <c r="D127" s="150" t="s">
        <v>226</v>
      </c>
      <c r="E127" s="153" t="s">
        <v>19</v>
      </c>
      <c r="F127" s="154" t="s">
        <v>10844</v>
      </c>
      <c r="H127" s="155">
        <v>1</v>
      </c>
      <c r="I127" s="156"/>
      <c r="L127" s="152"/>
      <c r="M127" s="157"/>
      <c r="T127" s="158"/>
      <c r="AT127" s="153" t="s">
        <v>226</v>
      </c>
      <c r="AU127" s="153" t="s">
        <v>236</v>
      </c>
      <c r="AV127" s="12" t="s">
        <v>79</v>
      </c>
      <c r="AW127" s="12" t="s">
        <v>31</v>
      </c>
      <c r="AX127" s="12" t="s">
        <v>69</v>
      </c>
      <c r="AY127" s="153" t="s">
        <v>212</v>
      </c>
    </row>
    <row r="128" spans="2:65" s="13" customFormat="1" x14ac:dyDescent="0.2">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x14ac:dyDescent="0.2">
      <c r="B129" s="34"/>
      <c r="C129" s="133" t="s">
        <v>287</v>
      </c>
      <c r="D129" s="133" t="s">
        <v>215</v>
      </c>
      <c r="E129" s="134" t="s">
        <v>10845</v>
      </c>
      <c r="F129" s="135" t="s">
        <v>10846</v>
      </c>
      <c r="G129" s="136" t="s">
        <v>8662</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10847</v>
      </c>
    </row>
    <row r="130" spans="2:65" s="1" customFormat="1" ht="39" x14ac:dyDescent="0.2">
      <c r="B130" s="34"/>
      <c r="D130" s="150" t="s">
        <v>224</v>
      </c>
      <c r="F130" s="151" t="s">
        <v>10838</v>
      </c>
      <c r="I130" s="148"/>
      <c r="L130" s="34"/>
      <c r="M130" s="149"/>
      <c r="T130" s="55"/>
      <c r="AT130" s="19" t="s">
        <v>224</v>
      </c>
      <c r="AU130" s="19" t="s">
        <v>236</v>
      </c>
    </row>
    <row r="131" spans="2:65" s="14" customFormat="1" x14ac:dyDescent="0.2">
      <c r="B131" s="170"/>
      <c r="D131" s="150" t="s">
        <v>226</v>
      </c>
      <c r="E131" s="171" t="s">
        <v>19</v>
      </c>
      <c r="F131" s="172" t="s">
        <v>10833</v>
      </c>
      <c r="H131" s="171" t="s">
        <v>19</v>
      </c>
      <c r="I131" s="173"/>
      <c r="L131" s="170"/>
      <c r="M131" s="174"/>
      <c r="T131" s="175"/>
      <c r="AT131" s="171" t="s">
        <v>226</v>
      </c>
      <c r="AU131" s="171" t="s">
        <v>236</v>
      </c>
      <c r="AV131" s="14" t="s">
        <v>77</v>
      </c>
      <c r="AW131" s="14" t="s">
        <v>31</v>
      </c>
      <c r="AX131" s="14" t="s">
        <v>69</v>
      </c>
      <c r="AY131" s="171" t="s">
        <v>212</v>
      </c>
    </row>
    <row r="132" spans="2:65" s="12" customFormat="1" x14ac:dyDescent="0.2">
      <c r="B132" s="152"/>
      <c r="D132" s="150" t="s">
        <v>226</v>
      </c>
      <c r="E132" s="153" t="s">
        <v>19</v>
      </c>
      <c r="F132" s="154" t="s">
        <v>10848</v>
      </c>
      <c r="H132" s="155">
        <v>1</v>
      </c>
      <c r="I132" s="156"/>
      <c r="L132" s="152"/>
      <c r="M132" s="157"/>
      <c r="T132" s="158"/>
      <c r="AT132" s="153" t="s">
        <v>226</v>
      </c>
      <c r="AU132" s="153" t="s">
        <v>236</v>
      </c>
      <c r="AV132" s="12" t="s">
        <v>79</v>
      </c>
      <c r="AW132" s="12" t="s">
        <v>31</v>
      </c>
      <c r="AX132" s="12" t="s">
        <v>69</v>
      </c>
      <c r="AY132" s="153" t="s">
        <v>212</v>
      </c>
    </row>
    <row r="133" spans="2:65" s="13" customFormat="1" x14ac:dyDescent="0.2">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x14ac:dyDescent="0.2">
      <c r="B134" s="34"/>
      <c r="C134" s="133" t="s">
        <v>8</v>
      </c>
      <c r="D134" s="133" t="s">
        <v>215</v>
      </c>
      <c r="E134" s="134" t="s">
        <v>10849</v>
      </c>
      <c r="F134" s="135" t="s">
        <v>10850</v>
      </c>
      <c r="G134" s="136" t="s">
        <v>8662</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10851</v>
      </c>
    </row>
    <row r="135" spans="2:65" s="1" customFormat="1" ht="39" x14ac:dyDescent="0.2">
      <c r="B135" s="34"/>
      <c r="D135" s="150" t="s">
        <v>224</v>
      </c>
      <c r="F135" s="151" t="s">
        <v>10843</v>
      </c>
      <c r="I135" s="148"/>
      <c r="L135" s="34"/>
      <c r="M135" s="149"/>
      <c r="T135" s="55"/>
      <c r="AT135" s="19" t="s">
        <v>224</v>
      </c>
      <c r="AU135" s="19" t="s">
        <v>236</v>
      </c>
    </row>
    <row r="136" spans="2:65" s="14" customFormat="1" x14ac:dyDescent="0.2">
      <c r="B136" s="170"/>
      <c r="D136" s="150" t="s">
        <v>226</v>
      </c>
      <c r="E136" s="171" t="s">
        <v>19</v>
      </c>
      <c r="F136" s="172" t="s">
        <v>10833</v>
      </c>
      <c r="H136" s="171" t="s">
        <v>19</v>
      </c>
      <c r="I136" s="173"/>
      <c r="L136" s="170"/>
      <c r="M136" s="174"/>
      <c r="T136" s="175"/>
      <c r="AT136" s="171" t="s">
        <v>226</v>
      </c>
      <c r="AU136" s="171" t="s">
        <v>236</v>
      </c>
      <c r="AV136" s="14" t="s">
        <v>77</v>
      </c>
      <c r="AW136" s="14" t="s">
        <v>31</v>
      </c>
      <c r="AX136" s="14" t="s">
        <v>69</v>
      </c>
      <c r="AY136" s="171" t="s">
        <v>212</v>
      </c>
    </row>
    <row r="137" spans="2:65" s="12" customFormat="1" x14ac:dyDescent="0.2">
      <c r="B137" s="152"/>
      <c r="D137" s="150" t="s">
        <v>226</v>
      </c>
      <c r="E137" s="153" t="s">
        <v>19</v>
      </c>
      <c r="F137" s="154" t="s">
        <v>10852</v>
      </c>
      <c r="H137" s="155">
        <v>1</v>
      </c>
      <c r="I137" s="156"/>
      <c r="L137" s="152"/>
      <c r="M137" s="157"/>
      <c r="T137" s="158"/>
      <c r="AT137" s="153" t="s">
        <v>226</v>
      </c>
      <c r="AU137" s="153" t="s">
        <v>236</v>
      </c>
      <c r="AV137" s="12" t="s">
        <v>79</v>
      </c>
      <c r="AW137" s="12" t="s">
        <v>31</v>
      </c>
      <c r="AX137" s="12" t="s">
        <v>69</v>
      </c>
      <c r="AY137" s="153" t="s">
        <v>212</v>
      </c>
    </row>
    <row r="138" spans="2:65" s="13" customFormat="1" x14ac:dyDescent="0.2">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x14ac:dyDescent="0.2">
      <c r="B139" s="34"/>
      <c r="C139" s="133" t="s">
        <v>301</v>
      </c>
      <c r="D139" s="133" t="s">
        <v>215</v>
      </c>
      <c r="E139" s="134" t="s">
        <v>10853</v>
      </c>
      <c r="F139" s="135" t="s">
        <v>10854</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10855</v>
      </c>
    </row>
    <row r="140" spans="2:65" s="1" customFormat="1" ht="29.25" x14ac:dyDescent="0.2">
      <c r="B140" s="34"/>
      <c r="D140" s="150" t="s">
        <v>224</v>
      </c>
      <c r="F140" s="151" t="s">
        <v>10856</v>
      </c>
      <c r="I140" s="148"/>
      <c r="L140" s="34"/>
      <c r="M140" s="149"/>
      <c r="T140" s="55"/>
      <c r="AT140" s="19" t="s">
        <v>224</v>
      </c>
      <c r="AU140" s="19" t="s">
        <v>236</v>
      </c>
    </row>
    <row r="141" spans="2:65" s="14" customFormat="1" x14ac:dyDescent="0.2">
      <c r="B141" s="170"/>
      <c r="D141" s="150" t="s">
        <v>226</v>
      </c>
      <c r="E141" s="171" t="s">
        <v>19</v>
      </c>
      <c r="F141" s="172" t="s">
        <v>10833</v>
      </c>
      <c r="H141" s="171" t="s">
        <v>19</v>
      </c>
      <c r="I141" s="173"/>
      <c r="L141" s="170"/>
      <c r="M141" s="174"/>
      <c r="T141" s="175"/>
      <c r="AT141" s="171" t="s">
        <v>226</v>
      </c>
      <c r="AU141" s="171" t="s">
        <v>236</v>
      </c>
      <c r="AV141" s="14" t="s">
        <v>77</v>
      </c>
      <c r="AW141" s="14" t="s">
        <v>31</v>
      </c>
      <c r="AX141" s="14" t="s">
        <v>69</v>
      </c>
      <c r="AY141" s="171" t="s">
        <v>212</v>
      </c>
    </row>
    <row r="142" spans="2:65" s="12" customFormat="1" x14ac:dyDescent="0.2">
      <c r="B142" s="152"/>
      <c r="D142" s="150" t="s">
        <v>226</v>
      </c>
      <c r="E142" s="153" t="s">
        <v>19</v>
      </c>
      <c r="F142" s="154" t="s">
        <v>10857</v>
      </c>
      <c r="H142" s="155">
        <v>4</v>
      </c>
      <c r="I142" s="156"/>
      <c r="L142" s="152"/>
      <c r="M142" s="157"/>
      <c r="T142" s="158"/>
      <c r="AT142" s="153" t="s">
        <v>226</v>
      </c>
      <c r="AU142" s="153" t="s">
        <v>236</v>
      </c>
      <c r="AV142" s="12" t="s">
        <v>79</v>
      </c>
      <c r="AW142" s="12" t="s">
        <v>31</v>
      </c>
      <c r="AX142" s="12" t="s">
        <v>69</v>
      </c>
      <c r="AY142" s="153" t="s">
        <v>212</v>
      </c>
    </row>
    <row r="143" spans="2:65" s="12" customFormat="1" x14ac:dyDescent="0.2">
      <c r="B143" s="152"/>
      <c r="D143" s="150" t="s">
        <v>226</v>
      </c>
      <c r="E143" s="153" t="s">
        <v>19</v>
      </c>
      <c r="F143" s="154" t="s">
        <v>10858</v>
      </c>
      <c r="H143" s="155">
        <v>12</v>
      </c>
      <c r="I143" s="156"/>
      <c r="L143" s="152"/>
      <c r="M143" s="157"/>
      <c r="T143" s="158"/>
      <c r="AT143" s="153" t="s">
        <v>226</v>
      </c>
      <c r="AU143" s="153" t="s">
        <v>236</v>
      </c>
      <c r="AV143" s="12" t="s">
        <v>79</v>
      </c>
      <c r="AW143" s="12" t="s">
        <v>31</v>
      </c>
      <c r="AX143" s="12" t="s">
        <v>69</v>
      </c>
      <c r="AY143" s="153" t="s">
        <v>212</v>
      </c>
    </row>
    <row r="144" spans="2:65" s="12" customFormat="1" x14ac:dyDescent="0.2">
      <c r="B144" s="152"/>
      <c r="D144" s="150" t="s">
        <v>226</v>
      </c>
      <c r="E144" s="153" t="s">
        <v>19</v>
      </c>
      <c r="F144" s="154" t="s">
        <v>10859</v>
      </c>
      <c r="H144" s="155">
        <v>10</v>
      </c>
      <c r="I144" s="156"/>
      <c r="L144" s="152"/>
      <c r="M144" s="157"/>
      <c r="T144" s="158"/>
      <c r="AT144" s="153" t="s">
        <v>226</v>
      </c>
      <c r="AU144" s="153" t="s">
        <v>236</v>
      </c>
      <c r="AV144" s="12" t="s">
        <v>79</v>
      </c>
      <c r="AW144" s="12" t="s">
        <v>31</v>
      </c>
      <c r="AX144" s="12" t="s">
        <v>69</v>
      </c>
      <c r="AY144" s="153" t="s">
        <v>212</v>
      </c>
    </row>
    <row r="145" spans="2:65" s="12" customFormat="1" x14ac:dyDescent="0.2">
      <c r="B145" s="152"/>
      <c r="D145" s="150" t="s">
        <v>226</v>
      </c>
      <c r="E145" s="153" t="s">
        <v>19</v>
      </c>
      <c r="F145" s="154" t="s">
        <v>10860</v>
      </c>
      <c r="H145" s="155">
        <v>10</v>
      </c>
      <c r="I145" s="156"/>
      <c r="L145" s="152"/>
      <c r="M145" s="157"/>
      <c r="T145" s="158"/>
      <c r="AT145" s="153" t="s">
        <v>226</v>
      </c>
      <c r="AU145" s="153" t="s">
        <v>236</v>
      </c>
      <c r="AV145" s="12" t="s">
        <v>79</v>
      </c>
      <c r="AW145" s="12" t="s">
        <v>31</v>
      </c>
      <c r="AX145" s="12" t="s">
        <v>69</v>
      </c>
      <c r="AY145" s="153" t="s">
        <v>212</v>
      </c>
    </row>
    <row r="146" spans="2:65" s="12" customFormat="1" x14ac:dyDescent="0.2">
      <c r="B146" s="152"/>
      <c r="D146" s="150" t="s">
        <v>226</v>
      </c>
      <c r="E146" s="153" t="s">
        <v>19</v>
      </c>
      <c r="F146" s="154" t="s">
        <v>10861</v>
      </c>
      <c r="H146" s="155">
        <v>10</v>
      </c>
      <c r="I146" s="156"/>
      <c r="L146" s="152"/>
      <c r="M146" s="157"/>
      <c r="T146" s="158"/>
      <c r="AT146" s="153" t="s">
        <v>226</v>
      </c>
      <c r="AU146" s="153" t="s">
        <v>236</v>
      </c>
      <c r="AV146" s="12" t="s">
        <v>79</v>
      </c>
      <c r="AW146" s="12" t="s">
        <v>31</v>
      </c>
      <c r="AX146" s="12" t="s">
        <v>69</v>
      </c>
      <c r="AY146" s="153" t="s">
        <v>212</v>
      </c>
    </row>
    <row r="147" spans="2:65" s="12" customFormat="1" x14ac:dyDescent="0.2">
      <c r="B147" s="152"/>
      <c r="D147" s="150" t="s">
        <v>226</v>
      </c>
      <c r="E147" s="153" t="s">
        <v>19</v>
      </c>
      <c r="F147" s="154" t="s">
        <v>10862</v>
      </c>
      <c r="H147" s="155">
        <v>10</v>
      </c>
      <c r="I147" s="156"/>
      <c r="L147" s="152"/>
      <c r="M147" s="157"/>
      <c r="T147" s="158"/>
      <c r="AT147" s="153" t="s">
        <v>226</v>
      </c>
      <c r="AU147" s="153" t="s">
        <v>236</v>
      </c>
      <c r="AV147" s="12" t="s">
        <v>79</v>
      </c>
      <c r="AW147" s="12" t="s">
        <v>31</v>
      </c>
      <c r="AX147" s="12" t="s">
        <v>69</v>
      </c>
      <c r="AY147" s="153" t="s">
        <v>212</v>
      </c>
    </row>
    <row r="148" spans="2:65" s="12" customFormat="1" x14ac:dyDescent="0.2">
      <c r="B148" s="152"/>
      <c r="D148" s="150" t="s">
        <v>226</v>
      </c>
      <c r="E148" s="153" t="s">
        <v>19</v>
      </c>
      <c r="F148" s="154" t="s">
        <v>10863</v>
      </c>
      <c r="H148" s="155">
        <v>14</v>
      </c>
      <c r="I148" s="156"/>
      <c r="L148" s="152"/>
      <c r="M148" s="157"/>
      <c r="T148" s="158"/>
      <c r="AT148" s="153" t="s">
        <v>226</v>
      </c>
      <c r="AU148" s="153" t="s">
        <v>236</v>
      </c>
      <c r="AV148" s="12" t="s">
        <v>79</v>
      </c>
      <c r="AW148" s="12" t="s">
        <v>31</v>
      </c>
      <c r="AX148" s="12" t="s">
        <v>69</v>
      </c>
      <c r="AY148" s="153" t="s">
        <v>212</v>
      </c>
    </row>
    <row r="149" spans="2:65" s="13" customFormat="1" x14ac:dyDescent="0.2">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x14ac:dyDescent="0.2">
      <c r="B150" s="34"/>
      <c r="C150" s="133" t="s">
        <v>306</v>
      </c>
      <c r="D150" s="133" t="s">
        <v>215</v>
      </c>
      <c r="E150" s="134" t="s">
        <v>10864</v>
      </c>
      <c r="F150" s="135" t="s">
        <v>10865</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10866</v>
      </c>
    </row>
    <row r="151" spans="2:65" s="1" customFormat="1" ht="29.25" x14ac:dyDescent="0.2">
      <c r="B151" s="34"/>
      <c r="D151" s="150" t="s">
        <v>224</v>
      </c>
      <c r="F151" s="151" t="s">
        <v>10856</v>
      </c>
      <c r="I151" s="148"/>
      <c r="L151" s="34"/>
      <c r="M151" s="149"/>
      <c r="T151" s="55"/>
      <c r="AT151" s="19" t="s">
        <v>224</v>
      </c>
      <c r="AU151" s="19" t="s">
        <v>236</v>
      </c>
    </row>
    <row r="152" spans="2:65" s="14" customFormat="1" x14ac:dyDescent="0.2">
      <c r="B152" s="170"/>
      <c r="D152" s="150" t="s">
        <v>226</v>
      </c>
      <c r="E152" s="171" t="s">
        <v>19</v>
      </c>
      <c r="F152" s="172" t="s">
        <v>10833</v>
      </c>
      <c r="H152" s="171" t="s">
        <v>19</v>
      </c>
      <c r="I152" s="173"/>
      <c r="L152" s="170"/>
      <c r="M152" s="174"/>
      <c r="T152" s="175"/>
      <c r="AT152" s="171" t="s">
        <v>226</v>
      </c>
      <c r="AU152" s="171" t="s">
        <v>236</v>
      </c>
      <c r="AV152" s="14" t="s">
        <v>77</v>
      </c>
      <c r="AW152" s="14" t="s">
        <v>31</v>
      </c>
      <c r="AX152" s="14" t="s">
        <v>69</v>
      </c>
      <c r="AY152" s="171" t="s">
        <v>212</v>
      </c>
    </row>
    <row r="153" spans="2:65" s="12" customFormat="1" x14ac:dyDescent="0.2">
      <c r="B153" s="152"/>
      <c r="D153" s="150" t="s">
        <v>226</v>
      </c>
      <c r="E153" s="153" t="s">
        <v>19</v>
      </c>
      <c r="F153" s="154" t="s">
        <v>10867</v>
      </c>
      <c r="H153" s="155">
        <v>3</v>
      </c>
      <c r="I153" s="156"/>
      <c r="L153" s="152"/>
      <c r="M153" s="157"/>
      <c r="T153" s="158"/>
      <c r="AT153" s="153" t="s">
        <v>226</v>
      </c>
      <c r="AU153" s="153" t="s">
        <v>236</v>
      </c>
      <c r="AV153" s="12" t="s">
        <v>79</v>
      </c>
      <c r="AW153" s="12" t="s">
        <v>31</v>
      </c>
      <c r="AX153" s="12" t="s">
        <v>69</v>
      </c>
      <c r="AY153" s="153" t="s">
        <v>212</v>
      </c>
    </row>
    <row r="154" spans="2:65" s="12" customFormat="1" x14ac:dyDescent="0.2">
      <c r="B154" s="152"/>
      <c r="D154" s="150" t="s">
        <v>226</v>
      </c>
      <c r="E154" s="153" t="s">
        <v>19</v>
      </c>
      <c r="F154" s="154" t="s">
        <v>8840</v>
      </c>
      <c r="H154" s="155">
        <v>1</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311</v>
      </c>
      <c r="D156" s="133" t="s">
        <v>215</v>
      </c>
      <c r="E156" s="134" t="s">
        <v>10868</v>
      </c>
      <c r="F156" s="135" t="s">
        <v>10869</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10870</v>
      </c>
    </row>
    <row r="157" spans="2:65" s="1" customFormat="1" ht="29.25" x14ac:dyDescent="0.2">
      <c r="B157" s="34"/>
      <c r="D157" s="150" t="s">
        <v>224</v>
      </c>
      <c r="F157" s="151" t="s">
        <v>10856</v>
      </c>
      <c r="I157" s="148"/>
      <c r="L157" s="34"/>
      <c r="M157" s="149"/>
      <c r="T157" s="55"/>
      <c r="AT157" s="19" t="s">
        <v>224</v>
      </c>
      <c r="AU157" s="19" t="s">
        <v>236</v>
      </c>
    </row>
    <row r="158" spans="2:65" s="14" customFormat="1" x14ac:dyDescent="0.2">
      <c r="B158" s="170"/>
      <c r="D158" s="150" t="s">
        <v>226</v>
      </c>
      <c r="E158" s="171" t="s">
        <v>19</v>
      </c>
      <c r="F158" s="172" t="s">
        <v>10833</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10871</v>
      </c>
      <c r="H159" s="155">
        <v>3</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10872</v>
      </c>
      <c r="H160" s="155">
        <v>4</v>
      </c>
      <c r="I160" s="156"/>
      <c r="L160" s="152"/>
      <c r="M160" s="157"/>
      <c r="T160" s="158"/>
      <c r="AT160" s="153" t="s">
        <v>226</v>
      </c>
      <c r="AU160" s="153" t="s">
        <v>236</v>
      </c>
      <c r="AV160" s="12" t="s">
        <v>79</v>
      </c>
      <c r="AW160" s="12" t="s">
        <v>31</v>
      </c>
      <c r="AX160" s="12" t="s">
        <v>69</v>
      </c>
      <c r="AY160" s="153" t="s">
        <v>212</v>
      </c>
    </row>
    <row r="161" spans="2:65" s="12" customFormat="1" x14ac:dyDescent="0.2">
      <c r="B161" s="152"/>
      <c r="D161" s="150" t="s">
        <v>226</v>
      </c>
      <c r="E161" s="153" t="s">
        <v>19</v>
      </c>
      <c r="F161" s="154" t="s">
        <v>8828</v>
      </c>
      <c r="H161" s="155">
        <v>1</v>
      </c>
      <c r="I161" s="156"/>
      <c r="L161" s="152"/>
      <c r="M161" s="157"/>
      <c r="T161" s="158"/>
      <c r="AT161" s="153" t="s">
        <v>226</v>
      </c>
      <c r="AU161" s="153" t="s">
        <v>236</v>
      </c>
      <c r="AV161" s="12" t="s">
        <v>79</v>
      </c>
      <c r="AW161" s="12" t="s">
        <v>31</v>
      </c>
      <c r="AX161" s="12" t="s">
        <v>69</v>
      </c>
      <c r="AY161" s="153" t="s">
        <v>212</v>
      </c>
    </row>
    <row r="162" spans="2:65" s="12" customFormat="1" x14ac:dyDescent="0.2">
      <c r="B162" s="152"/>
      <c r="D162" s="150" t="s">
        <v>226</v>
      </c>
      <c r="E162" s="153" t="s">
        <v>19</v>
      </c>
      <c r="F162" s="154" t="s">
        <v>10873</v>
      </c>
      <c r="H162" s="155">
        <v>4</v>
      </c>
      <c r="I162" s="156"/>
      <c r="L162" s="152"/>
      <c r="M162" s="157"/>
      <c r="T162" s="158"/>
      <c r="AT162" s="153" t="s">
        <v>226</v>
      </c>
      <c r="AU162" s="153" t="s">
        <v>236</v>
      </c>
      <c r="AV162" s="12" t="s">
        <v>79</v>
      </c>
      <c r="AW162" s="12" t="s">
        <v>31</v>
      </c>
      <c r="AX162" s="12" t="s">
        <v>69</v>
      </c>
      <c r="AY162" s="153" t="s">
        <v>212</v>
      </c>
    </row>
    <row r="163" spans="2:65" s="12" customFormat="1" x14ac:dyDescent="0.2">
      <c r="B163" s="152"/>
      <c r="D163" s="150" t="s">
        <v>226</v>
      </c>
      <c r="E163" s="153" t="s">
        <v>19</v>
      </c>
      <c r="F163" s="154" t="s">
        <v>10874</v>
      </c>
      <c r="H163" s="155">
        <v>2</v>
      </c>
      <c r="I163" s="156"/>
      <c r="L163" s="152"/>
      <c r="M163" s="157"/>
      <c r="T163" s="158"/>
      <c r="AT163" s="153" t="s">
        <v>226</v>
      </c>
      <c r="AU163" s="153" t="s">
        <v>236</v>
      </c>
      <c r="AV163" s="12" t="s">
        <v>79</v>
      </c>
      <c r="AW163" s="12" t="s">
        <v>31</v>
      </c>
      <c r="AX163" s="12" t="s">
        <v>69</v>
      </c>
      <c r="AY163" s="153" t="s">
        <v>212</v>
      </c>
    </row>
    <row r="164" spans="2:65" s="12" customFormat="1" x14ac:dyDescent="0.2">
      <c r="B164" s="152"/>
      <c r="D164" s="150" t="s">
        <v>226</v>
      </c>
      <c r="E164" s="153" t="s">
        <v>19</v>
      </c>
      <c r="F164" s="154" t="s">
        <v>8830</v>
      </c>
      <c r="H164" s="155">
        <v>1</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316</v>
      </c>
      <c r="D166" s="133" t="s">
        <v>215</v>
      </c>
      <c r="E166" s="134" t="s">
        <v>10875</v>
      </c>
      <c r="F166" s="135" t="s">
        <v>10876</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10877</v>
      </c>
    </row>
    <row r="167" spans="2:65" s="1" customFormat="1" ht="29.25" x14ac:dyDescent="0.2">
      <c r="B167" s="34"/>
      <c r="D167" s="150" t="s">
        <v>224</v>
      </c>
      <c r="F167" s="151" t="s">
        <v>10856</v>
      </c>
      <c r="I167" s="148"/>
      <c r="L167" s="34"/>
      <c r="M167" s="149"/>
      <c r="T167" s="55"/>
      <c r="AT167" s="19" t="s">
        <v>224</v>
      </c>
      <c r="AU167" s="19" t="s">
        <v>236</v>
      </c>
    </row>
    <row r="168" spans="2:65" s="14" customFormat="1" x14ac:dyDescent="0.2">
      <c r="B168" s="170"/>
      <c r="D168" s="150" t="s">
        <v>226</v>
      </c>
      <c r="E168" s="171" t="s">
        <v>19</v>
      </c>
      <c r="F168" s="172" t="s">
        <v>10833</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10878</v>
      </c>
      <c r="H169" s="155">
        <v>10</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10879</v>
      </c>
      <c r="H170" s="155">
        <v>3</v>
      </c>
      <c r="I170" s="156"/>
      <c r="L170" s="152"/>
      <c r="M170" s="157"/>
      <c r="T170" s="158"/>
      <c r="AT170" s="153" t="s">
        <v>226</v>
      </c>
      <c r="AU170" s="153" t="s">
        <v>236</v>
      </c>
      <c r="AV170" s="12" t="s">
        <v>79</v>
      </c>
      <c r="AW170" s="12" t="s">
        <v>31</v>
      </c>
      <c r="AX170" s="12" t="s">
        <v>69</v>
      </c>
      <c r="AY170" s="153" t="s">
        <v>212</v>
      </c>
    </row>
    <row r="171" spans="2:65" s="12" customFormat="1" x14ac:dyDescent="0.2">
      <c r="B171" s="152"/>
      <c r="D171" s="150" t="s">
        <v>226</v>
      </c>
      <c r="E171" s="153" t="s">
        <v>19</v>
      </c>
      <c r="F171" s="154" t="s">
        <v>10880</v>
      </c>
      <c r="H171" s="155">
        <v>6</v>
      </c>
      <c r="I171" s="156"/>
      <c r="L171" s="152"/>
      <c r="M171" s="157"/>
      <c r="T171" s="158"/>
      <c r="AT171" s="153" t="s">
        <v>226</v>
      </c>
      <c r="AU171" s="153" t="s">
        <v>236</v>
      </c>
      <c r="AV171" s="12" t="s">
        <v>79</v>
      </c>
      <c r="AW171" s="12" t="s">
        <v>31</v>
      </c>
      <c r="AX171" s="12" t="s">
        <v>69</v>
      </c>
      <c r="AY171" s="153" t="s">
        <v>212</v>
      </c>
    </row>
    <row r="172" spans="2:65" s="12" customFormat="1" x14ac:dyDescent="0.2">
      <c r="B172" s="152"/>
      <c r="D172" s="150" t="s">
        <v>226</v>
      </c>
      <c r="E172" s="153" t="s">
        <v>19</v>
      </c>
      <c r="F172" s="154" t="s">
        <v>10881</v>
      </c>
      <c r="H172" s="155">
        <v>7</v>
      </c>
      <c r="I172" s="156"/>
      <c r="L172" s="152"/>
      <c r="M172" s="157"/>
      <c r="T172" s="158"/>
      <c r="AT172" s="153" t="s">
        <v>226</v>
      </c>
      <c r="AU172" s="153" t="s">
        <v>236</v>
      </c>
      <c r="AV172" s="12" t="s">
        <v>79</v>
      </c>
      <c r="AW172" s="12" t="s">
        <v>31</v>
      </c>
      <c r="AX172" s="12" t="s">
        <v>69</v>
      </c>
      <c r="AY172" s="153" t="s">
        <v>212</v>
      </c>
    </row>
    <row r="173" spans="2:65" s="12" customFormat="1" x14ac:dyDescent="0.2">
      <c r="B173" s="152"/>
      <c r="D173" s="150" t="s">
        <v>226</v>
      </c>
      <c r="E173" s="153" t="s">
        <v>19</v>
      </c>
      <c r="F173" s="154" t="s">
        <v>10882</v>
      </c>
      <c r="H173" s="155">
        <v>9</v>
      </c>
      <c r="I173" s="156"/>
      <c r="L173" s="152"/>
      <c r="M173" s="157"/>
      <c r="T173" s="158"/>
      <c r="AT173" s="153" t="s">
        <v>226</v>
      </c>
      <c r="AU173" s="153" t="s">
        <v>236</v>
      </c>
      <c r="AV173" s="12" t="s">
        <v>79</v>
      </c>
      <c r="AW173" s="12" t="s">
        <v>31</v>
      </c>
      <c r="AX173" s="12" t="s">
        <v>69</v>
      </c>
      <c r="AY173" s="153" t="s">
        <v>212</v>
      </c>
    </row>
    <row r="174" spans="2:65" s="12" customFormat="1" x14ac:dyDescent="0.2">
      <c r="B174" s="152"/>
      <c r="D174" s="150" t="s">
        <v>226</v>
      </c>
      <c r="E174" s="153" t="s">
        <v>19</v>
      </c>
      <c r="F174" s="154" t="s">
        <v>10883</v>
      </c>
      <c r="H174" s="155">
        <v>8</v>
      </c>
      <c r="I174" s="156"/>
      <c r="L174" s="152"/>
      <c r="M174" s="157"/>
      <c r="T174" s="158"/>
      <c r="AT174" s="153" t="s">
        <v>226</v>
      </c>
      <c r="AU174" s="153" t="s">
        <v>236</v>
      </c>
      <c r="AV174" s="12" t="s">
        <v>79</v>
      </c>
      <c r="AW174" s="12" t="s">
        <v>31</v>
      </c>
      <c r="AX174" s="12" t="s">
        <v>69</v>
      </c>
      <c r="AY174" s="153" t="s">
        <v>212</v>
      </c>
    </row>
    <row r="175" spans="2:65" s="12" customFormat="1" x14ac:dyDescent="0.2">
      <c r="B175" s="152"/>
      <c r="D175" s="150" t="s">
        <v>226</v>
      </c>
      <c r="E175" s="153" t="s">
        <v>19</v>
      </c>
      <c r="F175" s="154" t="s">
        <v>10884</v>
      </c>
      <c r="H175" s="155">
        <v>11</v>
      </c>
      <c r="I175" s="156"/>
      <c r="L175" s="152"/>
      <c r="M175" s="157"/>
      <c r="T175" s="158"/>
      <c r="AT175" s="153" t="s">
        <v>226</v>
      </c>
      <c r="AU175" s="153" t="s">
        <v>236</v>
      </c>
      <c r="AV175" s="12" t="s">
        <v>79</v>
      </c>
      <c r="AW175" s="12" t="s">
        <v>31</v>
      </c>
      <c r="AX175" s="12" t="s">
        <v>69</v>
      </c>
      <c r="AY175" s="153" t="s">
        <v>212</v>
      </c>
    </row>
    <row r="176" spans="2:65" s="13" customFormat="1" x14ac:dyDescent="0.2">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x14ac:dyDescent="0.2">
      <c r="B177" s="34"/>
      <c r="C177" s="133" t="s">
        <v>323</v>
      </c>
      <c r="D177" s="133" t="s">
        <v>215</v>
      </c>
      <c r="E177" s="134" t="s">
        <v>10291</v>
      </c>
      <c r="F177" s="135" t="s">
        <v>10885</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10886</v>
      </c>
    </row>
    <row r="178" spans="2:65" s="1" customFormat="1" ht="39" x14ac:dyDescent="0.2">
      <c r="B178" s="34"/>
      <c r="D178" s="150" t="s">
        <v>224</v>
      </c>
      <c r="F178" s="151" t="s">
        <v>10887</v>
      </c>
      <c r="I178" s="148"/>
      <c r="L178" s="34"/>
      <c r="M178" s="149"/>
      <c r="T178" s="55"/>
      <c r="AT178" s="19" t="s">
        <v>224</v>
      </c>
      <c r="AU178" s="19" t="s">
        <v>236</v>
      </c>
    </row>
    <row r="179" spans="2:65" s="12" customFormat="1" x14ac:dyDescent="0.2">
      <c r="B179" s="152"/>
      <c r="D179" s="150" t="s">
        <v>226</v>
      </c>
      <c r="E179" s="153" t="s">
        <v>19</v>
      </c>
      <c r="F179" s="154" t="s">
        <v>10888</v>
      </c>
      <c r="H179" s="155">
        <v>2</v>
      </c>
      <c r="I179" s="156"/>
      <c r="L179" s="152"/>
      <c r="M179" s="157"/>
      <c r="T179" s="158"/>
      <c r="AT179" s="153" t="s">
        <v>226</v>
      </c>
      <c r="AU179" s="153" t="s">
        <v>236</v>
      </c>
      <c r="AV179" s="12" t="s">
        <v>79</v>
      </c>
      <c r="AW179" s="12" t="s">
        <v>31</v>
      </c>
      <c r="AX179" s="12" t="s">
        <v>69</v>
      </c>
      <c r="AY179" s="153" t="s">
        <v>212</v>
      </c>
    </row>
    <row r="180" spans="2:65" s="13" customFormat="1" x14ac:dyDescent="0.2">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x14ac:dyDescent="0.2">
      <c r="B181" s="34"/>
      <c r="C181" s="133" t="s">
        <v>330</v>
      </c>
      <c r="D181" s="133" t="s">
        <v>215</v>
      </c>
      <c r="E181" s="134" t="s">
        <v>10295</v>
      </c>
      <c r="F181" s="135" t="s">
        <v>10889</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10890</v>
      </c>
    </row>
    <row r="182" spans="2:65" s="1" customFormat="1" ht="39" x14ac:dyDescent="0.2">
      <c r="B182" s="34"/>
      <c r="D182" s="150" t="s">
        <v>224</v>
      </c>
      <c r="F182" s="151" t="s">
        <v>10891</v>
      </c>
      <c r="I182" s="148"/>
      <c r="L182" s="34"/>
      <c r="M182" s="149"/>
      <c r="T182" s="55"/>
      <c r="AT182" s="19" t="s">
        <v>224</v>
      </c>
      <c r="AU182" s="19" t="s">
        <v>236</v>
      </c>
    </row>
    <row r="183" spans="2:65" s="12" customFormat="1" x14ac:dyDescent="0.2">
      <c r="B183" s="152"/>
      <c r="D183" s="150" t="s">
        <v>226</v>
      </c>
      <c r="E183" s="153" t="s">
        <v>19</v>
      </c>
      <c r="F183" s="154" t="s">
        <v>10892</v>
      </c>
      <c r="H183" s="155">
        <v>2</v>
      </c>
      <c r="I183" s="156"/>
      <c r="L183" s="152"/>
      <c r="M183" s="157"/>
      <c r="T183" s="158"/>
      <c r="AT183" s="153" t="s">
        <v>226</v>
      </c>
      <c r="AU183" s="153" t="s">
        <v>236</v>
      </c>
      <c r="AV183" s="12" t="s">
        <v>79</v>
      </c>
      <c r="AW183" s="12" t="s">
        <v>31</v>
      </c>
      <c r="AX183" s="12" t="s">
        <v>69</v>
      </c>
      <c r="AY183" s="153" t="s">
        <v>212</v>
      </c>
    </row>
    <row r="184" spans="2:65" s="13" customFormat="1" x14ac:dyDescent="0.2">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x14ac:dyDescent="0.2">
      <c r="B185" s="34"/>
      <c r="C185" s="133" t="s">
        <v>338</v>
      </c>
      <c r="D185" s="133" t="s">
        <v>215</v>
      </c>
      <c r="E185" s="134" t="s">
        <v>10298</v>
      </c>
      <c r="F185" s="135" t="s">
        <v>10893</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10894</v>
      </c>
    </row>
    <row r="186" spans="2:65" s="1" customFormat="1" ht="39" x14ac:dyDescent="0.2">
      <c r="B186" s="34"/>
      <c r="D186" s="150" t="s">
        <v>224</v>
      </c>
      <c r="F186" s="151" t="s">
        <v>10895</v>
      </c>
      <c r="I186" s="148"/>
      <c r="L186" s="34"/>
      <c r="M186" s="149"/>
      <c r="T186" s="55"/>
      <c r="AT186" s="19" t="s">
        <v>224</v>
      </c>
      <c r="AU186" s="19" t="s">
        <v>236</v>
      </c>
    </row>
    <row r="187" spans="2:65" s="12" customFormat="1" x14ac:dyDescent="0.2">
      <c r="B187" s="152"/>
      <c r="D187" s="150" t="s">
        <v>226</v>
      </c>
      <c r="E187" s="153" t="s">
        <v>19</v>
      </c>
      <c r="F187" s="154" t="s">
        <v>10896</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343</v>
      </c>
      <c r="D189" s="133" t="s">
        <v>215</v>
      </c>
      <c r="E189" s="134" t="s">
        <v>10301</v>
      </c>
      <c r="F189" s="135" t="s">
        <v>10897</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10898</v>
      </c>
    </row>
    <row r="190" spans="2:65" s="1" customFormat="1" ht="39" x14ac:dyDescent="0.2">
      <c r="B190" s="34"/>
      <c r="D190" s="150" t="s">
        <v>224</v>
      </c>
      <c r="F190" s="151" t="s">
        <v>10899</v>
      </c>
      <c r="I190" s="148"/>
      <c r="L190" s="34"/>
      <c r="M190" s="149"/>
      <c r="T190" s="55"/>
      <c r="AT190" s="19" t="s">
        <v>224</v>
      </c>
      <c r="AU190" s="19" t="s">
        <v>236</v>
      </c>
    </row>
    <row r="191" spans="2:65" s="12" customFormat="1" x14ac:dyDescent="0.2">
      <c r="B191" s="152"/>
      <c r="D191" s="150" t="s">
        <v>226</v>
      </c>
      <c r="E191" s="153" t="s">
        <v>19</v>
      </c>
      <c r="F191" s="154" t="s">
        <v>10900</v>
      </c>
      <c r="H191" s="155">
        <v>1</v>
      </c>
      <c r="I191" s="156"/>
      <c r="L191" s="152"/>
      <c r="M191" s="157"/>
      <c r="T191" s="158"/>
      <c r="AT191" s="153" t="s">
        <v>226</v>
      </c>
      <c r="AU191" s="153" t="s">
        <v>236</v>
      </c>
      <c r="AV191" s="12" t="s">
        <v>79</v>
      </c>
      <c r="AW191" s="12" t="s">
        <v>31</v>
      </c>
      <c r="AX191" s="12" t="s">
        <v>69</v>
      </c>
      <c r="AY191" s="153" t="s">
        <v>212</v>
      </c>
    </row>
    <row r="192" spans="2:65" s="13" customFormat="1" x14ac:dyDescent="0.2">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x14ac:dyDescent="0.2">
      <c r="B193" s="34"/>
      <c r="C193" s="133" t="s">
        <v>7</v>
      </c>
      <c r="D193" s="133" t="s">
        <v>215</v>
      </c>
      <c r="E193" s="134" t="s">
        <v>10304</v>
      </c>
      <c r="F193" s="135" t="s">
        <v>10901</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10902</v>
      </c>
    </row>
    <row r="194" spans="2:65" s="1" customFormat="1" ht="39" x14ac:dyDescent="0.2">
      <c r="B194" s="34"/>
      <c r="D194" s="150" t="s">
        <v>224</v>
      </c>
      <c r="F194" s="151" t="s">
        <v>10903</v>
      </c>
      <c r="I194" s="148"/>
      <c r="L194" s="34"/>
      <c r="M194" s="149"/>
      <c r="T194" s="55"/>
      <c r="AT194" s="19" t="s">
        <v>224</v>
      </c>
      <c r="AU194" s="19" t="s">
        <v>236</v>
      </c>
    </row>
    <row r="195" spans="2:65" s="12" customFormat="1" x14ac:dyDescent="0.2">
      <c r="B195" s="152"/>
      <c r="D195" s="150" t="s">
        <v>226</v>
      </c>
      <c r="E195" s="153" t="s">
        <v>19</v>
      </c>
      <c r="F195" s="154" t="s">
        <v>10904</v>
      </c>
      <c r="H195" s="155">
        <v>1</v>
      </c>
      <c r="I195" s="156"/>
      <c r="L195" s="152"/>
      <c r="M195" s="157"/>
      <c r="T195" s="158"/>
      <c r="AT195" s="153" t="s">
        <v>226</v>
      </c>
      <c r="AU195" s="153" t="s">
        <v>236</v>
      </c>
      <c r="AV195" s="12" t="s">
        <v>79</v>
      </c>
      <c r="AW195" s="12" t="s">
        <v>31</v>
      </c>
      <c r="AX195" s="12" t="s">
        <v>69</v>
      </c>
      <c r="AY195" s="153" t="s">
        <v>212</v>
      </c>
    </row>
    <row r="196" spans="2:65" s="13" customFormat="1" x14ac:dyDescent="0.2">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x14ac:dyDescent="0.2">
      <c r="B197" s="34"/>
      <c r="C197" s="133" t="s">
        <v>359</v>
      </c>
      <c r="D197" s="133" t="s">
        <v>215</v>
      </c>
      <c r="E197" s="134" t="s">
        <v>10905</v>
      </c>
      <c r="F197" s="135" t="s">
        <v>10906</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10907</v>
      </c>
    </row>
    <row r="198" spans="2:65" s="1" customFormat="1" ht="29.25" x14ac:dyDescent="0.2">
      <c r="B198" s="34"/>
      <c r="D198" s="150" t="s">
        <v>224</v>
      </c>
      <c r="F198" s="151" t="s">
        <v>10908</v>
      </c>
      <c r="I198" s="148"/>
      <c r="L198" s="34"/>
      <c r="M198" s="149"/>
      <c r="T198" s="55"/>
      <c r="AT198" s="19" t="s">
        <v>224</v>
      </c>
      <c r="AU198" s="19" t="s">
        <v>236</v>
      </c>
    </row>
    <row r="199" spans="2:65" s="12" customFormat="1" x14ac:dyDescent="0.2">
      <c r="B199" s="152"/>
      <c r="D199" s="150" t="s">
        <v>226</v>
      </c>
      <c r="E199" s="153" t="s">
        <v>19</v>
      </c>
      <c r="F199" s="154" t="s">
        <v>10909</v>
      </c>
      <c r="H199" s="155">
        <v>1</v>
      </c>
      <c r="I199" s="156"/>
      <c r="L199" s="152"/>
      <c r="M199" s="157"/>
      <c r="T199" s="158"/>
      <c r="AT199" s="153" t="s">
        <v>226</v>
      </c>
      <c r="AU199" s="153" t="s">
        <v>236</v>
      </c>
      <c r="AV199" s="12" t="s">
        <v>79</v>
      </c>
      <c r="AW199" s="12" t="s">
        <v>31</v>
      </c>
      <c r="AX199" s="12" t="s">
        <v>69</v>
      </c>
      <c r="AY199" s="153" t="s">
        <v>212</v>
      </c>
    </row>
    <row r="200" spans="2:65" s="13" customFormat="1" x14ac:dyDescent="0.2">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x14ac:dyDescent="0.2">
      <c r="B201" s="34"/>
      <c r="C201" s="133" t="s">
        <v>364</v>
      </c>
      <c r="D201" s="133" t="s">
        <v>215</v>
      </c>
      <c r="E201" s="134" t="s">
        <v>10910</v>
      </c>
      <c r="F201" s="135" t="s">
        <v>10911</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10912</v>
      </c>
    </row>
    <row r="202" spans="2:65" s="1" customFormat="1" ht="39" x14ac:dyDescent="0.2">
      <c r="B202" s="34"/>
      <c r="D202" s="150" t="s">
        <v>224</v>
      </c>
      <c r="F202" s="151" t="s">
        <v>10913</v>
      </c>
      <c r="I202" s="148"/>
      <c r="L202" s="34"/>
      <c r="M202" s="149"/>
      <c r="T202" s="55"/>
      <c r="AT202" s="19" t="s">
        <v>224</v>
      </c>
      <c r="AU202" s="19" t="s">
        <v>236</v>
      </c>
    </row>
    <row r="203" spans="2:65" s="12" customFormat="1" x14ac:dyDescent="0.2">
      <c r="B203" s="152"/>
      <c r="D203" s="150" t="s">
        <v>226</v>
      </c>
      <c r="E203" s="153" t="s">
        <v>19</v>
      </c>
      <c r="F203" s="154" t="s">
        <v>10914</v>
      </c>
      <c r="H203" s="155">
        <v>1</v>
      </c>
      <c r="I203" s="156"/>
      <c r="L203" s="152"/>
      <c r="M203" s="157"/>
      <c r="T203" s="158"/>
      <c r="AT203" s="153" t="s">
        <v>226</v>
      </c>
      <c r="AU203" s="153" t="s">
        <v>236</v>
      </c>
      <c r="AV203" s="12" t="s">
        <v>79</v>
      </c>
      <c r="AW203" s="12" t="s">
        <v>31</v>
      </c>
      <c r="AX203" s="12" t="s">
        <v>69</v>
      </c>
      <c r="AY203" s="153" t="s">
        <v>212</v>
      </c>
    </row>
    <row r="204" spans="2:65" s="13" customFormat="1"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x14ac:dyDescent="0.2">
      <c r="B205" s="34"/>
      <c r="C205" s="133" t="s">
        <v>586</v>
      </c>
      <c r="D205" s="133" t="s">
        <v>215</v>
      </c>
      <c r="E205" s="134" t="s">
        <v>10915</v>
      </c>
      <c r="F205" s="135" t="s">
        <v>10916</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10917</v>
      </c>
    </row>
    <row r="206" spans="2:65" s="1" customFormat="1" ht="29.25" x14ac:dyDescent="0.2">
      <c r="B206" s="34"/>
      <c r="D206" s="150" t="s">
        <v>224</v>
      </c>
      <c r="F206" s="151" t="s">
        <v>10918</v>
      </c>
      <c r="I206" s="148"/>
      <c r="L206" s="34"/>
      <c r="M206" s="149"/>
      <c r="T206" s="55"/>
      <c r="AT206" s="19" t="s">
        <v>224</v>
      </c>
      <c r="AU206" s="19" t="s">
        <v>236</v>
      </c>
    </row>
    <row r="207" spans="2:65" s="12" customFormat="1" x14ac:dyDescent="0.2">
      <c r="B207" s="152"/>
      <c r="D207" s="150" t="s">
        <v>226</v>
      </c>
      <c r="E207" s="153" t="s">
        <v>19</v>
      </c>
      <c r="F207" s="154" t="s">
        <v>10919</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593</v>
      </c>
      <c r="D209" s="133" t="s">
        <v>215</v>
      </c>
      <c r="E209" s="134" t="s">
        <v>10920</v>
      </c>
      <c r="F209" s="135" t="s">
        <v>10921</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10922</v>
      </c>
    </row>
    <row r="210" spans="2:65" s="1" customFormat="1" ht="29.25" x14ac:dyDescent="0.2">
      <c r="B210" s="34"/>
      <c r="D210" s="150" t="s">
        <v>224</v>
      </c>
      <c r="F210" s="151" t="s">
        <v>10923</v>
      </c>
      <c r="I210" s="148"/>
      <c r="L210" s="34"/>
      <c r="M210" s="149"/>
      <c r="T210" s="55"/>
      <c r="AT210" s="19" t="s">
        <v>224</v>
      </c>
      <c r="AU210" s="19" t="s">
        <v>236</v>
      </c>
    </row>
    <row r="211" spans="2:65" s="12" customFormat="1" x14ac:dyDescent="0.2">
      <c r="B211" s="152"/>
      <c r="D211" s="150" t="s">
        <v>226</v>
      </c>
      <c r="E211" s="153" t="s">
        <v>19</v>
      </c>
      <c r="F211" s="154" t="s">
        <v>10924</v>
      </c>
      <c r="H211" s="155">
        <v>1</v>
      </c>
      <c r="I211" s="156"/>
      <c r="L211" s="152"/>
      <c r="M211" s="157"/>
      <c r="T211" s="158"/>
      <c r="AT211" s="153" t="s">
        <v>226</v>
      </c>
      <c r="AU211" s="153" t="s">
        <v>236</v>
      </c>
      <c r="AV211" s="12" t="s">
        <v>79</v>
      </c>
      <c r="AW211" s="12" t="s">
        <v>31</v>
      </c>
      <c r="AX211" s="12" t="s">
        <v>69</v>
      </c>
      <c r="AY211" s="153" t="s">
        <v>212</v>
      </c>
    </row>
    <row r="212" spans="2:65" s="13" customFormat="1" x14ac:dyDescent="0.2">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x14ac:dyDescent="0.2">
      <c r="B213" s="34"/>
      <c r="C213" s="133" t="s">
        <v>598</v>
      </c>
      <c r="D213" s="133" t="s">
        <v>215</v>
      </c>
      <c r="E213" s="134" t="s">
        <v>10925</v>
      </c>
      <c r="F213" s="135" t="s">
        <v>10926</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10927</v>
      </c>
    </row>
    <row r="214" spans="2:65" s="1" customFormat="1" ht="29.25" x14ac:dyDescent="0.2">
      <c r="B214" s="34"/>
      <c r="D214" s="150" t="s">
        <v>224</v>
      </c>
      <c r="F214" s="151" t="s">
        <v>10923</v>
      </c>
      <c r="I214" s="148"/>
      <c r="L214" s="34"/>
      <c r="M214" s="149"/>
      <c r="T214" s="55"/>
      <c r="AT214" s="19" t="s">
        <v>224</v>
      </c>
      <c r="AU214" s="19" t="s">
        <v>236</v>
      </c>
    </row>
    <row r="215" spans="2:65" s="12" customFormat="1" x14ac:dyDescent="0.2">
      <c r="B215" s="152"/>
      <c r="D215" s="150" t="s">
        <v>226</v>
      </c>
      <c r="E215" s="153" t="s">
        <v>19</v>
      </c>
      <c r="F215" s="154" t="s">
        <v>10928</v>
      </c>
      <c r="H215" s="155">
        <v>1</v>
      </c>
      <c r="I215" s="156"/>
      <c r="L215" s="152"/>
      <c r="M215" s="157"/>
      <c r="T215" s="158"/>
      <c r="AT215" s="153" t="s">
        <v>226</v>
      </c>
      <c r="AU215" s="153" t="s">
        <v>236</v>
      </c>
      <c r="AV215" s="12" t="s">
        <v>79</v>
      </c>
      <c r="AW215" s="12" t="s">
        <v>31</v>
      </c>
      <c r="AX215" s="12" t="s">
        <v>69</v>
      </c>
      <c r="AY215" s="153" t="s">
        <v>212</v>
      </c>
    </row>
    <row r="216" spans="2:65" s="13" customFormat="1" x14ac:dyDescent="0.2">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x14ac:dyDescent="0.2">
      <c r="B217" s="34"/>
      <c r="C217" s="133" t="s">
        <v>605</v>
      </c>
      <c r="D217" s="133" t="s">
        <v>215</v>
      </c>
      <c r="E217" s="134" t="s">
        <v>10929</v>
      </c>
      <c r="F217" s="135" t="s">
        <v>10930</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10931</v>
      </c>
    </row>
    <row r="218" spans="2:65" s="1" customFormat="1" ht="29.25" x14ac:dyDescent="0.2">
      <c r="B218" s="34"/>
      <c r="D218" s="150" t="s">
        <v>224</v>
      </c>
      <c r="F218" s="151" t="s">
        <v>10923</v>
      </c>
      <c r="I218" s="148"/>
      <c r="L218" s="34"/>
      <c r="M218" s="149"/>
      <c r="T218" s="55"/>
      <c r="AT218" s="19" t="s">
        <v>224</v>
      </c>
      <c r="AU218" s="19" t="s">
        <v>236</v>
      </c>
    </row>
    <row r="219" spans="2:65" s="12" customFormat="1" x14ac:dyDescent="0.2">
      <c r="B219" s="152"/>
      <c r="D219" s="150" t="s">
        <v>226</v>
      </c>
      <c r="E219" s="153" t="s">
        <v>19</v>
      </c>
      <c r="F219" s="154" t="s">
        <v>10932</v>
      </c>
      <c r="H219" s="155">
        <v>1</v>
      </c>
      <c r="I219" s="156"/>
      <c r="L219" s="152"/>
      <c r="M219" s="157"/>
      <c r="T219" s="158"/>
      <c r="AT219" s="153" t="s">
        <v>226</v>
      </c>
      <c r="AU219" s="153" t="s">
        <v>236</v>
      </c>
      <c r="AV219" s="12" t="s">
        <v>79</v>
      </c>
      <c r="AW219" s="12" t="s">
        <v>31</v>
      </c>
      <c r="AX219" s="12" t="s">
        <v>69</v>
      </c>
      <c r="AY219" s="153" t="s">
        <v>212</v>
      </c>
    </row>
    <row r="220" spans="2:65" s="13" customFormat="1" x14ac:dyDescent="0.2">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x14ac:dyDescent="0.2">
      <c r="B221" s="34"/>
      <c r="C221" s="133" t="s">
        <v>610</v>
      </c>
      <c r="D221" s="133" t="s">
        <v>215</v>
      </c>
      <c r="E221" s="134" t="s">
        <v>10933</v>
      </c>
      <c r="F221" s="135" t="s">
        <v>10934</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10935</v>
      </c>
    </row>
    <row r="222" spans="2:65" s="1" customFormat="1" ht="39" x14ac:dyDescent="0.2">
      <c r="B222" s="34"/>
      <c r="D222" s="150" t="s">
        <v>224</v>
      </c>
      <c r="F222" s="151" t="s">
        <v>10936</v>
      </c>
      <c r="I222" s="148"/>
      <c r="L222" s="34"/>
      <c r="M222" s="149"/>
      <c r="T222" s="55"/>
      <c r="AT222" s="19" t="s">
        <v>224</v>
      </c>
      <c r="AU222" s="19" t="s">
        <v>236</v>
      </c>
    </row>
    <row r="223" spans="2:65" s="12" customFormat="1" x14ac:dyDescent="0.2">
      <c r="B223" s="152"/>
      <c r="D223" s="150" t="s">
        <v>226</v>
      </c>
      <c r="E223" s="153" t="s">
        <v>19</v>
      </c>
      <c r="F223" s="154" t="s">
        <v>10937</v>
      </c>
      <c r="H223" s="155">
        <v>1</v>
      </c>
      <c r="I223" s="156"/>
      <c r="L223" s="152"/>
      <c r="M223" s="157"/>
      <c r="T223" s="158"/>
      <c r="AT223" s="153" t="s">
        <v>226</v>
      </c>
      <c r="AU223" s="153" t="s">
        <v>236</v>
      </c>
      <c r="AV223" s="12" t="s">
        <v>79</v>
      </c>
      <c r="AW223" s="12" t="s">
        <v>31</v>
      </c>
      <c r="AX223" s="12" t="s">
        <v>69</v>
      </c>
      <c r="AY223" s="153" t="s">
        <v>212</v>
      </c>
    </row>
    <row r="224" spans="2:65" s="13" customFormat="1" x14ac:dyDescent="0.2">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x14ac:dyDescent="0.2">
      <c r="B225" s="34"/>
      <c r="C225" s="133" t="s">
        <v>616</v>
      </c>
      <c r="D225" s="133" t="s">
        <v>215</v>
      </c>
      <c r="E225" s="134" t="s">
        <v>10938</v>
      </c>
      <c r="F225" s="135" t="s">
        <v>10939</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10940</v>
      </c>
    </row>
    <row r="226" spans="2:65" s="1" customFormat="1" ht="39" x14ac:dyDescent="0.2">
      <c r="B226" s="34"/>
      <c r="D226" s="150" t="s">
        <v>224</v>
      </c>
      <c r="F226" s="151" t="s">
        <v>10941</v>
      </c>
      <c r="I226" s="148"/>
      <c r="L226" s="34"/>
      <c r="M226" s="149"/>
      <c r="T226" s="55"/>
      <c r="AT226" s="19" t="s">
        <v>224</v>
      </c>
      <c r="AU226" s="19" t="s">
        <v>236</v>
      </c>
    </row>
    <row r="227" spans="2:65" s="12" customFormat="1" x14ac:dyDescent="0.2">
      <c r="B227" s="152"/>
      <c r="D227" s="150" t="s">
        <v>226</v>
      </c>
      <c r="E227" s="153" t="s">
        <v>19</v>
      </c>
      <c r="F227" s="154" t="s">
        <v>10942</v>
      </c>
      <c r="H227" s="155">
        <v>1</v>
      </c>
      <c r="I227" s="156"/>
      <c r="L227" s="152"/>
      <c r="M227" s="157"/>
      <c r="T227" s="158"/>
      <c r="AT227" s="153" t="s">
        <v>226</v>
      </c>
      <c r="AU227" s="153" t="s">
        <v>236</v>
      </c>
      <c r="AV227" s="12" t="s">
        <v>79</v>
      </c>
      <c r="AW227" s="12" t="s">
        <v>31</v>
      </c>
      <c r="AX227" s="12" t="s">
        <v>69</v>
      </c>
      <c r="AY227" s="153" t="s">
        <v>212</v>
      </c>
    </row>
    <row r="228" spans="2:65" s="13" customFormat="1" x14ac:dyDescent="0.2">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x14ac:dyDescent="0.2">
      <c r="B229" s="34"/>
      <c r="C229" s="133" t="s">
        <v>621</v>
      </c>
      <c r="D229" s="133" t="s">
        <v>215</v>
      </c>
      <c r="E229" s="134" t="s">
        <v>10943</v>
      </c>
      <c r="F229" s="135" t="s">
        <v>10944</v>
      </c>
      <c r="G229" s="136" t="s">
        <v>4242</v>
      </c>
      <c r="H229" s="196"/>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10945</v>
      </c>
    </row>
    <row r="230" spans="2:65" s="1" customFormat="1" x14ac:dyDescent="0.2">
      <c r="B230" s="34"/>
      <c r="D230" s="146" t="s">
        <v>222</v>
      </c>
      <c r="F230" s="147" t="s">
        <v>10946</v>
      </c>
      <c r="I230" s="148"/>
      <c r="L230" s="34"/>
      <c r="M230" s="149"/>
      <c r="T230" s="55"/>
      <c r="AT230" s="19" t="s">
        <v>222</v>
      </c>
      <c r="AU230" s="19" t="s">
        <v>236</v>
      </c>
    </row>
    <row r="231" spans="2:65" s="11" customFormat="1" ht="20.85" customHeight="1" x14ac:dyDescent="0.2">
      <c r="B231" s="121"/>
      <c r="D231" s="122" t="s">
        <v>68</v>
      </c>
      <c r="E231" s="131" t="s">
        <v>10947</v>
      </c>
      <c r="F231" s="131" t="s">
        <v>10948</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x14ac:dyDescent="0.2">
      <c r="B232" s="34"/>
      <c r="C232" s="133" t="s">
        <v>631</v>
      </c>
      <c r="D232" s="133" t="s">
        <v>215</v>
      </c>
      <c r="E232" s="134" t="s">
        <v>10949</v>
      </c>
      <c r="F232" s="135" t="s">
        <v>10950</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10951</v>
      </c>
    </row>
    <row r="233" spans="2:65" s="1" customFormat="1" x14ac:dyDescent="0.2">
      <c r="B233" s="34"/>
      <c r="D233" s="146" t="s">
        <v>222</v>
      </c>
      <c r="F233" s="147" t="s">
        <v>10952</v>
      </c>
      <c r="I233" s="148"/>
      <c r="L233" s="34"/>
      <c r="M233" s="149"/>
      <c r="T233" s="55"/>
      <c r="AT233" s="19" t="s">
        <v>222</v>
      </c>
      <c r="AU233" s="19" t="s">
        <v>236</v>
      </c>
    </row>
    <row r="234" spans="2:65" s="1" customFormat="1" ht="214.5" x14ac:dyDescent="0.2">
      <c r="B234" s="34"/>
      <c r="D234" s="150" t="s">
        <v>224</v>
      </c>
      <c r="F234" s="151" t="s">
        <v>10953</v>
      </c>
      <c r="I234" s="148"/>
      <c r="L234" s="34"/>
      <c r="M234" s="149"/>
      <c r="T234" s="55"/>
      <c r="AT234" s="19" t="s">
        <v>224</v>
      </c>
      <c r="AU234" s="19" t="s">
        <v>236</v>
      </c>
    </row>
    <row r="235" spans="2:65" s="14" customFormat="1" x14ac:dyDescent="0.2">
      <c r="B235" s="170"/>
      <c r="D235" s="150" t="s">
        <v>226</v>
      </c>
      <c r="E235" s="171" t="s">
        <v>19</v>
      </c>
      <c r="F235" s="172" t="s">
        <v>10954</v>
      </c>
      <c r="H235" s="171" t="s">
        <v>19</v>
      </c>
      <c r="I235" s="173"/>
      <c r="L235" s="170"/>
      <c r="M235" s="174"/>
      <c r="T235" s="175"/>
      <c r="AT235" s="171" t="s">
        <v>226</v>
      </c>
      <c r="AU235" s="171" t="s">
        <v>236</v>
      </c>
      <c r="AV235" s="14" t="s">
        <v>77</v>
      </c>
      <c r="AW235" s="14" t="s">
        <v>31</v>
      </c>
      <c r="AX235" s="14" t="s">
        <v>69</v>
      </c>
      <c r="AY235" s="171" t="s">
        <v>212</v>
      </c>
    </row>
    <row r="236" spans="2:65" s="12" customFormat="1" x14ac:dyDescent="0.2">
      <c r="B236" s="152"/>
      <c r="D236" s="150" t="s">
        <v>226</v>
      </c>
      <c r="E236" s="153" t="s">
        <v>19</v>
      </c>
      <c r="F236" s="154" t="s">
        <v>10955</v>
      </c>
      <c r="H236" s="155">
        <v>196.93199999999999</v>
      </c>
      <c r="I236" s="156"/>
      <c r="L236" s="152"/>
      <c r="M236" s="157"/>
      <c r="T236" s="158"/>
      <c r="AT236" s="153" t="s">
        <v>226</v>
      </c>
      <c r="AU236" s="153" t="s">
        <v>236</v>
      </c>
      <c r="AV236" s="12" t="s">
        <v>79</v>
      </c>
      <c r="AW236" s="12" t="s">
        <v>31</v>
      </c>
      <c r="AX236" s="12" t="s">
        <v>69</v>
      </c>
      <c r="AY236" s="153" t="s">
        <v>212</v>
      </c>
    </row>
    <row r="237" spans="2:65" s="12" customFormat="1" x14ac:dyDescent="0.2">
      <c r="B237" s="152"/>
      <c r="D237" s="150" t="s">
        <v>226</v>
      </c>
      <c r="E237" s="153" t="s">
        <v>19</v>
      </c>
      <c r="F237" s="154" t="s">
        <v>10956</v>
      </c>
      <c r="H237" s="155">
        <v>258.387</v>
      </c>
      <c r="I237" s="156"/>
      <c r="L237" s="152"/>
      <c r="M237" s="157"/>
      <c r="T237" s="158"/>
      <c r="AT237" s="153" t="s">
        <v>226</v>
      </c>
      <c r="AU237" s="153" t="s">
        <v>236</v>
      </c>
      <c r="AV237" s="12" t="s">
        <v>79</v>
      </c>
      <c r="AW237" s="12" t="s">
        <v>31</v>
      </c>
      <c r="AX237" s="12" t="s">
        <v>69</v>
      </c>
      <c r="AY237" s="153" t="s">
        <v>212</v>
      </c>
    </row>
    <row r="238" spans="2:65" s="12" customFormat="1" x14ac:dyDescent="0.2">
      <c r="B238" s="152"/>
      <c r="D238" s="150" t="s">
        <v>226</v>
      </c>
      <c r="E238" s="153" t="s">
        <v>19</v>
      </c>
      <c r="F238" s="154" t="s">
        <v>10957</v>
      </c>
      <c r="H238" s="155">
        <v>44.784999999999997</v>
      </c>
      <c r="I238" s="156"/>
      <c r="L238" s="152"/>
      <c r="M238" s="157"/>
      <c r="T238" s="158"/>
      <c r="AT238" s="153" t="s">
        <v>226</v>
      </c>
      <c r="AU238" s="153" t="s">
        <v>236</v>
      </c>
      <c r="AV238" s="12" t="s">
        <v>79</v>
      </c>
      <c r="AW238" s="12" t="s">
        <v>31</v>
      </c>
      <c r="AX238" s="12" t="s">
        <v>69</v>
      </c>
      <c r="AY238" s="153" t="s">
        <v>212</v>
      </c>
    </row>
    <row r="239" spans="2:65" s="12" customFormat="1" x14ac:dyDescent="0.2">
      <c r="B239" s="152"/>
      <c r="D239" s="150" t="s">
        <v>226</v>
      </c>
      <c r="E239" s="153" t="s">
        <v>19</v>
      </c>
      <c r="F239" s="154" t="s">
        <v>10958</v>
      </c>
      <c r="H239" s="155">
        <v>1.841</v>
      </c>
      <c r="I239" s="156"/>
      <c r="L239" s="152"/>
      <c r="M239" s="157"/>
      <c r="T239" s="158"/>
      <c r="AT239" s="153" t="s">
        <v>226</v>
      </c>
      <c r="AU239" s="153" t="s">
        <v>236</v>
      </c>
      <c r="AV239" s="12" t="s">
        <v>79</v>
      </c>
      <c r="AW239" s="12" t="s">
        <v>31</v>
      </c>
      <c r="AX239" s="12" t="s">
        <v>69</v>
      </c>
      <c r="AY239" s="153" t="s">
        <v>212</v>
      </c>
    </row>
    <row r="240" spans="2:65" s="12" customFormat="1" x14ac:dyDescent="0.2">
      <c r="B240" s="152"/>
      <c r="D240" s="150" t="s">
        <v>226</v>
      </c>
      <c r="E240" s="153" t="s">
        <v>19</v>
      </c>
      <c r="F240" s="154" t="s">
        <v>10959</v>
      </c>
      <c r="H240" s="155">
        <v>77.933000000000007</v>
      </c>
      <c r="I240" s="156"/>
      <c r="L240" s="152"/>
      <c r="M240" s="157"/>
      <c r="T240" s="158"/>
      <c r="AT240" s="153" t="s">
        <v>226</v>
      </c>
      <c r="AU240" s="153" t="s">
        <v>236</v>
      </c>
      <c r="AV240" s="12" t="s">
        <v>79</v>
      </c>
      <c r="AW240" s="12" t="s">
        <v>31</v>
      </c>
      <c r="AX240" s="12" t="s">
        <v>69</v>
      </c>
      <c r="AY240" s="153" t="s">
        <v>212</v>
      </c>
    </row>
    <row r="241" spans="2:51" s="12" customFormat="1" x14ac:dyDescent="0.2">
      <c r="B241" s="152"/>
      <c r="D241" s="150" t="s">
        <v>226</v>
      </c>
      <c r="E241" s="153" t="s">
        <v>19</v>
      </c>
      <c r="F241" s="154" t="s">
        <v>10960</v>
      </c>
      <c r="H241" s="155">
        <v>100.637</v>
      </c>
      <c r="I241" s="156"/>
      <c r="L241" s="152"/>
      <c r="M241" s="157"/>
      <c r="T241" s="158"/>
      <c r="AT241" s="153" t="s">
        <v>226</v>
      </c>
      <c r="AU241" s="153" t="s">
        <v>236</v>
      </c>
      <c r="AV241" s="12" t="s">
        <v>79</v>
      </c>
      <c r="AW241" s="12" t="s">
        <v>31</v>
      </c>
      <c r="AX241" s="12" t="s">
        <v>69</v>
      </c>
      <c r="AY241" s="153" t="s">
        <v>212</v>
      </c>
    </row>
    <row r="242" spans="2:51" s="12" customFormat="1" x14ac:dyDescent="0.2">
      <c r="B242" s="152"/>
      <c r="D242" s="150" t="s">
        <v>226</v>
      </c>
      <c r="E242" s="153" t="s">
        <v>19</v>
      </c>
      <c r="F242" s="154" t="s">
        <v>10961</v>
      </c>
      <c r="H242" s="155">
        <v>134.523</v>
      </c>
      <c r="I242" s="156"/>
      <c r="L242" s="152"/>
      <c r="M242" s="157"/>
      <c r="T242" s="158"/>
      <c r="AT242" s="153" t="s">
        <v>226</v>
      </c>
      <c r="AU242" s="153" t="s">
        <v>236</v>
      </c>
      <c r="AV242" s="12" t="s">
        <v>79</v>
      </c>
      <c r="AW242" s="12" t="s">
        <v>31</v>
      </c>
      <c r="AX242" s="12" t="s">
        <v>69</v>
      </c>
      <c r="AY242" s="153" t="s">
        <v>212</v>
      </c>
    </row>
    <row r="243" spans="2:51" s="12" customFormat="1" x14ac:dyDescent="0.2">
      <c r="B243" s="152"/>
      <c r="D243" s="150" t="s">
        <v>226</v>
      </c>
      <c r="E243" s="153" t="s">
        <v>19</v>
      </c>
      <c r="F243" s="154" t="s">
        <v>10962</v>
      </c>
      <c r="H243" s="155">
        <v>71.614000000000004</v>
      </c>
      <c r="I243" s="156"/>
      <c r="L243" s="152"/>
      <c r="M243" s="157"/>
      <c r="T243" s="158"/>
      <c r="AT243" s="153" t="s">
        <v>226</v>
      </c>
      <c r="AU243" s="153" t="s">
        <v>236</v>
      </c>
      <c r="AV243" s="12" t="s">
        <v>79</v>
      </c>
      <c r="AW243" s="12" t="s">
        <v>31</v>
      </c>
      <c r="AX243" s="12" t="s">
        <v>69</v>
      </c>
      <c r="AY243" s="153" t="s">
        <v>212</v>
      </c>
    </row>
    <row r="244" spans="2:51" s="12" customFormat="1" x14ac:dyDescent="0.2">
      <c r="B244" s="152"/>
      <c r="D244" s="150" t="s">
        <v>226</v>
      </c>
      <c r="E244" s="153" t="s">
        <v>19</v>
      </c>
      <c r="F244" s="154" t="s">
        <v>10963</v>
      </c>
      <c r="H244" s="155">
        <v>3.7029999999999998</v>
      </c>
      <c r="I244" s="156"/>
      <c r="L244" s="152"/>
      <c r="M244" s="157"/>
      <c r="T244" s="158"/>
      <c r="AT244" s="153" t="s">
        <v>226</v>
      </c>
      <c r="AU244" s="153" t="s">
        <v>236</v>
      </c>
      <c r="AV244" s="12" t="s">
        <v>79</v>
      </c>
      <c r="AW244" s="12" t="s">
        <v>31</v>
      </c>
      <c r="AX244" s="12" t="s">
        <v>69</v>
      </c>
      <c r="AY244" s="153" t="s">
        <v>212</v>
      </c>
    </row>
    <row r="245" spans="2:51" s="12" customFormat="1" x14ac:dyDescent="0.2">
      <c r="B245" s="152"/>
      <c r="D245" s="150" t="s">
        <v>226</v>
      </c>
      <c r="E245" s="153" t="s">
        <v>19</v>
      </c>
      <c r="F245" s="154" t="s">
        <v>10964</v>
      </c>
      <c r="H245" s="155">
        <v>78.674000000000007</v>
      </c>
      <c r="I245" s="156"/>
      <c r="L245" s="152"/>
      <c r="M245" s="157"/>
      <c r="T245" s="158"/>
      <c r="AT245" s="153" t="s">
        <v>226</v>
      </c>
      <c r="AU245" s="153" t="s">
        <v>236</v>
      </c>
      <c r="AV245" s="12" t="s">
        <v>79</v>
      </c>
      <c r="AW245" s="12" t="s">
        <v>31</v>
      </c>
      <c r="AX245" s="12" t="s">
        <v>69</v>
      </c>
      <c r="AY245" s="153" t="s">
        <v>212</v>
      </c>
    </row>
    <row r="246" spans="2:51" s="12" customFormat="1" x14ac:dyDescent="0.2">
      <c r="B246" s="152"/>
      <c r="D246" s="150" t="s">
        <v>226</v>
      </c>
      <c r="E246" s="153" t="s">
        <v>19</v>
      </c>
      <c r="F246" s="154" t="s">
        <v>10965</v>
      </c>
      <c r="H246" s="155">
        <v>57.99</v>
      </c>
      <c r="I246" s="156"/>
      <c r="L246" s="152"/>
      <c r="M246" s="157"/>
      <c r="T246" s="158"/>
      <c r="AT246" s="153" t="s">
        <v>226</v>
      </c>
      <c r="AU246" s="153" t="s">
        <v>236</v>
      </c>
      <c r="AV246" s="12" t="s">
        <v>79</v>
      </c>
      <c r="AW246" s="12" t="s">
        <v>31</v>
      </c>
      <c r="AX246" s="12" t="s">
        <v>69</v>
      </c>
      <c r="AY246" s="153" t="s">
        <v>212</v>
      </c>
    </row>
    <row r="247" spans="2:51" s="12" customFormat="1" x14ac:dyDescent="0.2">
      <c r="B247" s="152"/>
      <c r="D247" s="150" t="s">
        <v>226</v>
      </c>
      <c r="E247" s="153" t="s">
        <v>19</v>
      </c>
      <c r="F247" s="154" t="s">
        <v>10966</v>
      </c>
      <c r="H247" s="155">
        <v>16.863</v>
      </c>
      <c r="I247" s="156"/>
      <c r="L247" s="152"/>
      <c r="M247" s="157"/>
      <c r="T247" s="158"/>
      <c r="AT247" s="153" t="s">
        <v>226</v>
      </c>
      <c r="AU247" s="153" t="s">
        <v>236</v>
      </c>
      <c r="AV247" s="12" t="s">
        <v>79</v>
      </c>
      <c r="AW247" s="12" t="s">
        <v>31</v>
      </c>
      <c r="AX247" s="12" t="s">
        <v>69</v>
      </c>
      <c r="AY247" s="153" t="s">
        <v>212</v>
      </c>
    </row>
    <row r="248" spans="2:51" s="12" customFormat="1" x14ac:dyDescent="0.2">
      <c r="B248" s="152"/>
      <c r="D248" s="150" t="s">
        <v>226</v>
      </c>
      <c r="E248" s="153" t="s">
        <v>19</v>
      </c>
      <c r="F248" s="154" t="s">
        <v>10967</v>
      </c>
      <c r="H248" s="155">
        <v>8.734</v>
      </c>
      <c r="I248" s="156"/>
      <c r="L248" s="152"/>
      <c r="M248" s="157"/>
      <c r="T248" s="158"/>
      <c r="AT248" s="153" t="s">
        <v>226</v>
      </c>
      <c r="AU248" s="153" t="s">
        <v>236</v>
      </c>
      <c r="AV248" s="12" t="s">
        <v>79</v>
      </c>
      <c r="AW248" s="12" t="s">
        <v>31</v>
      </c>
      <c r="AX248" s="12" t="s">
        <v>69</v>
      </c>
      <c r="AY248" s="153" t="s">
        <v>212</v>
      </c>
    </row>
    <row r="249" spans="2:51" s="12" customFormat="1" x14ac:dyDescent="0.2">
      <c r="B249" s="152"/>
      <c r="D249" s="150" t="s">
        <v>226</v>
      </c>
      <c r="E249" s="153" t="s">
        <v>19</v>
      </c>
      <c r="F249" s="154" t="s">
        <v>10968</v>
      </c>
      <c r="H249" s="155">
        <v>6.0069999999999997</v>
      </c>
      <c r="I249" s="156"/>
      <c r="L249" s="152"/>
      <c r="M249" s="157"/>
      <c r="T249" s="158"/>
      <c r="AT249" s="153" t="s">
        <v>226</v>
      </c>
      <c r="AU249" s="153" t="s">
        <v>236</v>
      </c>
      <c r="AV249" s="12" t="s">
        <v>79</v>
      </c>
      <c r="AW249" s="12" t="s">
        <v>31</v>
      </c>
      <c r="AX249" s="12" t="s">
        <v>69</v>
      </c>
      <c r="AY249" s="153" t="s">
        <v>212</v>
      </c>
    </row>
    <row r="250" spans="2:51" s="14" customFormat="1" x14ac:dyDescent="0.2">
      <c r="B250" s="170"/>
      <c r="D250" s="150" t="s">
        <v>226</v>
      </c>
      <c r="E250" s="171" t="s">
        <v>19</v>
      </c>
      <c r="F250" s="172" t="s">
        <v>10969</v>
      </c>
      <c r="H250" s="171" t="s">
        <v>19</v>
      </c>
      <c r="I250" s="173"/>
      <c r="L250" s="170"/>
      <c r="M250" s="174"/>
      <c r="T250" s="175"/>
      <c r="AT250" s="171" t="s">
        <v>226</v>
      </c>
      <c r="AU250" s="171" t="s">
        <v>236</v>
      </c>
      <c r="AV250" s="14" t="s">
        <v>77</v>
      </c>
      <c r="AW250" s="14" t="s">
        <v>31</v>
      </c>
      <c r="AX250" s="14" t="s">
        <v>69</v>
      </c>
      <c r="AY250" s="171" t="s">
        <v>212</v>
      </c>
    </row>
    <row r="251" spans="2:51" s="12" customFormat="1" x14ac:dyDescent="0.2">
      <c r="B251" s="152"/>
      <c r="D251" s="150" t="s">
        <v>226</v>
      </c>
      <c r="E251" s="153" t="s">
        <v>19</v>
      </c>
      <c r="F251" s="154" t="s">
        <v>10970</v>
      </c>
      <c r="H251" s="155">
        <v>2.234</v>
      </c>
      <c r="I251" s="156"/>
      <c r="L251" s="152"/>
      <c r="M251" s="157"/>
      <c r="T251" s="158"/>
      <c r="AT251" s="153" t="s">
        <v>226</v>
      </c>
      <c r="AU251" s="153" t="s">
        <v>236</v>
      </c>
      <c r="AV251" s="12" t="s">
        <v>79</v>
      </c>
      <c r="AW251" s="12" t="s">
        <v>31</v>
      </c>
      <c r="AX251" s="12" t="s">
        <v>69</v>
      </c>
      <c r="AY251" s="153" t="s">
        <v>212</v>
      </c>
    </row>
    <row r="252" spans="2:51" s="12" customFormat="1" x14ac:dyDescent="0.2">
      <c r="B252" s="152"/>
      <c r="D252" s="150" t="s">
        <v>226</v>
      </c>
      <c r="E252" s="153" t="s">
        <v>19</v>
      </c>
      <c r="F252" s="154" t="s">
        <v>10971</v>
      </c>
      <c r="H252" s="155">
        <v>31.952000000000002</v>
      </c>
      <c r="I252" s="156"/>
      <c r="L252" s="152"/>
      <c r="M252" s="157"/>
      <c r="T252" s="158"/>
      <c r="AT252" s="153" t="s">
        <v>226</v>
      </c>
      <c r="AU252" s="153" t="s">
        <v>236</v>
      </c>
      <c r="AV252" s="12" t="s">
        <v>79</v>
      </c>
      <c r="AW252" s="12" t="s">
        <v>31</v>
      </c>
      <c r="AX252" s="12" t="s">
        <v>69</v>
      </c>
      <c r="AY252" s="153" t="s">
        <v>212</v>
      </c>
    </row>
    <row r="253" spans="2:51" s="12" customFormat="1" x14ac:dyDescent="0.2">
      <c r="B253" s="152"/>
      <c r="D253" s="150" t="s">
        <v>226</v>
      </c>
      <c r="E253" s="153" t="s">
        <v>19</v>
      </c>
      <c r="F253" s="154" t="s">
        <v>10972</v>
      </c>
      <c r="H253" s="155">
        <v>8.923</v>
      </c>
      <c r="I253" s="156"/>
      <c r="L253" s="152"/>
      <c r="M253" s="157"/>
      <c r="T253" s="158"/>
      <c r="AT253" s="153" t="s">
        <v>226</v>
      </c>
      <c r="AU253" s="153" t="s">
        <v>236</v>
      </c>
      <c r="AV253" s="12" t="s">
        <v>79</v>
      </c>
      <c r="AW253" s="12" t="s">
        <v>31</v>
      </c>
      <c r="AX253" s="12" t="s">
        <v>69</v>
      </c>
      <c r="AY253" s="153" t="s">
        <v>212</v>
      </c>
    </row>
    <row r="254" spans="2:51" s="12" customFormat="1" x14ac:dyDescent="0.2">
      <c r="B254" s="152"/>
      <c r="D254" s="150" t="s">
        <v>226</v>
      </c>
      <c r="E254" s="153" t="s">
        <v>19</v>
      </c>
      <c r="F254" s="154" t="s">
        <v>10973</v>
      </c>
      <c r="H254" s="155">
        <v>37.497999999999998</v>
      </c>
      <c r="I254" s="156"/>
      <c r="L254" s="152"/>
      <c r="M254" s="157"/>
      <c r="T254" s="158"/>
      <c r="AT254" s="153" t="s">
        <v>226</v>
      </c>
      <c r="AU254" s="153" t="s">
        <v>236</v>
      </c>
      <c r="AV254" s="12" t="s">
        <v>79</v>
      </c>
      <c r="AW254" s="12" t="s">
        <v>31</v>
      </c>
      <c r="AX254" s="12" t="s">
        <v>69</v>
      </c>
      <c r="AY254" s="153" t="s">
        <v>212</v>
      </c>
    </row>
    <row r="255" spans="2:51" s="12" customFormat="1" x14ac:dyDescent="0.2">
      <c r="B255" s="152"/>
      <c r="D255" s="150" t="s">
        <v>226</v>
      </c>
      <c r="E255" s="153" t="s">
        <v>19</v>
      </c>
      <c r="F255" s="154" t="s">
        <v>10974</v>
      </c>
      <c r="H255" s="155">
        <v>25.582000000000001</v>
      </c>
      <c r="I255" s="156"/>
      <c r="L255" s="152"/>
      <c r="M255" s="157"/>
      <c r="T255" s="158"/>
      <c r="AT255" s="153" t="s">
        <v>226</v>
      </c>
      <c r="AU255" s="153" t="s">
        <v>236</v>
      </c>
      <c r="AV255" s="12" t="s">
        <v>79</v>
      </c>
      <c r="AW255" s="12" t="s">
        <v>31</v>
      </c>
      <c r="AX255" s="12" t="s">
        <v>69</v>
      </c>
      <c r="AY255" s="153" t="s">
        <v>212</v>
      </c>
    </row>
    <row r="256" spans="2:51" s="13" customFormat="1" x14ac:dyDescent="0.2">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x14ac:dyDescent="0.2">
      <c r="B257" s="34"/>
      <c r="C257" s="186" t="s">
        <v>643</v>
      </c>
      <c r="D257" s="186" t="s">
        <v>3116</v>
      </c>
      <c r="E257" s="187" t="s">
        <v>10975</v>
      </c>
      <c r="F257" s="188" t="s">
        <v>10976</v>
      </c>
      <c r="G257" s="189" t="s">
        <v>495</v>
      </c>
      <c r="H257" s="190">
        <v>2.4569999999999999</v>
      </c>
      <c r="I257" s="191"/>
      <c r="J257" s="192">
        <f>ROUND(I257*H257,2)</f>
        <v>0</v>
      </c>
      <c r="K257" s="188" t="s">
        <v>245</v>
      </c>
      <c r="L257" s="193"/>
      <c r="M257" s="194" t="s">
        <v>19</v>
      </c>
      <c r="N257" s="195" t="s">
        <v>40</v>
      </c>
      <c r="P257" s="142">
        <f>O257*H257</f>
        <v>0</v>
      </c>
      <c r="Q257" s="142">
        <v>0</v>
      </c>
      <c r="R257" s="142">
        <f>Q257*H257</f>
        <v>0</v>
      </c>
      <c r="S257" s="142">
        <v>0</v>
      </c>
      <c r="T257" s="143">
        <f>S257*H257</f>
        <v>0</v>
      </c>
      <c r="AR257" s="144" t="s">
        <v>631</v>
      </c>
      <c r="AT257" s="144" t="s">
        <v>3116</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10977</v>
      </c>
    </row>
    <row r="258" spans="2:65" s="12" customFormat="1" x14ac:dyDescent="0.2">
      <c r="B258" s="152"/>
      <c r="D258" s="150" t="s">
        <v>226</v>
      </c>
      <c r="E258" s="153" t="s">
        <v>19</v>
      </c>
      <c r="F258" s="154" t="s">
        <v>10978</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x14ac:dyDescent="0.2">
      <c r="B259" s="34"/>
      <c r="C259" s="186" t="s">
        <v>651</v>
      </c>
      <c r="D259" s="186" t="s">
        <v>3116</v>
      </c>
      <c r="E259" s="187" t="s">
        <v>10979</v>
      </c>
      <c r="F259" s="188" t="s">
        <v>10980</v>
      </c>
      <c r="G259" s="189" t="s">
        <v>495</v>
      </c>
      <c r="H259" s="190">
        <v>44.962000000000003</v>
      </c>
      <c r="I259" s="191"/>
      <c r="J259" s="192">
        <f>ROUND(I259*H259,2)</f>
        <v>0</v>
      </c>
      <c r="K259" s="188" t="s">
        <v>245</v>
      </c>
      <c r="L259" s="193"/>
      <c r="M259" s="194" t="s">
        <v>19</v>
      </c>
      <c r="N259" s="195" t="s">
        <v>40</v>
      </c>
      <c r="P259" s="142">
        <f>O259*H259</f>
        <v>0</v>
      </c>
      <c r="Q259" s="142">
        <v>0</v>
      </c>
      <c r="R259" s="142">
        <f>Q259*H259</f>
        <v>0</v>
      </c>
      <c r="S259" s="142">
        <v>0</v>
      </c>
      <c r="T259" s="143">
        <f>S259*H259</f>
        <v>0</v>
      </c>
      <c r="AR259" s="144" t="s">
        <v>631</v>
      </c>
      <c r="AT259" s="144" t="s">
        <v>3116</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10981</v>
      </c>
    </row>
    <row r="260" spans="2:65" s="12" customFormat="1" x14ac:dyDescent="0.2">
      <c r="B260" s="152"/>
      <c r="D260" s="150" t="s">
        <v>226</v>
      </c>
      <c r="E260" s="153" t="s">
        <v>19</v>
      </c>
      <c r="F260" s="154" t="s">
        <v>10982</v>
      </c>
      <c r="H260" s="155">
        <v>35.146999999999998</v>
      </c>
      <c r="I260" s="156"/>
      <c r="L260" s="152"/>
      <c r="M260" s="157"/>
      <c r="T260" s="158"/>
      <c r="AT260" s="153" t="s">
        <v>226</v>
      </c>
      <c r="AU260" s="153" t="s">
        <v>236</v>
      </c>
      <c r="AV260" s="12" t="s">
        <v>79</v>
      </c>
      <c r="AW260" s="12" t="s">
        <v>31</v>
      </c>
      <c r="AX260" s="12" t="s">
        <v>69</v>
      </c>
      <c r="AY260" s="153" t="s">
        <v>212</v>
      </c>
    </row>
    <row r="261" spans="2:65" s="12" customFormat="1" x14ac:dyDescent="0.2">
      <c r="B261" s="152"/>
      <c r="D261" s="150" t="s">
        <v>226</v>
      </c>
      <c r="E261" s="153" t="s">
        <v>19</v>
      </c>
      <c r="F261" s="154" t="s">
        <v>10983</v>
      </c>
      <c r="H261" s="155">
        <v>9.8149999999999995</v>
      </c>
      <c r="I261" s="156"/>
      <c r="L261" s="152"/>
      <c r="M261" s="157"/>
      <c r="T261" s="158"/>
      <c r="AT261" s="153" t="s">
        <v>226</v>
      </c>
      <c r="AU261" s="153" t="s">
        <v>236</v>
      </c>
      <c r="AV261" s="12" t="s">
        <v>79</v>
      </c>
      <c r="AW261" s="12" t="s">
        <v>31</v>
      </c>
      <c r="AX261" s="12" t="s">
        <v>69</v>
      </c>
      <c r="AY261" s="153" t="s">
        <v>212</v>
      </c>
    </row>
    <row r="262" spans="2:65" s="13" customFormat="1" x14ac:dyDescent="0.2">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6" t="s">
        <v>670</v>
      </c>
      <c r="D263" s="186" t="s">
        <v>3116</v>
      </c>
      <c r="E263" s="187" t="s">
        <v>10984</v>
      </c>
      <c r="F263" s="188" t="s">
        <v>10985</v>
      </c>
      <c r="G263" s="189" t="s">
        <v>495</v>
      </c>
      <c r="H263" s="190">
        <v>980.20500000000004</v>
      </c>
      <c r="I263" s="191"/>
      <c r="J263" s="192">
        <f>ROUND(I263*H263,2)</f>
        <v>0</v>
      </c>
      <c r="K263" s="188" t="s">
        <v>245</v>
      </c>
      <c r="L263" s="193"/>
      <c r="M263" s="194" t="s">
        <v>19</v>
      </c>
      <c r="N263" s="195" t="s">
        <v>40</v>
      </c>
      <c r="P263" s="142">
        <f>O263*H263</f>
        <v>0</v>
      </c>
      <c r="Q263" s="142">
        <v>0</v>
      </c>
      <c r="R263" s="142">
        <f>Q263*H263</f>
        <v>0</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10986</v>
      </c>
    </row>
    <row r="264" spans="2:65" s="12" customFormat="1" x14ac:dyDescent="0.2">
      <c r="B264" s="152"/>
      <c r="D264" s="150" t="s">
        <v>226</v>
      </c>
      <c r="E264" s="153" t="s">
        <v>19</v>
      </c>
      <c r="F264" s="154" t="s">
        <v>10987</v>
      </c>
      <c r="H264" s="155">
        <v>216.625</v>
      </c>
      <c r="I264" s="156"/>
      <c r="L264" s="152"/>
      <c r="M264" s="157"/>
      <c r="T264" s="158"/>
      <c r="AT264" s="153" t="s">
        <v>226</v>
      </c>
      <c r="AU264" s="153" t="s">
        <v>236</v>
      </c>
      <c r="AV264" s="12" t="s">
        <v>79</v>
      </c>
      <c r="AW264" s="12" t="s">
        <v>31</v>
      </c>
      <c r="AX264" s="12" t="s">
        <v>69</v>
      </c>
      <c r="AY264" s="153" t="s">
        <v>212</v>
      </c>
    </row>
    <row r="265" spans="2:65" s="12" customFormat="1" x14ac:dyDescent="0.2">
      <c r="B265" s="152"/>
      <c r="D265" s="150" t="s">
        <v>226</v>
      </c>
      <c r="E265" s="153" t="s">
        <v>19</v>
      </c>
      <c r="F265" s="154" t="s">
        <v>10988</v>
      </c>
      <c r="H265" s="155">
        <v>284.226</v>
      </c>
      <c r="I265" s="156"/>
      <c r="L265" s="152"/>
      <c r="M265" s="157"/>
      <c r="T265" s="158"/>
      <c r="AT265" s="153" t="s">
        <v>226</v>
      </c>
      <c r="AU265" s="153" t="s">
        <v>236</v>
      </c>
      <c r="AV265" s="12" t="s">
        <v>79</v>
      </c>
      <c r="AW265" s="12" t="s">
        <v>31</v>
      </c>
      <c r="AX265" s="12" t="s">
        <v>69</v>
      </c>
      <c r="AY265" s="153" t="s">
        <v>212</v>
      </c>
    </row>
    <row r="266" spans="2:65" s="12" customFormat="1" x14ac:dyDescent="0.2">
      <c r="B266" s="152"/>
      <c r="D266" s="150" t="s">
        <v>226</v>
      </c>
      <c r="E266" s="153" t="s">
        <v>19</v>
      </c>
      <c r="F266" s="154" t="s">
        <v>10989</v>
      </c>
      <c r="H266" s="155">
        <v>49.264000000000003</v>
      </c>
      <c r="I266" s="156"/>
      <c r="L266" s="152"/>
      <c r="M266" s="157"/>
      <c r="T266" s="158"/>
      <c r="AT266" s="153" t="s">
        <v>226</v>
      </c>
      <c r="AU266" s="153" t="s">
        <v>236</v>
      </c>
      <c r="AV266" s="12" t="s">
        <v>79</v>
      </c>
      <c r="AW266" s="12" t="s">
        <v>31</v>
      </c>
      <c r="AX266" s="12" t="s">
        <v>69</v>
      </c>
      <c r="AY266" s="153" t="s">
        <v>212</v>
      </c>
    </row>
    <row r="267" spans="2:65" s="12" customFormat="1" x14ac:dyDescent="0.2">
      <c r="B267" s="152"/>
      <c r="D267" s="150" t="s">
        <v>226</v>
      </c>
      <c r="E267" s="153" t="s">
        <v>19</v>
      </c>
      <c r="F267" s="154" t="s">
        <v>10990</v>
      </c>
      <c r="H267" s="155">
        <v>2.0249999999999999</v>
      </c>
      <c r="I267" s="156"/>
      <c r="L267" s="152"/>
      <c r="M267" s="157"/>
      <c r="T267" s="158"/>
      <c r="AT267" s="153" t="s">
        <v>226</v>
      </c>
      <c r="AU267" s="153" t="s">
        <v>236</v>
      </c>
      <c r="AV267" s="12" t="s">
        <v>79</v>
      </c>
      <c r="AW267" s="12" t="s">
        <v>31</v>
      </c>
      <c r="AX267" s="12" t="s">
        <v>69</v>
      </c>
      <c r="AY267" s="153" t="s">
        <v>212</v>
      </c>
    </row>
    <row r="268" spans="2:65" s="12" customFormat="1" x14ac:dyDescent="0.2">
      <c r="B268" s="152"/>
      <c r="D268" s="150" t="s">
        <v>226</v>
      </c>
      <c r="E268" s="153" t="s">
        <v>19</v>
      </c>
      <c r="F268" s="154" t="s">
        <v>10991</v>
      </c>
      <c r="H268" s="155">
        <v>110.70099999999999</v>
      </c>
      <c r="I268" s="156"/>
      <c r="L268" s="152"/>
      <c r="M268" s="157"/>
      <c r="T268" s="158"/>
      <c r="AT268" s="153" t="s">
        <v>226</v>
      </c>
      <c r="AU268" s="153" t="s">
        <v>236</v>
      </c>
      <c r="AV268" s="12" t="s">
        <v>79</v>
      </c>
      <c r="AW268" s="12" t="s">
        <v>31</v>
      </c>
      <c r="AX268" s="12" t="s">
        <v>69</v>
      </c>
      <c r="AY268" s="153" t="s">
        <v>212</v>
      </c>
    </row>
    <row r="269" spans="2:65" s="12" customFormat="1" x14ac:dyDescent="0.2">
      <c r="B269" s="152"/>
      <c r="D269" s="150" t="s">
        <v>226</v>
      </c>
      <c r="E269" s="153" t="s">
        <v>19</v>
      </c>
      <c r="F269" s="154" t="s">
        <v>10992</v>
      </c>
      <c r="H269" s="155">
        <v>147.97499999999999</v>
      </c>
      <c r="I269" s="156"/>
      <c r="L269" s="152"/>
      <c r="M269" s="157"/>
      <c r="T269" s="158"/>
      <c r="AT269" s="153" t="s">
        <v>226</v>
      </c>
      <c r="AU269" s="153" t="s">
        <v>236</v>
      </c>
      <c r="AV269" s="12" t="s">
        <v>79</v>
      </c>
      <c r="AW269" s="12" t="s">
        <v>31</v>
      </c>
      <c r="AX269" s="12" t="s">
        <v>69</v>
      </c>
      <c r="AY269" s="153" t="s">
        <v>212</v>
      </c>
    </row>
    <row r="270" spans="2:65" s="12" customFormat="1" x14ac:dyDescent="0.2">
      <c r="B270" s="152"/>
      <c r="D270" s="150" t="s">
        <v>226</v>
      </c>
      <c r="E270" s="153" t="s">
        <v>19</v>
      </c>
      <c r="F270" s="154" t="s">
        <v>10993</v>
      </c>
      <c r="H270" s="155">
        <v>78.775000000000006</v>
      </c>
      <c r="I270" s="156"/>
      <c r="L270" s="152"/>
      <c r="M270" s="157"/>
      <c r="T270" s="158"/>
      <c r="AT270" s="153" t="s">
        <v>226</v>
      </c>
      <c r="AU270" s="153" t="s">
        <v>236</v>
      </c>
      <c r="AV270" s="12" t="s">
        <v>79</v>
      </c>
      <c r="AW270" s="12" t="s">
        <v>31</v>
      </c>
      <c r="AX270" s="12" t="s">
        <v>69</v>
      </c>
      <c r="AY270" s="153" t="s">
        <v>212</v>
      </c>
    </row>
    <row r="271" spans="2:65" s="12" customFormat="1" x14ac:dyDescent="0.2">
      <c r="B271" s="152"/>
      <c r="D271" s="150" t="s">
        <v>226</v>
      </c>
      <c r="E271" s="153" t="s">
        <v>19</v>
      </c>
      <c r="F271" s="154" t="s">
        <v>10994</v>
      </c>
      <c r="H271" s="155">
        <v>4.0730000000000004</v>
      </c>
      <c r="I271" s="156"/>
      <c r="L271" s="152"/>
      <c r="M271" s="157"/>
      <c r="T271" s="158"/>
      <c r="AT271" s="153" t="s">
        <v>226</v>
      </c>
      <c r="AU271" s="153" t="s">
        <v>236</v>
      </c>
      <c r="AV271" s="12" t="s">
        <v>79</v>
      </c>
      <c r="AW271" s="12" t="s">
        <v>31</v>
      </c>
      <c r="AX271" s="12" t="s">
        <v>69</v>
      </c>
      <c r="AY271" s="153" t="s">
        <v>212</v>
      </c>
    </row>
    <row r="272" spans="2:65" s="12" customFormat="1" x14ac:dyDescent="0.2">
      <c r="B272" s="152"/>
      <c r="D272" s="150" t="s">
        <v>226</v>
      </c>
      <c r="E272" s="153" t="s">
        <v>19</v>
      </c>
      <c r="F272" s="154" t="s">
        <v>10995</v>
      </c>
      <c r="H272" s="155">
        <v>86.540999999999997</v>
      </c>
      <c r="I272" s="156"/>
      <c r="L272" s="152"/>
      <c r="M272" s="157"/>
      <c r="T272" s="158"/>
      <c r="AT272" s="153" t="s">
        <v>226</v>
      </c>
      <c r="AU272" s="153" t="s">
        <v>236</v>
      </c>
      <c r="AV272" s="12" t="s">
        <v>79</v>
      </c>
      <c r="AW272" s="12" t="s">
        <v>31</v>
      </c>
      <c r="AX272" s="12" t="s">
        <v>69</v>
      </c>
      <c r="AY272" s="153" t="s">
        <v>212</v>
      </c>
    </row>
    <row r="273" spans="2:65" s="13" customFormat="1" x14ac:dyDescent="0.2">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86" t="s">
        <v>693</v>
      </c>
      <c r="D274" s="186" t="s">
        <v>3116</v>
      </c>
      <c r="E274" s="187" t="s">
        <v>10996</v>
      </c>
      <c r="F274" s="188" t="s">
        <v>10997</v>
      </c>
      <c r="G274" s="189" t="s">
        <v>495</v>
      </c>
      <c r="H274" s="190">
        <v>45.372999999999998</v>
      </c>
      <c r="I274" s="191"/>
      <c r="J274" s="192">
        <f>ROUND(I274*H274,2)</f>
        <v>0</v>
      </c>
      <c r="K274" s="188" t="s">
        <v>245</v>
      </c>
      <c r="L274" s="193"/>
      <c r="M274" s="194" t="s">
        <v>19</v>
      </c>
      <c r="N274" s="195" t="s">
        <v>40</v>
      </c>
      <c r="P274" s="142">
        <f>O274*H274</f>
        <v>0</v>
      </c>
      <c r="Q274" s="142">
        <v>0</v>
      </c>
      <c r="R274" s="142">
        <f>Q274*H274</f>
        <v>0</v>
      </c>
      <c r="S274" s="142">
        <v>0</v>
      </c>
      <c r="T274" s="143">
        <f>S274*H274</f>
        <v>0</v>
      </c>
      <c r="AR274" s="144" t="s">
        <v>631</v>
      </c>
      <c r="AT274" s="144" t="s">
        <v>3116</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10998</v>
      </c>
    </row>
    <row r="275" spans="2:65" s="12" customFormat="1" x14ac:dyDescent="0.2">
      <c r="B275" s="152"/>
      <c r="D275" s="150" t="s">
        <v>226</v>
      </c>
      <c r="E275" s="153" t="s">
        <v>19</v>
      </c>
      <c r="F275" s="154" t="s">
        <v>10999</v>
      </c>
      <c r="H275" s="155">
        <v>41.247999999999998</v>
      </c>
      <c r="I275" s="156"/>
      <c r="L275" s="152"/>
      <c r="M275" s="157"/>
      <c r="T275" s="158"/>
      <c r="AT275" s="153" t="s">
        <v>226</v>
      </c>
      <c r="AU275" s="153" t="s">
        <v>236</v>
      </c>
      <c r="AV275" s="12" t="s">
        <v>79</v>
      </c>
      <c r="AW275" s="12" t="s">
        <v>31</v>
      </c>
      <c r="AX275" s="12" t="s">
        <v>69</v>
      </c>
      <c r="AY275" s="153" t="s">
        <v>212</v>
      </c>
    </row>
    <row r="276" spans="2:65" s="13" customFormat="1" x14ac:dyDescent="0.2">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x14ac:dyDescent="0.2">
      <c r="B277" s="152"/>
      <c r="D277" s="150" t="s">
        <v>226</v>
      </c>
      <c r="F277" s="154" t="s">
        <v>11000</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x14ac:dyDescent="0.2">
      <c r="B278" s="34"/>
      <c r="C278" s="186" t="s">
        <v>699</v>
      </c>
      <c r="D278" s="186" t="s">
        <v>3116</v>
      </c>
      <c r="E278" s="187" t="s">
        <v>11001</v>
      </c>
      <c r="F278" s="188" t="s">
        <v>11002</v>
      </c>
      <c r="G278" s="189" t="s">
        <v>495</v>
      </c>
      <c r="H278" s="190">
        <v>139.36199999999999</v>
      </c>
      <c r="I278" s="191"/>
      <c r="J278" s="192">
        <f>ROUND(I278*H278,2)</f>
        <v>0</v>
      </c>
      <c r="K278" s="188" t="s">
        <v>245</v>
      </c>
      <c r="L278" s="193"/>
      <c r="M278" s="194" t="s">
        <v>19</v>
      </c>
      <c r="N278" s="195" t="s">
        <v>40</v>
      </c>
      <c r="P278" s="142">
        <f>O278*H278</f>
        <v>0</v>
      </c>
      <c r="Q278" s="142">
        <v>0</v>
      </c>
      <c r="R278" s="142">
        <f>Q278*H278</f>
        <v>0</v>
      </c>
      <c r="S278" s="142">
        <v>0</v>
      </c>
      <c r="T278" s="143">
        <f>S278*H278</f>
        <v>0</v>
      </c>
      <c r="AR278" s="144" t="s">
        <v>631</v>
      </c>
      <c r="AT278" s="144" t="s">
        <v>3116</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11003</v>
      </c>
    </row>
    <row r="279" spans="2:65" s="12" customFormat="1" x14ac:dyDescent="0.2">
      <c r="B279" s="152"/>
      <c r="D279" s="150" t="s">
        <v>226</v>
      </c>
      <c r="E279" s="153" t="s">
        <v>19</v>
      </c>
      <c r="F279" s="154" t="s">
        <v>11004</v>
      </c>
      <c r="H279" s="155">
        <v>28.14</v>
      </c>
      <c r="I279" s="156"/>
      <c r="L279" s="152"/>
      <c r="M279" s="157"/>
      <c r="T279" s="158"/>
      <c r="AT279" s="153" t="s">
        <v>226</v>
      </c>
      <c r="AU279" s="153" t="s">
        <v>236</v>
      </c>
      <c r="AV279" s="12" t="s">
        <v>79</v>
      </c>
      <c r="AW279" s="12" t="s">
        <v>31</v>
      </c>
      <c r="AX279" s="12" t="s">
        <v>69</v>
      </c>
      <c r="AY279" s="153" t="s">
        <v>212</v>
      </c>
    </row>
    <row r="280" spans="2:65" s="12" customFormat="1" x14ac:dyDescent="0.2">
      <c r="B280" s="152"/>
      <c r="D280" s="150" t="s">
        <v>226</v>
      </c>
      <c r="E280" s="153" t="s">
        <v>19</v>
      </c>
      <c r="F280" s="154" t="s">
        <v>11005</v>
      </c>
      <c r="H280" s="155">
        <v>63.789000000000001</v>
      </c>
      <c r="I280" s="156"/>
      <c r="L280" s="152"/>
      <c r="M280" s="157"/>
      <c r="T280" s="158"/>
      <c r="AT280" s="153" t="s">
        <v>226</v>
      </c>
      <c r="AU280" s="153" t="s">
        <v>236</v>
      </c>
      <c r="AV280" s="12" t="s">
        <v>79</v>
      </c>
      <c r="AW280" s="12" t="s">
        <v>31</v>
      </c>
      <c r="AX280" s="12" t="s">
        <v>69</v>
      </c>
      <c r="AY280" s="153" t="s">
        <v>212</v>
      </c>
    </row>
    <row r="281" spans="2:65" s="12" customFormat="1" x14ac:dyDescent="0.2">
      <c r="B281" s="152"/>
      <c r="D281" s="150" t="s">
        <v>226</v>
      </c>
      <c r="E281" s="153" t="s">
        <v>19</v>
      </c>
      <c r="F281" s="154" t="s">
        <v>11006</v>
      </c>
      <c r="H281" s="155">
        <v>18.548999999999999</v>
      </c>
      <c r="I281" s="156"/>
      <c r="L281" s="152"/>
      <c r="M281" s="157"/>
      <c r="T281" s="158"/>
      <c r="AT281" s="153" t="s">
        <v>226</v>
      </c>
      <c r="AU281" s="153" t="s">
        <v>236</v>
      </c>
      <c r="AV281" s="12" t="s">
        <v>79</v>
      </c>
      <c r="AW281" s="12" t="s">
        <v>31</v>
      </c>
      <c r="AX281" s="12" t="s">
        <v>69</v>
      </c>
      <c r="AY281" s="153" t="s">
        <v>212</v>
      </c>
    </row>
    <row r="282" spans="2:65" s="12" customFormat="1" x14ac:dyDescent="0.2">
      <c r="B282" s="152"/>
      <c r="D282" s="150" t="s">
        <v>226</v>
      </c>
      <c r="E282" s="153" t="s">
        <v>19</v>
      </c>
      <c r="F282" s="154" t="s">
        <v>11007</v>
      </c>
      <c r="H282" s="155">
        <v>9.6069999999999993</v>
      </c>
      <c r="I282" s="156"/>
      <c r="L282" s="152"/>
      <c r="M282" s="157"/>
      <c r="T282" s="158"/>
      <c r="AT282" s="153" t="s">
        <v>226</v>
      </c>
      <c r="AU282" s="153" t="s">
        <v>236</v>
      </c>
      <c r="AV282" s="12" t="s">
        <v>79</v>
      </c>
      <c r="AW282" s="12" t="s">
        <v>31</v>
      </c>
      <c r="AX282" s="12" t="s">
        <v>69</v>
      </c>
      <c r="AY282" s="153" t="s">
        <v>212</v>
      </c>
    </row>
    <row r="283" spans="2:65" s="12" customFormat="1" x14ac:dyDescent="0.2">
      <c r="B283" s="152"/>
      <c r="D283" s="150" t="s">
        <v>226</v>
      </c>
      <c r="E283" s="153" t="s">
        <v>19</v>
      </c>
      <c r="F283" s="154" t="s">
        <v>11008</v>
      </c>
      <c r="H283" s="155">
        <v>6.6079999999999997</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x14ac:dyDescent="0.2">
      <c r="B285" s="152"/>
      <c r="D285" s="150" t="s">
        <v>226</v>
      </c>
      <c r="F285" s="154" t="s">
        <v>11009</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x14ac:dyDescent="0.2">
      <c r="B286" s="34"/>
      <c r="C286" s="133" t="s">
        <v>704</v>
      </c>
      <c r="D286" s="133" t="s">
        <v>215</v>
      </c>
      <c r="E286" s="134" t="s">
        <v>11010</v>
      </c>
      <c r="F286" s="135" t="s">
        <v>11011</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11012</v>
      </c>
    </row>
    <row r="287" spans="2:65" s="1" customFormat="1" x14ac:dyDescent="0.2">
      <c r="B287" s="34"/>
      <c r="D287" s="146" t="s">
        <v>222</v>
      </c>
      <c r="F287" s="147" t="s">
        <v>11013</v>
      </c>
      <c r="I287" s="148"/>
      <c r="L287" s="34"/>
      <c r="M287" s="149"/>
      <c r="T287" s="55"/>
      <c r="AT287" s="19" t="s">
        <v>222</v>
      </c>
      <c r="AU287" s="19" t="s">
        <v>236</v>
      </c>
    </row>
    <row r="288" spans="2:65" s="1" customFormat="1" ht="126.75" x14ac:dyDescent="0.2">
      <c r="B288" s="34"/>
      <c r="D288" s="150" t="s">
        <v>224</v>
      </c>
      <c r="F288" s="151" t="s">
        <v>11014</v>
      </c>
      <c r="I288" s="148"/>
      <c r="L288" s="34"/>
      <c r="M288" s="149"/>
      <c r="T288" s="55"/>
      <c r="AT288" s="19" t="s">
        <v>224</v>
      </c>
      <c r="AU288" s="19" t="s">
        <v>236</v>
      </c>
    </row>
    <row r="289" spans="2:65" s="14" customFormat="1" x14ac:dyDescent="0.2">
      <c r="B289" s="170"/>
      <c r="D289" s="150" t="s">
        <v>226</v>
      </c>
      <c r="E289" s="171" t="s">
        <v>19</v>
      </c>
      <c r="F289" s="172" t="s">
        <v>11015</v>
      </c>
      <c r="H289" s="171" t="s">
        <v>19</v>
      </c>
      <c r="I289" s="173"/>
      <c r="L289" s="170"/>
      <c r="M289" s="174"/>
      <c r="T289" s="175"/>
      <c r="AT289" s="171" t="s">
        <v>226</v>
      </c>
      <c r="AU289" s="171" t="s">
        <v>236</v>
      </c>
      <c r="AV289" s="14" t="s">
        <v>77</v>
      </c>
      <c r="AW289" s="14" t="s">
        <v>31</v>
      </c>
      <c r="AX289" s="14" t="s">
        <v>69</v>
      </c>
      <c r="AY289" s="171" t="s">
        <v>212</v>
      </c>
    </row>
    <row r="290" spans="2:65" s="14" customFormat="1" x14ac:dyDescent="0.2">
      <c r="B290" s="170"/>
      <c r="D290" s="150" t="s">
        <v>226</v>
      </c>
      <c r="E290" s="171" t="s">
        <v>19</v>
      </c>
      <c r="F290" s="172" t="s">
        <v>10954</v>
      </c>
      <c r="H290" s="171" t="s">
        <v>19</v>
      </c>
      <c r="I290" s="173"/>
      <c r="L290" s="170"/>
      <c r="M290" s="174"/>
      <c r="T290" s="175"/>
      <c r="AT290" s="171" t="s">
        <v>226</v>
      </c>
      <c r="AU290" s="171" t="s">
        <v>236</v>
      </c>
      <c r="AV290" s="14" t="s">
        <v>77</v>
      </c>
      <c r="AW290" s="14" t="s">
        <v>31</v>
      </c>
      <c r="AX290" s="14" t="s">
        <v>69</v>
      </c>
      <c r="AY290" s="171" t="s">
        <v>212</v>
      </c>
    </row>
    <row r="291" spans="2:65" s="12" customFormat="1" x14ac:dyDescent="0.2">
      <c r="B291" s="152"/>
      <c r="D291" s="150" t="s">
        <v>226</v>
      </c>
      <c r="E291" s="153" t="s">
        <v>19</v>
      </c>
      <c r="F291" s="154" t="s">
        <v>11016</v>
      </c>
      <c r="H291" s="155">
        <v>4.7E-2</v>
      </c>
      <c r="I291" s="156"/>
      <c r="L291" s="152"/>
      <c r="M291" s="157"/>
      <c r="T291" s="158"/>
      <c r="AT291" s="153" t="s">
        <v>226</v>
      </c>
      <c r="AU291" s="153" t="s">
        <v>236</v>
      </c>
      <c r="AV291" s="12" t="s">
        <v>79</v>
      </c>
      <c r="AW291" s="12" t="s">
        <v>31</v>
      </c>
      <c r="AX291" s="12" t="s">
        <v>69</v>
      </c>
      <c r="AY291" s="153" t="s">
        <v>212</v>
      </c>
    </row>
    <row r="292" spans="2:65" s="12" customFormat="1" x14ac:dyDescent="0.2">
      <c r="B292" s="152"/>
      <c r="D292" s="150" t="s">
        <v>226</v>
      </c>
      <c r="E292" s="153" t="s">
        <v>19</v>
      </c>
      <c r="F292" s="154" t="s">
        <v>11017</v>
      </c>
      <c r="H292" s="155">
        <v>0.04</v>
      </c>
      <c r="I292" s="156"/>
      <c r="L292" s="152"/>
      <c r="M292" s="157"/>
      <c r="T292" s="158"/>
      <c r="AT292" s="153" t="s">
        <v>226</v>
      </c>
      <c r="AU292" s="153" t="s">
        <v>236</v>
      </c>
      <c r="AV292" s="12" t="s">
        <v>79</v>
      </c>
      <c r="AW292" s="12" t="s">
        <v>31</v>
      </c>
      <c r="AX292" s="12" t="s">
        <v>69</v>
      </c>
      <c r="AY292" s="153" t="s">
        <v>212</v>
      </c>
    </row>
    <row r="293" spans="2:65" s="12" customFormat="1" x14ac:dyDescent="0.2">
      <c r="B293" s="152"/>
      <c r="D293" s="150" t="s">
        <v>226</v>
      </c>
      <c r="E293" s="153" t="s">
        <v>19</v>
      </c>
      <c r="F293" s="154" t="s">
        <v>11018</v>
      </c>
      <c r="H293" s="155">
        <v>10.766999999999999</v>
      </c>
      <c r="I293" s="156"/>
      <c r="L293" s="152"/>
      <c r="M293" s="157"/>
      <c r="T293" s="158"/>
      <c r="AT293" s="153" t="s">
        <v>226</v>
      </c>
      <c r="AU293" s="153" t="s">
        <v>236</v>
      </c>
      <c r="AV293" s="12" t="s">
        <v>79</v>
      </c>
      <c r="AW293" s="12" t="s">
        <v>31</v>
      </c>
      <c r="AX293" s="12" t="s">
        <v>69</v>
      </c>
      <c r="AY293" s="153" t="s">
        <v>212</v>
      </c>
    </row>
    <row r="294" spans="2:65" s="12" customFormat="1" x14ac:dyDescent="0.2">
      <c r="B294" s="152"/>
      <c r="D294" s="150" t="s">
        <v>226</v>
      </c>
      <c r="E294" s="153" t="s">
        <v>19</v>
      </c>
      <c r="F294" s="154" t="s">
        <v>11019</v>
      </c>
      <c r="H294" s="155">
        <v>14.147</v>
      </c>
      <c r="I294" s="156"/>
      <c r="L294" s="152"/>
      <c r="M294" s="157"/>
      <c r="T294" s="158"/>
      <c r="AT294" s="153" t="s">
        <v>226</v>
      </c>
      <c r="AU294" s="153" t="s">
        <v>236</v>
      </c>
      <c r="AV294" s="12" t="s">
        <v>79</v>
      </c>
      <c r="AW294" s="12" t="s">
        <v>31</v>
      </c>
      <c r="AX294" s="12" t="s">
        <v>69</v>
      </c>
      <c r="AY294" s="153" t="s">
        <v>212</v>
      </c>
    </row>
    <row r="295" spans="2:65" s="12" customFormat="1" x14ac:dyDescent="0.2">
      <c r="B295" s="152"/>
      <c r="D295" s="150" t="s">
        <v>226</v>
      </c>
      <c r="E295" s="153" t="s">
        <v>19</v>
      </c>
      <c r="F295" s="154" t="s">
        <v>11020</v>
      </c>
      <c r="H295" s="155">
        <v>0.49099999999999999</v>
      </c>
      <c r="I295" s="156"/>
      <c r="L295" s="152"/>
      <c r="M295" s="157"/>
      <c r="T295" s="158"/>
      <c r="AT295" s="153" t="s">
        <v>226</v>
      </c>
      <c r="AU295" s="153" t="s">
        <v>236</v>
      </c>
      <c r="AV295" s="12" t="s">
        <v>79</v>
      </c>
      <c r="AW295" s="12" t="s">
        <v>31</v>
      </c>
      <c r="AX295" s="12" t="s">
        <v>69</v>
      </c>
      <c r="AY295" s="153" t="s">
        <v>212</v>
      </c>
    </row>
    <row r="296" spans="2:65" s="14" customFormat="1" x14ac:dyDescent="0.2">
      <c r="B296" s="170"/>
      <c r="D296" s="150" t="s">
        <v>226</v>
      </c>
      <c r="E296" s="171" t="s">
        <v>19</v>
      </c>
      <c r="F296" s="172" t="s">
        <v>10969</v>
      </c>
      <c r="H296" s="171" t="s">
        <v>19</v>
      </c>
      <c r="I296" s="173"/>
      <c r="L296" s="170"/>
      <c r="M296" s="174"/>
      <c r="T296" s="175"/>
      <c r="AT296" s="171" t="s">
        <v>226</v>
      </c>
      <c r="AU296" s="171" t="s">
        <v>236</v>
      </c>
      <c r="AV296" s="14" t="s">
        <v>77</v>
      </c>
      <c r="AW296" s="14" t="s">
        <v>31</v>
      </c>
      <c r="AX296" s="14" t="s">
        <v>69</v>
      </c>
      <c r="AY296" s="171" t="s">
        <v>212</v>
      </c>
    </row>
    <row r="297" spans="2:65" s="12" customFormat="1" x14ac:dyDescent="0.2">
      <c r="B297" s="152"/>
      <c r="D297" s="150" t="s">
        <v>226</v>
      </c>
      <c r="E297" s="153" t="s">
        <v>19</v>
      </c>
      <c r="F297" s="154" t="s">
        <v>11021</v>
      </c>
      <c r="H297" s="155">
        <v>2.4079999999999999</v>
      </c>
      <c r="I297" s="156"/>
      <c r="L297" s="152"/>
      <c r="M297" s="157"/>
      <c r="T297" s="158"/>
      <c r="AT297" s="153" t="s">
        <v>226</v>
      </c>
      <c r="AU297" s="153" t="s">
        <v>236</v>
      </c>
      <c r="AV297" s="12" t="s">
        <v>79</v>
      </c>
      <c r="AW297" s="12" t="s">
        <v>31</v>
      </c>
      <c r="AX297" s="12" t="s">
        <v>69</v>
      </c>
      <c r="AY297" s="153" t="s">
        <v>212</v>
      </c>
    </row>
    <row r="298" spans="2:65" s="12" customFormat="1" x14ac:dyDescent="0.2">
      <c r="B298" s="152"/>
      <c r="D298" s="150" t="s">
        <v>226</v>
      </c>
      <c r="E298" s="153" t="s">
        <v>19</v>
      </c>
      <c r="F298" s="154" t="s">
        <v>11022</v>
      </c>
      <c r="H298" s="155">
        <v>33.238</v>
      </c>
      <c r="I298" s="156"/>
      <c r="L298" s="152"/>
      <c r="M298" s="157"/>
      <c r="T298" s="158"/>
      <c r="AT298" s="153" t="s">
        <v>226</v>
      </c>
      <c r="AU298" s="153" t="s">
        <v>236</v>
      </c>
      <c r="AV298" s="12" t="s">
        <v>79</v>
      </c>
      <c r="AW298" s="12" t="s">
        <v>31</v>
      </c>
      <c r="AX298" s="12" t="s">
        <v>69</v>
      </c>
      <c r="AY298" s="153" t="s">
        <v>212</v>
      </c>
    </row>
    <row r="299" spans="2:65" s="12" customFormat="1" x14ac:dyDescent="0.2">
      <c r="B299" s="152"/>
      <c r="D299" s="150" t="s">
        <v>226</v>
      </c>
      <c r="E299" s="153" t="s">
        <v>19</v>
      </c>
      <c r="F299" s="154" t="s">
        <v>11023</v>
      </c>
      <c r="H299" s="155">
        <v>9.3160000000000007</v>
      </c>
      <c r="I299" s="156"/>
      <c r="L299" s="152"/>
      <c r="M299" s="157"/>
      <c r="T299" s="158"/>
      <c r="AT299" s="153" t="s">
        <v>226</v>
      </c>
      <c r="AU299" s="153" t="s">
        <v>236</v>
      </c>
      <c r="AV299" s="12" t="s">
        <v>79</v>
      </c>
      <c r="AW299" s="12" t="s">
        <v>31</v>
      </c>
      <c r="AX299" s="12" t="s">
        <v>69</v>
      </c>
      <c r="AY299" s="153" t="s">
        <v>212</v>
      </c>
    </row>
    <row r="300" spans="2:65" s="12" customFormat="1" x14ac:dyDescent="0.2">
      <c r="B300" s="152"/>
      <c r="D300" s="150" t="s">
        <v>226</v>
      </c>
      <c r="E300" s="153" t="s">
        <v>19</v>
      </c>
      <c r="F300" s="154" t="s">
        <v>11024</v>
      </c>
      <c r="H300" s="155">
        <v>38.771999999999998</v>
      </c>
      <c r="I300" s="156"/>
      <c r="L300" s="152"/>
      <c r="M300" s="157"/>
      <c r="T300" s="158"/>
      <c r="AT300" s="153" t="s">
        <v>226</v>
      </c>
      <c r="AU300" s="153" t="s">
        <v>236</v>
      </c>
      <c r="AV300" s="12" t="s">
        <v>79</v>
      </c>
      <c r="AW300" s="12" t="s">
        <v>31</v>
      </c>
      <c r="AX300" s="12" t="s">
        <v>69</v>
      </c>
      <c r="AY300" s="153" t="s">
        <v>212</v>
      </c>
    </row>
    <row r="301" spans="2:65" s="12" customFormat="1" x14ac:dyDescent="0.2">
      <c r="B301" s="152"/>
      <c r="D301" s="150" t="s">
        <v>226</v>
      </c>
      <c r="E301" s="153" t="s">
        <v>19</v>
      </c>
      <c r="F301" s="154" t="s">
        <v>11025</v>
      </c>
      <c r="H301" s="155">
        <v>26.289000000000001</v>
      </c>
      <c r="I301" s="156"/>
      <c r="L301" s="152"/>
      <c r="M301" s="157"/>
      <c r="T301" s="158"/>
      <c r="AT301" s="153" t="s">
        <v>226</v>
      </c>
      <c r="AU301" s="153" t="s">
        <v>236</v>
      </c>
      <c r="AV301" s="12" t="s">
        <v>79</v>
      </c>
      <c r="AW301" s="12" t="s">
        <v>31</v>
      </c>
      <c r="AX301" s="12" t="s">
        <v>69</v>
      </c>
      <c r="AY301" s="153" t="s">
        <v>212</v>
      </c>
    </row>
    <row r="302" spans="2:65" s="13" customFormat="1" x14ac:dyDescent="0.2">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x14ac:dyDescent="0.2">
      <c r="B303" s="34"/>
      <c r="C303" s="133" t="s">
        <v>725</v>
      </c>
      <c r="D303" s="133" t="s">
        <v>215</v>
      </c>
      <c r="E303" s="134" t="s">
        <v>11026</v>
      </c>
      <c r="F303" s="135" t="s">
        <v>11027</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11028</v>
      </c>
    </row>
    <row r="304" spans="2:65" s="1" customFormat="1" x14ac:dyDescent="0.2">
      <c r="B304" s="34"/>
      <c r="D304" s="146" t="s">
        <v>222</v>
      </c>
      <c r="F304" s="147" t="s">
        <v>11029</v>
      </c>
      <c r="I304" s="148"/>
      <c r="L304" s="34"/>
      <c r="M304" s="149"/>
      <c r="T304" s="55"/>
      <c r="AT304" s="19" t="s">
        <v>222</v>
      </c>
      <c r="AU304" s="19" t="s">
        <v>236</v>
      </c>
    </row>
    <row r="305" spans="2:65" s="1" customFormat="1" ht="58.5" x14ac:dyDescent="0.2">
      <c r="B305" s="34"/>
      <c r="D305" s="150" t="s">
        <v>224</v>
      </c>
      <c r="F305" s="151" t="s">
        <v>11030</v>
      </c>
      <c r="I305" s="148"/>
      <c r="L305" s="34"/>
      <c r="M305" s="149"/>
      <c r="T305" s="55"/>
      <c r="AT305" s="19" t="s">
        <v>224</v>
      </c>
      <c r="AU305" s="19" t="s">
        <v>236</v>
      </c>
    </row>
    <row r="306" spans="2:65" s="14" customFormat="1" x14ac:dyDescent="0.2">
      <c r="B306" s="170"/>
      <c r="D306" s="150" t="s">
        <v>226</v>
      </c>
      <c r="E306" s="171" t="s">
        <v>19</v>
      </c>
      <c r="F306" s="172" t="s">
        <v>11015</v>
      </c>
      <c r="H306" s="171" t="s">
        <v>19</v>
      </c>
      <c r="I306" s="173"/>
      <c r="L306" s="170"/>
      <c r="M306" s="174"/>
      <c r="T306" s="175"/>
      <c r="AT306" s="171" t="s">
        <v>226</v>
      </c>
      <c r="AU306" s="171" t="s">
        <v>236</v>
      </c>
      <c r="AV306" s="14" t="s">
        <v>77</v>
      </c>
      <c r="AW306" s="14" t="s">
        <v>31</v>
      </c>
      <c r="AX306" s="14" t="s">
        <v>69</v>
      </c>
      <c r="AY306" s="171" t="s">
        <v>212</v>
      </c>
    </row>
    <row r="307" spans="2:65" s="12" customFormat="1" x14ac:dyDescent="0.2">
      <c r="B307" s="152"/>
      <c r="D307" s="150" t="s">
        <v>226</v>
      </c>
      <c r="E307" s="153" t="s">
        <v>19</v>
      </c>
      <c r="F307" s="154" t="s">
        <v>11031</v>
      </c>
      <c r="H307" s="155">
        <v>61.353999999999999</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11032</v>
      </c>
      <c r="H308" s="155">
        <v>58.57</v>
      </c>
      <c r="I308" s="156"/>
      <c r="L308" s="152"/>
      <c r="M308" s="157"/>
      <c r="T308" s="158"/>
      <c r="AT308" s="153" t="s">
        <v>226</v>
      </c>
      <c r="AU308" s="153" t="s">
        <v>236</v>
      </c>
      <c r="AV308" s="12" t="s">
        <v>79</v>
      </c>
      <c r="AW308" s="12" t="s">
        <v>31</v>
      </c>
      <c r="AX308" s="12" t="s">
        <v>69</v>
      </c>
      <c r="AY308" s="153" t="s">
        <v>212</v>
      </c>
    </row>
    <row r="309" spans="2:65" s="12" customFormat="1" x14ac:dyDescent="0.2">
      <c r="B309" s="152"/>
      <c r="D309" s="150" t="s">
        <v>226</v>
      </c>
      <c r="E309" s="153" t="s">
        <v>19</v>
      </c>
      <c r="F309" s="154" t="s">
        <v>11033</v>
      </c>
      <c r="H309" s="155">
        <v>17.032</v>
      </c>
      <c r="I309" s="156"/>
      <c r="L309" s="152"/>
      <c r="M309" s="157"/>
      <c r="T309" s="158"/>
      <c r="AT309" s="153" t="s">
        <v>226</v>
      </c>
      <c r="AU309" s="153" t="s">
        <v>236</v>
      </c>
      <c r="AV309" s="12" t="s">
        <v>79</v>
      </c>
      <c r="AW309" s="12" t="s">
        <v>31</v>
      </c>
      <c r="AX309" s="12" t="s">
        <v>69</v>
      </c>
      <c r="AY309" s="153" t="s">
        <v>212</v>
      </c>
    </row>
    <row r="310" spans="2:65" s="12" customFormat="1" x14ac:dyDescent="0.2">
      <c r="B310" s="152"/>
      <c r="D310" s="150" t="s">
        <v>226</v>
      </c>
      <c r="E310" s="153" t="s">
        <v>19</v>
      </c>
      <c r="F310" s="154" t="s">
        <v>11034</v>
      </c>
      <c r="H310" s="155">
        <v>8.7940000000000005</v>
      </c>
      <c r="I310" s="156"/>
      <c r="L310" s="152"/>
      <c r="M310" s="157"/>
      <c r="T310" s="158"/>
      <c r="AT310" s="153" t="s">
        <v>226</v>
      </c>
      <c r="AU310" s="153" t="s">
        <v>236</v>
      </c>
      <c r="AV310" s="12" t="s">
        <v>79</v>
      </c>
      <c r="AW310" s="12" t="s">
        <v>31</v>
      </c>
      <c r="AX310" s="12" t="s">
        <v>69</v>
      </c>
      <c r="AY310" s="153" t="s">
        <v>212</v>
      </c>
    </row>
    <row r="311" spans="2:65" s="12" customFormat="1" x14ac:dyDescent="0.2">
      <c r="B311" s="152"/>
      <c r="D311" s="150" t="s">
        <v>226</v>
      </c>
      <c r="E311" s="153" t="s">
        <v>19</v>
      </c>
      <c r="F311" s="154" t="s">
        <v>11035</v>
      </c>
      <c r="H311" s="155">
        <v>6.032</v>
      </c>
      <c r="I311" s="156"/>
      <c r="L311" s="152"/>
      <c r="M311" s="157"/>
      <c r="T311" s="158"/>
      <c r="AT311" s="153" t="s">
        <v>226</v>
      </c>
      <c r="AU311" s="153" t="s">
        <v>236</v>
      </c>
      <c r="AV311" s="12" t="s">
        <v>79</v>
      </c>
      <c r="AW311" s="12" t="s">
        <v>31</v>
      </c>
      <c r="AX311" s="12" t="s">
        <v>69</v>
      </c>
      <c r="AY311" s="153" t="s">
        <v>212</v>
      </c>
    </row>
    <row r="312" spans="2:65" s="13" customFormat="1" x14ac:dyDescent="0.2">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x14ac:dyDescent="0.2">
      <c r="B313" s="34"/>
      <c r="C313" s="186" t="s">
        <v>744</v>
      </c>
      <c r="D313" s="186" t="s">
        <v>3116</v>
      </c>
      <c r="E313" s="187" t="s">
        <v>11036</v>
      </c>
      <c r="F313" s="188" t="s">
        <v>11037</v>
      </c>
      <c r="G313" s="189" t="s">
        <v>486</v>
      </c>
      <c r="H313" s="190">
        <v>2.907</v>
      </c>
      <c r="I313" s="191"/>
      <c r="J313" s="192">
        <f>ROUND(I313*H313,2)</f>
        <v>0</v>
      </c>
      <c r="K313" s="188" t="s">
        <v>219</v>
      </c>
      <c r="L313" s="193"/>
      <c r="M313" s="194" t="s">
        <v>19</v>
      </c>
      <c r="N313" s="195" t="s">
        <v>40</v>
      </c>
      <c r="P313" s="142">
        <f>O313*H313</f>
        <v>0</v>
      </c>
      <c r="Q313" s="142">
        <v>1</v>
      </c>
      <c r="R313" s="142">
        <f>Q313*H313</f>
        <v>2.907</v>
      </c>
      <c r="S313" s="142">
        <v>0</v>
      </c>
      <c r="T313" s="143">
        <f>S313*H313</f>
        <v>0</v>
      </c>
      <c r="AR313" s="144" t="s">
        <v>631</v>
      </c>
      <c r="AT313" s="144" t="s">
        <v>3116</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11038</v>
      </c>
    </row>
    <row r="314" spans="2:65" s="12" customFormat="1" x14ac:dyDescent="0.2">
      <c r="B314" s="152"/>
      <c r="D314" s="150" t="s">
        <v>226</v>
      </c>
      <c r="E314" s="153" t="s">
        <v>19</v>
      </c>
      <c r="F314" s="154" t="s">
        <v>11039</v>
      </c>
      <c r="H314" s="155">
        <v>2.528</v>
      </c>
      <c r="I314" s="156"/>
      <c r="L314" s="152"/>
      <c r="M314" s="157"/>
      <c r="T314" s="158"/>
      <c r="AT314" s="153" t="s">
        <v>226</v>
      </c>
      <c r="AU314" s="153" t="s">
        <v>236</v>
      </c>
      <c r="AV314" s="12" t="s">
        <v>79</v>
      </c>
      <c r="AW314" s="12" t="s">
        <v>31</v>
      </c>
      <c r="AX314" s="12" t="s">
        <v>77</v>
      </c>
      <c r="AY314" s="153" t="s">
        <v>212</v>
      </c>
    </row>
    <row r="315" spans="2:65" s="12" customFormat="1" x14ac:dyDescent="0.2">
      <c r="B315" s="152"/>
      <c r="D315" s="150" t="s">
        <v>226</v>
      </c>
      <c r="F315" s="154" t="s">
        <v>11040</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x14ac:dyDescent="0.2">
      <c r="B316" s="34"/>
      <c r="C316" s="133" t="s">
        <v>750</v>
      </c>
      <c r="D316" s="133" t="s">
        <v>215</v>
      </c>
      <c r="E316" s="134" t="s">
        <v>11041</v>
      </c>
      <c r="F316" s="135" t="s">
        <v>11042</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11043</v>
      </c>
    </row>
    <row r="317" spans="2:65" s="1" customFormat="1" x14ac:dyDescent="0.2">
      <c r="B317" s="34"/>
      <c r="D317" s="146" t="s">
        <v>222</v>
      </c>
      <c r="F317" s="147" t="s">
        <v>11044</v>
      </c>
      <c r="I317" s="148"/>
      <c r="L317" s="34"/>
      <c r="M317" s="149"/>
      <c r="T317" s="55"/>
      <c r="AT317" s="19" t="s">
        <v>222</v>
      </c>
      <c r="AU317" s="19" t="s">
        <v>236</v>
      </c>
    </row>
    <row r="318" spans="2:65" s="1" customFormat="1" ht="19.5" x14ac:dyDescent="0.2">
      <c r="B318" s="34"/>
      <c r="D318" s="150" t="s">
        <v>224</v>
      </c>
      <c r="F318" s="151" t="s">
        <v>10405</v>
      </c>
      <c r="I318" s="148"/>
      <c r="L318" s="34"/>
      <c r="M318" s="149"/>
      <c r="T318" s="55"/>
      <c r="AT318" s="19" t="s">
        <v>224</v>
      </c>
      <c r="AU318" s="19" t="s">
        <v>236</v>
      </c>
    </row>
    <row r="319" spans="2:65" s="14" customFormat="1" x14ac:dyDescent="0.2">
      <c r="B319" s="170"/>
      <c r="D319" s="150" t="s">
        <v>226</v>
      </c>
      <c r="E319" s="171" t="s">
        <v>19</v>
      </c>
      <c r="F319" s="172" t="s">
        <v>11045</v>
      </c>
      <c r="H319" s="171" t="s">
        <v>19</v>
      </c>
      <c r="I319" s="173"/>
      <c r="L319" s="170"/>
      <c r="M319" s="174"/>
      <c r="T319" s="175"/>
      <c r="AT319" s="171" t="s">
        <v>226</v>
      </c>
      <c r="AU319" s="171" t="s">
        <v>236</v>
      </c>
      <c r="AV319" s="14" t="s">
        <v>77</v>
      </c>
      <c r="AW319" s="14" t="s">
        <v>31</v>
      </c>
      <c r="AX319" s="14" t="s">
        <v>69</v>
      </c>
      <c r="AY319" s="171" t="s">
        <v>212</v>
      </c>
    </row>
    <row r="320" spans="2:65" s="12" customFormat="1" x14ac:dyDescent="0.2">
      <c r="B320" s="152"/>
      <c r="D320" s="150" t="s">
        <v>226</v>
      </c>
      <c r="E320" s="153" t="s">
        <v>19</v>
      </c>
      <c r="F320" s="154" t="s">
        <v>11046</v>
      </c>
      <c r="H320" s="155">
        <v>42.25</v>
      </c>
      <c r="I320" s="156"/>
      <c r="L320" s="152"/>
      <c r="M320" s="157"/>
      <c r="T320" s="158"/>
      <c r="AT320" s="153" t="s">
        <v>226</v>
      </c>
      <c r="AU320" s="153" t="s">
        <v>236</v>
      </c>
      <c r="AV320" s="12" t="s">
        <v>79</v>
      </c>
      <c r="AW320" s="12" t="s">
        <v>31</v>
      </c>
      <c r="AX320" s="12" t="s">
        <v>69</v>
      </c>
      <c r="AY320" s="153" t="s">
        <v>212</v>
      </c>
    </row>
    <row r="321" spans="2:65" s="12" customFormat="1" x14ac:dyDescent="0.2">
      <c r="B321" s="152"/>
      <c r="D321" s="150" t="s">
        <v>226</v>
      </c>
      <c r="E321" s="153" t="s">
        <v>19</v>
      </c>
      <c r="F321" s="154" t="s">
        <v>11047</v>
      </c>
      <c r="H321" s="155">
        <v>159.21</v>
      </c>
      <c r="I321" s="156"/>
      <c r="L321" s="152"/>
      <c r="M321" s="157"/>
      <c r="T321" s="158"/>
      <c r="AT321" s="153" t="s">
        <v>226</v>
      </c>
      <c r="AU321" s="153" t="s">
        <v>236</v>
      </c>
      <c r="AV321" s="12" t="s">
        <v>79</v>
      </c>
      <c r="AW321" s="12" t="s">
        <v>31</v>
      </c>
      <c r="AX321" s="12" t="s">
        <v>69</v>
      </c>
      <c r="AY321" s="153" t="s">
        <v>212</v>
      </c>
    </row>
    <row r="322" spans="2:65" s="12" customFormat="1" x14ac:dyDescent="0.2">
      <c r="B322" s="152"/>
      <c r="D322" s="150" t="s">
        <v>226</v>
      </c>
      <c r="E322" s="153" t="s">
        <v>19</v>
      </c>
      <c r="F322" s="154" t="s">
        <v>11048</v>
      </c>
      <c r="H322" s="155">
        <v>105.16</v>
      </c>
      <c r="I322" s="156"/>
      <c r="L322" s="152"/>
      <c r="M322" s="157"/>
      <c r="T322" s="158"/>
      <c r="AT322" s="153" t="s">
        <v>226</v>
      </c>
      <c r="AU322" s="153" t="s">
        <v>236</v>
      </c>
      <c r="AV322" s="12" t="s">
        <v>79</v>
      </c>
      <c r="AW322" s="12" t="s">
        <v>31</v>
      </c>
      <c r="AX322" s="12" t="s">
        <v>69</v>
      </c>
      <c r="AY322" s="153" t="s">
        <v>212</v>
      </c>
    </row>
    <row r="323" spans="2:65" s="12" customFormat="1" x14ac:dyDescent="0.2">
      <c r="B323" s="152"/>
      <c r="D323" s="150" t="s">
        <v>226</v>
      </c>
      <c r="E323" s="153" t="s">
        <v>19</v>
      </c>
      <c r="F323" s="154" t="s">
        <v>11049</v>
      </c>
      <c r="H323" s="155">
        <v>63.58</v>
      </c>
      <c r="I323" s="156"/>
      <c r="L323" s="152"/>
      <c r="M323" s="157"/>
      <c r="T323" s="158"/>
      <c r="AT323" s="153" t="s">
        <v>226</v>
      </c>
      <c r="AU323" s="153" t="s">
        <v>236</v>
      </c>
      <c r="AV323" s="12" t="s">
        <v>79</v>
      </c>
      <c r="AW323" s="12" t="s">
        <v>31</v>
      </c>
      <c r="AX323" s="12" t="s">
        <v>69</v>
      </c>
      <c r="AY323" s="153" t="s">
        <v>212</v>
      </c>
    </row>
    <row r="324" spans="2:65" s="12" customFormat="1" x14ac:dyDescent="0.2">
      <c r="B324" s="152"/>
      <c r="D324" s="150" t="s">
        <v>226</v>
      </c>
      <c r="E324" s="153" t="s">
        <v>19</v>
      </c>
      <c r="F324" s="154" t="s">
        <v>11050</v>
      </c>
      <c r="H324" s="155">
        <v>102.72</v>
      </c>
      <c r="I324" s="156"/>
      <c r="L324" s="152"/>
      <c r="M324" s="157"/>
      <c r="T324" s="158"/>
      <c r="AT324" s="153" t="s">
        <v>226</v>
      </c>
      <c r="AU324" s="153" t="s">
        <v>236</v>
      </c>
      <c r="AV324" s="12" t="s">
        <v>79</v>
      </c>
      <c r="AW324" s="12" t="s">
        <v>31</v>
      </c>
      <c r="AX324" s="12" t="s">
        <v>69</v>
      </c>
      <c r="AY324" s="153" t="s">
        <v>212</v>
      </c>
    </row>
    <row r="325" spans="2:65" s="12" customFormat="1" x14ac:dyDescent="0.2">
      <c r="B325" s="152"/>
      <c r="D325" s="150" t="s">
        <v>226</v>
      </c>
      <c r="E325" s="153" t="s">
        <v>19</v>
      </c>
      <c r="F325" s="154" t="s">
        <v>11051</v>
      </c>
      <c r="H325" s="155">
        <v>128.04</v>
      </c>
      <c r="I325" s="156"/>
      <c r="L325" s="152"/>
      <c r="M325" s="157"/>
      <c r="T325" s="158"/>
      <c r="AT325" s="153" t="s">
        <v>226</v>
      </c>
      <c r="AU325" s="153" t="s">
        <v>236</v>
      </c>
      <c r="AV325" s="12" t="s">
        <v>79</v>
      </c>
      <c r="AW325" s="12" t="s">
        <v>31</v>
      </c>
      <c r="AX325" s="12" t="s">
        <v>69</v>
      </c>
      <c r="AY325" s="153" t="s">
        <v>212</v>
      </c>
    </row>
    <row r="326" spans="2:65" s="12" customFormat="1" x14ac:dyDescent="0.2">
      <c r="B326" s="152"/>
      <c r="D326" s="150" t="s">
        <v>226</v>
      </c>
      <c r="E326" s="153" t="s">
        <v>19</v>
      </c>
      <c r="F326" s="154" t="s">
        <v>11052</v>
      </c>
      <c r="H326" s="155">
        <v>123.66</v>
      </c>
      <c r="I326" s="156"/>
      <c r="L326" s="152"/>
      <c r="M326" s="157"/>
      <c r="T326" s="158"/>
      <c r="AT326" s="153" t="s">
        <v>226</v>
      </c>
      <c r="AU326" s="153" t="s">
        <v>236</v>
      </c>
      <c r="AV326" s="12" t="s">
        <v>79</v>
      </c>
      <c r="AW326" s="12" t="s">
        <v>31</v>
      </c>
      <c r="AX326" s="12" t="s">
        <v>69</v>
      </c>
      <c r="AY326" s="153" t="s">
        <v>212</v>
      </c>
    </row>
    <row r="327" spans="2:65" s="12" customFormat="1" x14ac:dyDescent="0.2">
      <c r="B327" s="152"/>
      <c r="D327" s="150" t="s">
        <v>226</v>
      </c>
      <c r="E327" s="153" t="s">
        <v>19</v>
      </c>
      <c r="F327" s="154" t="s">
        <v>11053</v>
      </c>
      <c r="H327" s="155">
        <v>0.17</v>
      </c>
      <c r="I327" s="156"/>
      <c r="L327" s="152"/>
      <c r="M327" s="157"/>
      <c r="T327" s="158"/>
      <c r="AT327" s="153" t="s">
        <v>226</v>
      </c>
      <c r="AU327" s="153" t="s">
        <v>236</v>
      </c>
      <c r="AV327" s="12" t="s">
        <v>79</v>
      </c>
      <c r="AW327" s="12" t="s">
        <v>31</v>
      </c>
      <c r="AX327" s="12" t="s">
        <v>69</v>
      </c>
      <c r="AY327" s="153" t="s">
        <v>212</v>
      </c>
    </row>
    <row r="328" spans="2:65" s="13" customFormat="1" x14ac:dyDescent="0.2">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x14ac:dyDescent="0.2">
      <c r="B329" s="34"/>
      <c r="C329" s="133" t="s">
        <v>762</v>
      </c>
      <c r="D329" s="133" t="s">
        <v>215</v>
      </c>
      <c r="E329" s="134" t="s">
        <v>11054</v>
      </c>
      <c r="F329" s="135" t="s">
        <v>11055</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11056</v>
      </c>
    </row>
    <row r="330" spans="2:65" s="1" customFormat="1" x14ac:dyDescent="0.2">
      <c r="B330" s="34"/>
      <c r="D330" s="146" t="s">
        <v>222</v>
      </c>
      <c r="F330" s="147" t="s">
        <v>11057</v>
      </c>
      <c r="I330" s="148"/>
      <c r="L330" s="34"/>
      <c r="M330" s="149"/>
      <c r="T330" s="55"/>
      <c r="AT330" s="19" t="s">
        <v>222</v>
      </c>
      <c r="AU330" s="19" t="s">
        <v>236</v>
      </c>
    </row>
    <row r="331" spans="2:65" s="14" customFormat="1" x14ac:dyDescent="0.2">
      <c r="B331" s="170"/>
      <c r="D331" s="150" t="s">
        <v>226</v>
      </c>
      <c r="E331" s="171" t="s">
        <v>19</v>
      </c>
      <c r="F331" s="172" t="s">
        <v>11058</v>
      </c>
      <c r="H331" s="171" t="s">
        <v>19</v>
      </c>
      <c r="I331" s="173"/>
      <c r="L331" s="170"/>
      <c r="M331" s="174"/>
      <c r="T331" s="175"/>
      <c r="AT331" s="171" t="s">
        <v>226</v>
      </c>
      <c r="AU331" s="171" t="s">
        <v>236</v>
      </c>
      <c r="AV331" s="14" t="s">
        <v>77</v>
      </c>
      <c r="AW331" s="14" t="s">
        <v>31</v>
      </c>
      <c r="AX331" s="14" t="s">
        <v>69</v>
      </c>
      <c r="AY331" s="171" t="s">
        <v>212</v>
      </c>
    </row>
    <row r="332" spans="2:65" s="12" customFormat="1" x14ac:dyDescent="0.2">
      <c r="B332" s="152"/>
      <c r="D332" s="150" t="s">
        <v>226</v>
      </c>
      <c r="E332" s="153" t="s">
        <v>19</v>
      </c>
      <c r="F332" s="154" t="s">
        <v>11059</v>
      </c>
      <c r="H332" s="155">
        <v>133.58000000000001</v>
      </c>
      <c r="I332" s="156"/>
      <c r="L332" s="152"/>
      <c r="M332" s="157"/>
      <c r="T332" s="158"/>
      <c r="AT332" s="153" t="s">
        <v>226</v>
      </c>
      <c r="AU332" s="153" t="s">
        <v>236</v>
      </c>
      <c r="AV332" s="12" t="s">
        <v>79</v>
      </c>
      <c r="AW332" s="12" t="s">
        <v>31</v>
      </c>
      <c r="AX332" s="12" t="s">
        <v>69</v>
      </c>
      <c r="AY332" s="153" t="s">
        <v>212</v>
      </c>
    </row>
    <row r="333" spans="2:65" s="12" customFormat="1" x14ac:dyDescent="0.2">
      <c r="B333" s="152"/>
      <c r="D333" s="150" t="s">
        <v>226</v>
      </c>
      <c r="E333" s="153" t="s">
        <v>19</v>
      </c>
      <c r="F333" s="154" t="s">
        <v>11060</v>
      </c>
      <c r="H333" s="155">
        <v>53.72</v>
      </c>
      <c r="I333" s="156"/>
      <c r="L333" s="152"/>
      <c r="M333" s="157"/>
      <c r="T333" s="158"/>
      <c r="AT333" s="153" t="s">
        <v>226</v>
      </c>
      <c r="AU333" s="153" t="s">
        <v>236</v>
      </c>
      <c r="AV333" s="12" t="s">
        <v>79</v>
      </c>
      <c r="AW333" s="12" t="s">
        <v>31</v>
      </c>
      <c r="AX333" s="12" t="s">
        <v>69</v>
      </c>
      <c r="AY333" s="153" t="s">
        <v>212</v>
      </c>
    </row>
    <row r="334" spans="2:65" s="12" customFormat="1" x14ac:dyDescent="0.2">
      <c r="B334" s="152"/>
      <c r="D334" s="150" t="s">
        <v>226</v>
      </c>
      <c r="E334" s="153" t="s">
        <v>19</v>
      </c>
      <c r="F334" s="154" t="s">
        <v>11061</v>
      </c>
      <c r="H334" s="155">
        <v>81.739999999999995</v>
      </c>
      <c r="I334" s="156"/>
      <c r="L334" s="152"/>
      <c r="M334" s="157"/>
      <c r="T334" s="158"/>
      <c r="AT334" s="153" t="s">
        <v>226</v>
      </c>
      <c r="AU334" s="153" t="s">
        <v>236</v>
      </c>
      <c r="AV334" s="12" t="s">
        <v>79</v>
      </c>
      <c r="AW334" s="12" t="s">
        <v>31</v>
      </c>
      <c r="AX334" s="12" t="s">
        <v>69</v>
      </c>
      <c r="AY334" s="153" t="s">
        <v>212</v>
      </c>
    </row>
    <row r="335" spans="2:65" s="12" customFormat="1" x14ac:dyDescent="0.2">
      <c r="B335" s="152"/>
      <c r="D335" s="150" t="s">
        <v>226</v>
      </c>
      <c r="E335" s="153" t="s">
        <v>19</v>
      </c>
      <c r="F335" s="154" t="s">
        <v>11062</v>
      </c>
      <c r="H335" s="155">
        <v>195.11</v>
      </c>
      <c r="I335" s="156"/>
      <c r="L335" s="152"/>
      <c r="M335" s="157"/>
      <c r="T335" s="158"/>
      <c r="AT335" s="153" t="s">
        <v>226</v>
      </c>
      <c r="AU335" s="153" t="s">
        <v>236</v>
      </c>
      <c r="AV335" s="12" t="s">
        <v>79</v>
      </c>
      <c r="AW335" s="12" t="s">
        <v>31</v>
      </c>
      <c r="AX335" s="12" t="s">
        <v>69</v>
      </c>
      <c r="AY335" s="153" t="s">
        <v>212</v>
      </c>
    </row>
    <row r="336" spans="2:65" s="12" customFormat="1" x14ac:dyDescent="0.2">
      <c r="B336" s="152"/>
      <c r="D336" s="150" t="s">
        <v>226</v>
      </c>
      <c r="E336" s="153" t="s">
        <v>19</v>
      </c>
      <c r="F336" s="154" t="s">
        <v>11063</v>
      </c>
      <c r="H336" s="155">
        <v>165.74</v>
      </c>
      <c r="I336" s="156"/>
      <c r="L336" s="152"/>
      <c r="M336" s="157"/>
      <c r="T336" s="158"/>
      <c r="AT336" s="153" t="s">
        <v>226</v>
      </c>
      <c r="AU336" s="153" t="s">
        <v>236</v>
      </c>
      <c r="AV336" s="12" t="s">
        <v>79</v>
      </c>
      <c r="AW336" s="12" t="s">
        <v>31</v>
      </c>
      <c r="AX336" s="12" t="s">
        <v>69</v>
      </c>
      <c r="AY336" s="153" t="s">
        <v>212</v>
      </c>
    </row>
    <row r="337" spans="2:65" s="12" customFormat="1" x14ac:dyDescent="0.2">
      <c r="B337" s="152"/>
      <c r="D337" s="150" t="s">
        <v>226</v>
      </c>
      <c r="E337" s="153" t="s">
        <v>19</v>
      </c>
      <c r="F337" s="154" t="s">
        <v>11064</v>
      </c>
      <c r="H337" s="155">
        <v>132.87</v>
      </c>
      <c r="I337" s="156"/>
      <c r="L337" s="152"/>
      <c r="M337" s="157"/>
      <c r="T337" s="158"/>
      <c r="AT337" s="153" t="s">
        <v>226</v>
      </c>
      <c r="AU337" s="153" t="s">
        <v>236</v>
      </c>
      <c r="AV337" s="12" t="s">
        <v>79</v>
      </c>
      <c r="AW337" s="12" t="s">
        <v>31</v>
      </c>
      <c r="AX337" s="12" t="s">
        <v>69</v>
      </c>
      <c r="AY337" s="153" t="s">
        <v>212</v>
      </c>
    </row>
    <row r="338" spans="2:65" s="12" customFormat="1" x14ac:dyDescent="0.2">
      <c r="B338" s="152"/>
      <c r="D338" s="150" t="s">
        <v>226</v>
      </c>
      <c r="E338" s="153" t="s">
        <v>19</v>
      </c>
      <c r="F338" s="154" t="s">
        <v>11065</v>
      </c>
      <c r="H338" s="155">
        <v>146.44999999999999</v>
      </c>
      <c r="I338" s="156"/>
      <c r="L338" s="152"/>
      <c r="M338" s="157"/>
      <c r="T338" s="158"/>
      <c r="AT338" s="153" t="s">
        <v>226</v>
      </c>
      <c r="AU338" s="153" t="s">
        <v>236</v>
      </c>
      <c r="AV338" s="12" t="s">
        <v>79</v>
      </c>
      <c r="AW338" s="12" t="s">
        <v>31</v>
      </c>
      <c r="AX338" s="12" t="s">
        <v>69</v>
      </c>
      <c r="AY338" s="153" t="s">
        <v>212</v>
      </c>
    </row>
    <row r="339" spans="2:65" s="13" customFormat="1" x14ac:dyDescent="0.2">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x14ac:dyDescent="0.2">
      <c r="B340" s="34"/>
      <c r="C340" s="133" t="s">
        <v>769</v>
      </c>
      <c r="D340" s="133" t="s">
        <v>215</v>
      </c>
      <c r="E340" s="134" t="s">
        <v>11066</v>
      </c>
      <c r="F340" s="135" t="s">
        <v>11067</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11068</v>
      </c>
    </row>
    <row r="341" spans="2:65" s="1" customFormat="1" x14ac:dyDescent="0.2">
      <c r="B341" s="34"/>
      <c r="D341" s="146" t="s">
        <v>222</v>
      </c>
      <c r="F341" s="147" t="s">
        <v>11069</v>
      </c>
      <c r="I341" s="148"/>
      <c r="L341" s="34"/>
      <c r="M341" s="149"/>
      <c r="T341" s="55"/>
      <c r="AT341" s="19" t="s">
        <v>222</v>
      </c>
      <c r="AU341" s="19" t="s">
        <v>236</v>
      </c>
    </row>
    <row r="342" spans="2:65" s="14" customFormat="1" x14ac:dyDescent="0.2">
      <c r="B342" s="170"/>
      <c r="D342" s="150" t="s">
        <v>226</v>
      </c>
      <c r="E342" s="171" t="s">
        <v>19</v>
      </c>
      <c r="F342" s="172" t="s">
        <v>11070</v>
      </c>
      <c r="H342" s="171" t="s">
        <v>19</v>
      </c>
      <c r="I342" s="173"/>
      <c r="L342" s="170"/>
      <c r="M342" s="174"/>
      <c r="T342" s="175"/>
      <c r="AT342" s="171" t="s">
        <v>226</v>
      </c>
      <c r="AU342" s="171" t="s">
        <v>236</v>
      </c>
      <c r="AV342" s="14" t="s">
        <v>77</v>
      </c>
      <c r="AW342" s="14" t="s">
        <v>31</v>
      </c>
      <c r="AX342" s="14" t="s">
        <v>69</v>
      </c>
      <c r="AY342" s="171" t="s">
        <v>212</v>
      </c>
    </row>
    <row r="343" spans="2:65" s="12" customFormat="1" x14ac:dyDescent="0.2">
      <c r="B343" s="152"/>
      <c r="D343" s="150" t="s">
        <v>226</v>
      </c>
      <c r="E343" s="153" t="s">
        <v>19</v>
      </c>
      <c r="F343" s="154" t="s">
        <v>11071</v>
      </c>
      <c r="H343" s="155">
        <v>12.29</v>
      </c>
      <c r="I343" s="156"/>
      <c r="L343" s="152"/>
      <c r="M343" s="157"/>
      <c r="T343" s="158"/>
      <c r="AT343" s="153" t="s">
        <v>226</v>
      </c>
      <c r="AU343" s="153" t="s">
        <v>236</v>
      </c>
      <c r="AV343" s="12" t="s">
        <v>79</v>
      </c>
      <c r="AW343" s="12" t="s">
        <v>31</v>
      </c>
      <c r="AX343" s="12" t="s">
        <v>69</v>
      </c>
      <c r="AY343" s="153" t="s">
        <v>212</v>
      </c>
    </row>
    <row r="344" spans="2:65" s="12" customFormat="1" x14ac:dyDescent="0.2">
      <c r="B344" s="152"/>
      <c r="D344" s="150" t="s">
        <v>226</v>
      </c>
      <c r="E344" s="153" t="s">
        <v>19</v>
      </c>
      <c r="F344" s="154" t="s">
        <v>11072</v>
      </c>
      <c r="H344" s="155">
        <v>40.799999999999997</v>
      </c>
      <c r="I344" s="156"/>
      <c r="L344" s="152"/>
      <c r="M344" s="157"/>
      <c r="T344" s="158"/>
      <c r="AT344" s="153" t="s">
        <v>226</v>
      </c>
      <c r="AU344" s="153" t="s">
        <v>236</v>
      </c>
      <c r="AV344" s="12" t="s">
        <v>79</v>
      </c>
      <c r="AW344" s="12" t="s">
        <v>31</v>
      </c>
      <c r="AX344" s="12" t="s">
        <v>69</v>
      </c>
      <c r="AY344" s="153" t="s">
        <v>212</v>
      </c>
    </row>
    <row r="345" spans="2:65" s="12" customFormat="1" x14ac:dyDescent="0.2">
      <c r="B345" s="152"/>
      <c r="D345" s="150" t="s">
        <v>226</v>
      </c>
      <c r="E345" s="153" t="s">
        <v>19</v>
      </c>
      <c r="F345" s="154" t="s">
        <v>11073</v>
      </c>
      <c r="H345" s="155">
        <v>72.17</v>
      </c>
      <c r="I345" s="156"/>
      <c r="L345" s="152"/>
      <c r="M345" s="157"/>
      <c r="T345" s="158"/>
      <c r="AT345" s="153" t="s">
        <v>226</v>
      </c>
      <c r="AU345" s="153" t="s">
        <v>236</v>
      </c>
      <c r="AV345" s="12" t="s">
        <v>79</v>
      </c>
      <c r="AW345" s="12" t="s">
        <v>31</v>
      </c>
      <c r="AX345" s="12" t="s">
        <v>69</v>
      </c>
      <c r="AY345" s="153" t="s">
        <v>212</v>
      </c>
    </row>
    <row r="346" spans="2:65" s="12" customFormat="1" x14ac:dyDescent="0.2">
      <c r="B346" s="152"/>
      <c r="D346" s="150" t="s">
        <v>226</v>
      </c>
      <c r="E346" s="153" t="s">
        <v>19</v>
      </c>
      <c r="F346" s="154" t="s">
        <v>11074</v>
      </c>
      <c r="H346" s="155">
        <v>5.42</v>
      </c>
      <c r="I346" s="156"/>
      <c r="L346" s="152"/>
      <c r="M346" s="157"/>
      <c r="T346" s="158"/>
      <c r="AT346" s="153" t="s">
        <v>226</v>
      </c>
      <c r="AU346" s="153" t="s">
        <v>236</v>
      </c>
      <c r="AV346" s="12" t="s">
        <v>79</v>
      </c>
      <c r="AW346" s="12" t="s">
        <v>31</v>
      </c>
      <c r="AX346" s="12" t="s">
        <v>69</v>
      </c>
      <c r="AY346" s="153" t="s">
        <v>212</v>
      </c>
    </row>
    <row r="347" spans="2:65" s="12" customFormat="1" x14ac:dyDescent="0.2">
      <c r="B347" s="152"/>
      <c r="D347" s="150" t="s">
        <v>226</v>
      </c>
      <c r="E347" s="153" t="s">
        <v>19</v>
      </c>
      <c r="F347" s="154" t="s">
        <v>11075</v>
      </c>
      <c r="H347" s="155">
        <v>5.35</v>
      </c>
      <c r="I347" s="156"/>
      <c r="L347" s="152"/>
      <c r="M347" s="157"/>
      <c r="T347" s="158"/>
      <c r="AT347" s="153" t="s">
        <v>226</v>
      </c>
      <c r="AU347" s="153" t="s">
        <v>236</v>
      </c>
      <c r="AV347" s="12" t="s">
        <v>79</v>
      </c>
      <c r="AW347" s="12" t="s">
        <v>31</v>
      </c>
      <c r="AX347" s="12" t="s">
        <v>69</v>
      </c>
      <c r="AY347" s="153" t="s">
        <v>212</v>
      </c>
    </row>
    <row r="348" spans="2:65" s="12" customFormat="1" x14ac:dyDescent="0.2">
      <c r="B348" s="152"/>
      <c r="D348" s="150" t="s">
        <v>226</v>
      </c>
      <c r="E348" s="153" t="s">
        <v>19</v>
      </c>
      <c r="F348" s="154" t="s">
        <v>11076</v>
      </c>
      <c r="H348" s="155">
        <v>5.35</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11077</v>
      </c>
      <c r="H349" s="155">
        <v>12.06</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x14ac:dyDescent="0.2">
      <c r="B351" s="34"/>
      <c r="C351" s="133" t="s">
        <v>775</v>
      </c>
      <c r="D351" s="133" t="s">
        <v>215</v>
      </c>
      <c r="E351" s="134" t="s">
        <v>11078</v>
      </c>
      <c r="F351" s="135" t="s">
        <v>11079</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11080</v>
      </c>
    </row>
    <row r="352" spans="2:65" s="14" customFormat="1" x14ac:dyDescent="0.2">
      <c r="B352" s="170"/>
      <c r="D352" s="150" t="s">
        <v>226</v>
      </c>
      <c r="E352" s="171" t="s">
        <v>19</v>
      </c>
      <c r="F352" s="172" t="s">
        <v>11081</v>
      </c>
      <c r="H352" s="171" t="s">
        <v>19</v>
      </c>
      <c r="I352" s="173"/>
      <c r="L352" s="170"/>
      <c r="M352" s="174"/>
      <c r="T352" s="175"/>
      <c r="AT352" s="171" t="s">
        <v>226</v>
      </c>
      <c r="AU352" s="171" t="s">
        <v>236</v>
      </c>
      <c r="AV352" s="14" t="s">
        <v>77</v>
      </c>
      <c r="AW352" s="14" t="s">
        <v>31</v>
      </c>
      <c r="AX352" s="14" t="s">
        <v>69</v>
      </c>
      <c r="AY352" s="171" t="s">
        <v>212</v>
      </c>
    </row>
    <row r="353" spans="2:65" s="12" customFormat="1" x14ac:dyDescent="0.2">
      <c r="B353" s="152"/>
      <c r="D353" s="150" t="s">
        <v>226</v>
      </c>
      <c r="E353" s="153" t="s">
        <v>19</v>
      </c>
      <c r="F353" s="154" t="s">
        <v>11082</v>
      </c>
      <c r="H353" s="155">
        <v>0.57999999999999996</v>
      </c>
      <c r="I353" s="156"/>
      <c r="L353" s="152"/>
      <c r="M353" s="157"/>
      <c r="T353" s="158"/>
      <c r="AT353" s="153" t="s">
        <v>226</v>
      </c>
      <c r="AU353" s="153" t="s">
        <v>236</v>
      </c>
      <c r="AV353" s="12" t="s">
        <v>79</v>
      </c>
      <c r="AW353" s="12" t="s">
        <v>31</v>
      </c>
      <c r="AX353" s="12" t="s">
        <v>69</v>
      </c>
      <c r="AY353" s="153" t="s">
        <v>212</v>
      </c>
    </row>
    <row r="354" spans="2:65" s="12" customFormat="1" x14ac:dyDescent="0.2">
      <c r="B354" s="152"/>
      <c r="D354" s="150" t="s">
        <v>226</v>
      </c>
      <c r="E354" s="153" t="s">
        <v>19</v>
      </c>
      <c r="F354" s="154" t="s">
        <v>11083</v>
      </c>
      <c r="H354" s="155">
        <v>1.74</v>
      </c>
      <c r="I354" s="156"/>
      <c r="L354" s="152"/>
      <c r="M354" s="157"/>
      <c r="T354" s="158"/>
      <c r="AT354" s="153" t="s">
        <v>226</v>
      </c>
      <c r="AU354" s="153" t="s">
        <v>236</v>
      </c>
      <c r="AV354" s="12" t="s">
        <v>79</v>
      </c>
      <c r="AW354" s="12" t="s">
        <v>31</v>
      </c>
      <c r="AX354" s="12" t="s">
        <v>69</v>
      </c>
      <c r="AY354" s="153" t="s">
        <v>212</v>
      </c>
    </row>
    <row r="355" spans="2:65" s="12" customFormat="1" x14ac:dyDescent="0.2">
      <c r="B355" s="152"/>
      <c r="D355" s="150" t="s">
        <v>226</v>
      </c>
      <c r="E355" s="153" t="s">
        <v>19</v>
      </c>
      <c r="F355" s="154" t="s">
        <v>11084</v>
      </c>
      <c r="H355" s="155">
        <v>0.6</v>
      </c>
      <c r="I355" s="156"/>
      <c r="L355" s="152"/>
      <c r="M355" s="157"/>
      <c r="T355" s="158"/>
      <c r="AT355" s="153" t="s">
        <v>226</v>
      </c>
      <c r="AU355" s="153" t="s">
        <v>236</v>
      </c>
      <c r="AV355" s="12" t="s">
        <v>79</v>
      </c>
      <c r="AW355" s="12" t="s">
        <v>31</v>
      </c>
      <c r="AX355" s="12" t="s">
        <v>69</v>
      </c>
      <c r="AY355" s="153" t="s">
        <v>212</v>
      </c>
    </row>
    <row r="356" spans="2:65" s="12" customFormat="1" x14ac:dyDescent="0.2">
      <c r="B356" s="152"/>
      <c r="D356" s="150" t="s">
        <v>226</v>
      </c>
      <c r="E356" s="153" t="s">
        <v>19</v>
      </c>
      <c r="F356" s="154" t="s">
        <v>11085</v>
      </c>
      <c r="H356" s="155">
        <v>0.12</v>
      </c>
      <c r="I356" s="156"/>
      <c r="L356" s="152"/>
      <c r="M356" s="157"/>
      <c r="T356" s="158"/>
      <c r="AT356" s="153" t="s">
        <v>226</v>
      </c>
      <c r="AU356" s="153" t="s">
        <v>236</v>
      </c>
      <c r="AV356" s="12" t="s">
        <v>79</v>
      </c>
      <c r="AW356" s="12" t="s">
        <v>31</v>
      </c>
      <c r="AX356" s="12" t="s">
        <v>69</v>
      </c>
      <c r="AY356" s="153" t="s">
        <v>212</v>
      </c>
    </row>
    <row r="357" spans="2:65" s="12" customFormat="1" x14ac:dyDescent="0.2">
      <c r="B357" s="152"/>
      <c r="D357" s="150" t="s">
        <v>226</v>
      </c>
      <c r="E357" s="153" t="s">
        <v>19</v>
      </c>
      <c r="F357" s="154" t="s">
        <v>11086</v>
      </c>
      <c r="H357" s="155">
        <v>0.89</v>
      </c>
      <c r="I357" s="156"/>
      <c r="L357" s="152"/>
      <c r="M357" s="157"/>
      <c r="T357" s="158"/>
      <c r="AT357" s="153" t="s">
        <v>226</v>
      </c>
      <c r="AU357" s="153" t="s">
        <v>236</v>
      </c>
      <c r="AV357" s="12" t="s">
        <v>79</v>
      </c>
      <c r="AW357" s="12" t="s">
        <v>31</v>
      </c>
      <c r="AX357" s="12" t="s">
        <v>69</v>
      </c>
      <c r="AY357" s="153" t="s">
        <v>212</v>
      </c>
    </row>
    <row r="358" spans="2:65" s="12" customFormat="1" x14ac:dyDescent="0.2">
      <c r="B358" s="152"/>
      <c r="D358" s="150" t="s">
        <v>226</v>
      </c>
      <c r="E358" s="153" t="s">
        <v>19</v>
      </c>
      <c r="F358" s="154" t="s">
        <v>11087</v>
      </c>
      <c r="H358" s="155">
        <v>0.32</v>
      </c>
      <c r="I358" s="156"/>
      <c r="L358" s="152"/>
      <c r="M358" s="157"/>
      <c r="T358" s="158"/>
      <c r="AT358" s="153" t="s">
        <v>226</v>
      </c>
      <c r="AU358" s="153" t="s">
        <v>236</v>
      </c>
      <c r="AV358" s="12" t="s">
        <v>79</v>
      </c>
      <c r="AW358" s="12" t="s">
        <v>31</v>
      </c>
      <c r="AX358" s="12" t="s">
        <v>69</v>
      </c>
      <c r="AY358" s="153" t="s">
        <v>212</v>
      </c>
    </row>
    <row r="359" spans="2:65" s="12" customFormat="1" x14ac:dyDescent="0.2">
      <c r="B359" s="152"/>
      <c r="D359" s="150" t="s">
        <v>226</v>
      </c>
      <c r="E359" s="153" t="s">
        <v>19</v>
      </c>
      <c r="F359" s="154" t="s">
        <v>11088</v>
      </c>
      <c r="H359" s="155">
        <v>1.1200000000000001</v>
      </c>
      <c r="I359" s="156"/>
      <c r="L359" s="152"/>
      <c r="M359" s="157"/>
      <c r="T359" s="158"/>
      <c r="AT359" s="153" t="s">
        <v>226</v>
      </c>
      <c r="AU359" s="153" t="s">
        <v>236</v>
      </c>
      <c r="AV359" s="12" t="s">
        <v>79</v>
      </c>
      <c r="AW359" s="12" t="s">
        <v>31</v>
      </c>
      <c r="AX359" s="12" t="s">
        <v>69</v>
      </c>
      <c r="AY359" s="153" t="s">
        <v>212</v>
      </c>
    </row>
    <row r="360" spans="2:65" s="12" customFormat="1" x14ac:dyDescent="0.2">
      <c r="B360" s="152"/>
      <c r="D360" s="150" t="s">
        <v>226</v>
      </c>
      <c r="E360" s="153" t="s">
        <v>19</v>
      </c>
      <c r="F360" s="154" t="s">
        <v>11089</v>
      </c>
      <c r="H360" s="155">
        <v>0.12</v>
      </c>
      <c r="I360" s="156"/>
      <c r="L360" s="152"/>
      <c r="M360" s="157"/>
      <c r="T360" s="158"/>
      <c r="AT360" s="153" t="s">
        <v>226</v>
      </c>
      <c r="AU360" s="153" t="s">
        <v>236</v>
      </c>
      <c r="AV360" s="12" t="s">
        <v>79</v>
      </c>
      <c r="AW360" s="12" t="s">
        <v>31</v>
      </c>
      <c r="AX360" s="12" t="s">
        <v>69</v>
      </c>
      <c r="AY360" s="153" t="s">
        <v>212</v>
      </c>
    </row>
    <row r="361" spans="2:65" s="13" customFormat="1" x14ac:dyDescent="0.2">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x14ac:dyDescent="0.2">
      <c r="B362" s="34"/>
      <c r="C362" s="133" t="s">
        <v>782</v>
      </c>
      <c r="D362" s="133" t="s">
        <v>215</v>
      </c>
      <c r="E362" s="134" t="s">
        <v>11090</v>
      </c>
      <c r="F362" s="135" t="s">
        <v>11091</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11092</v>
      </c>
    </row>
    <row r="363" spans="2:65" s="1" customFormat="1" x14ac:dyDescent="0.2">
      <c r="B363" s="34"/>
      <c r="D363" s="146" t="s">
        <v>222</v>
      </c>
      <c r="F363" s="147" t="s">
        <v>11093</v>
      </c>
      <c r="I363" s="148"/>
      <c r="L363" s="34"/>
      <c r="M363" s="149"/>
      <c r="T363" s="55"/>
      <c r="AT363" s="19" t="s">
        <v>222</v>
      </c>
      <c r="AU363" s="19" t="s">
        <v>236</v>
      </c>
    </row>
    <row r="364" spans="2:65" s="14" customFormat="1" x14ac:dyDescent="0.2">
      <c r="B364" s="170"/>
      <c r="D364" s="150" t="s">
        <v>226</v>
      </c>
      <c r="E364" s="171" t="s">
        <v>19</v>
      </c>
      <c r="F364" s="172" t="s">
        <v>11094</v>
      </c>
      <c r="H364" s="171" t="s">
        <v>19</v>
      </c>
      <c r="I364" s="173"/>
      <c r="L364" s="170"/>
      <c r="M364" s="174"/>
      <c r="T364" s="175"/>
      <c r="AT364" s="171" t="s">
        <v>226</v>
      </c>
      <c r="AU364" s="171" t="s">
        <v>236</v>
      </c>
      <c r="AV364" s="14" t="s">
        <v>77</v>
      </c>
      <c r="AW364" s="14" t="s">
        <v>31</v>
      </c>
      <c r="AX364" s="14" t="s">
        <v>69</v>
      </c>
      <c r="AY364" s="171" t="s">
        <v>212</v>
      </c>
    </row>
    <row r="365" spans="2:65" s="12" customFormat="1" x14ac:dyDescent="0.2">
      <c r="B365" s="152"/>
      <c r="D365" s="150" t="s">
        <v>226</v>
      </c>
      <c r="E365" s="153" t="s">
        <v>19</v>
      </c>
      <c r="F365" s="154" t="s">
        <v>11095</v>
      </c>
      <c r="H365" s="155">
        <v>59.64</v>
      </c>
      <c r="I365" s="156"/>
      <c r="L365" s="152"/>
      <c r="M365" s="157"/>
      <c r="T365" s="158"/>
      <c r="AT365" s="153" t="s">
        <v>226</v>
      </c>
      <c r="AU365" s="153" t="s">
        <v>236</v>
      </c>
      <c r="AV365" s="12" t="s">
        <v>79</v>
      </c>
      <c r="AW365" s="12" t="s">
        <v>31</v>
      </c>
      <c r="AX365" s="12" t="s">
        <v>69</v>
      </c>
      <c r="AY365" s="153" t="s">
        <v>212</v>
      </c>
    </row>
    <row r="366" spans="2:65" s="12" customFormat="1" x14ac:dyDescent="0.2">
      <c r="B366" s="152"/>
      <c r="D366" s="150" t="s">
        <v>226</v>
      </c>
      <c r="E366" s="153" t="s">
        <v>19</v>
      </c>
      <c r="F366" s="154" t="s">
        <v>11096</v>
      </c>
      <c r="H366" s="155">
        <v>12.9</v>
      </c>
      <c r="I366" s="156"/>
      <c r="L366" s="152"/>
      <c r="M366" s="157"/>
      <c r="T366" s="158"/>
      <c r="AT366" s="153" t="s">
        <v>226</v>
      </c>
      <c r="AU366" s="153" t="s">
        <v>236</v>
      </c>
      <c r="AV366" s="12" t="s">
        <v>79</v>
      </c>
      <c r="AW366" s="12" t="s">
        <v>31</v>
      </c>
      <c r="AX366" s="12" t="s">
        <v>69</v>
      </c>
      <c r="AY366" s="153" t="s">
        <v>212</v>
      </c>
    </row>
    <row r="367" spans="2:65" s="12" customFormat="1" x14ac:dyDescent="0.2">
      <c r="B367" s="152"/>
      <c r="D367" s="150" t="s">
        <v>226</v>
      </c>
      <c r="E367" s="153" t="s">
        <v>19</v>
      </c>
      <c r="F367" s="154" t="s">
        <v>11097</v>
      </c>
      <c r="H367" s="155">
        <v>26.8</v>
      </c>
      <c r="I367" s="156"/>
      <c r="L367" s="152"/>
      <c r="M367" s="157"/>
      <c r="T367" s="158"/>
      <c r="AT367" s="153" t="s">
        <v>226</v>
      </c>
      <c r="AU367" s="153" t="s">
        <v>236</v>
      </c>
      <c r="AV367" s="12" t="s">
        <v>79</v>
      </c>
      <c r="AW367" s="12" t="s">
        <v>31</v>
      </c>
      <c r="AX367" s="12" t="s">
        <v>69</v>
      </c>
      <c r="AY367" s="153" t="s">
        <v>212</v>
      </c>
    </row>
    <row r="368" spans="2:65" s="12" customFormat="1" x14ac:dyDescent="0.2">
      <c r="B368" s="152"/>
      <c r="D368" s="150" t="s">
        <v>226</v>
      </c>
      <c r="E368" s="153" t="s">
        <v>19</v>
      </c>
      <c r="F368" s="154" t="s">
        <v>11098</v>
      </c>
      <c r="H368" s="155">
        <v>8.86</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11099</v>
      </c>
      <c r="H369" s="155">
        <v>12.2</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11100</v>
      </c>
      <c r="H370" s="155">
        <v>42.11</v>
      </c>
      <c r="I370" s="156"/>
      <c r="L370" s="152"/>
      <c r="M370" s="157"/>
      <c r="T370" s="158"/>
      <c r="AT370" s="153" t="s">
        <v>226</v>
      </c>
      <c r="AU370" s="153" t="s">
        <v>236</v>
      </c>
      <c r="AV370" s="12" t="s">
        <v>79</v>
      </c>
      <c r="AW370" s="12" t="s">
        <v>31</v>
      </c>
      <c r="AX370" s="12" t="s">
        <v>69</v>
      </c>
      <c r="AY370" s="153" t="s">
        <v>212</v>
      </c>
    </row>
    <row r="371" spans="2:65" s="12" customFormat="1" x14ac:dyDescent="0.2">
      <c r="B371" s="152"/>
      <c r="D371" s="150" t="s">
        <v>226</v>
      </c>
      <c r="E371" s="153" t="s">
        <v>19</v>
      </c>
      <c r="F371" s="154" t="s">
        <v>11101</v>
      </c>
      <c r="H371" s="155">
        <v>62.2</v>
      </c>
      <c r="I371" s="156"/>
      <c r="L371" s="152"/>
      <c r="M371" s="157"/>
      <c r="T371" s="158"/>
      <c r="AT371" s="153" t="s">
        <v>226</v>
      </c>
      <c r="AU371" s="153" t="s">
        <v>236</v>
      </c>
      <c r="AV371" s="12" t="s">
        <v>79</v>
      </c>
      <c r="AW371" s="12" t="s">
        <v>31</v>
      </c>
      <c r="AX371" s="12" t="s">
        <v>69</v>
      </c>
      <c r="AY371" s="153" t="s">
        <v>212</v>
      </c>
    </row>
    <row r="372" spans="2:65" s="13" customFormat="1" x14ac:dyDescent="0.2">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x14ac:dyDescent="0.2">
      <c r="B373" s="34"/>
      <c r="C373" s="133" t="s">
        <v>795</v>
      </c>
      <c r="D373" s="133" t="s">
        <v>215</v>
      </c>
      <c r="E373" s="134" t="s">
        <v>11102</v>
      </c>
      <c r="F373" s="135" t="s">
        <v>11103</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11104</v>
      </c>
    </row>
    <row r="374" spans="2:65" s="1" customFormat="1" x14ac:dyDescent="0.2">
      <c r="B374" s="34"/>
      <c r="D374" s="146" t="s">
        <v>222</v>
      </c>
      <c r="F374" s="147" t="s">
        <v>11105</v>
      </c>
      <c r="I374" s="148"/>
      <c r="L374" s="34"/>
      <c r="M374" s="149"/>
      <c r="T374" s="55"/>
      <c r="AT374" s="19" t="s">
        <v>222</v>
      </c>
      <c r="AU374" s="19" t="s">
        <v>236</v>
      </c>
    </row>
    <row r="375" spans="2:65" s="14" customFormat="1" x14ac:dyDescent="0.2">
      <c r="B375" s="170"/>
      <c r="D375" s="150" t="s">
        <v>226</v>
      </c>
      <c r="E375" s="171" t="s">
        <v>19</v>
      </c>
      <c r="F375" s="172" t="s">
        <v>11106</v>
      </c>
      <c r="H375" s="171" t="s">
        <v>19</v>
      </c>
      <c r="I375" s="173"/>
      <c r="L375" s="170"/>
      <c r="M375" s="174"/>
      <c r="T375" s="175"/>
      <c r="AT375" s="171" t="s">
        <v>226</v>
      </c>
      <c r="AU375" s="171" t="s">
        <v>236</v>
      </c>
      <c r="AV375" s="14" t="s">
        <v>77</v>
      </c>
      <c r="AW375" s="14" t="s">
        <v>31</v>
      </c>
      <c r="AX375" s="14" t="s">
        <v>69</v>
      </c>
      <c r="AY375" s="171" t="s">
        <v>212</v>
      </c>
    </row>
    <row r="376" spans="2:65" s="12" customFormat="1" x14ac:dyDescent="0.2">
      <c r="B376" s="152"/>
      <c r="D376" s="150" t="s">
        <v>226</v>
      </c>
      <c r="E376" s="153" t="s">
        <v>19</v>
      </c>
      <c r="F376" s="154" t="s">
        <v>11107</v>
      </c>
      <c r="H376" s="155">
        <v>17.36</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11108</v>
      </c>
      <c r="H377" s="155">
        <v>19.95</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11109</v>
      </c>
      <c r="H378" s="155">
        <v>23.43</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11110</v>
      </c>
      <c r="H379" s="155">
        <v>72.91</v>
      </c>
      <c r="I379" s="156"/>
      <c r="L379" s="152"/>
      <c r="M379" s="157"/>
      <c r="T379" s="158"/>
      <c r="AT379" s="153" t="s">
        <v>226</v>
      </c>
      <c r="AU379" s="153" t="s">
        <v>236</v>
      </c>
      <c r="AV379" s="12" t="s">
        <v>79</v>
      </c>
      <c r="AW379" s="12" t="s">
        <v>31</v>
      </c>
      <c r="AX379" s="12" t="s">
        <v>69</v>
      </c>
      <c r="AY379" s="153" t="s">
        <v>212</v>
      </c>
    </row>
    <row r="380" spans="2:65" s="12" customFormat="1" x14ac:dyDescent="0.2">
      <c r="B380" s="152"/>
      <c r="D380" s="150" t="s">
        <v>226</v>
      </c>
      <c r="E380" s="153" t="s">
        <v>19</v>
      </c>
      <c r="F380" s="154" t="s">
        <v>11111</v>
      </c>
      <c r="H380" s="155">
        <v>53.31</v>
      </c>
      <c r="I380" s="156"/>
      <c r="L380" s="152"/>
      <c r="M380" s="157"/>
      <c r="T380" s="158"/>
      <c r="AT380" s="153" t="s">
        <v>226</v>
      </c>
      <c r="AU380" s="153" t="s">
        <v>236</v>
      </c>
      <c r="AV380" s="12" t="s">
        <v>79</v>
      </c>
      <c r="AW380" s="12" t="s">
        <v>31</v>
      </c>
      <c r="AX380" s="12" t="s">
        <v>69</v>
      </c>
      <c r="AY380" s="153" t="s">
        <v>212</v>
      </c>
    </row>
    <row r="381" spans="2:65" s="12" customFormat="1" x14ac:dyDescent="0.2">
      <c r="B381" s="152"/>
      <c r="D381" s="150" t="s">
        <v>226</v>
      </c>
      <c r="E381" s="153" t="s">
        <v>19</v>
      </c>
      <c r="F381" s="154" t="s">
        <v>11112</v>
      </c>
      <c r="H381" s="155">
        <v>56.46</v>
      </c>
      <c r="I381" s="156"/>
      <c r="L381" s="152"/>
      <c r="M381" s="157"/>
      <c r="T381" s="158"/>
      <c r="AT381" s="153" t="s">
        <v>226</v>
      </c>
      <c r="AU381" s="153" t="s">
        <v>236</v>
      </c>
      <c r="AV381" s="12" t="s">
        <v>79</v>
      </c>
      <c r="AW381" s="12" t="s">
        <v>31</v>
      </c>
      <c r="AX381" s="12" t="s">
        <v>69</v>
      </c>
      <c r="AY381" s="153" t="s">
        <v>212</v>
      </c>
    </row>
    <row r="382" spans="2:65" s="12" customFormat="1" x14ac:dyDescent="0.2">
      <c r="B382" s="152"/>
      <c r="D382" s="150" t="s">
        <v>226</v>
      </c>
      <c r="E382" s="153" t="s">
        <v>19</v>
      </c>
      <c r="F382" s="154" t="s">
        <v>11113</v>
      </c>
      <c r="H382" s="155">
        <v>38.549999999999997</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804</v>
      </c>
      <c r="D384" s="133" t="s">
        <v>215</v>
      </c>
      <c r="E384" s="134" t="s">
        <v>11114</v>
      </c>
      <c r="F384" s="135" t="s">
        <v>11115</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11116</v>
      </c>
    </row>
    <row r="385" spans="2:65" s="1" customFormat="1" x14ac:dyDescent="0.2">
      <c r="B385" s="34"/>
      <c r="D385" s="146" t="s">
        <v>222</v>
      </c>
      <c r="F385" s="147" t="s">
        <v>11117</v>
      </c>
      <c r="I385" s="148"/>
      <c r="L385" s="34"/>
      <c r="M385" s="149"/>
      <c r="T385" s="55"/>
      <c r="AT385" s="19" t="s">
        <v>222</v>
      </c>
      <c r="AU385" s="19" t="s">
        <v>236</v>
      </c>
    </row>
    <row r="386" spans="2:65" s="14" customFormat="1" x14ac:dyDescent="0.2">
      <c r="B386" s="170"/>
      <c r="D386" s="150" t="s">
        <v>226</v>
      </c>
      <c r="E386" s="171" t="s">
        <v>19</v>
      </c>
      <c r="F386" s="172" t="s">
        <v>11118</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11119</v>
      </c>
      <c r="H387" s="155">
        <v>60.54</v>
      </c>
      <c r="I387" s="156"/>
      <c r="L387" s="152"/>
      <c r="M387" s="157"/>
      <c r="T387" s="158"/>
      <c r="AT387" s="153" t="s">
        <v>226</v>
      </c>
      <c r="AU387" s="153" t="s">
        <v>236</v>
      </c>
      <c r="AV387" s="12" t="s">
        <v>79</v>
      </c>
      <c r="AW387" s="12" t="s">
        <v>31</v>
      </c>
      <c r="AX387" s="12" t="s">
        <v>69</v>
      </c>
      <c r="AY387" s="153" t="s">
        <v>212</v>
      </c>
    </row>
    <row r="388" spans="2:65" s="12" customFormat="1" x14ac:dyDescent="0.2">
      <c r="B388" s="152"/>
      <c r="D388" s="150" t="s">
        <v>226</v>
      </c>
      <c r="E388" s="153" t="s">
        <v>19</v>
      </c>
      <c r="F388" s="154" t="s">
        <v>11120</v>
      </c>
      <c r="H388" s="155">
        <v>43.08</v>
      </c>
      <c r="I388" s="156"/>
      <c r="L388" s="152"/>
      <c r="M388" s="157"/>
      <c r="T388" s="158"/>
      <c r="AT388" s="153" t="s">
        <v>226</v>
      </c>
      <c r="AU388" s="153" t="s">
        <v>236</v>
      </c>
      <c r="AV388" s="12" t="s">
        <v>79</v>
      </c>
      <c r="AW388" s="12" t="s">
        <v>31</v>
      </c>
      <c r="AX388" s="12" t="s">
        <v>69</v>
      </c>
      <c r="AY388" s="153" t="s">
        <v>212</v>
      </c>
    </row>
    <row r="389" spans="2:65" s="12" customFormat="1" x14ac:dyDescent="0.2">
      <c r="B389" s="152"/>
      <c r="D389" s="150" t="s">
        <v>226</v>
      </c>
      <c r="E389" s="153" t="s">
        <v>19</v>
      </c>
      <c r="F389" s="154" t="s">
        <v>11121</v>
      </c>
      <c r="H389" s="155">
        <v>63.87</v>
      </c>
      <c r="I389" s="156"/>
      <c r="L389" s="152"/>
      <c r="M389" s="157"/>
      <c r="T389" s="158"/>
      <c r="AT389" s="153" t="s">
        <v>226</v>
      </c>
      <c r="AU389" s="153" t="s">
        <v>236</v>
      </c>
      <c r="AV389" s="12" t="s">
        <v>79</v>
      </c>
      <c r="AW389" s="12" t="s">
        <v>31</v>
      </c>
      <c r="AX389" s="12" t="s">
        <v>69</v>
      </c>
      <c r="AY389" s="153" t="s">
        <v>212</v>
      </c>
    </row>
    <row r="390" spans="2:65" s="12" customFormat="1" x14ac:dyDescent="0.2">
      <c r="B390" s="152"/>
      <c r="D390" s="150" t="s">
        <v>226</v>
      </c>
      <c r="E390" s="153" t="s">
        <v>19</v>
      </c>
      <c r="F390" s="154" t="s">
        <v>11122</v>
      </c>
      <c r="H390" s="155">
        <v>39.020000000000003</v>
      </c>
      <c r="I390" s="156"/>
      <c r="L390" s="152"/>
      <c r="M390" s="157"/>
      <c r="T390" s="158"/>
      <c r="AT390" s="153" t="s">
        <v>226</v>
      </c>
      <c r="AU390" s="153" t="s">
        <v>236</v>
      </c>
      <c r="AV390" s="12" t="s">
        <v>79</v>
      </c>
      <c r="AW390" s="12" t="s">
        <v>31</v>
      </c>
      <c r="AX390" s="12" t="s">
        <v>69</v>
      </c>
      <c r="AY390" s="153" t="s">
        <v>212</v>
      </c>
    </row>
    <row r="391" spans="2:65" s="12" customFormat="1" x14ac:dyDescent="0.2">
      <c r="B391" s="152"/>
      <c r="D391" s="150" t="s">
        <v>226</v>
      </c>
      <c r="E391" s="153" t="s">
        <v>19</v>
      </c>
      <c r="F391" s="154" t="s">
        <v>11123</v>
      </c>
      <c r="H391" s="155">
        <v>34.17</v>
      </c>
      <c r="I391" s="156"/>
      <c r="L391" s="152"/>
      <c r="M391" s="157"/>
      <c r="T391" s="158"/>
      <c r="AT391" s="153" t="s">
        <v>226</v>
      </c>
      <c r="AU391" s="153" t="s">
        <v>236</v>
      </c>
      <c r="AV391" s="12" t="s">
        <v>79</v>
      </c>
      <c r="AW391" s="12" t="s">
        <v>31</v>
      </c>
      <c r="AX391" s="12" t="s">
        <v>69</v>
      </c>
      <c r="AY391" s="153" t="s">
        <v>212</v>
      </c>
    </row>
    <row r="392" spans="2:65" s="12" customFormat="1" x14ac:dyDescent="0.2">
      <c r="B392" s="152"/>
      <c r="D392" s="150" t="s">
        <v>226</v>
      </c>
      <c r="E392" s="153" t="s">
        <v>19</v>
      </c>
      <c r="F392" s="154" t="s">
        <v>11124</v>
      </c>
      <c r="H392" s="155">
        <v>29.78</v>
      </c>
      <c r="I392" s="156"/>
      <c r="L392" s="152"/>
      <c r="M392" s="157"/>
      <c r="T392" s="158"/>
      <c r="AT392" s="153" t="s">
        <v>226</v>
      </c>
      <c r="AU392" s="153" t="s">
        <v>236</v>
      </c>
      <c r="AV392" s="12" t="s">
        <v>79</v>
      </c>
      <c r="AW392" s="12" t="s">
        <v>31</v>
      </c>
      <c r="AX392" s="12" t="s">
        <v>69</v>
      </c>
      <c r="AY392" s="153" t="s">
        <v>212</v>
      </c>
    </row>
    <row r="393" spans="2:65" s="12" customFormat="1" x14ac:dyDescent="0.2">
      <c r="B393" s="152"/>
      <c r="D393" s="150" t="s">
        <v>226</v>
      </c>
      <c r="E393" s="153" t="s">
        <v>19</v>
      </c>
      <c r="F393" s="154" t="s">
        <v>11125</v>
      </c>
      <c r="H393" s="155">
        <v>47.09</v>
      </c>
      <c r="I393" s="156"/>
      <c r="L393" s="152"/>
      <c r="M393" s="157"/>
      <c r="T393" s="158"/>
      <c r="AT393" s="153" t="s">
        <v>226</v>
      </c>
      <c r="AU393" s="153" t="s">
        <v>236</v>
      </c>
      <c r="AV393" s="12" t="s">
        <v>79</v>
      </c>
      <c r="AW393" s="12" t="s">
        <v>31</v>
      </c>
      <c r="AX393" s="12" t="s">
        <v>69</v>
      </c>
      <c r="AY393" s="153" t="s">
        <v>212</v>
      </c>
    </row>
    <row r="394" spans="2:65" s="12" customFormat="1" x14ac:dyDescent="0.2">
      <c r="B394" s="152"/>
      <c r="D394" s="150" t="s">
        <v>226</v>
      </c>
      <c r="E394" s="153" t="s">
        <v>19</v>
      </c>
      <c r="F394" s="154" t="s">
        <v>11126</v>
      </c>
      <c r="H394" s="155">
        <v>24.35</v>
      </c>
      <c r="I394" s="156"/>
      <c r="L394" s="152"/>
      <c r="M394" s="157"/>
      <c r="T394" s="158"/>
      <c r="AT394" s="153" t="s">
        <v>226</v>
      </c>
      <c r="AU394" s="153" t="s">
        <v>236</v>
      </c>
      <c r="AV394" s="12" t="s">
        <v>79</v>
      </c>
      <c r="AW394" s="12" t="s">
        <v>31</v>
      </c>
      <c r="AX394" s="12" t="s">
        <v>69</v>
      </c>
      <c r="AY394" s="153" t="s">
        <v>212</v>
      </c>
    </row>
    <row r="395" spans="2:65" s="13" customFormat="1" x14ac:dyDescent="0.2">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x14ac:dyDescent="0.2">
      <c r="B396" s="34"/>
      <c r="C396" s="133" t="s">
        <v>815</v>
      </c>
      <c r="D396" s="133" t="s">
        <v>215</v>
      </c>
      <c r="E396" s="134" t="s">
        <v>11127</v>
      </c>
      <c r="F396" s="135" t="s">
        <v>11128</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11129</v>
      </c>
    </row>
    <row r="397" spans="2:65" s="1" customFormat="1" x14ac:dyDescent="0.2">
      <c r="B397" s="34"/>
      <c r="D397" s="146" t="s">
        <v>222</v>
      </c>
      <c r="F397" s="147" t="s">
        <v>11130</v>
      </c>
      <c r="I397" s="148"/>
      <c r="L397" s="34"/>
      <c r="M397" s="149"/>
      <c r="T397" s="55"/>
      <c r="AT397" s="19" t="s">
        <v>222</v>
      </c>
      <c r="AU397" s="19" t="s">
        <v>236</v>
      </c>
    </row>
    <row r="398" spans="2:65" s="14" customFormat="1" x14ac:dyDescent="0.2">
      <c r="B398" s="170"/>
      <c r="D398" s="150" t="s">
        <v>226</v>
      </c>
      <c r="E398" s="171" t="s">
        <v>19</v>
      </c>
      <c r="F398" s="172" t="s">
        <v>11131</v>
      </c>
      <c r="H398" s="171" t="s">
        <v>19</v>
      </c>
      <c r="I398" s="173"/>
      <c r="L398" s="170"/>
      <c r="M398" s="174"/>
      <c r="T398" s="175"/>
      <c r="AT398" s="171" t="s">
        <v>226</v>
      </c>
      <c r="AU398" s="171" t="s">
        <v>236</v>
      </c>
      <c r="AV398" s="14" t="s">
        <v>77</v>
      </c>
      <c r="AW398" s="14" t="s">
        <v>31</v>
      </c>
      <c r="AX398" s="14" t="s">
        <v>69</v>
      </c>
      <c r="AY398" s="171" t="s">
        <v>212</v>
      </c>
    </row>
    <row r="399" spans="2:65" s="12" customFormat="1" x14ac:dyDescent="0.2">
      <c r="B399" s="152"/>
      <c r="D399" s="150" t="s">
        <v>226</v>
      </c>
      <c r="E399" s="153" t="s">
        <v>19</v>
      </c>
      <c r="F399" s="154" t="s">
        <v>11132</v>
      </c>
      <c r="H399" s="155">
        <v>8.56</v>
      </c>
      <c r="I399" s="156"/>
      <c r="L399" s="152"/>
      <c r="M399" s="157"/>
      <c r="T399" s="158"/>
      <c r="AT399" s="153" t="s">
        <v>226</v>
      </c>
      <c r="AU399" s="153" t="s">
        <v>236</v>
      </c>
      <c r="AV399" s="12" t="s">
        <v>79</v>
      </c>
      <c r="AW399" s="12" t="s">
        <v>31</v>
      </c>
      <c r="AX399" s="12" t="s">
        <v>69</v>
      </c>
      <c r="AY399" s="153" t="s">
        <v>212</v>
      </c>
    </row>
    <row r="400" spans="2:65" s="12" customFormat="1" x14ac:dyDescent="0.2">
      <c r="B400" s="152"/>
      <c r="D400" s="150" t="s">
        <v>226</v>
      </c>
      <c r="E400" s="153" t="s">
        <v>19</v>
      </c>
      <c r="F400" s="154" t="s">
        <v>11133</v>
      </c>
      <c r="H400" s="155">
        <v>32.65</v>
      </c>
      <c r="I400" s="156"/>
      <c r="L400" s="152"/>
      <c r="M400" s="157"/>
      <c r="T400" s="158"/>
      <c r="AT400" s="153" t="s">
        <v>226</v>
      </c>
      <c r="AU400" s="153" t="s">
        <v>236</v>
      </c>
      <c r="AV400" s="12" t="s">
        <v>79</v>
      </c>
      <c r="AW400" s="12" t="s">
        <v>31</v>
      </c>
      <c r="AX400" s="12" t="s">
        <v>69</v>
      </c>
      <c r="AY400" s="153" t="s">
        <v>212</v>
      </c>
    </row>
    <row r="401" spans="2:65" s="12" customFormat="1" x14ac:dyDescent="0.2">
      <c r="B401" s="152"/>
      <c r="D401" s="150" t="s">
        <v>226</v>
      </c>
      <c r="E401" s="153" t="s">
        <v>19</v>
      </c>
      <c r="F401" s="154" t="s">
        <v>11134</v>
      </c>
      <c r="H401" s="155">
        <v>7.35</v>
      </c>
      <c r="I401" s="156"/>
      <c r="L401" s="152"/>
      <c r="M401" s="157"/>
      <c r="T401" s="158"/>
      <c r="AT401" s="153" t="s">
        <v>226</v>
      </c>
      <c r="AU401" s="153" t="s">
        <v>236</v>
      </c>
      <c r="AV401" s="12" t="s">
        <v>79</v>
      </c>
      <c r="AW401" s="12" t="s">
        <v>31</v>
      </c>
      <c r="AX401" s="12" t="s">
        <v>69</v>
      </c>
      <c r="AY401" s="153" t="s">
        <v>212</v>
      </c>
    </row>
    <row r="402" spans="2:65" s="12" customFormat="1" x14ac:dyDescent="0.2">
      <c r="B402" s="152"/>
      <c r="D402" s="150" t="s">
        <v>226</v>
      </c>
      <c r="E402" s="153" t="s">
        <v>19</v>
      </c>
      <c r="F402" s="154" t="s">
        <v>11135</v>
      </c>
      <c r="H402" s="155">
        <v>6.79</v>
      </c>
      <c r="I402" s="156"/>
      <c r="L402" s="152"/>
      <c r="M402" s="157"/>
      <c r="T402" s="158"/>
      <c r="AT402" s="153" t="s">
        <v>226</v>
      </c>
      <c r="AU402" s="153" t="s">
        <v>236</v>
      </c>
      <c r="AV402" s="12" t="s">
        <v>79</v>
      </c>
      <c r="AW402" s="12" t="s">
        <v>31</v>
      </c>
      <c r="AX402" s="12" t="s">
        <v>69</v>
      </c>
      <c r="AY402" s="153" t="s">
        <v>212</v>
      </c>
    </row>
    <row r="403" spans="2:65" s="12" customFormat="1" x14ac:dyDescent="0.2">
      <c r="B403" s="152"/>
      <c r="D403" s="150" t="s">
        <v>226</v>
      </c>
      <c r="E403" s="153" t="s">
        <v>19</v>
      </c>
      <c r="F403" s="154" t="s">
        <v>11136</v>
      </c>
      <c r="H403" s="155">
        <v>27.22</v>
      </c>
      <c r="I403" s="156"/>
      <c r="L403" s="152"/>
      <c r="M403" s="157"/>
      <c r="T403" s="158"/>
      <c r="AT403" s="153" t="s">
        <v>226</v>
      </c>
      <c r="AU403" s="153" t="s">
        <v>236</v>
      </c>
      <c r="AV403" s="12" t="s">
        <v>79</v>
      </c>
      <c r="AW403" s="12" t="s">
        <v>31</v>
      </c>
      <c r="AX403" s="12" t="s">
        <v>69</v>
      </c>
      <c r="AY403" s="153" t="s">
        <v>212</v>
      </c>
    </row>
    <row r="404" spans="2:65" s="12" customFormat="1" x14ac:dyDescent="0.2">
      <c r="B404" s="152"/>
      <c r="D404" s="150" t="s">
        <v>226</v>
      </c>
      <c r="E404" s="153" t="s">
        <v>19</v>
      </c>
      <c r="F404" s="154" t="s">
        <v>11137</v>
      </c>
      <c r="H404" s="155">
        <v>15.08</v>
      </c>
      <c r="I404" s="156"/>
      <c r="L404" s="152"/>
      <c r="M404" s="157"/>
      <c r="T404" s="158"/>
      <c r="AT404" s="153" t="s">
        <v>226</v>
      </c>
      <c r="AU404" s="153" t="s">
        <v>236</v>
      </c>
      <c r="AV404" s="12" t="s">
        <v>79</v>
      </c>
      <c r="AW404" s="12" t="s">
        <v>31</v>
      </c>
      <c r="AX404" s="12" t="s">
        <v>69</v>
      </c>
      <c r="AY404" s="153" t="s">
        <v>212</v>
      </c>
    </row>
    <row r="405" spans="2:65" s="12" customFormat="1" x14ac:dyDescent="0.2">
      <c r="B405" s="152"/>
      <c r="D405" s="150" t="s">
        <v>226</v>
      </c>
      <c r="E405" s="153" t="s">
        <v>19</v>
      </c>
      <c r="F405" s="154" t="s">
        <v>11138</v>
      </c>
      <c r="H405" s="155">
        <v>29.6</v>
      </c>
      <c r="I405" s="156"/>
      <c r="L405" s="152"/>
      <c r="M405" s="157"/>
      <c r="T405" s="158"/>
      <c r="AT405" s="153" t="s">
        <v>226</v>
      </c>
      <c r="AU405" s="153" t="s">
        <v>236</v>
      </c>
      <c r="AV405" s="12" t="s">
        <v>79</v>
      </c>
      <c r="AW405" s="12" t="s">
        <v>31</v>
      </c>
      <c r="AX405" s="12" t="s">
        <v>69</v>
      </c>
      <c r="AY405" s="153" t="s">
        <v>212</v>
      </c>
    </row>
    <row r="406" spans="2:65" s="12" customFormat="1" x14ac:dyDescent="0.2">
      <c r="B406" s="152"/>
      <c r="D406" s="150" t="s">
        <v>226</v>
      </c>
      <c r="E406" s="153" t="s">
        <v>19</v>
      </c>
      <c r="F406" s="154" t="s">
        <v>11139</v>
      </c>
      <c r="H406" s="155">
        <v>31.55</v>
      </c>
      <c r="I406" s="156"/>
      <c r="L406" s="152"/>
      <c r="M406" s="157"/>
      <c r="T406" s="158"/>
      <c r="AT406" s="153" t="s">
        <v>226</v>
      </c>
      <c r="AU406" s="153" t="s">
        <v>236</v>
      </c>
      <c r="AV406" s="12" t="s">
        <v>79</v>
      </c>
      <c r="AW406" s="12" t="s">
        <v>31</v>
      </c>
      <c r="AX406" s="12" t="s">
        <v>69</v>
      </c>
      <c r="AY406" s="153" t="s">
        <v>212</v>
      </c>
    </row>
    <row r="407" spans="2:65" s="13" customFormat="1" x14ac:dyDescent="0.2">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33" t="s">
        <v>824</v>
      </c>
      <c r="D408" s="133" t="s">
        <v>215</v>
      </c>
      <c r="E408" s="134" t="s">
        <v>11140</v>
      </c>
      <c r="F408" s="135" t="s">
        <v>11141</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11142</v>
      </c>
    </row>
    <row r="409" spans="2:65" s="1" customFormat="1" x14ac:dyDescent="0.2">
      <c r="B409" s="34"/>
      <c r="D409" s="146" t="s">
        <v>222</v>
      </c>
      <c r="F409" s="147" t="s">
        <v>11143</v>
      </c>
      <c r="I409" s="148"/>
      <c r="L409" s="34"/>
      <c r="M409" s="149"/>
      <c r="T409" s="55"/>
      <c r="AT409" s="19" t="s">
        <v>222</v>
      </c>
      <c r="AU409" s="19" t="s">
        <v>236</v>
      </c>
    </row>
    <row r="410" spans="2:65" s="14" customFormat="1" x14ac:dyDescent="0.2">
      <c r="B410" s="170"/>
      <c r="D410" s="150" t="s">
        <v>226</v>
      </c>
      <c r="E410" s="171" t="s">
        <v>19</v>
      </c>
      <c r="F410" s="172" t="s">
        <v>11144</v>
      </c>
      <c r="H410" s="171" t="s">
        <v>19</v>
      </c>
      <c r="I410" s="173"/>
      <c r="L410" s="170"/>
      <c r="M410" s="174"/>
      <c r="T410" s="175"/>
      <c r="AT410" s="171" t="s">
        <v>226</v>
      </c>
      <c r="AU410" s="171" t="s">
        <v>236</v>
      </c>
      <c r="AV410" s="14" t="s">
        <v>77</v>
      </c>
      <c r="AW410" s="14" t="s">
        <v>31</v>
      </c>
      <c r="AX410" s="14" t="s">
        <v>69</v>
      </c>
      <c r="AY410" s="171" t="s">
        <v>212</v>
      </c>
    </row>
    <row r="411" spans="2:65" s="12" customFormat="1" x14ac:dyDescent="0.2">
      <c r="B411" s="152"/>
      <c r="D411" s="150" t="s">
        <v>226</v>
      </c>
      <c r="E411" s="153" t="s">
        <v>19</v>
      </c>
      <c r="F411" s="154" t="s">
        <v>11145</v>
      </c>
      <c r="H411" s="155">
        <v>0.47</v>
      </c>
      <c r="I411" s="156"/>
      <c r="L411" s="152"/>
      <c r="M411" s="157"/>
      <c r="T411" s="158"/>
      <c r="AT411" s="153" t="s">
        <v>226</v>
      </c>
      <c r="AU411" s="153" t="s">
        <v>236</v>
      </c>
      <c r="AV411" s="12" t="s">
        <v>79</v>
      </c>
      <c r="AW411" s="12" t="s">
        <v>31</v>
      </c>
      <c r="AX411" s="12" t="s">
        <v>69</v>
      </c>
      <c r="AY411" s="153" t="s">
        <v>212</v>
      </c>
    </row>
    <row r="412" spans="2:65" s="12" customFormat="1" x14ac:dyDescent="0.2">
      <c r="B412" s="152"/>
      <c r="D412" s="150" t="s">
        <v>226</v>
      </c>
      <c r="E412" s="153" t="s">
        <v>19</v>
      </c>
      <c r="F412" s="154" t="s">
        <v>11146</v>
      </c>
      <c r="H412" s="155">
        <v>6.41</v>
      </c>
      <c r="I412" s="156"/>
      <c r="L412" s="152"/>
      <c r="M412" s="157"/>
      <c r="T412" s="158"/>
      <c r="AT412" s="153" t="s">
        <v>226</v>
      </c>
      <c r="AU412" s="153" t="s">
        <v>236</v>
      </c>
      <c r="AV412" s="12" t="s">
        <v>79</v>
      </c>
      <c r="AW412" s="12" t="s">
        <v>31</v>
      </c>
      <c r="AX412" s="12" t="s">
        <v>69</v>
      </c>
      <c r="AY412" s="153" t="s">
        <v>212</v>
      </c>
    </row>
    <row r="413" spans="2:65" s="12" customFormat="1" x14ac:dyDescent="0.2">
      <c r="B413" s="152"/>
      <c r="D413" s="150" t="s">
        <v>226</v>
      </c>
      <c r="E413" s="153" t="s">
        <v>19</v>
      </c>
      <c r="F413" s="154" t="s">
        <v>11147</v>
      </c>
      <c r="H413" s="155">
        <v>1.01</v>
      </c>
      <c r="I413" s="156"/>
      <c r="L413" s="152"/>
      <c r="M413" s="157"/>
      <c r="T413" s="158"/>
      <c r="AT413" s="153" t="s">
        <v>226</v>
      </c>
      <c r="AU413" s="153" t="s">
        <v>236</v>
      </c>
      <c r="AV413" s="12" t="s">
        <v>79</v>
      </c>
      <c r="AW413" s="12" t="s">
        <v>31</v>
      </c>
      <c r="AX413" s="12" t="s">
        <v>69</v>
      </c>
      <c r="AY413" s="153" t="s">
        <v>212</v>
      </c>
    </row>
    <row r="414" spans="2:65" s="13" customFormat="1" x14ac:dyDescent="0.2">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x14ac:dyDescent="0.2">
      <c r="B415" s="34"/>
      <c r="C415" s="133" t="s">
        <v>832</v>
      </c>
      <c r="D415" s="133" t="s">
        <v>215</v>
      </c>
      <c r="E415" s="134" t="s">
        <v>11148</v>
      </c>
      <c r="F415" s="135" t="s">
        <v>11149</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11150</v>
      </c>
    </row>
    <row r="416" spans="2:65" s="1" customFormat="1" x14ac:dyDescent="0.2">
      <c r="B416" s="34"/>
      <c r="D416" s="146" t="s">
        <v>222</v>
      </c>
      <c r="F416" s="147" t="s">
        <v>11151</v>
      </c>
      <c r="I416" s="148"/>
      <c r="L416" s="34"/>
      <c r="M416" s="149"/>
      <c r="T416" s="55"/>
      <c r="AT416" s="19" t="s">
        <v>222</v>
      </c>
      <c r="AU416" s="19" t="s">
        <v>236</v>
      </c>
    </row>
    <row r="417" spans="2:65" s="14" customFormat="1" x14ac:dyDescent="0.2">
      <c r="B417" s="170"/>
      <c r="D417" s="150" t="s">
        <v>226</v>
      </c>
      <c r="E417" s="171" t="s">
        <v>19</v>
      </c>
      <c r="F417" s="172" t="s">
        <v>11152</v>
      </c>
      <c r="H417" s="171" t="s">
        <v>19</v>
      </c>
      <c r="I417" s="173"/>
      <c r="L417" s="170"/>
      <c r="M417" s="174"/>
      <c r="T417" s="175"/>
      <c r="AT417" s="171" t="s">
        <v>226</v>
      </c>
      <c r="AU417" s="171" t="s">
        <v>236</v>
      </c>
      <c r="AV417" s="14" t="s">
        <v>77</v>
      </c>
      <c r="AW417" s="14" t="s">
        <v>31</v>
      </c>
      <c r="AX417" s="14" t="s">
        <v>69</v>
      </c>
      <c r="AY417" s="171" t="s">
        <v>212</v>
      </c>
    </row>
    <row r="418" spans="2:65" s="12" customFormat="1" x14ac:dyDescent="0.2">
      <c r="B418" s="152"/>
      <c r="D418" s="150" t="s">
        <v>226</v>
      </c>
      <c r="E418" s="153" t="s">
        <v>19</v>
      </c>
      <c r="F418" s="154" t="s">
        <v>11153</v>
      </c>
      <c r="H418" s="155">
        <v>0.94</v>
      </c>
      <c r="I418" s="156"/>
      <c r="L418" s="152"/>
      <c r="M418" s="157"/>
      <c r="T418" s="158"/>
      <c r="AT418" s="153" t="s">
        <v>226</v>
      </c>
      <c r="AU418" s="153" t="s">
        <v>236</v>
      </c>
      <c r="AV418" s="12" t="s">
        <v>79</v>
      </c>
      <c r="AW418" s="12" t="s">
        <v>31</v>
      </c>
      <c r="AX418" s="12" t="s">
        <v>69</v>
      </c>
      <c r="AY418" s="153" t="s">
        <v>212</v>
      </c>
    </row>
    <row r="419" spans="2:65" s="12" customFormat="1" x14ac:dyDescent="0.2">
      <c r="B419" s="152"/>
      <c r="D419" s="150" t="s">
        <v>226</v>
      </c>
      <c r="E419" s="153" t="s">
        <v>19</v>
      </c>
      <c r="F419" s="154" t="s">
        <v>11154</v>
      </c>
      <c r="H419" s="155">
        <v>7.59</v>
      </c>
      <c r="I419" s="156"/>
      <c r="L419" s="152"/>
      <c r="M419" s="157"/>
      <c r="T419" s="158"/>
      <c r="AT419" s="153" t="s">
        <v>226</v>
      </c>
      <c r="AU419" s="153" t="s">
        <v>236</v>
      </c>
      <c r="AV419" s="12" t="s">
        <v>79</v>
      </c>
      <c r="AW419" s="12" t="s">
        <v>31</v>
      </c>
      <c r="AX419" s="12" t="s">
        <v>69</v>
      </c>
      <c r="AY419" s="153" t="s">
        <v>212</v>
      </c>
    </row>
    <row r="420" spans="2:65" s="12" customFormat="1" x14ac:dyDescent="0.2">
      <c r="B420" s="152"/>
      <c r="D420" s="150" t="s">
        <v>226</v>
      </c>
      <c r="E420" s="153" t="s">
        <v>19</v>
      </c>
      <c r="F420" s="154" t="s">
        <v>11155</v>
      </c>
      <c r="H420" s="155">
        <v>8.0500000000000007</v>
      </c>
      <c r="I420" s="156"/>
      <c r="L420" s="152"/>
      <c r="M420" s="157"/>
      <c r="T420" s="158"/>
      <c r="AT420" s="153" t="s">
        <v>226</v>
      </c>
      <c r="AU420" s="153" t="s">
        <v>236</v>
      </c>
      <c r="AV420" s="12" t="s">
        <v>79</v>
      </c>
      <c r="AW420" s="12" t="s">
        <v>31</v>
      </c>
      <c r="AX420" s="12" t="s">
        <v>69</v>
      </c>
      <c r="AY420" s="153" t="s">
        <v>212</v>
      </c>
    </row>
    <row r="421" spans="2:65" s="12" customFormat="1" x14ac:dyDescent="0.2">
      <c r="B421" s="152"/>
      <c r="D421" s="150" t="s">
        <v>226</v>
      </c>
      <c r="E421" s="153" t="s">
        <v>19</v>
      </c>
      <c r="F421" s="154" t="s">
        <v>11156</v>
      </c>
      <c r="H421" s="155">
        <v>7.92</v>
      </c>
      <c r="I421" s="156"/>
      <c r="L421" s="152"/>
      <c r="M421" s="157"/>
      <c r="T421" s="158"/>
      <c r="AT421" s="153" t="s">
        <v>226</v>
      </c>
      <c r="AU421" s="153" t="s">
        <v>236</v>
      </c>
      <c r="AV421" s="12" t="s">
        <v>79</v>
      </c>
      <c r="AW421" s="12" t="s">
        <v>31</v>
      </c>
      <c r="AX421" s="12" t="s">
        <v>69</v>
      </c>
      <c r="AY421" s="153" t="s">
        <v>212</v>
      </c>
    </row>
    <row r="422" spans="2:65" s="12" customFormat="1" x14ac:dyDescent="0.2">
      <c r="B422" s="152"/>
      <c r="D422" s="150" t="s">
        <v>226</v>
      </c>
      <c r="E422" s="153" t="s">
        <v>19</v>
      </c>
      <c r="F422" s="154" t="s">
        <v>11157</v>
      </c>
      <c r="H422" s="155">
        <v>3.16</v>
      </c>
      <c r="I422" s="156"/>
      <c r="L422" s="152"/>
      <c r="M422" s="157"/>
      <c r="T422" s="158"/>
      <c r="AT422" s="153" t="s">
        <v>226</v>
      </c>
      <c r="AU422" s="153" t="s">
        <v>236</v>
      </c>
      <c r="AV422" s="12" t="s">
        <v>79</v>
      </c>
      <c r="AW422" s="12" t="s">
        <v>31</v>
      </c>
      <c r="AX422" s="12" t="s">
        <v>69</v>
      </c>
      <c r="AY422" s="153" t="s">
        <v>212</v>
      </c>
    </row>
    <row r="423" spans="2:65" s="12" customFormat="1" x14ac:dyDescent="0.2">
      <c r="B423" s="152"/>
      <c r="D423" s="150" t="s">
        <v>226</v>
      </c>
      <c r="E423" s="153" t="s">
        <v>19</v>
      </c>
      <c r="F423" s="154" t="s">
        <v>11158</v>
      </c>
      <c r="H423" s="155">
        <v>108.65</v>
      </c>
      <c r="I423" s="156"/>
      <c r="L423" s="152"/>
      <c r="M423" s="157"/>
      <c r="T423" s="158"/>
      <c r="AT423" s="153" t="s">
        <v>226</v>
      </c>
      <c r="AU423" s="153" t="s">
        <v>236</v>
      </c>
      <c r="AV423" s="12" t="s">
        <v>79</v>
      </c>
      <c r="AW423" s="12" t="s">
        <v>31</v>
      </c>
      <c r="AX423" s="12" t="s">
        <v>69</v>
      </c>
      <c r="AY423" s="153" t="s">
        <v>212</v>
      </c>
    </row>
    <row r="424" spans="2:65" s="13" customFormat="1" x14ac:dyDescent="0.2">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x14ac:dyDescent="0.2">
      <c r="B425" s="34"/>
      <c r="C425" s="133" t="s">
        <v>839</v>
      </c>
      <c r="D425" s="133" t="s">
        <v>215</v>
      </c>
      <c r="E425" s="134" t="s">
        <v>11159</v>
      </c>
      <c r="F425" s="135" t="s">
        <v>11160</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11161</v>
      </c>
    </row>
    <row r="426" spans="2:65" s="1" customFormat="1" x14ac:dyDescent="0.2">
      <c r="B426" s="34"/>
      <c r="D426" s="146" t="s">
        <v>222</v>
      </c>
      <c r="F426" s="147" t="s">
        <v>11162</v>
      </c>
      <c r="I426" s="148"/>
      <c r="L426" s="34"/>
      <c r="M426" s="149"/>
      <c r="T426" s="55"/>
      <c r="AT426" s="19" t="s">
        <v>222</v>
      </c>
      <c r="AU426" s="19" t="s">
        <v>236</v>
      </c>
    </row>
    <row r="427" spans="2:65" s="1" customFormat="1" ht="29.25" x14ac:dyDescent="0.2">
      <c r="B427" s="34"/>
      <c r="D427" s="150" t="s">
        <v>224</v>
      </c>
      <c r="F427" s="151" t="s">
        <v>11163</v>
      </c>
      <c r="I427" s="148"/>
      <c r="L427" s="34"/>
      <c r="M427" s="149"/>
      <c r="T427" s="55"/>
      <c r="AT427" s="19" t="s">
        <v>224</v>
      </c>
      <c r="AU427" s="19" t="s">
        <v>236</v>
      </c>
    </row>
    <row r="428" spans="2:65" s="14" customFormat="1" x14ac:dyDescent="0.2">
      <c r="B428" s="170"/>
      <c r="D428" s="150" t="s">
        <v>226</v>
      </c>
      <c r="E428" s="171" t="s">
        <v>19</v>
      </c>
      <c r="F428" s="172" t="s">
        <v>11164</v>
      </c>
      <c r="H428" s="171" t="s">
        <v>19</v>
      </c>
      <c r="I428" s="173"/>
      <c r="L428" s="170"/>
      <c r="M428" s="174"/>
      <c r="T428" s="175"/>
      <c r="AT428" s="171" t="s">
        <v>226</v>
      </c>
      <c r="AU428" s="171" t="s">
        <v>236</v>
      </c>
      <c r="AV428" s="14" t="s">
        <v>77</v>
      </c>
      <c r="AW428" s="14" t="s">
        <v>31</v>
      </c>
      <c r="AX428" s="14" t="s">
        <v>69</v>
      </c>
      <c r="AY428" s="171" t="s">
        <v>212</v>
      </c>
    </row>
    <row r="429" spans="2:65" s="12" customFormat="1" x14ac:dyDescent="0.2">
      <c r="B429" s="152"/>
      <c r="D429" s="150" t="s">
        <v>226</v>
      </c>
      <c r="E429" s="153" t="s">
        <v>19</v>
      </c>
      <c r="F429" s="154" t="s">
        <v>11165</v>
      </c>
      <c r="H429" s="155">
        <v>102.54</v>
      </c>
      <c r="I429" s="156"/>
      <c r="L429" s="152"/>
      <c r="M429" s="157"/>
      <c r="T429" s="158"/>
      <c r="AT429" s="153" t="s">
        <v>226</v>
      </c>
      <c r="AU429" s="153" t="s">
        <v>236</v>
      </c>
      <c r="AV429" s="12" t="s">
        <v>79</v>
      </c>
      <c r="AW429" s="12" t="s">
        <v>31</v>
      </c>
      <c r="AX429" s="12" t="s">
        <v>69</v>
      </c>
      <c r="AY429" s="153" t="s">
        <v>212</v>
      </c>
    </row>
    <row r="430" spans="2:65" s="13" customFormat="1" x14ac:dyDescent="0.2">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x14ac:dyDescent="0.2">
      <c r="B431" s="34"/>
      <c r="C431" s="133" t="s">
        <v>847</v>
      </c>
      <c r="D431" s="133" t="s">
        <v>215</v>
      </c>
      <c r="E431" s="134" t="s">
        <v>11166</v>
      </c>
      <c r="F431" s="135" t="s">
        <v>11167</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11168</v>
      </c>
    </row>
    <row r="432" spans="2:65" s="1" customFormat="1" x14ac:dyDescent="0.2">
      <c r="B432" s="34"/>
      <c r="D432" s="146" t="s">
        <v>222</v>
      </c>
      <c r="F432" s="147" t="s">
        <v>11169</v>
      </c>
      <c r="I432" s="148"/>
      <c r="L432" s="34"/>
      <c r="M432" s="149"/>
      <c r="T432" s="55"/>
      <c r="AT432" s="19" t="s">
        <v>222</v>
      </c>
      <c r="AU432" s="19" t="s">
        <v>236</v>
      </c>
    </row>
    <row r="433" spans="2:65" s="14" customFormat="1" x14ac:dyDescent="0.2">
      <c r="B433" s="170"/>
      <c r="D433" s="150" t="s">
        <v>226</v>
      </c>
      <c r="E433" s="171" t="s">
        <v>19</v>
      </c>
      <c r="F433" s="172" t="s">
        <v>11170</v>
      </c>
      <c r="H433" s="171" t="s">
        <v>19</v>
      </c>
      <c r="I433" s="173"/>
      <c r="L433" s="170"/>
      <c r="M433" s="174"/>
      <c r="T433" s="175"/>
      <c r="AT433" s="171" t="s">
        <v>226</v>
      </c>
      <c r="AU433" s="171" t="s">
        <v>236</v>
      </c>
      <c r="AV433" s="14" t="s">
        <v>77</v>
      </c>
      <c r="AW433" s="14" t="s">
        <v>31</v>
      </c>
      <c r="AX433" s="14" t="s">
        <v>69</v>
      </c>
      <c r="AY433" s="171" t="s">
        <v>212</v>
      </c>
    </row>
    <row r="434" spans="2:65" s="12" customFormat="1" x14ac:dyDescent="0.2">
      <c r="B434" s="152"/>
      <c r="D434" s="150" t="s">
        <v>226</v>
      </c>
      <c r="E434" s="153" t="s">
        <v>19</v>
      </c>
      <c r="F434" s="154" t="s">
        <v>11171</v>
      </c>
      <c r="H434" s="155">
        <v>21.98</v>
      </c>
      <c r="I434" s="156"/>
      <c r="L434" s="152"/>
      <c r="M434" s="157"/>
      <c r="T434" s="158"/>
      <c r="AT434" s="153" t="s">
        <v>226</v>
      </c>
      <c r="AU434" s="153" t="s">
        <v>236</v>
      </c>
      <c r="AV434" s="12" t="s">
        <v>79</v>
      </c>
      <c r="AW434" s="12" t="s">
        <v>31</v>
      </c>
      <c r="AX434" s="12" t="s">
        <v>69</v>
      </c>
      <c r="AY434" s="153" t="s">
        <v>212</v>
      </c>
    </row>
    <row r="435" spans="2:65" s="13" customFormat="1" x14ac:dyDescent="0.2">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x14ac:dyDescent="0.2">
      <c r="B436" s="34"/>
      <c r="C436" s="133" t="s">
        <v>853</v>
      </c>
      <c r="D436" s="133" t="s">
        <v>215</v>
      </c>
      <c r="E436" s="134" t="s">
        <v>11172</v>
      </c>
      <c r="F436" s="135" t="s">
        <v>11173</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11174</v>
      </c>
    </row>
    <row r="437" spans="2:65" s="1" customFormat="1" x14ac:dyDescent="0.2">
      <c r="B437" s="34"/>
      <c r="D437" s="146" t="s">
        <v>222</v>
      </c>
      <c r="F437" s="147" t="s">
        <v>11175</v>
      </c>
      <c r="I437" s="148"/>
      <c r="L437" s="34"/>
      <c r="M437" s="149"/>
      <c r="T437" s="55"/>
      <c r="AT437" s="19" t="s">
        <v>222</v>
      </c>
      <c r="AU437" s="19" t="s">
        <v>236</v>
      </c>
    </row>
    <row r="438" spans="2:65" s="14" customFormat="1" x14ac:dyDescent="0.2">
      <c r="B438" s="170"/>
      <c r="D438" s="150" t="s">
        <v>226</v>
      </c>
      <c r="E438" s="171" t="s">
        <v>19</v>
      </c>
      <c r="F438" s="172" t="s">
        <v>11176</v>
      </c>
      <c r="H438" s="171" t="s">
        <v>19</v>
      </c>
      <c r="I438" s="173"/>
      <c r="L438" s="170"/>
      <c r="M438" s="174"/>
      <c r="T438" s="175"/>
      <c r="AT438" s="171" t="s">
        <v>226</v>
      </c>
      <c r="AU438" s="171" t="s">
        <v>236</v>
      </c>
      <c r="AV438" s="14" t="s">
        <v>77</v>
      </c>
      <c r="AW438" s="14" t="s">
        <v>31</v>
      </c>
      <c r="AX438" s="14" t="s">
        <v>69</v>
      </c>
      <c r="AY438" s="171" t="s">
        <v>212</v>
      </c>
    </row>
    <row r="439" spans="2:65" s="12" customFormat="1" x14ac:dyDescent="0.2">
      <c r="B439" s="152"/>
      <c r="D439" s="150" t="s">
        <v>226</v>
      </c>
      <c r="E439" s="153" t="s">
        <v>19</v>
      </c>
      <c r="F439" s="154" t="s">
        <v>11177</v>
      </c>
      <c r="H439" s="155">
        <v>11.89</v>
      </c>
      <c r="I439" s="156"/>
      <c r="L439" s="152"/>
      <c r="M439" s="157"/>
      <c r="T439" s="158"/>
      <c r="AT439" s="153" t="s">
        <v>226</v>
      </c>
      <c r="AU439" s="153" t="s">
        <v>236</v>
      </c>
      <c r="AV439" s="12" t="s">
        <v>79</v>
      </c>
      <c r="AW439" s="12" t="s">
        <v>31</v>
      </c>
      <c r="AX439" s="12" t="s">
        <v>69</v>
      </c>
      <c r="AY439" s="153" t="s">
        <v>212</v>
      </c>
    </row>
    <row r="440" spans="2:65" s="13" customFormat="1" x14ac:dyDescent="0.2">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x14ac:dyDescent="0.2">
      <c r="B441" s="34"/>
      <c r="C441" s="133" t="s">
        <v>859</v>
      </c>
      <c r="D441" s="133" t="s">
        <v>215</v>
      </c>
      <c r="E441" s="134" t="s">
        <v>11178</v>
      </c>
      <c r="F441" s="135" t="s">
        <v>11179</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11180</v>
      </c>
    </row>
    <row r="442" spans="2:65" s="1" customFormat="1" x14ac:dyDescent="0.2">
      <c r="B442" s="34"/>
      <c r="D442" s="146" t="s">
        <v>222</v>
      </c>
      <c r="F442" s="147" t="s">
        <v>11181</v>
      </c>
      <c r="I442" s="148"/>
      <c r="L442" s="34"/>
      <c r="M442" s="149"/>
      <c r="T442" s="55"/>
      <c r="AT442" s="19" t="s">
        <v>222</v>
      </c>
      <c r="AU442" s="19" t="s">
        <v>236</v>
      </c>
    </row>
    <row r="443" spans="2:65" s="14" customFormat="1" x14ac:dyDescent="0.2">
      <c r="B443" s="170"/>
      <c r="D443" s="150" t="s">
        <v>226</v>
      </c>
      <c r="E443" s="171" t="s">
        <v>19</v>
      </c>
      <c r="F443" s="172" t="s">
        <v>11182</v>
      </c>
      <c r="H443" s="171" t="s">
        <v>19</v>
      </c>
      <c r="I443" s="173"/>
      <c r="L443" s="170"/>
      <c r="M443" s="174"/>
      <c r="T443" s="175"/>
      <c r="AT443" s="171" t="s">
        <v>226</v>
      </c>
      <c r="AU443" s="171" t="s">
        <v>236</v>
      </c>
      <c r="AV443" s="14" t="s">
        <v>77</v>
      </c>
      <c r="AW443" s="14" t="s">
        <v>31</v>
      </c>
      <c r="AX443" s="14" t="s">
        <v>69</v>
      </c>
      <c r="AY443" s="171" t="s">
        <v>212</v>
      </c>
    </row>
    <row r="444" spans="2:65" s="12" customFormat="1" x14ac:dyDescent="0.2">
      <c r="B444" s="152"/>
      <c r="D444" s="150" t="s">
        <v>226</v>
      </c>
      <c r="E444" s="153" t="s">
        <v>19</v>
      </c>
      <c r="F444" s="154" t="s">
        <v>11183</v>
      </c>
      <c r="H444" s="155">
        <v>4.07</v>
      </c>
      <c r="I444" s="156"/>
      <c r="L444" s="152"/>
      <c r="M444" s="157"/>
      <c r="T444" s="158"/>
      <c r="AT444" s="153" t="s">
        <v>226</v>
      </c>
      <c r="AU444" s="153" t="s">
        <v>236</v>
      </c>
      <c r="AV444" s="12" t="s">
        <v>79</v>
      </c>
      <c r="AW444" s="12" t="s">
        <v>31</v>
      </c>
      <c r="AX444" s="12" t="s">
        <v>69</v>
      </c>
      <c r="AY444" s="153" t="s">
        <v>212</v>
      </c>
    </row>
    <row r="445" spans="2:65" s="13" customFormat="1" x14ac:dyDescent="0.2">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x14ac:dyDescent="0.2">
      <c r="B446" s="34"/>
      <c r="C446" s="133" t="s">
        <v>865</v>
      </c>
      <c r="D446" s="133" t="s">
        <v>215</v>
      </c>
      <c r="E446" s="134" t="s">
        <v>11184</v>
      </c>
      <c r="F446" s="135" t="s">
        <v>9399</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11185</v>
      </c>
    </row>
    <row r="447" spans="2:65" s="1" customFormat="1" ht="48.75" x14ac:dyDescent="0.2">
      <c r="B447" s="34"/>
      <c r="D447" s="150" t="s">
        <v>224</v>
      </c>
      <c r="F447" s="151" t="s">
        <v>11186</v>
      </c>
      <c r="I447" s="148"/>
      <c r="L447" s="34"/>
      <c r="M447" s="149"/>
      <c r="T447" s="55"/>
      <c r="AT447" s="19" t="s">
        <v>224</v>
      </c>
      <c r="AU447" s="19" t="s">
        <v>236</v>
      </c>
    </row>
    <row r="448" spans="2:65" s="1" customFormat="1" ht="24.2" customHeight="1" x14ac:dyDescent="0.2">
      <c r="B448" s="34"/>
      <c r="C448" s="133" t="s">
        <v>871</v>
      </c>
      <c r="D448" s="133" t="s">
        <v>215</v>
      </c>
      <c r="E448" s="134" t="s">
        <v>11187</v>
      </c>
      <c r="F448" s="135" t="s">
        <v>11188</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11189</v>
      </c>
    </row>
    <row r="449" spans="2:65" s="12" customFormat="1" x14ac:dyDescent="0.2">
      <c r="B449" s="152"/>
      <c r="D449" s="150" t="s">
        <v>226</v>
      </c>
      <c r="E449" s="153" t="s">
        <v>19</v>
      </c>
      <c r="F449" s="154" t="s">
        <v>11190</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x14ac:dyDescent="0.2">
      <c r="B450" s="34"/>
      <c r="C450" s="133" t="s">
        <v>877</v>
      </c>
      <c r="D450" s="133" t="s">
        <v>215</v>
      </c>
      <c r="E450" s="134" t="s">
        <v>11191</v>
      </c>
      <c r="F450" s="135" t="s">
        <v>11192</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11193</v>
      </c>
    </row>
    <row r="451" spans="2:65" s="12" customFormat="1" x14ac:dyDescent="0.2">
      <c r="B451" s="152"/>
      <c r="D451" s="150" t="s">
        <v>226</v>
      </c>
      <c r="E451" s="153" t="s">
        <v>19</v>
      </c>
      <c r="F451" s="154" t="s">
        <v>11194</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x14ac:dyDescent="0.2">
      <c r="B452" s="34"/>
      <c r="C452" s="133" t="s">
        <v>883</v>
      </c>
      <c r="D452" s="133" t="s">
        <v>215</v>
      </c>
      <c r="E452" s="134" t="s">
        <v>11195</v>
      </c>
      <c r="F452" s="135" t="s">
        <v>11196</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11197</v>
      </c>
    </row>
    <row r="453" spans="2:65" s="12" customFormat="1" x14ac:dyDescent="0.2">
      <c r="B453" s="152"/>
      <c r="D453" s="150" t="s">
        <v>226</v>
      </c>
      <c r="E453" s="153" t="s">
        <v>19</v>
      </c>
      <c r="F453" s="154" t="s">
        <v>11198</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x14ac:dyDescent="0.2">
      <c r="B454" s="34"/>
      <c r="C454" s="133" t="s">
        <v>889</v>
      </c>
      <c r="D454" s="133" t="s">
        <v>215</v>
      </c>
      <c r="E454" s="134" t="s">
        <v>11199</v>
      </c>
      <c r="F454" s="135" t="s">
        <v>11200</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11201</v>
      </c>
    </row>
    <row r="455" spans="2:65" s="1" customFormat="1" x14ac:dyDescent="0.2">
      <c r="B455" s="34"/>
      <c r="D455" s="146" t="s">
        <v>222</v>
      </c>
      <c r="F455" s="147" t="s">
        <v>11202</v>
      </c>
      <c r="I455" s="148"/>
      <c r="L455" s="34"/>
      <c r="M455" s="149"/>
      <c r="T455" s="55"/>
      <c r="AT455" s="19" t="s">
        <v>222</v>
      </c>
      <c r="AU455" s="19" t="s">
        <v>236</v>
      </c>
    </row>
    <row r="456" spans="2:65" s="12" customFormat="1" x14ac:dyDescent="0.2">
      <c r="B456" s="152"/>
      <c r="D456" s="150" t="s">
        <v>226</v>
      </c>
      <c r="E456" s="153" t="s">
        <v>19</v>
      </c>
      <c r="F456" s="154" t="s">
        <v>11203</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x14ac:dyDescent="0.2">
      <c r="B457" s="34"/>
      <c r="C457" s="133" t="s">
        <v>894</v>
      </c>
      <c r="D457" s="133" t="s">
        <v>215</v>
      </c>
      <c r="E457" s="134" t="s">
        <v>11204</v>
      </c>
      <c r="F457" s="135" t="s">
        <v>11205</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11206</v>
      </c>
    </row>
    <row r="458" spans="2:65" s="1" customFormat="1" x14ac:dyDescent="0.2">
      <c r="B458" s="34"/>
      <c r="D458" s="146" t="s">
        <v>222</v>
      </c>
      <c r="F458" s="147" t="s">
        <v>11207</v>
      </c>
      <c r="I458" s="148"/>
      <c r="L458" s="34"/>
      <c r="M458" s="149"/>
      <c r="T458" s="55"/>
      <c r="AT458" s="19" t="s">
        <v>222</v>
      </c>
      <c r="AU458" s="19" t="s">
        <v>236</v>
      </c>
    </row>
    <row r="459" spans="2:65" s="12" customFormat="1" x14ac:dyDescent="0.2">
      <c r="B459" s="152"/>
      <c r="D459" s="150" t="s">
        <v>226</v>
      </c>
      <c r="E459" s="153" t="s">
        <v>19</v>
      </c>
      <c r="F459" s="154" t="s">
        <v>11208</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x14ac:dyDescent="0.2">
      <c r="B460" s="34"/>
      <c r="C460" s="133" t="s">
        <v>899</v>
      </c>
      <c r="D460" s="133" t="s">
        <v>215</v>
      </c>
      <c r="E460" s="134" t="s">
        <v>11209</v>
      </c>
      <c r="F460" s="135" t="s">
        <v>11210</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11211</v>
      </c>
    </row>
    <row r="461" spans="2:65" s="12" customFormat="1" x14ac:dyDescent="0.2">
      <c r="B461" s="152"/>
      <c r="D461" s="150" t="s">
        <v>226</v>
      </c>
      <c r="E461" s="153" t="s">
        <v>19</v>
      </c>
      <c r="F461" s="154" t="s">
        <v>11212</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x14ac:dyDescent="0.2">
      <c r="B462" s="34"/>
      <c r="C462" s="133" t="s">
        <v>904</v>
      </c>
      <c r="D462" s="133" t="s">
        <v>215</v>
      </c>
      <c r="E462" s="134" t="s">
        <v>11213</v>
      </c>
      <c r="F462" s="135" t="s">
        <v>11214</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11215</v>
      </c>
    </row>
    <row r="463" spans="2:65" s="1" customFormat="1" ht="29.25" x14ac:dyDescent="0.2">
      <c r="B463" s="34"/>
      <c r="D463" s="150" t="s">
        <v>224</v>
      </c>
      <c r="F463" s="151" t="s">
        <v>11216</v>
      </c>
      <c r="I463" s="148"/>
      <c r="L463" s="34"/>
      <c r="M463" s="149"/>
      <c r="T463" s="55"/>
      <c r="AT463" s="19" t="s">
        <v>224</v>
      </c>
      <c r="AU463" s="19" t="s">
        <v>236</v>
      </c>
    </row>
    <row r="464" spans="2:65" s="14" customFormat="1" x14ac:dyDescent="0.2">
      <c r="B464" s="170"/>
      <c r="D464" s="150" t="s">
        <v>226</v>
      </c>
      <c r="E464" s="171" t="s">
        <v>19</v>
      </c>
      <c r="F464" s="172" t="s">
        <v>11217</v>
      </c>
      <c r="H464" s="171" t="s">
        <v>19</v>
      </c>
      <c r="I464" s="173"/>
      <c r="L464" s="170"/>
      <c r="M464" s="174"/>
      <c r="T464" s="175"/>
      <c r="AT464" s="171" t="s">
        <v>226</v>
      </c>
      <c r="AU464" s="171" t="s">
        <v>236</v>
      </c>
      <c r="AV464" s="14" t="s">
        <v>77</v>
      </c>
      <c r="AW464" s="14" t="s">
        <v>31</v>
      </c>
      <c r="AX464" s="14" t="s">
        <v>69</v>
      </c>
      <c r="AY464" s="171" t="s">
        <v>212</v>
      </c>
    </row>
    <row r="465" spans="2:65" s="12" customFormat="1" x14ac:dyDescent="0.2">
      <c r="B465" s="152"/>
      <c r="D465" s="150" t="s">
        <v>226</v>
      </c>
      <c r="E465" s="153" t="s">
        <v>19</v>
      </c>
      <c r="F465" s="154" t="s">
        <v>11218</v>
      </c>
      <c r="H465" s="155">
        <v>1.92</v>
      </c>
      <c r="I465" s="156"/>
      <c r="L465" s="152"/>
      <c r="M465" s="157"/>
      <c r="T465" s="158"/>
      <c r="AT465" s="153" t="s">
        <v>226</v>
      </c>
      <c r="AU465" s="153" t="s">
        <v>236</v>
      </c>
      <c r="AV465" s="12" t="s">
        <v>79</v>
      </c>
      <c r="AW465" s="12" t="s">
        <v>31</v>
      </c>
      <c r="AX465" s="12" t="s">
        <v>69</v>
      </c>
      <c r="AY465" s="153" t="s">
        <v>212</v>
      </c>
    </row>
    <row r="466" spans="2:65" s="12" customFormat="1" x14ac:dyDescent="0.2">
      <c r="B466" s="152"/>
      <c r="D466" s="150" t="s">
        <v>226</v>
      </c>
      <c r="E466" s="153" t="s">
        <v>19</v>
      </c>
      <c r="F466" s="154" t="s">
        <v>11219</v>
      </c>
      <c r="H466" s="155">
        <v>7.92</v>
      </c>
      <c r="I466" s="156"/>
      <c r="L466" s="152"/>
      <c r="M466" s="157"/>
      <c r="T466" s="158"/>
      <c r="AT466" s="153" t="s">
        <v>226</v>
      </c>
      <c r="AU466" s="153" t="s">
        <v>236</v>
      </c>
      <c r="AV466" s="12" t="s">
        <v>79</v>
      </c>
      <c r="AW466" s="12" t="s">
        <v>31</v>
      </c>
      <c r="AX466" s="12" t="s">
        <v>69</v>
      </c>
      <c r="AY466" s="153" t="s">
        <v>212</v>
      </c>
    </row>
    <row r="467" spans="2:65" s="12" customFormat="1" x14ac:dyDescent="0.2">
      <c r="B467" s="152"/>
      <c r="D467" s="150" t="s">
        <v>226</v>
      </c>
      <c r="E467" s="153" t="s">
        <v>19</v>
      </c>
      <c r="F467" s="154" t="s">
        <v>11220</v>
      </c>
      <c r="H467" s="155">
        <v>19.170000000000002</v>
      </c>
      <c r="I467" s="156"/>
      <c r="L467" s="152"/>
      <c r="M467" s="157"/>
      <c r="T467" s="158"/>
      <c r="AT467" s="153" t="s">
        <v>226</v>
      </c>
      <c r="AU467" s="153" t="s">
        <v>236</v>
      </c>
      <c r="AV467" s="12" t="s">
        <v>79</v>
      </c>
      <c r="AW467" s="12" t="s">
        <v>31</v>
      </c>
      <c r="AX467" s="12" t="s">
        <v>69</v>
      </c>
      <c r="AY467" s="153" t="s">
        <v>212</v>
      </c>
    </row>
    <row r="468" spans="2:65" s="13" customFormat="1" x14ac:dyDescent="0.2">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x14ac:dyDescent="0.2">
      <c r="B469" s="34"/>
      <c r="C469" s="186" t="s">
        <v>925</v>
      </c>
      <c r="D469" s="186" t="s">
        <v>3116</v>
      </c>
      <c r="E469" s="187" t="s">
        <v>11221</v>
      </c>
      <c r="F469" s="188" t="s">
        <v>11222</v>
      </c>
      <c r="G469" s="189" t="s">
        <v>536</v>
      </c>
      <c r="H469" s="190">
        <v>31.911000000000001</v>
      </c>
      <c r="I469" s="191"/>
      <c r="J469" s="192">
        <f>ROUND(I469*H469,2)</f>
        <v>0</v>
      </c>
      <c r="K469" s="188" t="s">
        <v>245</v>
      </c>
      <c r="L469" s="193"/>
      <c r="M469" s="194" t="s">
        <v>19</v>
      </c>
      <c r="N469" s="195" t="s">
        <v>40</v>
      </c>
      <c r="P469" s="142">
        <f>O469*H469</f>
        <v>0</v>
      </c>
      <c r="Q469" s="142">
        <v>7.5000000000000002E-4</v>
      </c>
      <c r="R469" s="142">
        <f>Q469*H469</f>
        <v>2.3933250000000003E-2</v>
      </c>
      <c r="S469" s="142">
        <v>0</v>
      </c>
      <c r="T469" s="143">
        <f>S469*H469</f>
        <v>0</v>
      </c>
      <c r="AR469" s="144" t="s">
        <v>631</v>
      </c>
      <c r="AT469" s="144" t="s">
        <v>3116</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11223</v>
      </c>
    </row>
    <row r="470" spans="2:65" s="12" customFormat="1" x14ac:dyDescent="0.2">
      <c r="B470" s="152"/>
      <c r="D470" s="150" t="s">
        <v>226</v>
      </c>
      <c r="E470" s="153" t="s">
        <v>19</v>
      </c>
      <c r="F470" s="154" t="s">
        <v>11224</v>
      </c>
      <c r="H470" s="155">
        <v>2.1120000000000001</v>
      </c>
      <c r="I470" s="156"/>
      <c r="L470" s="152"/>
      <c r="M470" s="157"/>
      <c r="T470" s="158"/>
      <c r="AT470" s="153" t="s">
        <v>226</v>
      </c>
      <c r="AU470" s="153" t="s">
        <v>236</v>
      </c>
      <c r="AV470" s="12" t="s">
        <v>79</v>
      </c>
      <c r="AW470" s="12" t="s">
        <v>31</v>
      </c>
      <c r="AX470" s="12" t="s">
        <v>69</v>
      </c>
      <c r="AY470" s="153" t="s">
        <v>212</v>
      </c>
    </row>
    <row r="471" spans="2:65" s="12" customFormat="1" x14ac:dyDescent="0.2">
      <c r="B471" s="152"/>
      <c r="D471" s="150" t="s">
        <v>226</v>
      </c>
      <c r="E471" s="153" t="s">
        <v>19</v>
      </c>
      <c r="F471" s="154" t="s">
        <v>11225</v>
      </c>
      <c r="H471" s="155">
        <v>8.7119999999999997</v>
      </c>
      <c r="I471" s="156"/>
      <c r="L471" s="152"/>
      <c r="M471" s="157"/>
      <c r="T471" s="158"/>
      <c r="AT471" s="153" t="s">
        <v>226</v>
      </c>
      <c r="AU471" s="153" t="s">
        <v>236</v>
      </c>
      <c r="AV471" s="12" t="s">
        <v>79</v>
      </c>
      <c r="AW471" s="12" t="s">
        <v>31</v>
      </c>
      <c r="AX471" s="12" t="s">
        <v>69</v>
      </c>
      <c r="AY471" s="153" t="s">
        <v>212</v>
      </c>
    </row>
    <row r="472" spans="2:65" s="12" customFormat="1" x14ac:dyDescent="0.2">
      <c r="B472" s="152"/>
      <c r="D472" s="150" t="s">
        <v>226</v>
      </c>
      <c r="E472" s="153" t="s">
        <v>19</v>
      </c>
      <c r="F472" s="154" t="s">
        <v>11226</v>
      </c>
      <c r="H472" s="155">
        <v>21.087</v>
      </c>
      <c r="I472" s="156"/>
      <c r="L472" s="152"/>
      <c r="M472" s="157"/>
      <c r="T472" s="158"/>
      <c r="AT472" s="153" t="s">
        <v>226</v>
      </c>
      <c r="AU472" s="153" t="s">
        <v>236</v>
      </c>
      <c r="AV472" s="12" t="s">
        <v>79</v>
      </c>
      <c r="AW472" s="12" t="s">
        <v>31</v>
      </c>
      <c r="AX472" s="12" t="s">
        <v>69</v>
      </c>
      <c r="AY472" s="153" t="s">
        <v>212</v>
      </c>
    </row>
    <row r="473" spans="2:65" s="13" customFormat="1" x14ac:dyDescent="0.2">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x14ac:dyDescent="0.2">
      <c r="B474" s="34"/>
      <c r="C474" s="133" t="s">
        <v>939</v>
      </c>
      <c r="D474" s="133" t="s">
        <v>215</v>
      </c>
      <c r="E474" s="134" t="s">
        <v>11227</v>
      </c>
      <c r="F474" s="135" t="s">
        <v>11228</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11229</v>
      </c>
    </row>
    <row r="475" spans="2:65" s="14" customFormat="1" x14ac:dyDescent="0.2">
      <c r="B475" s="170"/>
      <c r="D475" s="150" t="s">
        <v>226</v>
      </c>
      <c r="E475" s="171" t="s">
        <v>19</v>
      </c>
      <c r="F475" s="172" t="s">
        <v>11230</v>
      </c>
      <c r="H475" s="171" t="s">
        <v>19</v>
      </c>
      <c r="I475" s="173"/>
      <c r="L475" s="170"/>
      <c r="M475" s="174"/>
      <c r="T475" s="175"/>
      <c r="AT475" s="171" t="s">
        <v>226</v>
      </c>
      <c r="AU475" s="171" t="s">
        <v>236</v>
      </c>
      <c r="AV475" s="14" t="s">
        <v>77</v>
      </c>
      <c r="AW475" s="14" t="s">
        <v>31</v>
      </c>
      <c r="AX475" s="14" t="s">
        <v>69</v>
      </c>
      <c r="AY475" s="171" t="s">
        <v>212</v>
      </c>
    </row>
    <row r="476" spans="2:65" s="12" customFormat="1" x14ac:dyDescent="0.2">
      <c r="B476" s="152"/>
      <c r="D476" s="150" t="s">
        <v>226</v>
      </c>
      <c r="E476" s="153" t="s">
        <v>19</v>
      </c>
      <c r="F476" s="154" t="s">
        <v>11231</v>
      </c>
      <c r="H476" s="155">
        <v>18.57</v>
      </c>
      <c r="I476" s="156"/>
      <c r="L476" s="152"/>
      <c r="M476" s="157"/>
      <c r="T476" s="158"/>
      <c r="AT476" s="153" t="s">
        <v>226</v>
      </c>
      <c r="AU476" s="153" t="s">
        <v>236</v>
      </c>
      <c r="AV476" s="12" t="s">
        <v>79</v>
      </c>
      <c r="AW476" s="12" t="s">
        <v>31</v>
      </c>
      <c r="AX476" s="12" t="s">
        <v>69</v>
      </c>
      <c r="AY476" s="153" t="s">
        <v>212</v>
      </c>
    </row>
    <row r="477" spans="2:65" s="12" customFormat="1" x14ac:dyDescent="0.2">
      <c r="B477" s="152"/>
      <c r="D477" s="150" t="s">
        <v>226</v>
      </c>
      <c r="E477" s="153" t="s">
        <v>19</v>
      </c>
      <c r="F477" s="154" t="s">
        <v>11232</v>
      </c>
      <c r="H477" s="155">
        <v>48.88</v>
      </c>
      <c r="I477" s="156"/>
      <c r="L477" s="152"/>
      <c r="M477" s="157"/>
      <c r="T477" s="158"/>
      <c r="AT477" s="153" t="s">
        <v>226</v>
      </c>
      <c r="AU477" s="153" t="s">
        <v>236</v>
      </c>
      <c r="AV477" s="12" t="s">
        <v>79</v>
      </c>
      <c r="AW477" s="12" t="s">
        <v>31</v>
      </c>
      <c r="AX477" s="12" t="s">
        <v>69</v>
      </c>
      <c r="AY477" s="153" t="s">
        <v>212</v>
      </c>
    </row>
    <row r="478" spans="2:65" s="12" customFormat="1" x14ac:dyDescent="0.2">
      <c r="B478" s="152"/>
      <c r="D478" s="150" t="s">
        <v>226</v>
      </c>
      <c r="E478" s="153" t="s">
        <v>19</v>
      </c>
      <c r="F478" s="154" t="s">
        <v>11233</v>
      </c>
      <c r="H478" s="155">
        <v>7.92</v>
      </c>
      <c r="I478" s="156"/>
      <c r="L478" s="152"/>
      <c r="M478" s="157"/>
      <c r="T478" s="158"/>
      <c r="AT478" s="153" t="s">
        <v>226</v>
      </c>
      <c r="AU478" s="153" t="s">
        <v>236</v>
      </c>
      <c r="AV478" s="12" t="s">
        <v>79</v>
      </c>
      <c r="AW478" s="12" t="s">
        <v>31</v>
      </c>
      <c r="AX478" s="12" t="s">
        <v>69</v>
      </c>
      <c r="AY478" s="153" t="s">
        <v>212</v>
      </c>
    </row>
    <row r="479" spans="2:65" s="12" customFormat="1" x14ac:dyDescent="0.2">
      <c r="B479" s="152"/>
      <c r="D479" s="150" t="s">
        <v>226</v>
      </c>
      <c r="E479" s="153" t="s">
        <v>19</v>
      </c>
      <c r="F479" s="154" t="s">
        <v>11234</v>
      </c>
      <c r="H479" s="155">
        <v>17.059999999999999</v>
      </c>
      <c r="I479" s="156"/>
      <c r="L479" s="152"/>
      <c r="M479" s="157"/>
      <c r="T479" s="158"/>
      <c r="AT479" s="153" t="s">
        <v>226</v>
      </c>
      <c r="AU479" s="153" t="s">
        <v>236</v>
      </c>
      <c r="AV479" s="12" t="s">
        <v>79</v>
      </c>
      <c r="AW479" s="12" t="s">
        <v>31</v>
      </c>
      <c r="AX479" s="12" t="s">
        <v>69</v>
      </c>
      <c r="AY479" s="153" t="s">
        <v>212</v>
      </c>
    </row>
    <row r="480" spans="2:65" s="12" customFormat="1" x14ac:dyDescent="0.2">
      <c r="B480" s="152"/>
      <c r="D480" s="150" t="s">
        <v>226</v>
      </c>
      <c r="E480" s="153" t="s">
        <v>19</v>
      </c>
      <c r="F480" s="154" t="s">
        <v>11235</v>
      </c>
      <c r="H480" s="155">
        <v>40.950000000000003</v>
      </c>
      <c r="I480" s="156"/>
      <c r="L480" s="152"/>
      <c r="M480" s="157"/>
      <c r="T480" s="158"/>
      <c r="AT480" s="153" t="s">
        <v>226</v>
      </c>
      <c r="AU480" s="153" t="s">
        <v>236</v>
      </c>
      <c r="AV480" s="12" t="s">
        <v>79</v>
      </c>
      <c r="AW480" s="12" t="s">
        <v>31</v>
      </c>
      <c r="AX480" s="12" t="s">
        <v>69</v>
      </c>
      <c r="AY480" s="153" t="s">
        <v>212</v>
      </c>
    </row>
    <row r="481" spans="2:65" s="12" customFormat="1" x14ac:dyDescent="0.2">
      <c r="B481" s="152"/>
      <c r="D481" s="150" t="s">
        <v>226</v>
      </c>
      <c r="E481" s="153" t="s">
        <v>19</v>
      </c>
      <c r="F481" s="154" t="s">
        <v>11236</v>
      </c>
      <c r="H481" s="155">
        <v>11.88</v>
      </c>
      <c r="I481" s="156"/>
      <c r="L481" s="152"/>
      <c r="M481" s="157"/>
      <c r="T481" s="158"/>
      <c r="AT481" s="153" t="s">
        <v>226</v>
      </c>
      <c r="AU481" s="153" t="s">
        <v>236</v>
      </c>
      <c r="AV481" s="12" t="s">
        <v>79</v>
      </c>
      <c r="AW481" s="12" t="s">
        <v>31</v>
      </c>
      <c r="AX481" s="12" t="s">
        <v>69</v>
      </c>
      <c r="AY481" s="153" t="s">
        <v>212</v>
      </c>
    </row>
    <row r="482" spans="2:65" s="12" customFormat="1" x14ac:dyDescent="0.2">
      <c r="B482" s="152"/>
      <c r="D482" s="150" t="s">
        <v>226</v>
      </c>
      <c r="E482" s="153" t="s">
        <v>19</v>
      </c>
      <c r="F482" s="154" t="s">
        <v>11237</v>
      </c>
      <c r="H482" s="155">
        <v>19.8</v>
      </c>
      <c r="I482" s="156"/>
      <c r="L482" s="152"/>
      <c r="M482" s="157"/>
      <c r="T482" s="158"/>
      <c r="AT482" s="153" t="s">
        <v>226</v>
      </c>
      <c r="AU482" s="153" t="s">
        <v>236</v>
      </c>
      <c r="AV482" s="12" t="s">
        <v>79</v>
      </c>
      <c r="AW482" s="12" t="s">
        <v>31</v>
      </c>
      <c r="AX482" s="12" t="s">
        <v>69</v>
      </c>
      <c r="AY482" s="153" t="s">
        <v>212</v>
      </c>
    </row>
    <row r="483" spans="2:65" s="12" customFormat="1" x14ac:dyDescent="0.2">
      <c r="B483" s="152"/>
      <c r="D483" s="150" t="s">
        <v>226</v>
      </c>
      <c r="E483" s="153" t="s">
        <v>19</v>
      </c>
      <c r="F483" s="154" t="s">
        <v>11238</v>
      </c>
      <c r="H483" s="155">
        <v>49.38</v>
      </c>
      <c r="I483" s="156"/>
      <c r="L483" s="152"/>
      <c r="M483" s="157"/>
      <c r="T483" s="158"/>
      <c r="AT483" s="153" t="s">
        <v>226</v>
      </c>
      <c r="AU483" s="153" t="s">
        <v>236</v>
      </c>
      <c r="AV483" s="12" t="s">
        <v>79</v>
      </c>
      <c r="AW483" s="12" t="s">
        <v>31</v>
      </c>
      <c r="AX483" s="12" t="s">
        <v>69</v>
      </c>
      <c r="AY483" s="153" t="s">
        <v>212</v>
      </c>
    </row>
    <row r="484" spans="2:65" s="13" customFormat="1" x14ac:dyDescent="0.2">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x14ac:dyDescent="0.2">
      <c r="B485" s="34"/>
      <c r="C485" s="186" t="s">
        <v>948</v>
      </c>
      <c r="D485" s="186" t="s">
        <v>3116</v>
      </c>
      <c r="E485" s="187" t="s">
        <v>11239</v>
      </c>
      <c r="F485" s="188" t="s">
        <v>11240</v>
      </c>
      <c r="G485" s="189" t="s">
        <v>536</v>
      </c>
      <c r="H485" s="190">
        <v>235.88399999999999</v>
      </c>
      <c r="I485" s="191"/>
      <c r="J485" s="192">
        <f>ROUND(I485*H485,2)</f>
        <v>0</v>
      </c>
      <c r="K485" s="188" t="s">
        <v>245</v>
      </c>
      <c r="L485" s="193"/>
      <c r="M485" s="194" t="s">
        <v>19</v>
      </c>
      <c r="N485" s="195" t="s">
        <v>40</v>
      </c>
      <c r="P485" s="142">
        <f>O485*H485</f>
        <v>0</v>
      </c>
      <c r="Q485" s="142">
        <v>7.5000000000000002E-4</v>
      </c>
      <c r="R485" s="142">
        <f>Q485*H485</f>
        <v>0.17691299999999999</v>
      </c>
      <c r="S485" s="142">
        <v>0</v>
      </c>
      <c r="T485" s="143">
        <f>S485*H485</f>
        <v>0</v>
      </c>
      <c r="AR485" s="144" t="s">
        <v>631</v>
      </c>
      <c r="AT485" s="144" t="s">
        <v>3116</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11241</v>
      </c>
    </row>
    <row r="486" spans="2:65" s="12" customFormat="1" x14ac:dyDescent="0.2">
      <c r="B486" s="152"/>
      <c r="D486" s="150" t="s">
        <v>226</v>
      </c>
      <c r="E486" s="153" t="s">
        <v>19</v>
      </c>
      <c r="F486" s="154" t="s">
        <v>11242</v>
      </c>
      <c r="H486" s="155">
        <v>20.427</v>
      </c>
      <c r="I486" s="156"/>
      <c r="L486" s="152"/>
      <c r="M486" s="157"/>
      <c r="T486" s="158"/>
      <c r="AT486" s="153" t="s">
        <v>226</v>
      </c>
      <c r="AU486" s="153" t="s">
        <v>236</v>
      </c>
      <c r="AV486" s="12" t="s">
        <v>79</v>
      </c>
      <c r="AW486" s="12" t="s">
        <v>31</v>
      </c>
      <c r="AX486" s="12" t="s">
        <v>69</v>
      </c>
      <c r="AY486" s="153" t="s">
        <v>212</v>
      </c>
    </row>
    <row r="487" spans="2:65" s="12" customFormat="1" x14ac:dyDescent="0.2">
      <c r="B487" s="152"/>
      <c r="D487" s="150" t="s">
        <v>226</v>
      </c>
      <c r="E487" s="153" t="s">
        <v>19</v>
      </c>
      <c r="F487" s="154" t="s">
        <v>11243</v>
      </c>
      <c r="H487" s="155">
        <v>53.768000000000001</v>
      </c>
      <c r="I487" s="156"/>
      <c r="L487" s="152"/>
      <c r="M487" s="157"/>
      <c r="T487" s="158"/>
      <c r="AT487" s="153" t="s">
        <v>226</v>
      </c>
      <c r="AU487" s="153" t="s">
        <v>236</v>
      </c>
      <c r="AV487" s="12" t="s">
        <v>79</v>
      </c>
      <c r="AW487" s="12" t="s">
        <v>31</v>
      </c>
      <c r="AX487" s="12" t="s">
        <v>69</v>
      </c>
      <c r="AY487" s="153" t="s">
        <v>212</v>
      </c>
    </row>
    <row r="488" spans="2:65" s="12" customFormat="1" x14ac:dyDescent="0.2">
      <c r="B488" s="152"/>
      <c r="D488" s="150" t="s">
        <v>226</v>
      </c>
      <c r="E488" s="153" t="s">
        <v>19</v>
      </c>
      <c r="F488" s="154" t="s">
        <v>11244</v>
      </c>
      <c r="H488" s="155">
        <v>8.7119999999999997</v>
      </c>
      <c r="I488" s="156"/>
      <c r="L488" s="152"/>
      <c r="M488" s="157"/>
      <c r="T488" s="158"/>
      <c r="AT488" s="153" t="s">
        <v>226</v>
      </c>
      <c r="AU488" s="153" t="s">
        <v>236</v>
      </c>
      <c r="AV488" s="12" t="s">
        <v>79</v>
      </c>
      <c r="AW488" s="12" t="s">
        <v>31</v>
      </c>
      <c r="AX488" s="12" t="s">
        <v>69</v>
      </c>
      <c r="AY488" s="153" t="s">
        <v>212</v>
      </c>
    </row>
    <row r="489" spans="2:65" s="12" customFormat="1" x14ac:dyDescent="0.2">
      <c r="B489" s="152"/>
      <c r="D489" s="150" t="s">
        <v>226</v>
      </c>
      <c r="E489" s="153" t="s">
        <v>19</v>
      </c>
      <c r="F489" s="154" t="s">
        <v>11245</v>
      </c>
      <c r="H489" s="155">
        <v>18.765999999999998</v>
      </c>
      <c r="I489" s="156"/>
      <c r="L489" s="152"/>
      <c r="M489" s="157"/>
      <c r="T489" s="158"/>
      <c r="AT489" s="153" t="s">
        <v>226</v>
      </c>
      <c r="AU489" s="153" t="s">
        <v>236</v>
      </c>
      <c r="AV489" s="12" t="s">
        <v>79</v>
      </c>
      <c r="AW489" s="12" t="s">
        <v>31</v>
      </c>
      <c r="AX489" s="12" t="s">
        <v>69</v>
      </c>
      <c r="AY489" s="153" t="s">
        <v>212</v>
      </c>
    </row>
    <row r="490" spans="2:65" s="12" customFormat="1" x14ac:dyDescent="0.2">
      <c r="B490" s="152"/>
      <c r="D490" s="150" t="s">
        <v>226</v>
      </c>
      <c r="E490" s="153" t="s">
        <v>19</v>
      </c>
      <c r="F490" s="154" t="s">
        <v>11246</v>
      </c>
      <c r="H490" s="155">
        <v>45.045000000000002</v>
      </c>
      <c r="I490" s="156"/>
      <c r="L490" s="152"/>
      <c r="M490" s="157"/>
      <c r="T490" s="158"/>
      <c r="AT490" s="153" t="s">
        <v>226</v>
      </c>
      <c r="AU490" s="153" t="s">
        <v>236</v>
      </c>
      <c r="AV490" s="12" t="s">
        <v>79</v>
      </c>
      <c r="AW490" s="12" t="s">
        <v>31</v>
      </c>
      <c r="AX490" s="12" t="s">
        <v>69</v>
      </c>
      <c r="AY490" s="153" t="s">
        <v>212</v>
      </c>
    </row>
    <row r="491" spans="2:65" s="12" customFormat="1" x14ac:dyDescent="0.2">
      <c r="B491" s="152"/>
      <c r="D491" s="150" t="s">
        <v>226</v>
      </c>
      <c r="E491" s="153" t="s">
        <v>19</v>
      </c>
      <c r="F491" s="154" t="s">
        <v>11247</v>
      </c>
      <c r="H491" s="155">
        <v>13.068</v>
      </c>
      <c r="I491" s="156"/>
      <c r="L491" s="152"/>
      <c r="M491" s="157"/>
      <c r="T491" s="158"/>
      <c r="AT491" s="153" t="s">
        <v>226</v>
      </c>
      <c r="AU491" s="153" t="s">
        <v>236</v>
      </c>
      <c r="AV491" s="12" t="s">
        <v>79</v>
      </c>
      <c r="AW491" s="12" t="s">
        <v>31</v>
      </c>
      <c r="AX491" s="12" t="s">
        <v>69</v>
      </c>
      <c r="AY491" s="153" t="s">
        <v>212</v>
      </c>
    </row>
    <row r="492" spans="2:65" s="12" customFormat="1" x14ac:dyDescent="0.2">
      <c r="B492" s="152"/>
      <c r="D492" s="150" t="s">
        <v>226</v>
      </c>
      <c r="E492" s="153" t="s">
        <v>19</v>
      </c>
      <c r="F492" s="154" t="s">
        <v>11248</v>
      </c>
      <c r="H492" s="155">
        <v>21.78</v>
      </c>
      <c r="I492" s="156"/>
      <c r="L492" s="152"/>
      <c r="M492" s="157"/>
      <c r="T492" s="158"/>
      <c r="AT492" s="153" t="s">
        <v>226</v>
      </c>
      <c r="AU492" s="153" t="s">
        <v>236</v>
      </c>
      <c r="AV492" s="12" t="s">
        <v>79</v>
      </c>
      <c r="AW492" s="12" t="s">
        <v>31</v>
      </c>
      <c r="AX492" s="12" t="s">
        <v>69</v>
      </c>
      <c r="AY492" s="153" t="s">
        <v>212</v>
      </c>
    </row>
    <row r="493" spans="2:65" s="12" customFormat="1" x14ac:dyDescent="0.2">
      <c r="B493" s="152"/>
      <c r="D493" s="150" t="s">
        <v>226</v>
      </c>
      <c r="E493" s="153" t="s">
        <v>19</v>
      </c>
      <c r="F493" s="154" t="s">
        <v>11249</v>
      </c>
      <c r="H493" s="155">
        <v>54.317999999999998</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957</v>
      </c>
      <c r="D495" s="133" t="s">
        <v>215</v>
      </c>
      <c r="E495" s="134" t="s">
        <v>11250</v>
      </c>
      <c r="F495" s="135" t="s">
        <v>11251</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11252</v>
      </c>
    </row>
    <row r="496" spans="2:65" s="14" customFormat="1" x14ac:dyDescent="0.2">
      <c r="B496" s="170"/>
      <c r="D496" s="150" t="s">
        <v>226</v>
      </c>
      <c r="E496" s="171" t="s">
        <v>19</v>
      </c>
      <c r="F496" s="172" t="s">
        <v>11253</v>
      </c>
      <c r="H496" s="171" t="s">
        <v>19</v>
      </c>
      <c r="I496" s="173"/>
      <c r="L496" s="170"/>
      <c r="M496" s="174"/>
      <c r="T496" s="175"/>
      <c r="AT496" s="171" t="s">
        <v>226</v>
      </c>
      <c r="AU496" s="171" t="s">
        <v>236</v>
      </c>
      <c r="AV496" s="14" t="s">
        <v>77</v>
      </c>
      <c r="AW496" s="14" t="s">
        <v>31</v>
      </c>
      <c r="AX496" s="14" t="s">
        <v>69</v>
      </c>
      <c r="AY496" s="171" t="s">
        <v>212</v>
      </c>
    </row>
    <row r="497" spans="2:65" s="14" customFormat="1" x14ac:dyDescent="0.2">
      <c r="B497" s="170"/>
      <c r="D497" s="150" t="s">
        <v>226</v>
      </c>
      <c r="E497" s="171" t="s">
        <v>19</v>
      </c>
      <c r="F497" s="172" t="s">
        <v>11254</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11255</v>
      </c>
      <c r="H498" s="155">
        <v>9.0399999999999991</v>
      </c>
      <c r="I498" s="156"/>
      <c r="L498" s="152"/>
      <c r="M498" s="157"/>
      <c r="T498" s="158"/>
      <c r="AT498" s="153" t="s">
        <v>226</v>
      </c>
      <c r="AU498" s="153" t="s">
        <v>236</v>
      </c>
      <c r="AV498" s="12" t="s">
        <v>79</v>
      </c>
      <c r="AW498" s="12" t="s">
        <v>31</v>
      </c>
      <c r="AX498" s="12" t="s">
        <v>69</v>
      </c>
      <c r="AY498" s="153" t="s">
        <v>212</v>
      </c>
    </row>
    <row r="499" spans="2:65" s="14" customFormat="1" x14ac:dyDescent="0.2">
      <c r="B499" s="170"/>
      <c r="D499" s="150" t="s">
        <v>226</v>
      </c>
      <c r="E499" s="171" t="s">
        <v>19</v>
      </c>
      <c r="F499" s="172" t="s">
        <v>11256</v>
      </c>
      <c r="H499" s="171" t="s">
        <v>19</v>
      </c>
      <c r="I499" s="173"/>
      <c r="L499" s="170"/>
      <c r="M499" s="174"/>
      <c r="T499" s="175"/>
      <c r="AT499" s="171" t="s">
        <v>226</v>
      </c>
      <c r="AU499" s="171" t="s">
        <v>236</v>
      </c>
      <c r="AV499" s="14" t="s">
        <v>77</v>
      </c>
      <c r="AW499" s="14" t="s">
        <v>31</v>
      </c>
      <c r="AX499" s="14" t="s">
        <v>69</v>
      </c>
      <c r="AY499" s="171" t="s">
        <v>212</v>
      </c>
    </row>
    <row r="500" spans="2:65" s="14" customFormat="1" x14ac:dyDescent="0.2">
      <c r="B500" s="170"/>
      <c r="D500" s="150" t="s">
        <v>226</v>
      </c>
      <c r="E500" s="171" t="s">
        <v>19</v>
      </c>
      <c r="F500" s="172" t="s">
        <v>11257</v>
      </c>
      <c r="H500" s="171" t="s">
        <v>19</v>
      </c>
      <c r="I500" s="173"/>
      <c r="L500" s="170"/>
      <c r="M500" s="174"/>
      <c r="T500" s="175"/>
      <c r="AT500" s="171" t="s">
        <v>226</v>
      </c>
      <c r="AU500" s="171" t="s">
        <v>236</v>
      </c>
      <c r="AV500" s="14" t="s">
        <v>77</v>
      </c>
      <c r="AW500" s="14" t="s">
        <v>31</v>
      </c>
      <c r="AX500" s="14" t="s">
        <v>69</v>
      </c>
      <c r="AY500" s="171" t="s">
        <v>212</v>
      </c>
    </row>
    <row r="501" spans="2:65" s="14" customFormat="1" x14ac:dyDescent="0.2">
      <c r="B501" s="170"/>
      <c r="D501" s="150" t="s">
        <v>226</v>
      </c>
      <c r="E501" s="171" t="s">
        <v>19</v>
      </c>
      <c r="F501" s="172" t="s">
        <v>11258</v>
      </c>
      <c r="H501" s="171" t="s">
        <v>19</v>
      </c>
      <c r="I501" s="173"/>
      <c r="L501" s="170"/>
      <c r="M501" s="174"/>
      <c r="T501" s="175"/>
      <c r="AT501" s="171" t="s">
        <v>226</v>
      </c>
      <c r="AU501" s="171" t="s">
        <v>236</v>
      </c>
      <c r="AV501" s="14" t="s">
        <v>77</v>
      </c>
      <c r="AW501" s="14" t="s">
        <v>31</v>
      </c>
      <c r="AX501" s="14" t="s">
        <v>69</v>
      </c>
      <c r="AY501" s="171" t="s">
        <v>212</v>
      </c>
    </row>
    <row r="502" spans="2:65" s="12" customFormat="1" x14ac:dyDescent="0.2">
      <c r="B502" s="152"/>
      <c r="D502" s="150" t="s">
        <v>226</v>
      </c>
      <c r="E502" s="153" t="s">
        <v>19</v>
      </c>
      <c r="F502" s="154" t="s">
        <v>11219</v>
      </c>
      <c r="H502" s="155">
        <v>7.92</v>
      </c>
      <c r="I502" s="156"/>
      <c r="L502" s="152"/>
      <c r="M502" s="157"/>
      <c r="T502" s="158"/>
      <c r="AT502" s="153" t="s">
        <v>226</v>
      </c>
      <c r="AU502" s="153" t="s">
        <v>236</v>
      </c>
      <c r="AV502" s="12" t="s">
        <v>79</v>
      </c>
      <c r="AW502" s="12" t="s">
        <v>31</v>
      </c>
      <c r="AX502" s="12" t="s">
        <v>69</v>
      </c>
      <c r="AY502" s="153" t="s">
        <v>212</v>
      </c>
    </row>
    <row r="503" spans="2:65" s="12" customFormat="1" x14ac:dyDescent="0.2">
      <c r="B503" s="152"/>
      <c r="D503" s="150" t="s">
        <v>226</v>
      </c>
      <c r="E503" s="153" t="s">
        <v>19</v>
      </c>
      <c r="F503" s="154" t="s">
        <v>11259</v>
      </c>
      <c r="H503" s="155">
        <v>19.37</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11260</v>
      </c>
      <c r="H504" s="155">
        <v>19.79</v>
      </c>
      <c r="I504" s="156"/>
      <c r="L504" s="152"/>
      <c r="M504" s="157"/>
      <c r="T504" s="158"/>
      <c r="AT504" s="153" t="s">
        <v>226</v>
      </c>
      <c r="AU504" s="153" t="s">
        <v>236</v>
      </c>
      <c r="AV504" s="12" t="s">
        <v>79</v>
      </c>
      <c r="AW504" s="12" t="s">
        <v>31</v>
      </c>
      <c r="AX504" s="12" t="s">
        <v>69</v>
      </c>
      <c r="AY504" s="153" t="s">
        <v>212</v>
      </c>
    </row>
    <row r="505" spans="2:65" s="13" customFormat="1" x14ac:dyDescent="0.2">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86" t="s">
        <v>964</v>
      </c>
      <c r="D506" s="186" t="s">
        <v>3116</v>
      </c>
      <c r="E506" s="187" t="s">
        <v>11261</v>
      </c>
      <c r="F506" s="188" t="s">
        <v>11262</v>
      </c>
      <c r="G506" s="189" t="s">
        <v>536</v>
      </c>
      <c r="H506" s="190">
        <v>61.731999999999999</v>
      </c>
      <c r="I506" s="191"/>
      <c r="J506" s="192">
        <f>ROUND(I506*H506,2)</f>
        <v>0</v>
      </c>
      <c r="K506" s="188" t="s">
        <v>245</v>
      </c>
      <c r="L506" s="193"/>
      <c r="M506" s="194" t="s">
        <v>19</v>
      </c>
      <c r="N506" s="195" t="s">
        <v>40</v>
      </c>
      <c r="P506" s="142">
        <f>O506*H506</f>
        <v>0</v>
      </c>
      <c r="Q506" s="142">
        <v>7.5000000000000002E-4</v>
      </c>
      <c r="R506" s="142">
        <f>Q506*H506</f>
        <v>4.6299E-2</v>
      </c>
      <c r="S506" s="142">
        <v>0</v>
      </c>
      <c r="T506" s="143">
        <f>S506*H506</f>
        <v>0</v>
      </c>
      <c r="AR506" s="144" t="s">
        <v>631</v>
      </c>
      <c r="AT506" s="144" t="s">
        <v>3116</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11263</v>
      </c>
    </row>
    <row r="507" spans="2:65" s="12" customFormat="1" x14ac:dyDescent="0.2">
      <c r="B507" s="152"/>
      <c r="D507" s="150" t="s">
        <v>226</v>
      </c>
      <c r="E507" s="153" t="s">
        <v>19</v>
      </c>
      <c r="F507" s="154" t="s">
        <v>11264</v>
      </c>
      <c r="H507" s="155">
        <v>9.9440000000000008</v>
      </c>
      <c r="I507" s="156"/>
      <c r="L507" s="152"/>
      <c r="M507" s="157"/>
      <c r="T507" s="158"/>
      <c r="AT507" s="153" t="s">
        <v>226</v>
      </c>
      <c r="AU507" s="153" t="s">
        <v>236</v>
      </c>
      <c r="AV507" s="12" t="s">
        <v>79</v>
      </c>
      <c r="AW507" s="12" t="s">
        <v>31</v>
      </c>
      <c r="AX507" s="12" t="s">
        <v>69</v>
      </c>
      <c r="AY507" s="153" t="s">
        <v>212</v>
      </c>
    </row>
    <row r="508" spans="2:65" s="12" customFormat="1" x14ac:dyDescent="0.2">
      <c r="B508" s="152"/>
      <c r="D508" s="150" t="s">
        <v>226</v>
      </c>
      <c r="E508" s="153" t="s">
        <v>19</v>
      </c>
      <c r="F508" s="154" t="s">
        <v>11225</v>
      </c>
      <c r="H508" s="155">
        <v>8.7119999999999997</v>
      </c>
      <c r="I508" s="156"/>
      <c r="L508" s="152"/>
      <c r="M508" s="157"/>
      <c r="T508" s="158"/>
      <c r="AT508" s="153" t="s">
        <v>226</v>
      </c>
      <c r="AU508" s="153" t="s">
        <v>236</v>
      </c>
      <c r="AV508" s="12" t="s">
        <v>79</v>
      </c>
      <c r="AW508" s="12" t="s">
        <v>31</v>
      </c>
      <c r="AX508" s="12" t="s">
        <v>69</v>
      </c>
      <c r="AY508" s="153" t="s">
        <v>212</v>
      </c>
    </row>
    <row r="509" spans="2:65" s="12" customFormat="1" x14ac:dyDescent="0.2">
      <c r="B509" s="152"/>
      <c r="D509" s="150" t="s">
        <v>226</v>
      </c>
      <c r="E509" s="153" t="s">
        <v>19</v>
      </c>
      <c r="F509" s="154" t="s">
        <v>11265</v>
      </c>
      <c r="H509" s="155">
        <v>21.306999999999999</v>
      </c>
      <c r="I509" s="156"/>
      <c r="L509" s="152"/>
      <c r="M509" s="157"/>
      <c r="T509" s="158"/>
      <c r="AT509" s="153" t="s">
        <v>226</v>
      </c>
      <c r="AU509" s="153" t="s">
        <v>236</v>
      </c>
      <c r="AV509" s="12" t="s">
        <v>79</v>
      </c>
      <c r="AW509" s="12" t="s">
        <v>31</v>
      </c>
      <c r="AX509" s="12" t="s">
        <v>69</v>
      </c>
      <c r="AY509" s="153" t="s">
        <v>212</v>
      </c>
    </row>
    <row r="510" spans="2:65" s="12" customFormat="1" x14ac:dyDescent="0.2">
      <c r="B510" s="152"/>
      <c r="D510" s="150" t="s">
        <v>226</v>
      </c>
      <c r="E510" s="153" t="s">
        <v>19</v>
      </c>
      <c r="F510" s="154" t="s">
        <v>11266</v>
      </c>
      <c r="H510" s="155">
        <v>21.768999999999998</v>
      </c>
      <c r="I510" s="156"/>
      <c r="L510" s="152"/>
      <c r="M510" s="157"/>
      <c r="T510" s="158"/>
      <c r="AT510" s="153" t="s">
        <v>226</v>
      </c>
      <c r="AU510" s="153" t="s">
        <v>236</v>
      </c>
      <c r="AV510" s="12" t="s">
        <v>79</v>
      </c>
      <c r="AW510" s="12" t="s">
        <v>31</v>
      </c>
      <c r="AX510" s="12" t="s">
        <v>69</v>
      </c>
      <c r="AY510" s="153" t="s">
        <v>212</v>
      </c>
    </row>
    <row r="511" spans="2:65" s="13" customFormat="1" x14ac:dyDescent="0.2">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x14ac:dyDescent="0.2">
      <c r="B512" s="34"/>
      <c r="C512" s="133" t="s">
        <v>971</v>
      </c>
      <c r="D512" s="133" t="s">
        <v>215</v>
      </c>
      <c r="E512" s="134" t="s">
        <v>11267</v>
      </c>
      <c r="F512" s="135" t="s">
        <v>11268</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11269</v>
      </c>
    </row>
    <row r="513" spans="2:65" s="14" customFormat="1" x14ac:dyDescent="0.2">
      <c r="B513" s="170"/>
      <c r="D513" s="150" t="s">
        <v>226</v>
      </c>
      <c r="E513" s="171" t="s">
        <v>19</v>
      </c>
      <c r="F513" s="172" t="s">
        <v>11270</v>
      </c>
      <c r="H513" s="171" t="s">
        <v>19</v>
      </c>
      <c r="I513" s="173"/>
      <c r="L513" s="170"/>
      <c r="M513" s="174"/>
      <c r="T513" s="175"/>
      <c r="AT513" s="171" t="s">
        <v>226</v>
      </c>
      <c r="AU513" s="171" t="s">
        <v>236</v>
      </c>
      <c r="AV513" s="14" t="s">
        <v>77</v>
      </c>
      <c r="AW513" s="14" t="s">
        <v>31</v>
      </c>
      <c r="AX513" s="14" t="s">
        <v>69</v>
      </c>
      <c r="AY513" s="171" t="s">
        <v>212</v>
      </c>
    </row>
    <row r="514" spans="2:65" s="12" customFormat="1" x14ac:dyDescent="0.2">
      <c r="B514" s="152"/>
      <c r="D514" s="150" t="s">
        <v>226</v>
      </c>
      <c r="E514" s="153" t="s">
        <v>19</v>
      </c>
      <c r="F514" s="154" t="s">
        <v>11231</v>
      </c>
      <c r="H514" s="155">
        <v>18.57</v>
      </c>
      <c r="I514" s="156"/>
      <c r="L514" s="152"/>
      <c r="M514" s="157"/>
      <c r="T514" s="158"/>
      <c r="AT514" s="153" t="s">
        <v>226</v>
      </c>
      <c r="AU514" s="153" t="s">
        <v>236</v>
      </c>
      <c r="AV514" s="12" t="s">
        <v>79</v>
      </c>
      <c r="AW514" s="12" t="s">
        <v>31</v>
      </c>
      <c r="AX514" s="12" t="s">
        <v>69</v>
      </c>
      <c r="AY514" s="153" t="s">
        <v>212</v>
      </c>
    </row>
    <row r="515" spans="2:65" s="12" customFormat="1" x14ac:dyDescent="0.2">
      <c r="B515" s="152"/>
      <c r="D515" s="150" t="s">
        <v>226</v>
      </c>
      <c r="E515" s="153" t="s">
        <v>19</v>
      </c>
      <c r="F515" s="154" t="s">
        <v>11271</v>
      </c>
      <c r="H515" s="155">
        <v>111.4</v>
      </c>
      <c r="I515" s="156"/>
      <c r="L515" s="152"/>
      <c r="M515" s="157"/>
      <c r="T515" s="158"/>
      <c r="AT515" s="153" t="s">
        <v>226</v>
      </c>
      <c r="AU515" s="153" t="s">
        <v>236</v>
      </c>
      <c r="AV515" s="12" t="s">
        <v>79</v>
      </c>
      <c r="AW515" s="12" t="s">
        <v>31</v>
      </c>
      <c r="AX515" s="12" t="s">
        <v>69</v>
      </c>
      <c r="AY515" s="153" t="s">
        <v>212</v>
      </c>
    </row>
    <row r="516" spans="2:65" s="12" customFormat="1" x14ac:dyDescent="0.2">
      <c r="B516" s="152"/>
      <c r="D516" s="150" t="s">
        <v>226</v>
      </c>
      <c r="E516" s="153" t="s">
        <v>19</v>
      </c>
      <c r="F516" s="154" t="s">
        <v>11272</v>
      </c>
      <c r="H516" s="155">
        <v>25.76</v>
      </c>
      <c r="I516" s="156"/>
      <c r="L516" s="152"/>
      <c r="M516" s="157"/>
      <c r="T516" s="158"/>
      <c r="AT516" s="153" t="s">
        <v>226</v>
      </c>
      <c r="AU516" s="153" t="s">
        <v>236</v>
      </c>
      <c r="AV516" s="12" t="s">
        <v>79</v>
      </c>
      <c r="AW516" s="12" t="s">
        <v>31</v>
      </c>
      <c r="AX516" s="12" t="s">
        <v>69</v>
      </c>
      <c r="AY516" s="153" t="s">
        <v>212</v>
      </c>
    </row>
    <row r="517" spans="2:65" s="12" customFormat="1" x14ac:dyDescent="0.2">
      <c r="B517" s="152"/>
      <c r="D517" s="150" t="s">
        <v>226</v>
      </c>
      <c r="E517" s="153" t="s">
        <v>19</v>
      </c>
      <c r="F517" s="154" t="s">
        <v>11273</v>
      </c>
      <c r="H517" s="155">
        <v>3.96</v>
      </c>
      <c r="I517" s="156"/>
      <c r="L517" s="152"/>
      <c r="M517" s="157"/>
      <c r="T517" s="158"/>
      <c r="AT517" s="153" t="s">
        <v>226</v>
      </c>
      <c r="AU517" s="153" t="s">
        <v>236</v>
      </c>
      <c r="AV517" s="12" t="s">
        <v>79</v>
      </c>
      <c r="AW517" s="12" t="s">
        <v>31</v>
      </c>
      <c r="AX517" s="12" t="s">
        <v>69</v>
      </c>
      <c r="AY517" s="153" t="s">
        <v>212</v>
      </c>
    </row>
    <row r="518" spans="2:65" s="12" customFormat="1" x14ac:dyDescent="0.2">
      <c r="B518" s="152"/>
      <c r="D518" s="150" t="s">
        <v>226</v>
      </c>
      <c r="E518" s="153" t="s">
        <v>19</v>
      </c>
      <c r="F518" s="154" t="s">
        <v>11274</v>
      </c>
      <c r="H518" s="155">
        <v>11.88</v>
      </c>
      <c r="I518" s="156"/>
      <c r="L518" s="152"/>
      <c r="M518" s="157"/>
      <c r="T518" s="158"/>
      <c r="AT518" s="153" t="s">
        <v>226</v>
      </c>
      <c r="AU518" s="153" t="s">
        <v>236</v>
      </c>
      <c r="AV518" s="12" t="s">
        <v>79</v>
      </c>
      <c r="AW518" s="12" t="s">
        <v>31</v>
      </c>
      <c r="AX518" s="12" t="s">
        <v>69</v>
      </c>
      <c r="AY518" s="153" t="s">
        <v>212</v>
      </c>
    </row>
    <row r="519" spans="2:65" s="12" customFormat="1" x14ac:dyDescent="0.2">
      <c r="B519" s="152"/>
      <c r="D519" s="150" t="s">
        <v>226</v>
      </c>
      <c r="E519" s="153" t="s">
        <v>19</v>
      </c>
      <c r="F519" s="154" t="s">
        <v>11275</v>
      </c>
      <c r="H519" s="155">
        <v>10.46</v>
      </c>
      <c r="I519" s="156"/>
      <c r="L519" s="152"/>
      <c r="M519" s="157"/>
      <c r="T519" s="158"/>
      <c r="AT519" s="153" t="s">
        <v>226</v>
      </c>
      <c r="AU519" s="153" t="s">
        <v>236</v>
      </c>
      <c r="AV519" s="12" t="s">
        <v>79</v>
      </c>
      <c r="AW519" s="12" t="s">
        <v>31</v>
      </c>
      <c r="AX519" s="12" t="s">
        <v>69</v>
      </c>
      <c r="AY519" s="153" t="s">
        <v>212</v>
      </c>
    </row>
    <row r="520" spans="2:65" s="13" customFormat="1" x14ac:dyDescent="0.2">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x14ac:dyDescent="0.2">
      <c r="B521" s="34"/>
      <c r="C521" s="186" t="s">
        <v>993</v>
      </c>
      <c r="D521" s="186" t="s">
        <v>3116</v>
      </c>
      <c r="E521" s="187" t="s">
        <v>11276</v>
      </c>
      <c r="F521" s="188" t="s">
        <v>11277</v>
      </c>
      <c r="G521" s="189" t="s">
        <v>536</v>
      </c>
      <c r="H521" s="190">
        <v>200.233</v>
      </c>
      <c r="I521" s="191"/>
      <c r="J521" s="192">
        <f>ROUND(I521*H521,2)</f>
        <v>0</v>
      </c>
      <c r="K521" s="188" t="s">
        <v>245</v>
      </c>
      <c r="L521" s="193"/>
      <c r="M521" s="194" t="s">
        <v>19</v>
      </c>
      <c r="N521" s="195" t="s">
        <v>40</v>
      </c>
      <c r="P521" s="142">
        <f>O521*H521</f>
        <v>0</v>
      </c>
      <c r="Q521" s="142">
        <v>7.5000000000000002E-4</v>
      </c>
      <c r="R521" s="142">
        <f>Q521*H521</f>
        <v>0.15017475</v>
      </c>
      <c r="S521" s="142">
        <v>0</v>
      </c>
      <c r="T521" s="143">
        <f>S521*H521</f>
        <v>0</v>
      </c>
      <c r="AR521" s="144" t="s">
        <v>631</v>
      </c>
      <c r="AT521" s="144" t="s">
        <v>3116</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11278</v>
      </c>
    </row>
    <row r="522" spans="2:65" s="12" customFormat="1" x14ac:dyDescent="0.2">
      <c r="B522" s="152"/>
      <c r="D522" s="150" t="s">
        <v>226</v>
      </c>
      <c r="E522" s="153" t="s">
        <v>19</v>
      </c>
      <c r="F522" s="154" t="s">
        <v>11242</v>
      </c>
      <c r="H522" s="155">
        <v>20.427</v>
      </c>
      <c r="I522" s="156"/>
      <c r="L522" s="152"/>
      <c r="M522" s="157"/>
      <c r="T522" s="158"/>
      <c r="AT522" s="153" t="s">
        <v>226</v>
      </c>
      <c r="AU522" s="153" t="s">
        <v>236</v>
      </c>
      <c r="AV522" s="12" t="s">
        <v>79</v>
      </c>
      <c r="AW522" s="12" t="s">
        <v>31</v>
      </c>
      <c r="AX522" s="12" t="s">
        <v>69</v>
      </c>
      <c r="AY522" s="153" t="s">
        <v>212</v>
      </c>
    </row>
    <row r="523" spans="2:65" s="12" customFormat="1" x14ac:dyDescent="0.2">
      <c r="B523" s="152"/>
      <c r="D523" s="150" t="s">
        <v>226</v>
      </c>
      <c r="E523" s="153" t="s">
        <v>19</v>
      </c>
      <c r="F523" s="154" t="s">
        <v>11279</v>
      </c>
      <c r="H523" s="155">
        <v>122.54</v>
      </c>
      <c r="I523" s="156"/>
      <c r="L523" s="152"/>
      <c r="M523" s="157"/>
      <c r="T523" s="158"/>
      <c r="AT523" s="153" t="s">
        <v>226</v>
      </c>
      <c r="AU523" s="153" t="s">
        <v>236</v>
      </c>
      <c r="AV523" s="12" t="s">
        <v>79</v>
      </c>
      <c r="AW523" s="12" t="s">
        <v>31</v>
      </c>
      <c r="AX523" s="12" t="s">
        <v>69</v>
      </c>
      <c r="AY523" s="153" t="s">
        <v>212</v>
      </c>
    </row>
    <row r="524" spans="2:65" s="12" customFormat="1" x14ac:dyDescent="0.2">
      <c r="B524" s="152"/>
      <c r="D524" s="150" t="s">
        <v>226</v>
      </c>
      <c r="E524" s="153" t="s">
        <v>19</v>
      </c>
      <c r="F524" s="154" t="s">
        <v>11280</v>
      </c>
      <c r="H524" s="155">
        <v>28.335999999999999</v>
      </c>
      <c r="I524" s="156"/>
      <c r="L524" s="152"/>
      <c r="M524" s="157"/>
      <c r="T524" s="158"/>
      <c r="AT524" s="153" t="s">
        <v>226</v>
      </c>
      <c r="AU524" s="153" t="s">
        <v>236</v>
      </c>
      <c r="AV524" s="12" t="s">
        <v>79</v>
      </c>
      <c r="AW524" s="12" t="s">
        <v>31</v>
      </c>
      <c r="AX524" s="12" t="s">
        <v>69</v>
      </c>
      <c r="AY524" s="153" t="s">
        <v>212</v>
      </c>
    </row>
    <row r="525" spans="2:65" s="12" customFormat="1" x14ac:dyDescent="0.2">
      <c r="B525" s="152"/>
      <c r="D525" s="150" t="s">
        <v>226</v>
      </c>
      <c r="E525" s="153" t="s">
        <v>19</v>
      </c>
      <c r="F525" s="154" t="s">
        <v>11281</v>
      </c>
      <c r="H525" s="155">
        <v>4.3559999999999999</v>
      </c>
      <c r="I525" s="156"/>
      <c r="L525" s="152"/>
      <c r="M525" s="157"/>
      <c r="T525" s="158"/>
      <c r="AT525" s="153" t="s">
        <v>226</v>
      </c>
      <c r="AU525" s="153" t="s">
        <v>236</v>
      </c>
      <c r="AV525" s="12" t="s">
        <v>79</v>
      </c>
      <c r="AW525" s="12" t="s">
        <v>31</v>
      </c>
      <c r="AX525" s="12" t="s">
        <v>69</v>
      </c>
      <c r="AY525" s="153" t="s">
        <v>212</v>
      </c>
    </row>
    <row r="526" spans="2:65" s="12" customFormat="1" x14ac:dyDescent="0.2">
      <c r="B526" s="152"/>
      <c r="D526" s="150" t="s">
        <v>226</v>
      </c>
      <c r="E526" s="153" t="s">
        <v>19</v>
      </c>
      <c r="F526" s="154" t="s">
        <v>11282</v>
      </c>
      <c r="H526" s="155">
        <v>13.068</v>
      </c>
      <c r="I526" s="156"/>
      <c r="L526" s="152"/>
      <c r="M526" s="157"/>
      <c r="T526" s="158"/>
      <c r="AT526" s="153" t="s">
        <v>226</v>
      </c>
      <c r="AU526" s="153" t="s">
        <v>236</v>
      </c>
      <c r="AV526" s="12" t="s">
        <v>79</v>
      </c>
      <c r="AW526" s="12" t="s">
        <v>31</v>
      </c>
      <c r="AX526" s="12" t="s">
        <v>69</v>
      </c>
      <c r="AY526" s="153" t="s">
        <v>212</v>
      </c>
    </row>
    <row r="527" spans="2:65" s="12" customFormat="1" x14ac:dyDescent="0.2">
      <c r="B527" s="152"/>
      <c r="D527" s="150" t="s">
        <v>226</v>
      </c>
      <c r="E527" s="153" t="s">
        <v>19</v>
      </c>
      <c r="F527" s="154" t="s">
        <v>11283</v>
      </c>
      <c r="H527" s="155">
        <v>11.506</v>
      </c>
      <c r="I527" s="156"/>
      <c r="L527" s="152"/>
      <c r="M527" s="157"/>
      <c r="T527" s="158"/>
      <c r="AT527" s="153" t="s">
        <v>226</v>
      </c>
      <c r="AU527" s="153" t="s">
        <v>236</v>
      </c>
      <c r="AV527" s="12" t="s">
        <v>79</v>
      </c>
      <c r="AW527" s="12" t="s">
        <v>31</v>
      </c>
      <c r="AX527" s="12" t="s">
        <v>69</v>
      </c>
      <c r="AY527" s="153" t="s">
        <v>212</v>
      </c>
    </row>
    <row r="528" spans="2:65" s="13" customFormat="1" x14ac:dyDescent="0.2">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x14ac:dyDescent="0.2">
      <c r="B529" s="34"/>
      <c r="C529" s="133" t="s">
        <v>1024</v>
      </c>
      <c r="D529" s="133" t="s">
        <v>215</v>
      </c>
      <c r="E529" s="134" t="s">
        <v>11284</v>
      </c>
      <c r="F529" s="135" t="s">
        <v>11285</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11286</v>
      </c>
    </row>
    <row r="530" spans="2:65" s="14" customFormat="1" x14ac:dyDescent="0.2">
      <c r="B530" s="170"/>
      <c r="D530" s="150" t="s">
        <v>226</v>
      </c>
      <c r="E530" s="171" t="s">
        <v>19</v>
      </c>
      <c r="F530" s="172" t="s">
        <v>11287</v>
      </c>
      <c r="H530" s="171" t="s">
        <v>19</v>
      </c>
      <c r="I530" s="173"/>
      <c r="L530" s="170"/>
      <c r="M530" s="174"/>
      <c r="T530" s="175"/>
      <c r="AT530" s="171" t="s">
        <v>226</v>
      </c>
      <c r="AU530" s="171" t="s">
        <v>236</v>
      </c>
      <c r="AV530" s="14" t="s">
        <v>77</v>
      </c>
      <c r="AW530" s="14" t="s">
        <v>31</v>
      </c>
      <c r="AX530" s="14" t="s">
        <v>69</v>
      </c>
      <c r="AY530" s="171" t="s">
        <v>212</v>
      </c>
    </row>
    <row r="531" spans="2:65" s="12" customFormat="1" x14ac:dyDescent="0.2">
      <c r="B531" s="152"/>
      <c r="D531" s="150" t="s">
        <v>226</v>
      </c>
      <c r="E531" s="153" t="s">
        <v>19</v>
      </c>
      <c r="F531" s="154" t="s">
        <v>11288</v>
      </c>
      <c r="H531" s="155">
        <v>58.08</v>
      </c>
      <c r="I531" s="156"/>
      <c r="L531" s="152"/>
      <c r="M531" s="157"/>
      <c r="T531" s="158"/>
      <c r="AT531" s="153" t="s">
        <v>226</v>
      </c>
      <c r="AU531" s="153" t="s">
        <v>236</v>
      </c>
      <c r="AV531" s="12" t="s">
        <v>79</v>
      </c>
      <c r="AW531" s="12" t="s">
        <v>31</v>
      </c>
      <c r="AX531" s="12" t="s">
        <v>69</v>
      </c>
      <c r="AY531" s="153" t="s">
        <v>212</v>
      </c>
    </row>
    <row r="532" spans="2:65" s="12" customFormat="1" x14ac:dyDescent="0.2">
      <c r="B532" s="152"/>
      <c r="D532" s="150" t="s">
        <v>226</v>
      </c>
      <c r="E532" s="153" t="s">
        <v>19</v>
      </c>
      <c r="F532" s="154" t="s">
        <v>11233</v>
      </c>
      <c r="H532" s="155">
        <v>7.92</v>
      </c>
      <c r="I532" s="156"/>
      <c r="L532" s="152"/>
      <c r="M532" s="157"/>
      <c r="T532" s="158"/>
      <c r="AT532" s="153" t="s">
        <v>226</v>
      </c>
      <c r="AU532" s="153" t="s">
        <v>236</v>
      </c>
      <c r="AV532" s="12" t="s">
        <v>79</v>
      </c>
      <c r="AW532" s="12" t="s">
        <v>31</v>
      </c>
      <c r="AX532" s="12" t="s">
        <v>69</v>
      </c>
      <c r="AY532" s="153" t="s">
        <v>212</v>
      </c>
    </row>
    <row r="533" spans="2:65" s="12" customFormat="1" x14ac:dyDescent="0.2">
      <c r="B533" s="152"/>
      <c r="D533" s="150" t="s">
        <v>226</v>
      </c>
      <c r="E533" s="153" t="s">
        <v>19</v>
      </c>
      <c r="F533" s="154" t="s">
        <v>11154</v>
      </c>
      <c r="H533" s="155">
        <v>7.59</v>
      </c>
      <c r="I533" s="156"/>
      <c r="L533" s="152"/>
      <c r="M533" s="157"/>
      <c r="T533" s="158"/>
      <c r="AT533" s="153" t="s">
        <v>226</v>
      </c>
      <c r="AU533" s="153" t="s">
        <v>236</v>
      </c>
      <c r="AV533" s="12" t="s">
        <v>79</v>
      </c>
      <c r="AW533" s="12" t="s">
        <v>31</v>
      </c>
      <c r="AX533" s="12" t="s">
        <v>69</v>
      </c>
      <c r="AY533" s="153" t="s">
        <v>212</v>
      </c>
    </row>
    <row r="534" spans="2:65" s="12" customFormat="1" x14ac:dyDescent="0.2">
      <c r="B534" s="152"/>
      <c r="D534" s="150" t="s">
        <v>226</v>
      </c>
      <c r="E534" s="153" t="s">
        <v>19</v>
      </c>
      <c r="F534" s="154" t="s">
        <v>11289</v>
      </c>
      <c r="H534" s="155">
        <v>7.92</v>
      </c>
      <c r="I534" s="156"/>
      <c r="L534" s="152"/>
      <c r="M534" s="157"/>
      <c r="T534" s="158"/>
      <c r="AT534" s="153" t="s">
        <v>226</v>
      </c>
      <c r="AU534" s="153" t="s">
        <v>236</v>
      </c>
      <c r="AV534" s="12" t="s">
        <v>79</v>
      </c>
      <c r="AW534" s="12" t="s">
        <v>31</v>
      </c>
      <c r="AX534" s="12" t="s">
        <v>69</v>
      </c>
      <c r="AY534" s="153" t="s">
        <v>212</v>
      </c>
    </row>
    <row r="535" spans="2:65" s="12" customFormat="1" x14ac:dyDescent="0.2">
      <c r="B535" s="152"/>
      <c r="D535" s="150" t="s">
        <v>226</v>
      </c>
      <c r="E535" s="153" t="s">
        <v>19</v>
      </c>
      <c r="F535" s="154" t="s">
        <v>11219</v>
      </c>
      <c r="H535" s="155">
        <v>7.92</v>
      </c>
      <c r="I535" s="156"/>
      <c r="L535" s="152"/>
      <c r="M535" s="157"/>
      <c r="T535" s="158"/>
      <c r="AT535" s="153" t="s">
        <v>226</v>
      </c>
      <c r="AU535" s="153" t="s">
        <v>236</v>
      </c>
      <c r="AV535" s="12" t="s">
        <v>79</v>
      </c>
      <c r="AW535" s="12" t="s">
        <v>31</v>
      </c>
      <c r="AX535" s="12" t="s">
        <v>69</v>
      </c>
      <c r="AY535" s="153" t="s">
        <v>212</v>
      </c>
    </row>
    <row r="536" spans="2:65" s="12" customFormat="1" x14ac:dyDescent="0.2">
      <c r="B536" s="152"/>
      <c r="D536" s="150" t="s">
        <v>226</v>
      </c>
      <c r="E536" s="153" t="s">
        <v>19</v>
      </c>
      <c r="F536" s="154" t="s">
        <v>11290</v>
      </c>
      <c r="H536" s="155">
        <v>7.92</v>
      </c>
      <c r="I536" s="156"/>
      <c r="L536" s="152"/>
      <c r="M536" s="157"/>
      <c r="T536" s="158"/>
      <c r="AT536" s="153" t="s">
        <v>226</v>
      </c>
      <c r="AU536" s="153" t="s">
        <v>236</v>
      </c>
      <c r="AV536" s="12" t="s">
        <v>79</v>
      </c>
      <c r="AW536" s="12" t="s">
        <v>31</v>
      </c>
      <c r="AX536" s="12" t="s">
        <v>69</v>
      </c>
      <c r="AY536" s="153" t="s">
        <v>212</v>
      </c>
    </row>
    <row r="537" spans="2:65" s="12" customFormat="1" x14ac:dyDescent="0.2">
      <c r="B537" s="152"/>
      <c r="D537" s="150" t="s">
        <v>226</v>
      </c>
      <c r="E537" s="153" t="s">
        <v>19</v>
      </c>
      <c r="F537" s="154" t="s">
        <v>11291</v>
      </c>
      <c r="H537" s="155">
        <v>20.54</v>
      </c>
      <c r="I537" s="156"/>
      <c r="L537" s="152"/>
      <c r="M537" s="157"/>
      <c r="T537" s="158"/>
      <c r="AT537" s="153" t="s">
        <v>226</v>
      </c>
      <c r="AU537" s="153" t="s">
        <v>236</v>
      </c>
      <c r="AV537" s="12" t="s">
        <v>79</v>
      </c>
      <c r="AW537" s="12" t="s">
        <v>31</v>
      </c>
      <c r="AX537" s="12" t="s">
        <v>69</v>
      </c>
      <c r="AY537" s="153" t="s">
        <v>212</v>
      </c>
    </row>
    <row r="538" spans="2:65" s="13" customFormat="1" x14ac:dyDescent="0.2">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86" t="s">
        <v>1032</v>
      </c>
      <c r="D539" s="186" t="s">
        <v>3116</v>
      </c>
      <c r="E539" s="187" t="s">
        <v>11292</v>
      </c>
      <c r="F539" s="188" t="s">
        <v>11293</v>
      </c>
      <c r="G539" s="189" t="s">
        <v>536</v>
      </c>
      <c r="H539" s="190">
        <v>129.679</v>
      </c>
      <c r="I539" s="191"/>
      <c r="J539" s="192">
        <f>ROUND(I539*H539,2)</f>
        <v>0</v>
      </c>
      <c r="K539" s="188" t="s">
        <v>245</v>
      </c>
      <c r="L539" s="193"/>
      <c r="M539" s="194" t="s">
        <v>19</v>
      </c>
      <c r="N539" s="195" t="s">
        <v>40</v>
      </c>
      <c r="P539" s="142">
        <f>O539*H539</f>
        <v>0</v>
      </c>
      <c r="Q539" s="142">
        <v>7.5000000000000002E-4</v>
      </c>
      <c r="R539" s="142">
        <f>Q539*H539</f>
        <v>9.7259250000000005E-2</v>
      </c>
      <c r="S539" s="142">
        <v>0</v>
      </c>
      <c r="T539" s="143">
        <f>S539*H539</f>
        <v>0</v>
      </c>
      <c r="AR539" s="144" t="s">
        <v>631</v>
      </c>
      <c r="AT539" s="144" t="s">
        <v>3116</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11294</v>
      </c>
    </row>
    <row r="540" spans="2:65" s="12" customFormat="1" x14ac:dyDescent="0.2">
      <c r="B540" s="152"/>
      <c r="D540" s="150" t="s">
        <v>226</v>
      </c>
      <c r="E540" s="153" t="s">
        <v>19</v>
      </c>
      <c r="F540" s="154" t="s">
        <v>11295</v>
      </c>
      <c r="H540" s="155">
        <v>63.887999999999998</v>
      </c>
      <c r="I540" s="156"/>
      <c r="L540" s="152"/>
      <c r="M540" s="157"/>
      <c r="T540" s="158"/>
      <c r="AT540" s="153" t="s">
        <v>226</v>
      </c>
      <c r="AU540" s="153" t="s">
        <v>236</v>
      </c>
      <c r="AV540" s="12" t="s">
        <v>79</v>
      </c>
      <c r="AW540" s="12" t="s">
        <v>31</v>
      </c>
      <c r="AX540" s="12" t="s">
        <v>69</v>
      </c>
      <c r="AY540" s="153" t="s">
        <v>212</v>
      </c>
    </row>
    <row r="541" spans="2:65" s="12" customFormat="1" x14ac:dyDescent="0.2">
      <c r="B541" s="152"/>
      <c r="D541" s="150" t="s">
        <v>226</v>
      </c>
      <c r="E541" s="153" t="s">
        <v>19</v>
      </c>
      <c r="F541" s="154" t="s">
        <v>11244</v>
      </c>
      <c r="H541" s="155">
        <v>8.7119999999999997</v>
      </c>
      <c r="I541" s="156"/>
      <c r="L541" s="152"/>
      <c r="M541" s="157"/>
      <c r="T541" s="158"/>
      <c r="AT541" s="153" t="s">
        <v>226</v>
      </c>
      <c r="AU541" s="153" t="s">
        <v>236</v>
      </c>
      <c r="AV541" s="12" t="s">
        <v>79</v>
      </c>
      <c r="AW541" s="12" t="s">
        <v>31</v>
      </c>
      <c r="AX541" s="12" t="s">
        <v>69</v>
      </c>
      <c r="AY541" s="153" t="s">
        <v>212</v>
      </c>
    </row>
    <row r="542" spans="2:65" s="12" customFormat="1" x14ac:dyDescent="0.2">
      <c r="B542" s="152"/>
      <c r="D542" s="150" t="s">
        <v>226</v>
      </c>
      <c r="E542" s="153" t="s">
        <v>19</v>
      </c>
      <c r="F542" s="154" t="s">
        <v>11296</v>
      </c>
      <c r="H542" s="155">
        <v>8.3490000000000002</v>
      </c>
      <c r="I542" s="156"/>
      <c r="L542" s="152"/>
      <c r="M542" s="157"/>
      <c r="T542" s="158"/>
      <c r="AT542" s="153" t="s">
        <v>226</v>
      </c>
      <c r="AU542" s="153" t="s">
        <v>236</v>
      </c>
      <c r="AV542" s="12" t="s">
        <v>79</v>
      </c>
      <c r="AW542" s="12" t="s">
        <v>31</v>
      </c>
      <c r="AX542" s="12" t="s">
        <v>69</v>
      </c>
      <c r="AY542" s="153" t="s">
        <v>212</v>
      </c>
    </row>
    <row r="543" spans="2:65" s="12" customFormat="1" x14ac:dyDescent="0.2">
      <c r="B543" s="152"/>
      <c r="D543" s="150" t="s">
        <v>226</v>
      </c>
      <c r="E543" s="153" t="s">
        <v>19</v>
      </c>
      <c r="F543" s="154" t="s">
        <v>11297</v>
      </c>
      <c r="H543" s="155">
        <v>8.7119999999999997</v>
      </c>
      <c r="I543" s="156"/>
      <c r="L543" s="152"/>
      <c r="M543" s="157"/>
      <c r="T543" s="158"/>
      <c r="AT543" s="153" t="s">
        <v>226</v>
      </c>
      <c r="AU543" s="153" t="s">
        <v>236</v>
      </c>
      <c r="AV543" s="12" t="s">
        <v>79</v>
      </c>
      <c r="AW543" s="12" t="s">
        <v>31</v>
      </c>
      <c r="AX543" s="12" t="s">
        <v>69</v>
      </c>
      <c r="AY543" s="153" t="s">
        <v>212</v>
      </c>
    </row>
    <row r="544" spans="2:65" s="12" customFormat="1" x14ac:dyDescent="0.2">
      <c r="B544" s="152"/>
      <c r="D544" s="150" t="s">
        <v>226</v>
      </c>
      <c r="E544" s="153" t="s">
        <v>19</v>
      </c>
      <c r="F544" s="154" t="s">
        <v>11225</v>
      </c>
      <c r="H544" s="155">
        <v>8.7119999999999997</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11298</v>
      </c>
      <c r="H545" s="155">
        <v>8.7119999999999997</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11299</v>
      </c>
      <c r="H546" s="155">
        <v>22.594000000000001</v>
      </c>
      <c r="I546" s="156"/>
      <c r="L546" s="152"/>
      <c r="M546" s="157"/>
      <c r="T546" s="158"/>
      <c r="AT546" s="153" t="s">
        <v>226</v>
      </c>
      <c r="AU546" s="153" t="s">
        <v>236</v>
      </c>
      <c r="AV546" s="12" t="s">
        <v>79</v>
      </c>
      <c r="AW546" s="12" t="s">
        <v>31</v>
      </c>
      <c r="AX546" s="12" t="s">
        <v>69</v>
      </c>
      <c r="AY546" s="153" t="s">
        <v>212</v>
      </c>
    </row>
    <row r="547" spans="2:65" s="13" customFormat="1" x14ac:dyDescent="0.2">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x14ac:dyDescent="0.2">
      <c r="B548" s="34"/>
      <c r="C548" s="133" t="s">
        <v>1039</v>
      </c>
      <c r="D548" s="133" t="s">
        <v>215</v>
      </c>
      <c r="E548" s="134" t="s">
        <v>1970</v>
      </c>
      <c r="F548" s="135" t="s">
        <v>11300</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11301</v>
      </c>
    </row>
    <row r="549" spans="2:65" s="1" customFormat="1" ht="39" x14ac:dyDescent="0.2">
      <c r="B549" s="34"/>
      <c r="D549" s="150" t="s">
        <v>224</v>
      </c>
      <c r="F549" s="151" t="s">
        <v>11302</v>
      </c>
      <c r="I549" s="148"/>
      <c r="L549" s="34"/>
      <c r="M549" s="149"/>
      <c r="T549" s="55"/>
      <c r="AT549" s="19" t="s">
        <v>224</v>
      </c>
      <c r="AU549" s="19" t="s">
        <v>236</v>
      </c>
    </row>
    <row r="550" spans="2:65" s="12" customFormat="1" x14ac:dyDescent="0.2">
      <c r="B550" s="152"/>
      <c r="D550" s="150" t="s">
        <v>226</v>
      </c>
      <c r="E550" s="153" t="s">
        <v>19</v>
      </c>
      <c r="F550" s="154" t="s">
        <v>11303</v>
      </c>
      <c r="H550" s="155">
        <v>45</v>
      </c>
      <c r="I550" s="156"/>
      <c r="L550" s="152"/>
      <c r="M550" s="157"/>
      <c r="T550" s="158"/>
      <c r="AT550" s="153" t="s">
        <v>226</v>
      </c>
      <c r="AU550" s="153" t="s">
        <v>236</v>
      </c>
      <c r="AV550" s="12" t="s">
        <v>79</v>
      </c>
      <c r="AW550" s="12" t="s">
        <v>31</v>
      </c>
      <c r="AX550" s="12" t="s">
        <v>69</v>
      </c>
      <c r="AY550" s="153" t="s">
        <v>212</v>
      </c>
    </row>
    <row r="551" spans="2:65" s="13" customFormat="1" x14ac:dyDescent="0.2">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x14ac:dyDescent="0.2">
      <c r="B552" s="34"/>
      <c r="C552" s="133" t="s">
        <v>1046</v>
      </c>
      <c r="D552" s="133" t="s">
        <v>215</v>
      </c>
      <c r="E552" s="134" t="s">
        <v>11304</v>
      </c>
      <c r="F552" s="135" t="s">
        <v>11305</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11306</v>
      </c>
    </row>
    <row r="553" spans="2:65" s="1" customFormat="1" x14ac:dyDescent="0.2">
      <c r="B553" s="34"/>
      <c r="D553" s="146" t="s">
        <v>222</v>
      </c>
      <c r="F553" s="147" t="s">
        <v>11307</v>
      </c>
      <c r="I553" s="148"/>
      <c r="L553" s="34"/>
      <c r="M553" s="149"/>
      <c r="T553" s="55"/>
      <c r="AT553" s="19" t="s">
        <v>222</v>
      </c>
      <c r="AU553" s="19" t="s">
        <v>236</v>
      </c>
    </row>
    <row r="554" spans="2:65" s="1" customFormat="1" ht="16.5" customHeight="1" x14ac:dyDescent="0.2">
      <c r="B554" s="34"/>
      <c r="C554" s="133" t="s">
        <v>1053</v>
      </c>
      <c r="D554" s="133" t="s">
        <v>215</v>
      </c>
      <c r="E554" s="134" t="s">
        <v>11308</v>
      </c>
      <c r="F554" s="135" t="s">
        <v>11309</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11310</v>
      </c>
    </row>
    <row r="555" spans="2:65" s="1" customFormat="1" x14ac:dyDescent="0.2">
      <c r="B555" s="34"/>
      <c r="D555" s="146" t="s">
        <v>222</v>
      </c>
      <c r="F555" s="147" t="s">
        <v>11311</v>
      </c>
      <c r="I555" s="148"/>
      <c r="L555" s="34"/>
      <c r="M555" s="149"/>
      <c r="T555" s="55"/>
      <c r="AT555" s="19" t="s">
        <v>222</v>
      </c>
      <c r="AU555" s="19" t="s">
        <v>236</v>
      </c>
    </row>
    <row r="556" spans="2:65" s="1" customFormat="1" ht="16.5" customHeight="1" x14ac:dyDescent="0.2">
      <c r="B556" s="34"/>
      <c r="C556" s="133" t="s">
        <v>1059</v>
      </c>
      <c r="D556" s="133" t="s">
        <v>215</v>
      </c>
      <c r="E556" s="134" t="s">
        <v>11312</v>
      </c>
      <c r="F556" s="135" t="s">
        <v>11313</v>
      </c>
      <c r="G556" s="136" t="s">
        <v>2362</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11314</v>
      </c>
    </row>
    <row r="557" spans="2:65" s="1" customFormat="1" x14ac:dyDescent="0.2">
      <c r="B557" s="34"/>
      <c r="D557" s="146" t="s">
        <v>222</v>
      </c>
      <c r="F557" s="147" t="s">
        <v>11315</v>
      </c>
      <c r="I557" s="148"/>
      <c r="L557" s="34"/>
      <c r="M557" s="149"/>
      <c r="T557" s="55"/>
      <c r="AT557" s="19" t="s">
        <v>222</v>
      </c>
      <c r="AU557" s="19" t="s">
        <v>236</v>
      </c>
    </row>
    <row r="558" spans="2:65" s="12" customFormat="1" x14ac:dyDescent="0.2">
      <c r="B558" s="152"/>
      <c r="D558" s="150" t="s">
        <v>226</v>
      </c>
      <c r="E558" s="153" t="s">
        <v>19</v>
      </c>
      <c r="F558" s="154" t="s">
        <v>11316</v>
      </c>
      <c r="H558" s="155">
        <v>0.21</v>
      </c>
      <c r="I558" s="156"/>
      <c r="L558" s="152"/>
      <c r="M558" s="157"/>
      <c r="T558" s="158"/>
      <c r="AT558" s="153" t="s">
        <v>226</v>
      </c>
      <c r="AU558" s="153" t="s">
        <v>236</v>
      </c>
      <c r="AV558" s="12" t="s">
        <v>79</v>
      </c>
      <c r="AW558" s="12" t="s">
        <v>31</v>
      </c>
      <c r="AX558" s="12" t="s">
        <v>69</v>
      </c>
      <c r="AY558" s="153" t="s">
        <v>212</v>
      </c>
    </row>
    <row r="559" spans="2:65" s="12" customFormat="1" x14ac:dyDescent="0.2">
      <c r="B559" s="152"/>
      <c r="D559" s="150" t="s">
        <v>226</v>
      </c>
      <c r="E559" s="153" t="s">
        <v>19</v>
      </c>
      <c r="F559" s="154" t="s">
        <v>11317</v>
      </c>
      <c r="H559" s="155">
        <v>9.94</v>
      </c>
      <c r="I559" s="156"/>
      <c r="L559" s="152"/>
      <c r="M559" s="157"/>
      <c r="T559" s="158"/>
      <c r="AT559" s="153" t="s">
        <v>226</v>
      </c>
      <c r="AU559" s="153" t="s">
        <v>236</v>
      </c>
      <c r="AV559" s="12" t="s">
        <v>79</v>
      </c>
      <c r="AW559" s="12" t="s">
        <v>31</v>
      </c>
      <c r="AX559" s="12" t="s">
        <v>69</v>
      </c>
      <c r="AY559" s="153" t="s">
        <v>212</v>
      </c>
    </row>
    <row r="560" spans="2:65" s="13" customFormat="1" x14ac:dyDescent="0.2">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86" t="s">
        <v>1066</v>
      </c>
      <c r="D561" s="186" t="s">
        <v>3116</v>
      </c>
      <c r="E561" s="187" t="s">
        <v>11318</v>
      </c>
      <c r="F561" s="188" t="s">
        <v>11319</v>
      </c>
      <c r="G561" s="189" t="s">
        <v>2362</v>
      </c>
      <c r="H561" s="190">
        <v>0.21</v>
      </c>
      <c r="I561" s="191"/>
      <c r="J561" s="192">
        <f>ROUND(I561*H561,2)</f>
        <v>0</v>
      </c>
      <c r="K561" s="188" t="s">
        <v>219</v>
      </c>
      <c r="L561" s="193"/>
      <c r="M561" s="194" t="s">
        <v>19</v>
      </c>
      <c r="N561" s="195" t="s">
        <v>40</v>
      </c>
      <c r="P561" s="142">
        <f>O561*H561</f>
        <v>0</v>
      </c>
      <c r="Q561" s="142">
        <v>1E-3</v>
      </c>
      <c r="R561" s="142">
        <f>Q561*H561</f>
        <v>2.1000000000000001E-4</v>
      </c>
      <c r="S561" s="142">
        <v>0</v>
      </c>
      <c r="T561" s="143">
        <f>S561*H561</f>
        <v>0</v>
      </c>
      <c r="AR561" s="144" t="s">
        <v>631</v>
      </c>
      <c r="AT561" s="144" t="s">
        <v>3116</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11320</v>
      </c>
    </row>
    <row r="562" spans="2:65" s="1" customFormat="1" ht="16.5" customHeight="1" x14ac:dyDescent="0.2">
      <c r="B562" s="34"/>
      <c r="C562" s="186" t="s">
        <v>1073</v>
      </c>
      <c r="D562" s="186" t="s">
        <v>3116</v>
      </c>
      <c r="E562" s="187" t="s">
        <v>11321</v>
      </c>
      <c r="F562" s="188" t="s">
        <v>11322</v>
      </c>
      <c r="G562" s="189" t="s">
        <v>2362</v>
      </c>
      <c r="H562" s="190">
        <v>9.94</v>
      </c>
      <c r="I562" s="191"/>
      <c r="J562" s="192">
        <f>ROUND(I562*H562,2)</f>
        <v>0</v>
      </c>
      <c r="K562" s="188" t="s">
        <v>219</v>
      </c>
      <c r="L562" s="193"/>
      <c r="M562" s="194" t="s">
        <v>19</v>
      </c>
      <c r="N562" s="195" t="s">
        <v>40</v>
      </c>
      <c r="P562" s="142">
        <f>O562*H562</f>
        <v>0</v>
      </c>
      <c r="Q562" s="142">
        <v>1E-3</v>
      </c>
      <c r="R562" s="142">
        <f>Q562*H562</f>
        <v>9.9399999999999992E-3</v>
      </c>
      <c r="S562" s="142">
        <v>0</v>
      </c>
      <c r="T562" s="143">
        <f>S562*H562</f>
        <v>0</v>
      </c>
      <c r="AR562" s="144" t="s">
        <v>631</v>
      </c>
      <c r="AT562" s="144" t="s">
        <v>3116</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11323</v>
      </c>
    </row>
    <row r="563" spans="2:65" s="1" customFormat="1" ht="16.5" customHeight="1" x14ac:dyDescent="0.2">
      <c r="B563" s="34"/>
      <c r="C563" s="133" t="s">
        <v>1080</v>
      </c>
      <c r="D563" s="133" t="s">
        <v>215</v>
      </c>
      <c r="E563" s="134" t="s">
        <v>11324</v>
      </c>
      <c r="F563" s="135" t="s">
        <v>9403</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11325</v>
      </c>
    </row>
    <row r="564" spans="2:65" s="1" customFormat="1" ht="39" x14ac:dyDescent="0.2">
      <c r="B564" s="34"/>
      <c r="D564" s="150" t="s">
        <v>224</v>
      </c>
      <c r="F564" s="151" t="s">
        <v>11326</v>
      </c>
      <c r="I564" s="148"/>
      <c r="L564" s="34"/>
      <c r="M564" s="149"/>
      <c r="T564" s="55"/>
      <c r="AT564" s="19" t="s">
        <v>224</v>
      </c>
      <c r="AU564" s="19" t="s">
        <v>236</v>
      </c>
    </row>
    <row r="565" spans="2:65" s="1" customFormat="1" ht="24.2" customHeight="1" x14ac:dyDescent="0.2">
      <c r="B565" s="34"/>
      <c r="C565" s="133" t="s">
        <v>1087</v>
      </c>
      <c r="D565" s="133" t="s">
        <v>215</v>
      </c>
      <c r="E565" s="134" t="s">
        <v>10943</v>
      </c>
      <c r="F565" s="135" t="s">
        <v>10944</v>
      </c>
      <c r="G565" s="136" t="s">
        <v>4242</v>
      </c>
      <c r="H565" s="196"/>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11327</v>
      </c>
    </row>
    <row r="566" spans="2:65" s="1" customFormat="1" x14ac:dyDescent="0.2">
      <c r="B566" s="34"/>
      <c r="D566" s="146" t="s">
        <v>222</v>
      </c>
      <c r="F566" s="147" t="s">
        <v>10946</v>
      </c>
      <c r="I566" s="148"/>
      <c r="L566" s="34"/>
      <c r="M566" s="149"/>
      <c r="T566" s="55"/>
      <c r="AT566" s="19" t="s">
        <v>222</v>
      </c>
      <c r="AU566" s="19" t="s">
        <v>236</v>
      </c>
    </row>
    <row r="567" spans="2:65" s="1" customFormat="1" ht="24.2" customHeight="1" x14ac:dyDescent="0.2">
      <c r="B567" s="34"/>
      <c r="C567" s="133" t="s">
        <v>1093</v>
      </c>
      <c r="D567" s="133" t="s">
        <v>215</v>
      </c>
      <c r="E567" s="134" t="s">
        <v>11328</v>
      </c>
      <c r="F567" s="135" t="s">
        <v>11329</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2644</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2644</v>
      </c>
      <c r="BM567" s="144" t="s">
        <v>11330</v>
      </c>
    </row>
    <row r="568" spans="2:65" s="1" customFormat="1" x14ac:dyDescent="0.2">
      <c r="B568" s="34"/>
      <c r="D568" s="146" t="s">
        <v>222</v>
      </c>
      <c r="F568" s="147" t="s">
        <v>11331</v>
      </c>
      <c r="I568" s="148"/>
      <c r="L568" s="34"/>
      <c r="M568" s="149"/>
      <c r="T568" s="55"/>
      <c r="AT568" s="19" t="s">
        <v>222</v>
      </c>
      <c r="AU568" s="19" t="s">
        <v>236</v>
      </c>
    </row>
    <row r="569" spans="2:65" s="1" customFormat="1" ht="19.5" x14ac:dyDescent="0.2">
      <c r="B569" s="34"/>
      <c r="D569" s="150" t="s">
        <v>224</v>
      </c>
      <c r="F569" s="151" t="s">
        <v>11332</v>
      </c>
      <c r="I569" s="148"/>
      <c r="L569" s="34"/>
      <c r="M569" s="149"/>
      <c r="T569" s="55"/>
      <c r="AT569" s="19" t="s">
        <v>224</v>
      </c>
      <c r="AU569" s="19" t="s">
        <v>236</v>
      </c>
    </row>
    <row r="570" spans="2:65" s="11" customFormat="1" ht="20.85" customHeight="1" x14ac:dyDescent="0.2">
      <c r="B570" s="121"/>
      <c r="D570" s="122" t="s">
        <v>68</v>
      </c>
      <c r="E570" s="131" t="s">
        <v>11333</v>
      </c>
      <c r="F570" s="131" t="s">
        <v>11334</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x14ac:dyDescent="0.2">
      <c r="B571" s="34"/>
      <c r="C571" s="133" t="s">
        <v>1099</v>
      </c>
      <c r="D571" s="133" t="s">
        <v>215</v>
      </c>
      <c r="E571" s="134" t="s">
        <v>11335</v>
      </c>
      <c r="F571" s="135" t="s">
        <v>11336</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11337</v>
      </c>
    </row>
    <row r="572" spans="2:65" s="14" customFormat="1" x14ac:dyDescent="0.2">
      <c r="B572" s="170"/>
      <c r="D572" s="150" t="s">
        <v>226</v>
      </c>
      <c r="E572" s="171" t="s">
        <v>19</v>
      </c>
      <c r="F572" s="172" t="s">
        <v>11338</v>
      </c>
      <c r="H572" s="171" t="s">
        <v>19</v>
      </c>
      <c r="I572" s="173"/>
      <c r="L572" s="170"/>
      <c r="M572" s="174"/>
      <c r="T572" s="175"/>
      <c r="AT572" s="171" t="s">
        <v>226</v>
      </c>
      <c r="AU572" s="171" t="s">
        <v>236</v>
      </c>
      <c r="AV572" s="14" t="s">
        <v>77</v>
      </c>
      <c r="AW572" s="14" t="s">
        <v>31</v>
      </c>
      <c r="AX572" s="14" t="s">
        <v>69</v>
      </c>
      <c r="AY572" s="171" t="s">
        <v>212</v>
      </c>
    </row>
    <row r="573" spans="2:65" s="12" customFormat="1" x14ac:dyDescent="0.2">
      <c r="B573" s="152"/>
      <c r="D573" s="150" t="s">
        <v>226</v>
      </c>
      <c r="E573" s="153" t="s">
        <v>19</v>
      </c>
      <c r="F573" s="154" t="s">
        <v>11339</v>
      </c>
      <c r="H573" s="155">
        <v>40</v>
      </c>
      <c r="I573" s="156"/>
      <c r="L573" s="152"/>
      <c r="M573" s="157"/>
      <c r="T573" s="158"/>
      <c r="AT573" s="153" t="s">
        <v>226</v>
      </c>
      <c r="AU573" s="153" t="s">
        <v>236</v>
      </c>
      <c r="AV573" s="12" t="s">
        <v>79</v>
      </c>
      <c r="AW573" s="12" t="s">
        <v>31</v>
      </c>
      <c r="AX573" s="12" t="s">
        <v>69</v>
      </c>
      <c r="AY573" s="153" t="s">
        <v>212</v>
      </c>
    </row>
    <row r="574" spans="2:65" s="12" customFormat="1" x14ac:dyDescent="0.2">
      <c r="B574" s="152"/>
      <c r="D574" s="150" t="s">
        <v>226</v>
      </c>
      <c r="E574" s="153" t="s">
        <v>19</v>
      </c>
      <c r="F574" s="154" t="s">
        <v>11340</v>
      </c>
      <c r="H574" s="155">
        <v>43</v>
      </c>
      <c r="I574" s="156"/>
      <c r="L574" s="152"/>
      <c r="M574" s="157"/>
      <c r="T574" s="158"/>
      <c r="AT574" s="153" t="s">
        <v>226</v>
      </c>
      <c r="AU574" s="153" t="s">
        <v>236</v>
      </c>
      <c r="AV574" s="12" t="s">
        <v>79</v>
      </c>
      <c r="AW574" s="12" t="s">
        <v>31</v>
      </c>
      <c r="AX574" s="12" t="s">
        <v>69</v>
      </c>
      <c r="AY574" s="153" t="s">
        <v>212</v>
      </c>
    </row>
    <row r="575" spans="2:65" s="12" customFormat="1" x14ac:dyDescent="0.2">
      <c r="B575" s="152"/>
      <c r="D575" s="150" t="s">
        <v>226</v>
      </c>
      <c r="E575" s="153" t="s">
        <v>19</v>
      </c>
      <c r="F575" s="154" t="s">
        <v>11341</v>
      </c>
      <c r="H575" s="155">
        <v>38</v>
      </c>
      <c r="I575" s="156"/>
      <c r="L575" s="152"/>
      <c r="M575" s="157"/>
      <c r="T575" s="158"/>
      <c r="AT575" s="153" t="s">
        <v>226</v>
      </c>
      <c r="AU575" s="153" t="s">
        <v>236</v>
      </c>
      <c r="AV575" s="12" t="s">
        <v>79</v>
      </c>
      <c r="AW575" s="12" t="s">
        <v>31</v>
      </c>
      <c r="AX575" s="12" t="s">
        <v>69</v>
      </c>
      <c r="AY575" s="153" t="s">
        <v>212</v>
      </c>
    </row>
    <row r="576" spans="2:65" s="12" customFormat="1" x14ac:dyDescent="0.2">
      <c r="B576" s="152"/>
      <c r="D576" s="150" t="s">
        <v>226</v>
      </c>
      <c r="E576" s="153" t="s">
        <v>19</v>
      </c>
      <c r="F576" s="154" t="s">
        <v>11342</v>
      </c>
      <c r="H576" s="155">
        <v>49</v>
      </c>
      <c r="I576" s="156"/>
      <c r="L576" s="152"/>
      <c r="M576" s="157"/>
      <c r="T576" s="158"/>
      <c r="AT576" s="153" t="s">
        <v>226</v>
      </c>
      <c r="AU576" s="153" t="s">
        <v>236</v>
      </c>
      <c r="AV576" s="12" t="s">
        <v>79</v>
      </c>
      <c r="AW576" s="12" t="s">
        <v>31</v>
      </c>
      <c r="AX576" s="12" t="s">
        <v>69</v>
      </c>
      <c r="AY576" s="153" t="s">
        <v>212</v>
      </c>
    </row>
    <row r="577" spans="2:65" s="12" customFormat="1" x14ac:dyDescent="0.2">
      <c r="B577" s="152"/>
      <c r="D577" s="150" t="s">
        <v>226</v>
      </c>
      <c r="E577" s="153" t="s">
        <v>19</v>
      </c>
      <c r="F577" s="154" t="s">
        <v>11343</v>
      </c>
      <c r="H577" s="155">
        <v>51</v>
      </c>
      <c r="I577" s="156"/>
      <c r="L577" s="152"/>
      <c r="M577" s="157"/>
      <c r="T577" s="158"/>
      <c r="AT577" s="153" t="s">
        <v>226</v>
      </c>
      <c r="AU577" s="153" t="s">
        <v>236</v>
      </c>
      <c r="AV577" s="12" t="s">
        <v>79</v>
      </c>
      <c r="AW577" s="12" t="s">
        <v>31</v>
      </c>
      <c r="AX577" s="12" t="s">
        <v>69</v>
      </c>
      <c r="AY577" s="153" t="s">
        <v>212</v>
      </c>
    </row>
    <row r="578" spans="2:65" s="12" customFormat="1" x14ac:dyDescent="0.2">
      <c r="B578" s="152"/>
      <c r="D578" s="150" t="s">
        <v>226</v>
      </c>
      <c r="E578" s="153" t="s">
        <v>19</v>
      </c>
      <c r="F578" s="154" t="s">
        <v>11344</v>
      </c>
      <c r="H578" s="155">
        <v>50</v>
      </c>
      <c r="I578" s="156"/>
      <c r="L578" s="152"/>
      <c r="M578" s="157"/>
      <c r="T578" s="158"/>
      <c r="AT578" s="153" t="s">
        <v>226</v>
      </c>
      <c r="AU578" s="153" t="s">
        <v>236</v>
      </c>
      <c r="AV578" s="12" t="s">
        <v>79</v>
      </c>
      <c r="AW578" s="12" t="s">
        <v>31</v>
      </c>
      <c r="AX578" s="12" t="s">
        <v>69</v>
      </c>
      <c r="AY578" s="153" t="s">
        <v>212</v>
      </c>
    </row>
    <row r="579" spans="2:65" s="12" customFormat="1" x14ac:dyDescent="0.2">
      <c r="B579" s="152"/>
      <c r="D579" s="150" t="s">
        <v>226</v>
      </c>
      <c r="E579" s="153" t="s">
        <v>19</v>
      </c>
      <c r="F579" s="154" t="s">
        <v>11345</v>
      </c>
      <c r="H579" s="155">
        <v>59</v>
      </c>
      <c r="I579" s="156"/>
      <c r="L579" s="152"/>
      <c r="M579" s="157"/>
      <c r="T579" s="158"/>
      <c r="AT579" s="153" t="s">
        <v>226</v>
      </c>
      <c r="AU579" s="153" t="s">
        <v>236</v>
      </c>
      <c r="AV579" s="12" t="s">
        <v>79</v>
      </c>
      <c r="AW579" s="12" t="s">
        <v>31</v>
      </c>
      <c r="AX579" s="12" t="s">
        <v>69</v>
      </c>
      <c r="AY579" s="153" t="s">
        <v>212</v>
      </c>
    </row>
    <row r="580" spans="2:65" s="12" customFormat="1" x14ac:dyDescent="0.2">
      <c r="B580" s="152"/>
      <c r="D580" s="150" t="s">
        <v>226</v>
      </c>
      <c r="E580" s="153" t="s">
        <v>19</v>
      </c>
      <c r="F580" s="154" t="s">
        <v>11346</v>
      </c>
      <c r="H580" s="155">
        <v>6</v>
      </c>
      <c r="I580" s="156"/>
      <c r="L580" s="152"/>
      <c r="M580" s="157"/>
      <c r="T580" s="158"/>
      <c r="AT580" s="153" t="s">
        <v>226</v>
      </c>
      <c r="AU580" s="153" t="s">
        <v>236</v>
      </c>
      <c r="AV580" s="12" t="s">
        <v>79</v>
      </c>
      <c r="AW580" s="12" t="s">
        <v>31</v>
      </c>
      <c r="AX580" s="12" t="s">
        <v>69</v>
      </c>
      <c r="AY580" s="153" t="s">
        <v>212</v>
      </c>
    </row>
    <row r="581" spans="2:65" s="13" customFormat="1" x14ac:dyDescent="0.2">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33" t="s">
        <v>1105</v>
      </c>
      <c r="D582" s="133" t="s">
        <v>215</v>
      </c>
      <c r="E582" s="134" t="s">
        <v>11347</v>
      </c>
      <c r="F582" s="135" t="s">
        <v>11348</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11349</v>
      </c>
    </row>
    <row r="583" spans="2:65" s="14" customFormat="1" x14ac:dyDescent="0.2">
      <c r="B583" s="170"/>
      <c r="D583" s="150" t="s">
        <v>226</v>
      </c>
      <c r="E583" s="171" t="s">
        <v>19</v>
      </c>
      <c r="F583" s="172" t="s">
        <v>11350</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8828</v>
      </c>
      <c r="H584" s="155">
        <v>1</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1112</v>
      </c>
      <c r="D586" s="133" t="s">
        <v>215</v>
      </c>
      <c r="E586" s="134" t="s">
        <v>11351</v>
      </c>
      <c r="F586" s="135" t="s">
        <v>11352</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11353</v>
      </c>
    </row>
    <row r="587" spans="2:65" s="14" customFormat="1" x14ac:dyDescent="0.2">
      <c r="B587" s="170"/>
      <c r="D587" s="150" t="s">
        <v>226</v>
      </c>
      <c r="E587" s="171" t="s">
        <v>19</v>
      </c>
      <c r="F587" s="172" t="s">
        <v>11354</v>
      </c>
      <c r="H587" s="171" t="s">
        <v>19</v>
      </c>
      <c r="I587" s="173"/>
      <c r="L587" s="170"/>
      <c r="M587" s="174"/>
      <c r="T587" s="175"/>
      <c r="AT587" s="171" t="s">
        <v>226</v>
      </c>
      <c r="AU587" s="171" t="s">
        <v>236</v>
      </c>
      <c r="AV587" s="14" t="s">
        <v>77</v>
      </c>
      <c r="AW587" s="14" t="s">
        <v>31</v>
      </c>
      <c r="AX587" s="14" t="s">
        <v>69</v>
      </c>
      <c r="AY587" s="171" t="s">
        <v>212</v>
      </c>
    </row>
    <row r="588" spans="2:65" s="12" customFormat="1" x14ac:dyDescent="0.2">
      <c r="B588" s="152"/>
      <c r="D588" s="150" t="s">
        <v>226</v>
      </c>
      <c r="E588" s="153" t="s">
        <v>19</v>
      </c>
      <c r="F588" s="154" t="s">
        <v>11355</v>
      </c>
      <c r="H588" s="155">
        <v>9</v>
      </c>
      <c r="I588" s="156"/>
      <c r="L588" s="152"/>
      <c r="M588" s="157"/>
      <c r="T588" s="158"/>
      <c r="AT588" s="153" t="s">
        <v>226</v>
      </c>
      <c r="AU588" s="153" t="s">
        <v>236</v>
      </c>
      <c r="AV588" s="12" t="s">
        <v>79</v>
      </c>
      <c r="AW588" s="12" t="s">
        <v>31</v>
      </c>
      <c r="AX588" s="12" t="s">
        <v>69</v>
      </c>
      <c r="AY588" s="153" t="s">
        <v>212</v>
      </c>
    </row>
    <row r="589" spans="2:65" s="13" customFormat="1" x14ac:dyDescent="0.2">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x14ac:dyDescent="0.2">
      <c r="B590" s="34"/>
      <c r="C590" s="133" t="s">
        <v>1120</v>
      </c>
      <c r="D590" s="133" t="s">
        <v>215</v>
      </c>
      <c r="E590" s="134" t="s">
        <v>11356</v>
      </c>
      <c r="F590" s="135" t="s">
        <v>11357</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11358</v>
      </c>
    </row>
    <row r="591" spans="2:65" s="14" customFormat="1" x14ac:dyDescent="0.2">
      <c r="B591" s="170"/>
      <c r="D591" s="150" t="s">
        <v>226</v>
      </c>
      <c r="E591" s="171" t="s">
        <v>19</v>
      </c>
      <c r="F591" s="172" t="s">
        <v>11359</v>
      </c>
      <c r="H591" s="171" t="s">
        <v>19</v>
      </c>
      <c r="I591" s="173"/>
      <c r="L591" s="170"/>
      <c r="M591" s="174"/>
      <c r="T591" s="175"/>
      <c r="AT591" s="171" t="s">
        <v>226</v>
      </c>
      <c r="AU591" s="171" t="s">
        <v>236</v>
      </c>
      <c r="AV591" s="14" t="s">
        <v>77</v>
      </c>
      <c r="AW591" s="14" t="s">
        <v>31</v>
      </c>
      <c r="AX591" s="14" t="s">
        <v>69</v>
      </c>
      <c r="AY591" s="171" t="s">
        <v>212</v>
      </c>
    </row>
    <row r="592" spans="2:65" s="12" customFormat="1" x14ac:dyDescent="0.2">
      <c r="B592" s="152"/>
      <c r="D592" s="150" t="s">
        <v>226</v>
      </c>
      <c r="E592" s="153" t="s">
        <v>19</v>
      </c>
      <c r="F592" s="154" t="s">
        <v>11360</v>
      </c>
      <c r="H592" s="155">
        <v>1</v>
      </c>
      <c r="I592" s="156"/>
      <c r="L592" s="152"/>
      <c r="M592" s="157"/>
      <c r="T592" s="158"/>
      <c r="AT592" s="153" t="s">
        <v>226</v>
      </c>
      <c r="AU592" s="153" t="s">
        <v>236</v>
      </c>
      <c r="AV592" s="12" t="s">
        <v>79</v>
      </c>
      <c r="AW592" s="12" t="s">
        <v>31</v>
      </c>
      <c r="AX592" s="12" t="s">
        <v>69</v>
      </c>
      <c r="AY592" s="153" t="s">
        <v>212</v>
      </c>
    </row>
    <row r="593" spans="2:65" s="12" customFormat="1" x14ac:dyDescent="0.2">
      <c r="B593" s="152"/>
      <c r="D593" s="150" t="s">
        <v>226</v>
      </c>
      <c r="E593" s="153" t="s">
        <v>19</v>
      </c>
      <c r="F593" s="154" t="s">
        <v>11361</v>
      </c>
      <c r="H593" s="155">
        <v>1</v>
      </c>
      <c r="I593" s="156"/>
      <c r="L593" s="152"/>
      <c r="M593" s="157"/>
      <c r="T593" s="158"/>
      <c r="AT593" s="153" t="s">
        <v>226</v>
      </c>
      <c r="AU593" s="153" t="s">
        <v>236</v>
      </c>
      <c r="AV593" s="12" t="s">
        <v>79</v>
      </c>
      <c r="AW593" s="12" t="s">
        <v>31</v>
      </c>
      <c r="AX593" s="12" t="s">
        <v>69</v>
      </c>
      <c r="AY593" s="153" t="s">
        <v>212</v>
      </c>
    </row>
    <row r="594" spans="2:65" s="12" customFormat="1" x14ac:dyDescent="0.2">
      <c r="B594" s="152"/>
      <c r="D594" s="150" t="s">
        <v>226</v>
      </c>
      <c r="E594" s="153" t="s">
        <v>19</v>
      </c>
      <c r="F594" s="154" t="s">
        <v>11362</v>
      </c>
      <c r="H594" s="155">
        <v>2</v>
      </c>
      <c r="I594" s="156"/>
      <c r="L594" s="152"/>
      <c r="M594" s="157"/>
      <c r="T594" s="158"/>
      <c r="AT594" s="153" t="s">
        <v>226</v>
      </c>
      <c r="AU594" s="153" t="s">
        <v>236</v>
      </c>
      <c r="AV594" s="12" t="s">
        <v>79</v>
      </c>
      <c r="AW594" s="12" t="s">
        <v>31</v>
      </c>
      <c r="AX594" s="12" t="s">
        <v>69</v>
      </c>
      <c r="AY594" s="153" t="s">
        <v>212</v>
      </c>
    </row>
    <row r="595" spans="2:65" s="12" customFormat="1" x14ac:dyDescent="0.2">
      <c r="B595" s="152"/>
      <c r="D595" s="150" t="s">
        <v>226</v>
      </c>
      <c r="E595" s="153" t="s">
        <v>19</v>
      </c>
      <c r="F595" s="154" t="s">
        <v>8829</v>
      </c>
      <c r="H595" s="155">
        <v>1</v>
      </c>
      <c r="I595" s="156"/>
      <c r="L595" s="152"/>
      <c r="M595" s="157"/>
      <c r="T595" s="158"/>
      <c r="AT595" s="153" t="s">
        <v>226</v>
      </c>
      <c r="AU595" s="153" t="s">
        <v>236</v>
      </c>
      <c r="AV595" s="12" t="s">
        <v>79</v>
      </c>
      <c r="AW595" s="12" t="s">
        <v>31</v>
      </c>
      <c r="AX595" s="12" t="s">
        <v>69</v>
      </c>
      <c r="AY595" s="153" t="s">
        <v>212</v>
      </c>
    </row>
    <row r="596" spans="2:65" s="12" customFormat="1" x14ac:dyDescent="0.2">
      <c r="B596" s="152"/>
      <c r="D596" s="150" t="s">
        <v>226</v>
      </c>
      <c r="E596" s="153" t="s">
        <v>19</v>
      </c>
      <c r="F596" s="154" t="s">
        <v>8835</v>
      </c>
      <c r="H596" s="155">
        <v>1</v>
      </c>
      <c r="I596" s="156"/>
      <c r="L596" s="152"/>
      <c r="M596" s="157"/>
      <c r="T596" s="158"/>
      <c r="AT596" s="153" t="s">
        <v>226</v>
      </c>
      <c r="AU596" s="153" t="s">
        <v>236</v>
      </c>
      <c r="AV596" s="12" t="s">
        <v>79</v>
      </c>
      <c r="AW596" s="12" t="s">
        <v>31</v>
      </c>
      <c r="AX596" s="12" t="s">
        <v>69</v>
      </c>
      <c r="AY596" s="153" t="s">
        <v>212</v>
      </c>
    </row>
    <row r="597" spans="2:65" s="12" customFormat="1" x14ac:dyDescent="0.2">
      <c r="B597" s="152"/>
      <c r="D597" s="150" t="s">
        <v>226</v>
      </c>
      <c r="E597" s="153" t="s">
        <v>19</v>
      </c>
      <c r="F597" s="154" t="s">
        <v>8840</v>
      </c>
      <c r="H597" s="155">
        <v>1</v>
      </c>
      <c r="I597" s="156"/>
      <c r="L597" s="152"/>
      <c r="M597" s="157"/>
      <c r="T597" s="158"/>
      <c r="AT597" s="153" t="s">
        <v>226</v>
      </c>
      <c r="AU597" s="153" t="s">
        <v>236</v>
      </c>
      <c r="AV597" s="12" t="s">
        <v>79</v>
      </c>
      <c r="AW597" s="12" t="s">
        <v>31</v>
      </c>
      <c r="AX597" s="12" t="s">
        <v>69</v>
      </c>
      <c r="AY597" s="153" t="s">
        <v>212</v>
      </c>
    </row>
    <row r="598" spans="2:65" s="12" customFormat="1" x14ac:dyDescent="0.2">
      <c r="B598" s="152"/>
      <c r="D598" s="150" t="s">
        <v>226</v>
      </c>
      <c r="E598" s="153" t="s">
        <v>19</v>
      </c>
      <c r="F598" s="154" t="s">
        <v>8830</v>
      </c>
      <c r="H598" s="155">
        <v>1</v>
      </c>
      <c r="I598" s="156"/>
      <c r="L598" s="152"/>
      <c r="M598" s="157"/>
      <c r="T598" s="158"/>
      <c r="AT598" s="153" t="s">
        <v>226</v>
      </c>
      <c r="AU598" s="153" t="s">
        <v>236</v>
      </c>
      <c r="AV598" s="12" t="s">
        <v>79</v>
      </c>
      <c r="AW598" s="12" t="s">
        <v>31</v>
      </c>
      <c r="AX598" s="12" t="s">
        <v>69</v>
      </c>
      <c r="AY598" s="153" t="s">
        <v>212</v>
      </c>
    </row>
    <row r="599" spans="2:65" s="12" customFormat="1" x14ac:dyDescent="0.2">
      <c r="B599" s="152"/>
      <c r="D599" s="150" t="s">
        <v>226</v>
      </c>
      <c r="E599" s="153" t="s">
        <v>19</v>
      </c>
      <c r="F599" s="154" t="s">
        <v>11363</v>
      </c>
      <c r="H599" s="155">
        <v>0</v>
      </c>
      <c r="I599" s="156"/>
      <c r="L599" s="152"/>
      <c r="M599" s="157"/>
      <c r="T599" s="158"/>
      <c r="AT599" s="153" t="s">
        <v>226</v>
      </c>
      <c r="AU599" s="153" t="s">
        <v>236</v>
      </c>
      <c r="AV599" s="12" t="s">
        <v>79</v>
      </c>
      <c r="AW599" s="12" t="s">
        <v>31</v>
      </c>
      <c r="AX599" s="12" t="s">
        <v>69</v>
      </c>
      <c r="AY599" s="153" t="s">
        <v>212</v>
      </c>
    </row>
    <row r="600" spans="2:65" s="13" customFormat="1" x14ac:dyDescent="0.2">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1134</v>
      </c>
      <c r="D601" s="133" t="s">
        <v>215</v>
      </c>
      <c r="E601" s="134" t="s">
        <v>11364</v>
      </c>
      <c r="F601" s="135" t="s">
        <v>11365</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11366</v>
      </c>
    </row>
    <row r="602" spans="2:65" s="14" customFormat="1" x14ac:dyDescent="0.2">
      <c r="B602" s="170"/>
      <c r="D602" s="150" t="s">
        <v>226</v>
      </c>
      <c r="E602" s="171" t="s">
        <v>19</v>
      </c>
      <c r="F602" s="172" t="s">
        <v>11367</v>
      </c>
      <c r="H602" s="171" t="s">
        <v>19</v>
      </c>
      <c r="I602" s="173"/>
      <c r="L602" s="170"/>
      <c r="M602" s="174"/>
      <c r="T602" s="175"/>
      <c r="AT602" s="171" t="s">
        <v>226</v>
      </c>
      <c r="AU602" s="171" t="s">
        <v>236</v>
      </c>
      <c r="AV602" s="14" t="s">
        <v>77</v>
      </c>
      <c r="AW602" s="14" t="s">
        <v>31</v>
      </c>
      <c r="AX602" s="14" t="s">
        <v>69</v>
      </c>
      <c r="AY602" s="171" t="s">
        <v>212</v>
      </c>
    </row>
    <row r="603" spans="2:65" s="12" customFormat="1" x14ac:dyDescent="0.2">
      <c r="B603" s="152"/>
      <c r="D603" s="150" t="s">
        <v>226</v>
      </c>
      <c r="E603" s="153" t="s">
        <v>19</v>
      </c>
      <c r="F603" s="154" t="s">
        <v>11360</v>
      </c>
      <c r="H603" s="155">
        <v>1</v>
      </c>
      <c r="I603" s="156"/>
      <c r="L603" s="152"/>
      <c r="M603" s="157"/>
      <c r="T603" s="158"/>
      <c r="AT603" s="153" t="s">
        <v>226</v>
      </c>
      <c r="AU603" s="153" t="s">
        <v>236</v>
      </c>
      <c r="AV603" s="12" t="s">
        <v>79</v>
      </c>
      <c r="AW603" s="12" t="s">
        <v>31</v>
      </c>
      <c r="AX603" s="12" t="s">
        <v>69</v>
      </c>
      <c r="AY603" s="153" t="s">
        <v>212</v>
      </c>
    </row>
    <row r="604" spans="2:65" s="12" customFormat="1" x14ac:dyDescent="0.2">
      <c r="B604" s="152"/>
      <c r="D604" s="150" t="s">
        <v>226</v>
      </c>
      <c r="E604" s="153" t="s">
        <v>19</v>
      </c>
      <c r="F604" s="154" t="s">
        <v>11361</v>
      </c>
      <c r="H604" s="155">
        <v>1</v>
      </c>
      <c r="I604" s="156"/>
      <c r="L604" s="152"/>
      <c r="M604" s="157"/>
      <c r="T604" s="158"/>
      <c r="AT604" s="153" t="s">
        <v>226</v>
      </c>
      <c r="AU604" s="153" t="s">
        <v>236</v>
      </c>
      <c r="AV604" s="12" t="s">
        <v>79</v>
      </c>
      <c r="AW604" s="12" t="s">
        <v>31</v>
      </c>
      <c r="AX604" s="12" t="s">
        <v>69</v>
      </c>
      <c r="AY604" s="153" t="s">
        <v>212</v>
      </c>
    </row>
    <row r="605" spans="2:65" s="12" customFormat="1" x14ac:dyDescent="0.2">
      <c r="B605" s="152"/>
      <c r="D605" s="150" t="s">
        <v>226</v>
      </c>
      <c r="E605" s="153" t="s">
        <v>19</v>
      </c>
      <c r="F605" s="154" t="s">
        <v>11362</v>
      </c>
      <c r="H605" s="155">
        <v>2</v>
      </c>
      <c r="I605" s="156"/>
      <c r="L605" s="152"/>
      <c r="M605" s="157"/>
      <c r="T605" s="158"/>
      <c r="AT605" s="153" t="s">
        <v>226</v>
      </c>
      <c r="AU605" s="153" t="s">
        <v>236</v>
      </c>
      <c r="AV605" s="12" t="s">
        <v>79</v>
      </c>
      <c r="AW605" s="12" t="s">
        <v>31</v>
      </c>
      <c r="AX605" s="12" t="s">
        <v>69</v>
      </c>
      <c r="AY605" s="153" t="s">
        <v>212</v>
      </c>
    </row>
    <row r="606" spans="2:65" s="12" customFormat="1" x14ac:dyDescent="0.2">
      <c r="B606" s="152"/>
      <c r="D606" s="150" t="s">
        <v>226</v>
      </c>
      <c r="E606" s="153" t="s">
        <v>19</v>
      </c>
      <c r="F606" s="154" t="s">
        <v>8829</v>
      </c>
      <c r="H606" s="155">
        <v>1</v>
      </c>
      <c r="I606" s="156"/>
      <c r="L606" s="152"/>
      <c r="M606" s="157"/>
      <c r="T606" s="158"/>
      <c r="AT606" s="153" t="s">
        <v>226</v>
      </c>
      <c r="AU606" s="153" t="s">
        <v>236</v>
      </c>
      <c r="AV606" s="12" t="s">
        <v>79</v>
      </c>
      <c r="AW606" s="12" t="s">
        <v>31</v>
      </c>
      <c r="AX606" s="12" t="s">
        <v>69</v>
      </c>
      <c r="AY606" s="153" t="s">
        <v>212</v>
      </c>
    </row>
    <row r="607" spans="2:65" s="12" customFormat="1" x14ac:dyDescent="0.2">
      <c r="B607" s="152"/>
      <c r="D607" s="150" t="s">
        <v>226</v>
      </c>
      <c r="E607" s="153" t="s">
        <v>19</v>
      </c>
      <c r="F607" s="154" t="s">
        <v>8835</v>
      </c>
      <c r="H607" s="155">
        <v>1</v>
      </c>
      <c r="I607" s="156"/>
      <c r="L607" s="152"/>
      <c r="M607" s="157"/>
      <c r="T607" s="158"/>
      <c r="AT607" s="153" t="s">
        <v>226</v>
      </c>
      <c r="AU607" s="153" t="s">
        <v>236</v>
      </c>
      <c r="AV607" s="12" t="s">
        <v>79</v>
      </c>
      <c r="AW607" s="12" t="s">
        <v>31</v>
      </c>
      <c r="AX607" s="12" t="s">
        <v>69</v>
      </c>
      <c r="AY607" s="153" t="s">
        <v>212</v>
      </c>
    </row>
    <row r="608" spans="2:65" s="12" customFormat="1" x14ac:dyDescent="0.2">
      <c r="B608" s="152"/>
      <c r="D608" s="150" t="s">
        <v>226</v>
      </c>
      <c r="E608" s="153" t="s">
        <v>19</v>
      </c>
      <c r="F608" s="154" t="s">
        <v>8840</v>
      </c>
      <c r="H608" s="155">
        <v>1</v>
      </c>
      <c r="I608" s="156"/>
      <c r="L608" s="152"/>
      <c r="M608" s="157"/>
      <c r="T608" s="158"/>
      <c r="AT608" s="153" t="s">
        <v>226</v>
      </c>
      <c r="AU608" s="153" t="s">
        <v>236</v>
      </c>
      <c r="AV608" s="12" t="s">
        <v>79</v>
      </c>
      <c r="AW608" s="12" t="s">
        <v>31</v>
      </c>
      <c r="AX608" s="12" t="s">
        <v>69</v>
      </c>
      <c r="AY608" s="153" t="s">
        <v>212</v>
      </c>
    </row>
    <row r="609" spans="2:65" s="12" customFormat="1" x14ac:dyDescent="0.2">
      <c r="B609" s="152"/>
      <c r="D609" s="150" t="s">
        <v>226</v>
      </c>
      <c r="E609" s="153" t="s">
        <v>19</v>
      </c>
      <c r="F609" s="154" t="s">
        <v>8830</v>
      </c>
      <c r="H609" s="155">
        <v>1</v>
      </c>
      <c r="I609" s="156"/>
      <c r="L609" s="152"/>
      <c r="M609" s="157"/>
      <c r="T609" s="158"/>
      <c r="AT609" s="153" t="s">
        <v>226</v>
      </c>
      <c r="AU609" s="153" t="s">
        <v>236</v>
      </c>
      <c r="AV609" s="12" t="s">
        <v>79</v>
      </c>
      <c r="AW609" s="12" t="s">
        <v>31</v>
      </c>
      <c r="AX609" s="12" t="s">
        <v>69</v>
      </c>
      <c r="AY609" s="153" t="s">
        <v>212</v>
      </c>
    </row>
    <row r="610" spans="2:65" s="12" customFormat="1" x14ac:dyDescent="0.2">
      <c r="B610" s="152"/>
      <c r="D610" s="150" t="s">
        <v>226</v>
      </c>
      <c r="E610" s="153" t="s">
        <v>19</v>
      </c>
      <c r="F610" s="154" t="s">
        <v>11363</v>
      </c>
      <c r="H610" s="155">
        <v>0</v>
      </c>
      <c r="I610" s="156"/>
      <c r="L610" s="152"/>
      <c r="M610" s="157"/>
      <c r="T610" s="158"/>
      <c r="AT610" s="153" t="s">
        <v>226</v>
      </c>
      <c r="AU610" s="153" t="s">
        <v>236</v>
      </c>
      <c r="AV610" s="12" t="s">
        <v>79</v>
      </c>
      <c r="AW610" s="12" t="s">
        <v>31</v>
      </c>
      <c r="AX610" s="12" t="s">
        <v>69</v>
      </c>
      <c r="AY610" s="153" t="s">
        <v>212</v>
      </c>
    </row>
    <row r="611" spans="2:65" s="13" customFormat="1" x14ac:dyDescent="0.2">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x14ac:dyDescent="0.2">
      <c r="B612" s="34"/>
      <c r="C612" s="133" t="s">
        <v>1149</v>
      </c>
      <c r="D612" s="133" t="s">
        <v>215</v>
      </c>
      <c r="E612" s="134" t="s">
        <v>11368</v>
      </c>
      <c r="F612" s="135" t="s">
        <v>11369</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11370</v>
      </c>
    </row>
    <row r="613" spans="2:65" s="14" customFormat="1" x14ac:dyDescent="0.2">
      <c r="B613" s="170"/>
      <c r="D613" s="150" t="s">
        <v>226</v>
      </c>
      <c r="E613" s="171" t="s">
        <v>19</v>
      </c>
      <c r="F613" s="172" t="s">
        <v>11359</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11371</v>
      </c>
      <c r="H614" s="155">
        <v>8</v>
      </c>
      <c r="I614" s="156"/>
      <c r="L614" s="152"/>
      <c r="M614" s="157"/>
      <c r="T614" s="158"/>
      <c r="AT614" s="153" t="s">
        <v>226</v>
      </c>
      <c r="AU614" s="153" t="s">
        <v>236</v>
      </c>
      <c r="AV614" s="12" t="s">
        <v>79</v>
      </c>
      <c r="AW614" s="12" t="s">
        <v>31</v>
      </c>
      <c r="AX614" s="12" t="s">
        <v>69</v>
      </c>
      <c r="AY614" s="153" t="s">
        <v>212</v>
      </c>
    </row>
    <row r="615" spans="2:65" s="12" customFormat="1" x14ac:dyDescent="0.2">
      <c r="B615" s="152"/>
      <c r="D615" s="150" t="s">
        <v>226</v>
      </c>
      <c r="E615" s="153" t="s">
        <v>19</v>
      </c>
      <c r="F615" s="154" t="s">
        <v>11372</v>
      </c>
      <c r="H615" s="155">
        <v>32</v>
      </c>
      <c r="I615" s="156"/>
      <c r="L615" s="152"/>
      <c r="M615" s="157"/>
      <c r="T615" s="158"/>
      <c r="AT615" s="153" t="s">
        <v>226</v>
      </c>
      <c r="AU615" s="153" t="s">
        <v>236</v>
      </c>
      <c r="AV615" s="12" t="s">
        <v>79</v>
      </c>
      <c r="AW615" s="12" t="s">
        <v>31</v>
      </c>
      <c r="AX615" s="12" t="s">
        <v>69</v>
      </c>
      <c r="AY615" s="153" t="s">
        <v>212</v>
      </c>
    </row>
    <row r="616" spans="2:65" s="12" customFormat="1" x14ac:dyDescent="0.2">
      <c r="B616" s="152"/>
      <c r="D616" s="150" t="s">
        <v>226</v>
      </c>
      <c r="E616" s="153" t="s">
        <v>19</v>
      </c>
      <c r="F616" s="154" t="s">
        <v>11373</v>
      </c>
      <c r="H616" s="155">
        <v>21</v>
      </c>
      <c r="I616" s="156"/>
      <c r="L616" s="152"/>
      <c r="M616" s="157"/>
      <c r="T616" s="158"/>
      <c r="AT616" s="153" t="s">
        <v>226</v>
      </c>
      <c r="AU616" s="153" t="s">
        <v>236</v>
      </c>
      <c r="AV616" s="12" t="s">
        <v>79</v>
      </c>
      <c r="AW616" s="12" t="s">
        <v>31</v>
      </c>
      <c r="AX616" s="12" t="s">
        <v>69</v>
      </c>
      <c r="AY616" s="153" t="s">
        <v>212</v>
      </c>
    </row>
    <row r="617" spans="2:65" s="12" customFormat="1" x14ac:dyDescent="0.2">
      <c r="B617" s="152"/>
      <c r="D617" s="150" t="s">
        <v>226</v>
      </c>
      <c r="E617" s="153" t="s">
        <v>19</v>
      </c>
      <c r="F617" s="154" t="s">
        <v>11374</v>
      </c>
      <c r="H617" s="155">
        <v>35</v>
      </c>
      <c r="I617" s="156"/>
      <c r="L617" s="152"/>
      <c r="M617" s="157"/>
      <c r="T617" s="158"/>
      <c r="AT617" s="153" t="s">
        <v>226</v>
      </c>
      <c r="AU617" s="153" t="s">
        <v>236</v>
      </c>
      <c r="AV617" s="12" t="s">
        <v>79</v>
      </c>
      <c r="AW617" s="12" t="s">
        <v>31</v>
      </c>
      <c r="AX617" s="12" t="s">
        <v>69</v>
      </c>
      <c r="AY617" s="153" t="s">
        <v>212</v>
      </c>
    </row>
    <row r="618" spans="2:65" s="12" customFormat="1" x14ac:dyDescent="0.2">
      <c r="B618" s="152"/>
      <c r="D618" s="150" t="s">
        <v>226</v>
      </c>
      <c r="E618" s="153" t="s">
        <v>19</v>
      </c>
      <c r="F618" s="154" t="s">
        <v>11375</v>
      </c>
      <c r="H618" s="155">
        <v>26</v>
      </c>
      <c r="I618" s="156"/>
      <c r="L618" s="152"/>
      <c r="M618" s="157"/>
      <c r="T618" s="158"/>
      <c r="AT618" s="153" t="s">
        <v>226</v>
      </c>
      <c r="AU618" s="153" t="s">
        <v>236</v>
      </c>
      <c r="AV618" s="12" t="s">
        <v>79</v>
      </c>
      <c r="AW618" s="12" t="s">
        <v>31</v>
      </c>
      <c r="AX618" s="12" t="s">
        <v>69</v>
      </c>
      <c r="AY618" s="153" t="s">
        <v>212</v>
      </c>
    </row>
    <row r="619" spans="2:65" s="12" customFormat="1" x14ac:dyDescent="0.2">
      <c r="B619" s="152"/>
      <c r="D619" s="150" t="s">
        <v>226</v>
      </c>
      <c r="E619" s="153" t="s">
        <v>19</v>
      </c>
      <c r="F619" s="154" t="s">
        <v>11376</v>
      </c>
      <c r="H619" s="155">
        <v>24</v>
      </c>
      <c r="I619" s="156"/>
      <c r="L619" s="152"/>
      <c r="M619" s="157"/>
      <c r="T619" s="158"/>
      <c r="AT619" s="153" t="s">
        <v>226</v>
      </c>
      <c r="AU619" s="153" t="s">
        <v>236</v>
      </c>
      <c r="AV619" s="12" t="s">
        <v>79</v>
      </c>
      <c r="AW619" s="12" t="s">
        <v>31</v>
      </c>
      <c r="AX619" s="12" t="s">
        <v>69</v>
      </c>
      <c r="AY619" s="153" t="s">
        <v>212</v>
      </c>
    </row>
    <row r="620" spans="2:65" s="12" customFormat="1" x14ac:dyDescent="0.2">
      <c r="B620" s="152"/>
      <c r="D620" s="150" t="s">
        <v>226</v>
      </c>
      <c r="E620" s="153" t="s">
        <v>19</v>
      </c>
      <c r="F620" s="154" t="s">
        <v>11377</v>
      </c>
      <c r="H620" s="155">
        <v>28</v>
      </c>
      <c r="I620" s="156"/>
      <c r="L620" s="152"/>
      <c r="M620" s="157"/>
      <c r="T620" s="158"/>
      <c r="AT620" s="153" t="s">
        <v>226</v>
      </c>
      <c r="AU620" s="153" t="s">
        <v>236</v>
      </c>
      <c r="AV620" s="12" t="s">
        <v>79</v>
      </c>
      <c r="AW620" s="12" t="s">
        <v>31</v>
      </c>
      <c r="AX620" s="12" t="s">
        <v>69</v>
      </c>
      <c r="AY620" s="153" t="s">
        <v>212</v>
      </c>
    </row>
    <row r="621" spans="2:65" s="13" customFormat="1" x14ac:dyDescent="0.2">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x14ac:dyDescent="0.2">
      <c r="B622" s="34"/>
      <c r="C622" s="133" t="s">
        <v>1163</v>
      </c>
      <c r="D622" s="133" t="s">
        <v>215</v>
      </c>
      <c r="E622" s="134" t="s">
        <v>11378</v>
      </c>
      <c r="F622" s="135" t="s">
        <v>11379</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11380</v>
      </c>
    </row>
    <row r="623" spans="2:65" s="14" customFormat="1" x14ac:dyDescent="0.2">
      <c r="B623" s="170"/>
      <c r="D623" s="150" t="s">
        <v>226</v>
      </c>
      <c r="E623" s="171" t="s">
        <v>19</v>
      </c>
      <c r="F623" s="172" t="s">
        <v>11381</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11382</v>
      </c>
      <c r="H624" s="155">
        <v>27</v>
      </c>
      <c r="I624" s="156"/>
      <c r="L624" s="152"/>
      <c r="M624" s="157"/>
      <c r="T624" s="158"/>
      <c r="AT624" s="153" t="s">
        <v>226</v>
      </c>
      <c r="AU624" s="153" t="s">
        <v>236</v>
      </c>
      <c r="AV624" s="12" t="s">
        <v>79</v>
      </c>
      <c r="AW624" s="12" t="s">
        <v>31</v>
      </c>
      <c r="AX624" s="12" t="s">
        <v>69</v>
      </c>
      <c r="AY624" s="153" t="s">
        <v>212</v>
      </c>
    </row>
    <row r="625" spans="2:65" s="12" customFormat="1" x14ac:dyDescent="0.2">
      <c r="B625" s="152"/>
      <c r="D625" s="150" t="s">
        <v>226</v>
      </c>
      <c r="E625" s="153" t="s">
        <v>19</v>
      </c>
      <c r="F625" s="154" t="s">
        <v>11383</v>
      </c>
      <c r="H625" s="155">
        <v>10</v>
      </c>
      <c r="I625" s="156"/>
      <c r="L625" s="152"/>
      <c r="M625" s="157"/>
      <c r="T625" s="158"/>
      <c r="AT625" s="153" t="s">
        <v>226</v>
      </c>
      <c r="AU625" s="153" t="s">
        <v>236</v>
      </c>
      <c r="AV625" s="12" t="s">
        <v>79</v>
      </c>
      <c r="AW625" s="12" t="s">
        <v>31</v>
      </c>
      <c r="AX625" s="12" t="s">
        <v>69</v>
      </c>
      <c r="AY625" s="153" t="s">
        <v>212</v>
      </c>
    </row>
    <row r="626" spans="2:65" s="12" customFormat="1" x14ac:dyDescent="0.2">
      <c r="B626" s="152"/>
      <c r="D626" s="150" t="s">
        <v>226</v>
      </c>
      <c r="E626" s="153" t="s">
        <v>19</v>
      </c>
      <c r="F626" s="154" t="s">
        <v>11384</v>
      </c>
      <c r="H626" s="155">
        <v>15</v>
      </c>
      <c r="I626" s="156"/>
      <c r="L626" s="152"/>
      <c r="M626" s="157"/>
      <c r="T626" s="158"/>
      <c r="AT626" s="153" t="s">
        <v>226</v>
      </c>
      <c r="AU626" s="153" t="s">
        <v>236</v>
      </c>
      <c r="AV626" s="12" t="s">
        <v>79</v>
      </c>
      <c r="AW626" s="12" t="s">
        <v>31</v>
      </c>
      <c r="AX626" s="12" t="s">
        <v>69</v>
      </c>
      <c r="AY626" s="153" t="s">
        <v>212</v>
      </c>
    </row>
    <row r="627" spans="2:65" s="12" customFormat="1" x14ac:dyDescent="0.2">
      <c r="B627" s="152"/>
      <c r="D627" s="150" t="s">
        <v>226</v>
      </c>
      <c r="E627" s="153" t="s">
        <v>19</v>
      </c>
      <c r="F627" s="154" t="s">
        <v>11385</v>
      </c>
      <c r="H627" s="155">
        <v>11</v>
      </c>
      <c r="I627" s="156"/>
      <c r="L627" s="152"/>
      <c r="M627" s="157"/>
      <c r="T627" s="158"/>
      <c r="AT627" s="153" t="s">
        <v>226</v>
      </c>
      <c r="AU627" s="153" t="s">
        <v>236</v>
      </c>
      <c r="AV627" s="12" t="s">
        <v>79</v>
      </c>
      <c r="AW627" s="12" t="s">
        <v>31</v>
      </c>
      <c r="AX627" s="12" t="s">
        <v>69</v>
      </c>
      <c r="AY627" s="153" t="s">
        <v>212</v>
      </c>
    </row>
    <row r="628" spans="2:65" s="12" customFormat="1" x14ac:dyDescent="0.2">
      <c r="B628" s="152"/>
      <c r="D628" s="150" t="s">
        <v>226</v>
      </c>
      <c r="E628" s="153" t="s">
        <v>19</v>
      </c>
      <c r="F628" s="154" t="s">
        <v>11386</v>
      </c>
      <c r="H628" s="155">
        <v>22</v>
      </c>
      <c r="I628" s="156"/>
      <c r="L628" s="152"/>
      <c r="M628" s="157"/>
      <c r="T628" s="158"/>
      <c r="AT628" s="153" t="s">
        <v>226</v>
      </c>
      <c r="AU628" s="153" t="s">
        <v>236</v>
      </c>
      <c r="AV628" s="12" t="s">
        <v>79</v>
      </c>
      <c r="AW628" s="12" t="s">
        <v>31</v>
      </c>
      <c r="AX628" s="12" t="s">
        <v>69</v>
      </c>
      <c r="AY628" s="153" t="s">
        <v>212</v>
      </c>
    </row>
    <row r="629" spans="2:65" s="12" customFormat="1" x14ac:dyDescent="0.2">
      <c r="B629" s="152"/>
      <c r="D629" s="150" t="s">
        <v>226</v>
      </c>
      <c r="E629" s="153" t="s">
        <v>19</v>
      </c>
      <c r="F629" s="154" t="s">
        <v>11387</v>
      </c>
      <c r="H629" s="155">
        <v>22</v>
      </c>
      <c r="I629" s="156"/>
      <c r="L629" s="152"/>
      <c r="M629" s="157"/>
      <c r="T629" s="158"/>
      <c r="AT629" s="153" t="s">
        <v>226</v>
      </c>
      <c r="AU629" s="153" t="s">
        <v>236</v>
      </c>
      <c r="AV629" s="12" t="s">
        <v>79</v>
      </c>
      <c r="AW629" s="12" t="s">
        <v>31</v>
      </c>
      <c r="AX629" s="12" t="s">
        <v>69</v>
      </c>
      <c r="AY629" s="153" t="s">
        <v>212</v>
      </c>
    </row>
    <row r="630" spans="2:65" s="12" customFormat="1" x14ac:dyDescent="0.2">
      <c r="B630" s="152"/>
      <c r="D630" s="150" t="s">
        <v>226</v>
      </c>
      <c r="E630" s="153" t="s">
        <v>19</v>
      </c>
      <c r="F630" s="154" t="s">
        <v>11377</v>
      </c>
      <c r="H630" s="155">
        <v>28</v>
      </c>
      <c r="I630" s="156"/>
      <c r="L630" s="152"/>
      <c r="M630" s="157"/>
      <c r="T630" s="158"/>
      <c r="AT630" s="153" t="s">
        <v>226</v>
      </c>
      <c r="AU630" s="153" t="s">
        <v>236</v>
      </c>
      <c r="AV630" s="12" t="s">
        <v>79</v>
      </c>
      <c r="AW630" s="12" t="s">
        <v>31</v>
      </c>
      <c r="AX630" s="12" t="s">
        <v>69</v>
      </c>
      <c r="AY630" s="153" t="s">
        <v>212</v>
      </c>
    </row>
    <row r="631" spans="2:65" s="13" customFormat="1" x14ac:dyDescent="0.2">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x14ac:dyDescent="0.2">
      <c r="B632" s="34"/>
      <c r="C632" s="133" t="s">
        <v>1173</v>
      </c>
      <c r="D632" s="133" t="s">
        <v>215</v>
      </c>
      <c r="E632" s="134" t="s">
        <v>11388</v>
      </c>
      <c r="F632" s="135" t="s">
        <v>11389</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11390</v>
      </c>
    </row>
    <row r="633" spans="2:65" s="14" customFormat="1" x14ac:dyDescent="0.2">
      <c r="B633" s="170"/>
      <c r="D633" s="150" t="s">
        <v>226</v>
      </c>
      <c r="E633" s="171" t="s">
        <v>19</v>
      </c>
      <c r="F633" s="172" t="s">
        <v>11367</v>
      </c>
      <c r="H633" s="171" t="s">
        <v>19</v>
      </c>
      <c r="I633" s="173"/>
      <c r="L633" s="170"/>
      <c r="M633" s="174"/>
      <c r="T633" s="175"/>
      <c r="AT633" s="171" t="s">
        <v>226</v>
      </c>
      <c r="AU633" s="171" t="s">
        <v>236</v>
      </c>
      <c r="AV633" s="14" t="s">
        <v>77</v>
      </c>
      <c r="AW633" s="14" t="s">
        <v>31</v>
      </c>
      <c r="AX633" s="14" t="s">
        <v>69</v>
      </c>
      <c r="AY633" s="171" t="s">
        <v>212</v>
      </c>
    </row>
    <row r="634" spans="2:65" s="12" customFormat="1" x14ac:dyDescent="0.2">
      <c r="B634" s="152"/>
      <c r="D634" s="150" t="s">
        <v>226</v>
      </c>
      <c r="E634" s="153" t="s">
        <v>19</v>
      </c>
      <c r="F634" s="154" t="s">
        <v>10857</v>
      </c>
      <c r="H634" s="155">
        <v>4</v>
      </c>
      <c r="I634" s="156"/>
      <c r="L634" s="152"/>
      <c r="M634" s="157"/>
      <c r="T634" s="158"/>
      <c r="AT634" s="153" t="s">
        <v>226</v>
      </c>
      <c r="AU634" s="153" t="s">
        <v>236</v>
      </c>
      <c r="AV634" s="12" t="s">
        <v>79</v>
      </c>
      <c r="AW634" s="12" t="s">
        <v>31</v>
      </c>
      <c r="AX634" s="12" t="s">
        <v>69</v>
      </c>
      <c r="AY634" s="153" t="s">
        <v>212</v>
      </c>
    </row>
    <row r="635" spans="2:65" s="12" customFormat="1" x14ac:dyDescent="0.2">
      <c r="B635" s="152"/>
      <c r="D635" s="150" t="s">
        <v>226</v>
      </c>
      <c r="E635" s="153" t="s">
        <v>19</v>
      </c>
      <c r="F635" s="154" t="s">
        <v>10872</v>
      </c>
      <c r="H635" s="155">
        <v>4</v>
      </c>
      <c r="I635" s="156"/>
      <c r="L635" s="152"/>
      <c r="M635" s="157"/>
      <c r="T635" s="158"/>
      <c r="AT635" s="153" t="s">
        <v>226</v>
      </c>
      <c r="AU635" s="153" t="s">
        <v>236</v>
      </c>
      <c r="AV635" s="12" t="s">
        <v>79</v>
      </c>
      <c r="AW635" s="12" t="s">
        <v>31</v>
      </c>
      <c r="AX635" s="12" t="s">
        <v>69</v>
      </c>
      <c r="AY635" s="153" t="s">
        <v>212</v>
      </c>
    </row>
    <row r="636" spans="2:65" s="12" customFormat="1" x14ac:dyDescent="0.2">
      <c r="B636" s="152"/>
      <c r="D636" s="150" t="s">
        <v>226</v>
      </c>
      <c r="E636" s="153" t="s">
        <v>19</v>
      </c>
      <c r="F636" s="154" t="s">
        <v>11391</v>
      </c>
      <c r="H636" s="155">
        <v>4</v>
      </c>
      <c r="I636" s="156"/>
      <c r="L636" s="152"/>
      <c r="M636" s="157"/>
      <c r="T636" s="158"/>
      <c r="AT636" s="153" t="s">
        <v>226</v>
      </c>
      <c r="AU636" s="153" t="s">
        <v>236</v>
      </c>
      <c r="AV636" s="12" t="s">
        <v>79</v>
      </c>
      <c r="AW636" s="12" t="s">
        <v>31</v>
      </c>
      <c r="AX636" s="12" t="s">
        <v>69</v>
      </c>
      <c r="AY636" s="153" t="s">
        <v>212</v>
      </c>
    </row>
    <row r="637" spans="2:65" s="12" customFormat="1" x14ac:dyDescent="0.2">
      <c r="B637" s="152"/>
      <c r="D637" s="150" t="s">
        <v>226</v>
      </c>
      <c r="E637" s="153" t="s">
        <v>19</v>
      </c>
      <c r="F637" s="154" t="s">
        <v>11392</v>
      </c>
      <c r="H637" s="155">
        <v>2</v>
      </c>
      <c r="I637" s="156"/>
      <c r="L637" s="152"/>
      <c r="M637" s="157"/>
      <c r="T637" s="158"/>
      <c r="AT637" s="153" t="s">
        <v>226</v>
      </c>
      <c r="AU637" s="153" t="s">
        <v>236</v>
      </c>
      <c r="AV637" s="12" t="s">
        <v>79</v>
      </c>
      <c r="AW637" s="12" t="s">
        <v>31</v>
      </c>
      <c r="AX637" s="12" t="s">
        <v>69</v>
      </c>
      <c r="AY637" s="153" t="s">
        <v>212</v>
      </c>
    </row>
    <row r="638" spans="2:65" s="12" customFormat="1" x14ac:dyDescent="0.2">
      <c r="B638" s="152"/>
      <c r="D638" s="150" t="s">
        <v>226</v>
      </c>
      <c r="E638" s="153" t="s">
        <v>19</v>
      </c>
      <c r="F638" s="154" t="s">
        <v>11393</v>
      </c>
      <c r="H638" s="155">
        <v>2</v>
      </c>
      <c r="I638" s="156"/>
      <c r="L638" s="152"/>
      <c r="M638" s="157"/>
      <c r="T638" s="158"/>
      <c r="AT638" s="153" t="s">
        <v>226</v>
      </c>
      <c r="AU638" s="153" t="s">
        <v>236</v>
      </c>
      <c r="AV638" s="12" t="s">
        <v>79</v>
      </c>
      <c r="AW638" s="12" t="s">
        <v>31</v>
      </c>
      <c r="AX638" s="12" t="s">
        <v>69</v>
      </c>
      <c r="AY638" s="153" t="s">
        <v>212</v>
      </c>
    </row>
    <row r="639" spans="2:65" s="12" customFormat="1" x14ac:dyDescent="0.2">
      <c r="B639" s="152"/>
      <c r="D639" s="150" t="s">
        <v>226</v>
      </c>
      <c r="E639" s="153" t="s">
        <v>19</v>
      </c>
      <c r="F639" s="154" t="s">
        <v>10874</v>
      </c>
      <c r="H639" s="155">
        <v>2</v>
      </c>
      <c r="I639" s="156"/>
      <c r="L639" s="152"/>
      <c r="M639" s="157"/>
      <c r="T639" s="158"/>
      <c r="AT639" s="153" t="s">
        <v>226</v>
      </c>
      <c r="AU639" s="153" t="s">
        <v>236</v>
      </c>
      <c r="AV639" s="12" t="s">
        <v>79</v>
      </c>
      <c r="AW639" s="12" t="s">
        <v>31</v>
      </c>
      <c r="AX639" s="12" t="s">
        <v>69</v>
      </c>
      <c r="AY639" s="153" t="s">
        <v>212</v>
      </c>
    </row>
    <row r="640" spans="2:65" s="12" customFormat="1" x14ac:dyDescent="0.2">
      <c r="B640" s="152"/>
      <c r="D640" s="150" t="s">
        <v>226</v>
      </c>
      <c r="E640" s="153" t="s">
        <v>19</v>
      </c>
      <c r="F640" s="154" t="s">
        <v>11394</v>
      </c>
      <c r="H640" s="155">
        <v>2</v>
      </c>
      <c r="I640" s="156"/>
      <c r="L640" s="152"/>
      <c r="M640" s="157"/>
      <c r="T640" s="158"/>
      <c r="AT640" s="153" t="s">
        <v>226</v>
      </c>
      <c r="AU640" s="153" t="s">
        <v>236</v>
      </c>
      <c r="AV640" s="12" t="s">
        <v>79</v>
      </c>
      <c r="AW640" s="12" t="s">
        <v>31</v>
      </c>
      <c r="AX640" s="12" t="s">
        <v>69</v>
      </c>
      <c r="AY640" s="153" t="s">
        <v>212</v>
      </c>
    </row>
    <row r="641" spans="2:65" s="13" customFormat="1" x14ac:dyDescent="0.2">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x14ac:dyDescent="0.2">
      <c r="B642" s="34"/>
      <c r="C642" s="133" t="s">
        <v>1181</v>
      </c>
      <c r="D642" s="133" t="s">
        <v>215</v>
      </c>
      <c r="E642" s="134" t="s">
        <v>11395</v>
      </c>
      <c r="F642" s="135" t="s">
        <v>11396</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11397</v>
      </c>
    </row>
    <row r="643" spans="2:65" s="14" customFormat="1" x14ac:dyDescent="0.2">
      <c r="B643" s="170"/>
      <c r="D643" s="150" t="s">
        <v>226</v>
      </c>
      <c r="E643" s="171" t="s">
        <v>19</v>
      </c>
      <c r="F643" s="172" t="s">
        <v>11398</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10871</v>
      </c>
      <c r="H644" s="155">
        <v>3</v>
      </c>
      <c r="I644" s="156"/>
      <c r="L644" s="152"/>
      <c r="M644" s="157"/>
      <c r="T644" s="158"/>
      <c r="AT644" s="153" t="s">
        <v>226</v>
      </c>
      <c r="AU644" s="153" t="s">
        <v>236</v>
      </c>
      <c r="AV644" s="12" t="s">
        <v>79</v>
      </c>
      <c r="AW644" s="12" t="s">
        <v>31</v>
      </c>
      <c r="AX644" s="12" t="s">
        <v>69</v>
      </c>
      <c r="AY644" s="153" t="s">
        <v>212</v>
      </c>
    </row>
    <row r="645" spans="2:65" s="12" customFormat="1" x14ac:dyDescent="0.2">
      <c r="B645" s="152"/>
      <c r="D645" s="150" t="s">
        <v>226</v>
      </c>
      <c r="E645" s="153" t="s">
        <v>19</v>
      </c>
      <c r="F645" s="154" t="s">
        <v>11361</v>
      </c>
      <c r="H645" s="155">
        <v>1</v>
      </c>
      <c r="I645" s="156"/>
      <c r="L645" s="152"/>
      <c r="M645" s="157"/>
      <c r="T645" s="158"/>
      <c r="AT645" s="153" t="s">
        <v>226</v>
      </c>
      <c r="AU645" s="153" t="s">
        <v>236</v>
      </c>
      <c r="AV645" s="12" t="s">
        <v>79</v>
      </c>
      <c r="AW645" s="12" t="s">
        <v>31</v>
      </c>
      <c r="AX645" s="12" t="s">
        <v>69</v>
      </c>
      <c r="AY645" s="153" t="s">
        <v>212</v>
      </c>
    </row>
    <row r="646" spans="2:65" s="12" customFormat="1" x14ac:dyDescent="0.2">
      <c r="B646" s="152"/>
      <c r="D646" s="150" t="s">
        <v>226</v>
      </c>
      <c r="E646" s="153" t="s">
        <v>19</v>
      </c>
      <c r="F646" s="154" t="s">
        <v>11399</v>
      </c>
      <c r="H646" s="155">
        <v>3</v>
      </c>
      <c r="I646" s="156"/>
      <c r="L646" s="152"/>
      <c r="M646" s="157"/>
      <c r="T646" s="158"/>
      <c r="AT646" s="153" t="s">
        <v>226</v>
      </c>
      <c r="AU646" s="153" t="s">
        <v>236</v>
      </c>
      <c r="AV646" s="12" t="s">
        <v>79</v>
      </c>
      <c r="AW646" s="12" t="s">
        <v>31</v>
      </c>
      <c r="AX646" s="12" t="s">
        <v>69</v>
      </c>
      <c r="AY646" s="153" t="s">
        <v>212</v>
      </c>
    </row>
    <row r="647" spans="2:65" s="12" customFormat="1" x14ac:dyDescent="0.2">
      <c r="B647" s="152"/>
      <c r="D647" s="150" t="s">
        <v>226</v>
      </c>
      <c r="E647" s="153" t="s">
        <v>19</v>
      </c>
      <c r="F647" s="154" t="s">
        <v>10867</v>
      </c>
      <c r="H647" s="155">
        <v>3</v>
      </c>
      <c r="I647" s="156"/>
      <c r="L647" s="152"/>
      <c r="M647" s="157"/>
      <c r="T647" s="158"/>
      <c r="AT647" s="153" t="s">
        <v>226</v>
      </c>
      <c r="AU647" s="153" t="s">
        <v>236</v>
      </c>
      <c r="AV647" s="12" t="s">
        <v>79</v>
      </c>
      <c r="AW647" s="12" t="s">
        <v>31</v>
      </c>
      <c r="AX647" s="12" t="s">
        <v>69</v>
      </c>
      <c r="AY647" s="153" t="s">
        <v>212</v>
      </c>
    </row>
    <row r="648" spans="2:65" s="12" customFormat="1" x14ac:dyDescent="0.2">
      <c r="B648" s="152"/>
      <c r="D648" s="150" t="s">
        <v>226</v>
      </c>
      <c r="E648" s="153" t="s">
        <v>19</v>
      </c>
      <c r="F648" s="154" t="s">
        <v>11400</v>
      </c>
      <c r="H648" s="155">
        <v>9</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x14ac:dyDescent="0.2">
      <c r="B650" s="34"/>
      <c r="C650" s="133" t="s">
        <v>1189</v>
      </c>
      <c r="D650" s="133" t="s">
        <v>215</v>
      </c>
      <c r="E650" s="134" t="s">
        <v>11401</v>
      </c>
      <c r="F650" s="135" t="s">
        <v>11402</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11403</v>
      </c>
    </row>
    <row r="651" spans="2:65" s="14" customFormat="1" x14ac:dyDescent="0.2">
      <c r="B651" s="170"/>
      <c r="D651" s="150" t="s">
        <v>226</v>
      </c>
      <c r="E651" s="171" t="s">
        <v>19</v>
      </c>
      <c r="F651" s="172" t="s">
        <v>11404</v>
      </c>
      <c r="H651" s="171" t="s">
        <v>19</v>
      </c>
      <c r="I651" s="173"/>
      <c r="L651" s="170"/>
      <c r="M651" s="174"/>
      <c r="T651" s="175"/>
      <c r="AT651" s="171" t="s">
        <v>226</v>
      </c>
      <c r="AU651" s="171" t="s">
        <v>236</v>
      </c>
      <c r="AV651" s="14" t="s">
        <v>77</v>
      </c>
      <c r="AW651" s="14" t="s">
        <v>31</v>
      </c>
      <c r="AX651" s="14" t="s">
        <v>69</v>
      </c>
      <c r="AY651" s="171" t="s">
        <v>212</v>
      </c>
    </row>
    <row r="652" spans="2:65" s="12" customFormat="1" x14ac:dyDescent="0.2">
      <c r="B652" s="152"/>
      <c r="D652" s="150" t="s">
        <v>226</v>
      </c>
      <c r="E652" s="153" t="s">
        <v>19</v>
      </c>
      <c r="F652" s="154" t="s">
        <v>10871</v>
      </c>
      <c r="H652" s="155">
        <v>3</v>
      </c>
      <c r="I652" s="156"/>
      <c r="L652" s="152"/>
      <c r="M652" s="157"/>
      <c r="T652" s="158"/>
      <c r="AT652" s="153" t="s">
        <v>226</v>
      </c>
      <c r="AU652" s="153" t="s">
        <v>236</v>
      </c>
      <c r="AV652" s="12" t="s">
        <v>79</v>
      </c>
      <c r="AW652" s="12" t="s">
        <v>31</v>
      </c>
      <c r="AX652" s="12" t="s">
        <v>69</v>
      </c>
      <c r="AY652" s="153" t="s">
        <v>212</v>
      </c>
    </row>
    <row r="653" spans="2:65" s="12" customFormat="1" x14ac:dyDescent="0.2">
      <c r="B653" s="152"/>
      <c r="D653" s="150" t="s">
        <v>226</v>
      </c>
      <c r="E653" s="153" t="s">
        <v>19</v>
      </c>
      <c r="F653" s="154" t="s">
        <v>11405</v>
      </c>
      <c r="H653" s="155">
        <v>6</v>
      </c>
      <c r="I653" s="156"/>
      <c r="L653" s="152"/>
      <c r="M653" s="157"/>
      <c r="T653" s="158"/>
      <c r="AT653" s="153" t="s">
        <v>226</v>
      </c>
      <c r="AU653" s="153" t="s">
        <v>236</v>
      </c>
      <c r="AV653" s="12" t="s">
        <v>79</v>
      </c>
      <c r="AW653" s="12" t="s">
        <v>31</v>
      </c>
      <c r="AX653" s="12" t="s">
        <v>69</v>
      </c>
      <c r="AY653" s="153" t="s">
        <v>212</v>
      </c>
    </row>
    <row r="654" spans="2:65" s="12" customFormat="1" x14ac:dyDescent="0.2">
      <c r="B654" s="152"/>
      <c r="D654" s="150" t="s">
        <v>226</v>
      </c>
      <c r="E654" s="153" t="s">
        <v>19</v>
      </c>
      <c r="F654" s="154" t="s">
        <v>11406</v>
      </c>
      <c r="H654" s="155">
        <v>6</v>
      </c>
      <c r="I654" s="156"/>
      <c r="L654" s="152"/>
      <c r="M654" s="157"/>
      <c r="T654" s="158"/>
      <c r="AT654" s="153" t="s">
        <v>226</v>
      </c>
      <c r="AU654" s="153" t="s">
        <v>236</v>
      </c>
      <c r="AV654" s="12" t="s">
        <v>79</v>
      </c>
      <c r="AW654" s="12" t="s">
        <v>31</v>
      </c>
      <c r="AX654" s="12" t="s">
        <v>69</v>
      </c>
      <c r="AY654" s="153" t="s">
        <v>212</v>
      </c>
    </row>
    <row r="655" spans="2:65" s="12" customFormat="1" x14ac:dyDescent="0.2">
      <c r="B655" s="152"/>
      <c r="D655" s="150" t="s">
        <v>226</v>
      </c>
      <c r="E655" s="153" t="s">
        <v>19</v>
      </c>
      <c r="F655" s="154" t="s">
        <v>11407</v>
      </c>
      <c r="H655" s="155">
        <v>3</v>
      </c>
      <c r="I655" s="156"/>
      <c r="L655" s="152"/>
      <c r="M655" s="157"/>
      <c r="T655" s="158"/>
      <c r="AT655" s="153" t="s">
        <v>226</v>
      </c>
      <c r="AU655" s="153" t="s">
        <v>236</v>
      </c>
      <c r="AV655" s="12" t="s">
        <v>79</v>
      </c>
      <c r="AW655" s="12" t="s">
        <v>31</v>
      </c>
      <c r="AX655" s="12" t="s">
        <v>69</v>
      </c>
      <c r="AY655" s="153" t="s">
        <v>212</v>
      </c>
    </row>
    <row r="656" spans="2:65" s="12" customFormat="1" x14ac:dyDescent="0.2">
      <c r="B656" s="152"/>
      <c r="D656" s="150" t="s">
        <v>226</v>
      </c>
      <c r="E656" s="153" t="s">
        <v>19</v>
      </c>
      <c r="F656" s="154" t="s">
        <v>11408</v>
      </c>
      <c r="H656" s="155">
        <v>9</v>
      </c>
      <c r="I656" s="156"/>
      <c r="L656" s="152"/>
      <c r="M656" s="157"/>
      <c r="T656" s="158"/>
      <c r="AT656" s="153" t="s">
        <v>226</v>
      </c>
      <c r="AU656" s="153" t="s">
        <v>236</v>
      </c>
      <c r="AV656" s="12" t="s">
        <v>79</v>
      </c>
      <c r="AW656" s="12" t="s">
        <v>31</v>
      </c>
      <c r="AX656" s="12" t="s">
        <v>69</v>
      </c>
      <c r="AY656" s="153" t="s">
        <v>212</v>
      </c>
    </row>
    <row r="657" spans="2:65" s="13" customFormat="1" x14ac:dyDescent="0.2">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x14ac:dyDescent="0.2">
      <c r="B658" s="34"/>
      <c r="C658" s="133" t="s">
        <v>1196</v>
      </c>
      <c r="D658" s="133" t="s">
        <v>215</v>
      </c>
      <c r="E658" s="134" t="s">
        <v>11409</v>
      </c>
      <c r="F658" s="135" t="s">
        <v>11410</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11411</v>
      </c>
    </row>
    <row r="659" spans="2:65" s="14" customFormat="1" x14ac:dyDescent="0.2">
      <c r="B659" s="170"/>
      <c r="D659" s="150" t="s">
        <v>226</v>
      </c>
      <c r="E659" s="171" t="s">
        <v>19</v>
      </c>
      <c r="F659" s="172" t="s">
        <v>11412</v>
      </c>
      <c r="H659" s="171" t="s">
        <v>19</v>
      </c>
      <c r="I659" s="173"/>
      <c r="L659" s="170"/>
      <c r="M659" s="174"/>
      <c r="T659" s="175"/>
      <c r="AT659" s="171" t="s">
        <v>226</v>
      </c>
      <c r="AU659" s="171" t="s">
        <v>236</v>
      </c>
      <c r="AV659" s="14" t="s">
        <v>77</v>
      </c>
      <c r="AW659" s="14" t="s">
        <v>31</v>
      </c>
      <c r="AX659" s="14" t="s">
        <v>69</v>
      </c>
      <c r="AY659" s="171" t="s">
        <v>212</v>
      </c>
    </row>
    <row r="660" spans="2:65" s="12" customFormat="1" x14ac:dyDescent="0.2">
      <c r="B660" s="152"/>
      <c r="D660" s="150" t="s">
        <v>226</v>
      </c>
      <c r="E660" s="153" t="s">
        <v>19</v>
      </c>
      <c r="F660" s="154" t="s">
        <v>10871</v>
      </c>
      <c r="H660" s="155">
        <v>3</v>
      </c>
      <c r="I660" s="156"/>
      <c r="L660" s="152"/>
      <c r="M660" s="157"/>
      <c r="T660" s="158"/>
      <c r="AT660" s="153" t="s">
        <v>226</v>
      </c>
      <c r="AU660" s="153" t="s">
        <v>236</v>
      </c>
      <c r="AV660" s="12" t="s">
        <v>79</v>
      </c>
      <c r="AW660" s="12" t="s">
        <v>31</v>
      </c>
      <c r="AX660" s="12" t="s">
        <v>69</v>
      </c>
      <c r="AY660" s="153" t="s">
        <v>212</v>
      </c>
    </row>
    <row r="661" spans="2:65" s="12" customFormat="1" x14ac:dyDescent="0.2">
      <c r="B661" s="152"/>
      <c r="D661" s="150" t="s">
        <v>226</v>
      </c>
      <c r="E661" s="153" t="s">
        <v>19</v>
      </c>
      <c r="F661" s="154" t="s">
        <v>10879</v>
      </c>
      <c r="H661" s="155">
        <v>3</v>
      </c>
      <c r="I661" s="156"/>
      <c r="L661" s="152"/>
      <c r="M661" s="157"/>
      <c r="T661" s="158"/>
      <c r="AT661" s="153" t="s">
        <v>226</v>
      </c>
      <c r="AU661" s="153" t="s">
        <v>236</v>
      </c>
      <c r="AV661" s="12" t="s">
        <v>79</v>
      </c>
      <c r="AW661" s="12" t="s">
        <v>31</v>
      </c>
      <c r="AX661" s="12" t="s">
        <v>69</v>
      </c>
      <c r="AY661" s="153" t="s">
        <v>212</v>
      </c>
    </row>
    <row r="662" spans="2:65" s="12" customFormat="1" x14ac:dyDescent="0.2">
      <c r="B662" s="152"/>
      <c r="D662" s="150" t="s">
        <v>226</v>
      </c>
      <c r="E662" s="153" t="s">
        <v>19</v>
      </c>
      <c r="F662" s="154" t="s">
        <v>11391</v>
      </c>
      <c r="H662" s="155">
        <v>4</v>
      </c>
      <c r="I662" s="156"/>
      <c r="L662" s="152"/>
      <c r="M662" s="157"/>
      <c r="T662" s="158"/>
      <c r="AT662" s="153" t="s">
        <v>226</v>
      </c>
      <c r="AU662" s="153" t="s">
        <v>236</v>
      </c>
      <c r="AV662" s="12" t="s">
        <v>79</v>
      </c>
      <c r="AW662" s="12" t="s">
        <v>31</v>
      </c>
      <c r="AX662" s="12" t="s">
        <v>69</v>
      </c>
      <c r="AY662" s="153" t="s">
        <v>212</v>
      </c>
    </row>
    <row r="663" spans="2:65" s="12" customFormat="1" x14ac:dyDescent="0.2">
      <c r="B663" s="152"/>
      <c r="D663" s="150" t="s">
        <v>226</v>
      </c>
      <c r="E663" s="153" t="s">
        <v>19</v>
      </c>
      <c r="F663" s="154" t="s">
        <v>10873</v>
      </c>
      <c r="H663" s="155">
        <v>4</v>
      </c>
      <c r="I663" s="156"/>
      <c r="L663" s="152"/>
      <c r="M663" s="157"/>
      <c r="T663" s="158"/>
      <c r="AT663" s="153" t="s">
        <v>226</v>
      </c>
      <c r="AU663" s="153" t="s">
        <v>236</v>
      </c>
      <c r="AV663" s="12" t="s">
        <v>79</v>
      </c>
      <c r="AW663" s="12" t="s">
        <v>31</v>
      </c>
      <c r="AX663" s="12" t="s">
        <v>69</v>
      </c>
      <c r="AY663" s="153" t="s">
        <v>212</v>
      </c>
    </row>
    <row r="664" spans="2:65" s="12" customFormat="1" x14ac:dyDescent="0.2">
      <c r="B664" s="152"/>
      <c r="D664" s="150" t="s">
        <v>226</v>
      </c>
      <c r="E664" s="153" t="s">
        <v>19</v>
      </c>
      <c r="F664" s="154" t="s">
        <v>11413</v>
      </c>
      <c r="H664" s="155">
        <v>4</v>
      </c>
      <c r="I664" s="156"/>
      <c r="L664" s="152"/>
      <c r="M664" s="157"/>
      <c r="T664" s="158"/>
      <c r="AT664" s="153" t="s">
        <v>226</v>
      </c>
      <c r="AU664" s="153" t="s">
        <v>236</v>
      </c>
      <c r="AV664" s="12" t="s">
        <v>79</v>
      </c>
      <c r="AW664" s="12" t="s">
        <v>31</v>
      </c>
      <c r="AX664" s="12" t="s">
        <v>69</v>
      </c>
      <c r="AY664" s="153" t="s">
        <v>212</v>
      </c>
    </row>
    <row r="665" spans="2:65" s="12" customFormat="1" x14ac:dyDescent="0.2">
      <c r="B665" s="152"/>
      <c r="D665" s="150" t="s">
        <v>226</v>
      </c>
      <c r="E665" s="153" t="s">
        <v>19</v>
      </c>
      <c r="F665" s="154" t="s">
        <v>11414</v>
      </c>
      <c r="H665" s="155">
        <v>4</v>
      </c>
      <c r="I665" s="156"/>
      <c r="L665" s="152"/>
      <c r="M665" s="157"/>
      <c r="T665" s="158"/>
      <c r="AT665" s="153" t="s">
        <v>226</v>
      </c>
      <c r="AU665" s="153" t="s">
        <v>236</v>
      </c>
      <c r="AV665" s="12" t="s">
        <v>79</v>
      </c>
      <c r="AW665" s="12" t="s">
        <v>31</v>
      </c>
      <c r="AX665" s="12" t="s">
        <v>69</v>
      </c>
      <c r="AY665" s="153" t="s">
        <v>212</v>
      </c>
    </row>
    <row r="666" spans="2:65" s="12" customFormat="1" x14ac:dyDescent="0.2">
      <c r="B666" s="152"/>
      <c r="D666" s="150" t="s">
        <v>226</v>
      </c>
      <c r="E666" s="153" t="s">
        <v>19</v>
      </c>
      <c r="F666" s="154" t="s">
        <v>11415</v>
      </c>
      <c r="H666" s="155">
        <v>4</v>
      </c>
      <c r="I666" s="156"/>
      <c r="L666" s="152"/>
      <c r="M666" s="157"/>
      <c r="T666" s="158"/>
      <c r="AT666" s="153" t="s">
        <v>226</v>
      </c>
      <c r="AU666" s="153" t="s">
        <v>236</v>
      </c>
      <c r="AV666" s="12" t="s">
        <v>79</v>
      </c>
      <c r="AW666" s="12" t="s">
        <v>31</v>
      </c>
      <c r="AX666" s="12" t="s">
        <v>69</v>
      </c>
      <c r="AY666" s="153" t="s">
        <v>212</v>
      </c>
    </row>
    <row r="667" spans="2:65" s="12" customFormat="1" x14ac:dyDescent="0.2">
      <c r="B667" s="152"/>
      <c r="D667" s="150" t="s">
        <v>226</v>
      </c>
      <c r="E667" s="153" t="s">
        <v>19</v>
      </c>
      <c r="F667" s="154" t="s">
        <v>11416</v>
      </c>
      <c r="H667" s="155">
        <v>4</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1210</v>
      </c>
      <c r="D669" s="133" t="s">
        <v>215</v>
      </c>
      <c r="E669" s="134" t="s">
        <v>11417</v>
      </c>
      <c r="F669" s="135" t="s">
        <v>11418</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11419</v>
      </c>
    </row>
    <row r="670" spans="2:65" s="14" customFormat="1" x14ac:dyDescent="0.2">
      <c r="B670" s="170"/>
      <c r="D670" s="150" t="s">
        <v>226</v>
      </c>
      <c r="E670" s="171" t="s">
        <v>19</v>
      </c>
      <c r="F670" s="172" t="s">
        <v>11420</v>
      </c>
      <c r="H670" s="171" t="s">
        <v>19</v>
      </c>
      <c r="I670" s="173"/>
      <c r="L670" s="170"/>
      <c r="M670" s="174"/>
      <c r="T670" s="175"/>
      <c r="AT670" s="171" t="s">
        <v>226</v>
      </c>
      <c r="AU670" s="171" t="s">
        <v>236</v>
      </c>
      <c r="AV670" s="14" t="s">
        <v>77</v>
      </c>
      <c r="AW670" s="14" t="s">
        <v>31</v>
      </c>
      <c r="AX670" s="14" t="s">
        <v>69</v>
      </c>
      <c r="AY670" s="171" t="s">
        <v>212</v>
      </c>
    </row>
    <row r="671" spans="2:65" s="12" customFormat="1" x14ac:dyDescent="0.2">
      <c r="B671" s="152"/>
      <c r="D671" s="150" t="s">
        <v>226</v>
      </c>
      <c r="E671" s="153" t="s">
        <v>19</v>
      </c>
      <c r="F671" s="154" t="s">
        <v>11421</v>
      </c>
      <c r="H671" s="155">
        <v>8</v>
      </c>
      <c r="I671" s="156"/>
      <c r="L671" s="152"/>
      <c r="M671" s="157"/>
      <c r="T671" s="158"/>
      <c r="AT671" s="153" t="s">
        <v>226</v>
      </c>
      <c r="AU671" s="153" t="s">
        <v>236</v>
      </c>
      <c r="AV671" s="12" t="s">
        <v>79</v>
      </c>
      <c r="AW671" s="12" t="s">
        <v>31</v>
      </c>
      <c r="AX671" s="12" t="s">
        <v>69</v>
      </c>
      <c r="AY671" s="153" t="s">
        <v>212</v>
      </c>
    </row>
    <row r="672" spans="2:65" s="13" customFormat="1" x14ac:dyDescent="0.2">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x14ac:dyDescent="0.2">
      <c r="B673" s="34"/>
      <c r="C673" s="133" t="s">
        <v>1219</v>
      </c>
      <c r="D673" s="133" t="s">
        <v>215</v>
      </c>
      <c r="E673" s="134" t="s">
        <v>11422</v>
      </c>
      <c r="F673" s="135" t="s">
        <v>11423</v>
      </c>
      <c r="G673" s="136" t="s">
        <v>1719</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11424</v>
      </c>
    </row>
    <row r="674" spans="2:65" s="1" customFormat="1" x14ac:dyDescent="0.2">
      <c r="B674" s="34"/>
      <c r="D674" s="146" t="s">
        <v>222</v>
      </c>
      <c r="F674" s="147" t="s">
        <v>11425</v>
      </c>
      <c r="I674" s="148"/>
      <c r="L674" s="34"/>
      <c r="M674" s="149"/>
      <c r="T674" s="55"/>
      <c r="AT674" s="19" t="s">
        <v>222</v>
      </c>
      <c r="AU674" s="19" t="s">
        <v>236</v>
      </c>
    </row>
    <row r="675" spans="2:65" s="14" customFormat="1" x14ac:dyDescent="0.2">
      <c r="B675" s="170"/>
      <c r="D675" s="150" t="s">
        <v>226</v>
      </c>
      <c r="E675" s="171" t="s">
        <v>19</v>
      </c>
      <c r="F675" s="172" t="s">
        <v>11426</v>
      </c>
      <c r="H675" s="171" t="s">
        <v>19</v>
      </c>
      <c r="I675" s="173"/>
      <c r="L675" s="170"/>
      <c r="M675" s="174"/>
      <c r="T675" s="175"/>
      <c r="AT675" s="171" t="s">
        <v>226</v>
      </c>
      <c r="AU675" s="171" t="s">
        <v>236</v>
      </c>
      <c r="AV675" s="14" t="s">
        <v>77</v>
      </c>
      <c r="AW675" s="14" t="s">
        <v>31</v>
      </c>
      <c r="AX675" s="14" t="s">
        <v>69</v>
      </c>
      <c r="AY675" s="171" t="s">
        <v>212</v>
      </c>
    </row>
    <row r="676" spans="2:65" s="12" customFormat="1" x14ac:dyDescent="0.2">
      <c r="B676" s="152"/>
      <c r="D676" s="150" t="s">
        <v>226</v>
      </c>
      <c r="E676" s="153" t="s">
        <v>19</v>
      </c>
      <c r="F676" s="154" t="s">
        <v>11427</v>
      </c>
      <c r="H676" s="155">
        <v>20</v>
      </c>
      <c r="I676" s="156"/>
      <c r="L676" s="152"/>
      <c r="M676" s="157"/>
      <c r="T676" s="158"/>
      <c r="AT676" s="153" t="s">
        <v>226</v>
      </c>
      <c r="AU676" s="153" t="s">
        <v>236</v>
      </c>
      <c r="AV676" s="12" t="s">
        <v>79</v>
      </c>
      <c r="AW676" s="12" t="s">
        <v>31</v>
      </c>
      <c r="AX676" s="12" t="s">
        <v>69</v>
      </c>
      <c r="AY676" s="153" t="s">
        <v>212</v>
      </c>
    </row>
    <row r="677" spans="2:65" s="13" customFormat="1" x14ac:dyDescent="0.2">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x14ac:dyDescent="0.2">
      <c r="B678" s="34"/>
      <c r="C678" s="133" t="s">
        <v>1227</v>
      </c>
      <c r="D678" s="133" t="s">
        <v>215</v>
      </c>
      <c r="E678" s="134" t="s">
        <v>11428</v>
      </c>
      <c r="F678" s="135" t="s">
        <v>11429</v>
      </c>
      <c r="G678" s="136" t="s">
        <v>1719</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11430</v>
      </c>
    </row>
    <row r="679" spans="2:65" s="1" customFormat="1" x14ac:dyDescent="0.2">
      <c r="B679" s="34"/>
      <c r="D679" s="146" t="s">
        <v>222</v>
      </c>
      <c r="F679" s="147" t="s">
        <v>11431</v>
      </c>
      <c r="I679" s="148"/>
      <c r="L679" s="34"/>
      <c r="M679" s="149"/>
      <c r="T679" s="55"/>
      <c r="AT679" s="19" t="s">
        <v>222</v>
      </c>
      <c r="AU679" s="19" t="s">
        <v>236</v>
      </c>
    </row>
    <row r="680" spans="2:65" s="14" customFormat="1" x14ac:dyDescent="0.2">
      <c r="B680" s="170"/>
      <c r="D680" s="150" t="s">
        <v>226</v>
      </c>
      <c r="E680" s="171" t="s">
        <v>19</v>
      </c>
      <c r="F680" s="172" t="s">
        <v>11432</v>
      </c>
      <c r="H680" s="171" t="s">
        <v>19</v>
      </c>
      <c r="I680" s="173"/>
      <c r="L680" s="170"/>
      <c r="M680" s="174"/>
      <c r="T680" s="175"/>
      <c r="AT680" s="171" t="s">
        <v>226</v>
      </c>
      <c r="AU680" s="171" t="s">
        <v>236</v>
      </c>
      <c r="AV680" s="14" t="s">
        <v>77</v>
      </c>
      <c r="AW680" s="14" t="s">
        <v>31</v>
      </c>
      <c r="AX680" s="14" t="s">
        <v>69</v>
      </c>
      <c r="AY680" s="171" t="s">
        <v>212</v>
      </c>
    </row>
    <row r="681" spans="2:65" s="12" customFormat="1" x14ac:dyDescent="0.2">
      <c r="B681" s="152"/>
      <c r="D681" s="150" t="s">
        <v>226</v>
      </c>
      <c r="E681" s="153" t="s">
        <v>19</v>
      </c>
      <c r="F681" s="154" t="s">
        <v>11416</v>
      </c>
      <c r="H681" s="155">
        <v>4</v>
      </c>
      <c r="I681" s="156"/>
      <c r="L681" s="152"/>
      <c r="M681" s="157"/>
      <c r="T681" s="158"/>
      <c r="AT681" s="153" t="s">
        <v>226</v>
      </c>
      <c r="AU681" s="153" t="s">
        <v>236</v>
      </c>
      <c r="AV681" s="12" t="s">
        <v>79</v>
      </c>
      <c r="AW681" s="12" t="s">
        <v>31</v>
      </c>
      <c r="AX681" s="12" t="s">
        <v>69</v>
      </c>
      <c r="AY681" s="153" t="s">
        <v>212</v>
      </c>
    </row>
    <row r="682" spans="2:65" s="13" customFormat="1" x14ac:dyDescent="0.2">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x14ac:dyDescent="0.2">
      <c r="B683" s="34"/>
      <c r="C683" s="133" t="s">
        <v>1233</v>
      </c>
      <c r="D683" s="133" t="s">
        <v>215</v>
      </c>
      <c r="E683" s="134" t="s">
        <v>11433</v>
      </c>
      <c r="F683" s="135" t="s">
        <v>11434</v>
      </c>
      <c r="G683" s="136" t="s">
        <v>1719</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11435</v>
      </c>
    </row>
    <row r="684" spans="2:65" s="14" customFormat="1" x14ac:dyDescent="0.2">
      <c r="B684" s="170"/>
      <c r="D684" s="150" t="s">
        <v>226</v>
      </c>
      <c r="E684" s="171" t="s">
        <v>19</v>
      </c>
      <c r="F684" s="172" t="s">
        <v>11436</v>
      </c>
      <c r="H684" s="171" t="s">
        <v>19</v>
      </c>
      <c r="I684" s="173"/>
      <c r="L684" s="170"/>
      <c r="M684" s="174"/>
      <c r="T684" s="175"/>
      <c r="AT684" s="171" t="s">
        <v>226</v>
      </c>
      <c r="AU684" s="171" t="s">
        <v>236</v>
      </c>
      <c r="AV684" s="14" t="s">
        <v>77</v>
      </c>
      <c r="AW684" s="14" t="s">
        <v>31</v>
      </c>
      <c r="AX684" s="14" t="s">
        <v>69</v>
      </c>
      <c r="AY684" s="171" t="s">
        <v>212</v>
      </c>
    </row>
    <row r="685" spans="2:65" s="12" customFormat="1" x14ac:dyDescent="0.2">
      <c r="B685" s="152"/>
      <c r="D685" s="150" t="s">
        <v>226</v>
      </c>
      <c r="E685" s="153" t="s">
        <v>19</v>
      </c>
      <c r="F685" s="154" t="s">
        <v>11437</v>
      </c>
      <c r="H685" s="155">
        <v>5</v>
      </c>
      <c r="I685" s="156"/>
      <c r="L685" s="152"/>
      <c r="M685" s="157"/>
      <c r="T685" s="158"/>
      <c r="AT685" s="153" t="s">
        <v>226</v>
      </c>
      <c r="AU685" s="153" t="s">
        <v>236</v>
      </c>
      <c r="AV685" s="12" t="s">
        <v>79</v>
      </c>
      <c r="AW685" s="12" t="s">
        <v>31</v>
      </c>
      <c r="AX685" s="12" t="s">
        <v>69</v>
      </c>
      <c r="AY685" s="153" t="s">
        <v>212</v>
      </c>
    </row>
    <row r="686" spans="2:65" s="13" customFormat="1" x14ac:dyDescent="0.2">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x14ac:dyDescent="0.2">
      <c r="B687" s="34"/>
      <c r="C687" s="133" t="s">
        <v>1241</v>
      </c>
      <c r="D687" s="133" t="s">
        <v>215</v>
      </c>
      <c r="E687" s="134" t="s">
        <v>11438</v>
      </c>
      <c r="F687" s="135" t="s">
        <v>11439</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11440</v>
      </c>
    </row>
    <row r="688" spans="2:65" s="14" customFormat="1" x14ac:dyDescent="0.2">
      <c r="B688" s="170"/>
      <c r="D688" s="150" t="s">
        <v>226</v>
      </c>
      <c r="E688" s="171" t="s">
        <v>19</v>
      </c>
      <c r="F688" s="172" t="s">
        <v>11170</v>
      </c>
      <c r="H688" s="171" t="s">
        <v>19</v>
      </c>
      <c r="I688" s="173"/>
      <c r="L688" s="170"/>
      <c r="M688" s="174"/>
      <c r="T688" s="175"/>
      <c r="AT688" s="171" t="s">
        <v>226</v>
      </c>
      <c r="AU688" s="171" t="s">
        <v>236</v>
      </c>
      <c r="AV688" s="14" t="s">
        <v>77</v>
      </c>
      <c r="AW688" s="14" t="s">
        <v>31</v>
      </c>
      <c r="AX688" s="14" t="s">
        <v>69</v>
      </c>
      <c r="AY688" s="171" t="s">
        <v>212</v>
      </c>
    </row>
    <row r="689" spans="2:65" s="12" customFormat="1" x14ac:dyDescent="0.2">
      <c r="B689" s="152"/>
      <c r="D689" s="150" t="s">
        <v>226</v>
      </c>
      <c r="E689" s="153" t="s">
        <v>19</v>
      </c>
      <c r="F689" s="154" t="s">
        <v>11441</v>
      </c>
      <c r="H689" s="155">
        <v>2</v>
      </c>
      <c r="I689" s="156"/>
      <c r="L689" s="152"/>
      <c r="M689" s="157"/>
      <c r="T689" s="158"/>
      <c r="AT689" s="153" t="s">
        <v>226</v>
      </c>
      <c r="AU689" s="153" t="s">
        <v>236</v>
      </c>
      <c r="AV689" s="12" t="s">
        <v>79</v>
      </c>
      <c r="AW689" s="12" t="s">
        <v>31</v>
      </c>
      <c r="AX689" s="12" t="s">
        <v>69</v>
      </c>
      <c r="AY689" s="153" t="s">
        <v>212</v>
      </c>
    </row>
    <row r="690" spans="2:65" s="13" customFormat="1" x14ac:dyDescent="0.2">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1255</v>
      </c>
      <c r="D691" s="133" t="s">
        <v>215</v>
      </c>
      <c r="E691" s="134" t="s">
        <v>11442</v>
      </c>
      <c r="F691" s="135" t="s">
        <v>11443</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11444</v>
      </c>
    </row>
    <row r="692" spans="2:65" s="14" customFormat="1" x14ac:dyDescent="0.2">
      <c r="B692" s="170"/>
      <c r="D692" s="150" t="s">
        <v>226</v>
      </c>
      <c r="E692" s="171" t="s">
        <v>19</v>
      </c>
      <c r="F692" s="172" t="s">
        <v>11164</v>
      </c>
      <c r="H692" s="171" t="s">
        <v>19</v>
      </c>
      <c r="I692" s="173"/>
      <c r="L692" s="170"/>
      <c r="M692" s="174"/>
      <c r="T692" s="175"/>
      <c r="AT692" s="171" t="s">
        <v>226</v>
      </c>
      <c r="AU692" s="171" t="s">
        <v>236</v>
      </c>
      <c r="AV692" s="14" t="s">
        <v>77</v>
      </c>
      <c r="AW692" s="14" t="s">
        <v>31</v>
      </c>
      <c r="AX692" s="14" t="s">
        <v>69</v>
      </c>
      <c r="AY692" s="171" t="s">
        <v>212</v>
      </c>
    </row>
    <row r="693" spans="2:65" s="12" customFormat="1" x14ac:dyDescent="0.2">
      <c r="B693" s="152"/>
      <c r="D693" s="150" t="s">
        <v>226</v>
      </c>
      <c r="E693" s="153" t="s">
        <v>19</v>
      </c>
      <c r="F693" s="154" t="s">
        <v>11445</v>
      </c>
      <c r="H693" s="155">
        <v>16</v>
      </c>
      <c r="I693" s="156"/>
      <c r="L693" s="152"/>
      <c r="M693" s="157"/>
      <c r="T693" s="158"/>
      <c r="AT693" s="153" t="s">
        <v>226</v>
      </c>
      <c r="AU693" s="153" t="s">
        <v>236</v>
      </c>
      <c r="AV693" s="12" t="s">
        <v>79</v>
      </c>
      <c r="AW693" s="12" t="s">
        <v>31</v>
      </c>
      <c r="AX693" s="12" t="s">
        <v>69</v>
      </c>
      <c r="AY693" s="153" t="s">
        <v>212</v>
      </c>
    </row>
    <row r="694" spans="2:65" s="13" customFormat="1" x14ac:dyDescent="0.2">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x14ac:dyDescent="0.2">
      <c r="B695" s="34"/>
      <c r="C695" s="133" t="s">
        <v>1269</v>
      </c>
      <c r="D695" s="133" t="s">
        <v>215</v>
      </c>
      <c r="E695" s="134" t="s">
        <v>11446</v>
      </c>
      <c r="F695" s="135" t="s">
        <v>10589</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11447</v>
      </c>
    </row>
    <row r="696" spans="2:65" s="1" customFormat="1" ht="19.5" x14ac:dyDescent="0.2">
      <c r="B696" s="34"/>
      <c r="D696" s="150" t="s">
        <v>224</v>
      </c>
      <c r="F696" s="151" t="s">
        <v>11448</v>
      </c>
      <c r="I696" s="148"/>
      <c r="L696" s="34"/>
      <c r="M696" s="149"/>
      <c r="T696" s="55"/>
      <c r="AT696" s="19" t="s">
        <v>224</v>
      </c>
      <c r="AU696" s="19" t="s">
        <v>236</v>
      </c>
    </row>
    <row r="697" spans="2:65" s="14" customFormat="1" x14ac:dyDescent="0.2">
      <c r="B697" s="170"/>
      <c r="D697" s="150" t="s">
        <v>226</v>
      </c>
      <c r="E697" s="171" t="s">
        <v>19</v>
      </c>
      <c r="F697" s="172" t="s">
        <v>11449</v>
      </c>
      <c r="H697" s="171" t="s">
        <v>19</v>
      </c>
      <c r="I697" s="173"/>
      <c r="L697" s="170"/>
      <c r="M697" s="174"/>
      <c r="T697" s="175"/>
      <c r="AT697" s="171" t="s">
        <v>226</v>
      </c>
      <c r="AU697" s="171" t="s">
        <v>236</v>
      </c>
      <c r="AV697" s="14" t="s">
        <v>77</v>
      </c>
      <c r="AW697" s="14" t="s">
        <v>31</v>
      </c>
      <c r="AX697" s="14" t="s">
        <v>69</v>
      </c>
      <c r="AY697" s="171" t="s">
        <v>212</v>
      </c>
    </row>
    <row r="698" spans="2:65" s="12" customFormat="1" x14ac:dyDescent="0.2">
      <c r="B698" s="152"/>
      <c r="D698" s="150" t="s">
        <v>226</v>
      </c>
      <c r="E698" s="153" t="s">
        <v>19</v>
      </c>
      <c r="F698" s="154" t="s">
        <v>11360</v>
      </c>
      <c r="H698" s="155">
        <v>1</v>
      </c>
      <c r="I698" s="156"/>
      <c r="L698" s="152"/>
      <c r="M698" s="157"/>
      <c r="T698" s="158"/>
      <c r="AT698" s="153" t="s">
        <v>226</v>
      </c>
      <c r="AU698" s="153" t="s">
        <v>236</v>
      </c>
      <c r="AV698" s="12" t="s">
        <v>79</v>
      </c>
      <c r="AW698" s="12" t="s">
        <v>31</v>
      </c>
      <c r="AX698" s="12" t="s">
        <v>69</v>
      </c>
      <c r="AY698" s="153" t="s">
        <v>212</v>
      </c>
    </row>
    <row r="699" spans="2:65" s="12" customFormat="1" x14ac:dyDescent="0.2">
      <c r="B699" s="152"/>
      <c r="D699" s="150" t="s">
        <v>226</v>
      </c>
      <c r="E699" s="153" t="s">
        <v>19</v>
      </c>
      <c r="F699" s="154" t="s">
        <v>11361</v>
      </c>
      <c r="H699" s="155">
        <v>1</v>
      </c>
      <c r="I699" s="156"/>
      <c r="L699" s="152"/>
      <c r="M699" s="157"/>
      <c r="T699" s="158"/>
      <c r="AT699" s="153" t="s">
        <v>226</v>
      </c>
      <c r="AU699" s="153" t="s">
        <v>236</v>
      </c>
      <c r="AV699" s="12" t="s">
        <v>79</v>
      </c>
      <c r="AW699" s="12" t="s">
        <v>31</v>
      </c>
      <c r="AX699" s="12" t="s">
        <v>69</v>
      </c>
      <c r="AY699" s="153" t="s">
        <v>212</v>
      </c>
    </row>
    <row r="700" spans="2:65" s="12" customFormat="1" x14ac:dyDescent="0.2">
      <c r="B700" s="152"/>
      <c r="D700" s="150" t="s">
        <v>226</v>
      </c>
      <c r="E700" s="153" t="s">
        <v>19</v>
      </c>
      <c r="F700" s="154" t="s">
        <v>11362</v>
      </c>
      <c r="H700" s="155">
        <v>2</v>
      </c>
      <c r="I700" s="156"/>
      <c r="L700" s="152"/>
      <c r="M700" s="157"/>
      <c r="T700" s="158"/>
      <c r="AT700" s="153" t="s">
        <v>226</v>
      </c>
      <c r="AU700" s="153" t="s">
        <v>236</v>
      </c>
      <c r="AV700" s="12" t="s">
        <v>79</v>
      </c>
      <c r="AW700" s="12" t="s">
        <v>31</v>
      </c>
      <c r="AX700" s="12" t="s">
        <v>69</v>
      </c>
      <c r="AY700" s="153" t="s">
        <v>212</v>
      </c>
    </row>
    <row r="701" spans="2:65" s="12" customFormat="1" x14ac:dyDescent="0.2">
      <c r="B701" s="152"/>
      <c r="D701" s="150" t="s">
        <v>226</v>
      </c>
      <c r="E701" s="153" t="s">
        <v>19</v>
      </c>
      <c r="F701" s="154" t="s">
        <v>8829</v>
      </c>
      <c r="H701" s="155">
        <v>1</v>
      </c>
      <c r="I701" s="156"/>
      <c r="L701" s="152"/>
      <c r="M701" s="157"/>
      <c r="T701" s="158"/>
      <c r="AT701" s="153" t="s">
        <v>226</v>
      </c>
      <c r="AU701" s="153" t="s">
        <v>236</v>
      </c>
      <c r="AV701" s="12" t="s">
        <v>79</v>
      </c>
      <c r="AW701" s="12" t="s">
        <v>31</v>
      </c>
      <c r="AX701" s="12" t="s">
        <v>69</v>
      </c>
      <c r="AY701" s="153" t="s">
        <v>212</v>
      </c>
    </row>
    <row r="702" spans="2:65" s="12" customFormat="1" x14ac:dyDescent="0.2">
      <c r="B702" s="152"/>
      <c r="D702" s="150" t="s">
        <v>226</v>
      </c>
      <c r="E702" s="153" t="s">
        <v>19</v>
      </c>
      <c r="F702" s="154" t="s">
        <v>8835</v>
      </c>
      <c r="H702" s="155">
        <v>1</v>
      </c>
      <c r="I702" s="156"/>
      <c r="L702" s="152"/>
      <c r="M702" s="157"/>
      <c r="T702" s="158"/>
      <c r="AT702" s="153" t="s">
        <v>226</v>
      </c>
      <c r="AU702" s="153" t="s">
        <v>236</v>
      </c>
      <c r="AV702" s="12" t="s">
        <v>79</v>
      </c>
      <c r="AW702" s="12" t="s">
        <v>31</v>
      </c>
      <c r="AX702" s="12" t="s">
        <v>69</v>
      </c>
      <c r="AY702" s="153" t="s">
        <v>212</v>
      </c>
    </row>
    <row r="703" spans="2:65" s="12" customFormat="1" x14ac:dyDescent="0.2">
      <c r="B703" s="152"/>
      <c r="D703" s="150" t="s">
        <v>226</v>
      </c>
      <c r="E703" s="153" t="s">
        <v>19</v>
      </c>
      <c r="F703" s="154" t="s">
        <v>8840</v>
      </c>
      <c r="H703" s="155">
        <v>1</v>
      </c>
      <c r="I703" s="156"/>
      <c r="L703" s="152"/>
      <c r="M703" s="157"/>
      <c r="T703" s="158"/>
      <c r="AT703" s="153" t="s">
        <v>226</v>
      </c>
      <c r="AU703" s="153" t="s">
        <v>236</v>
      </c>
      <c r="AV703" s="12" t="s">
        <v>79</v>
      </c>
      <c r="AW703" s="12" t="s">
        <v>31</v>
      </c>
      <c r="AX703" s="12" t="s">
        <v>69</v>
      </c>
      <c r="AY703" s="153" t="s">
        <v>212</v>
      </c>
    </row>
    <row r="704" spans="2:65" s="12" customFormat="1" x14ac:dyDescent="0.2">
      <c r="B704" s="152"/>
      <c r="D704" s="150" t="s">
        <v>226</v>
      </c>
      <c r="E704" s="153" t="s">
        <v>19</v>
      </c>
      <c r="F704" s="154" t="s">
        <v>8830</v>
      </c>
      <c r="H704" s="155">
        <v>1</v>
      </c>
      <c r="I704" s="156"/>
      <c r="L704" s="152"/>
      <c r="M704" s="157"/>
      <c r="T704" s="158"/>
      <c r="AT704" s="153" t="s">
        <v>226</v>
      </c>
      <c r="AU704" s="153" t="s">
        <v>236</v>
      </c>
      <c r="AV704" s="12" t="s">
        <v>79</v>
      </c>
      <c r="AW704" s="12" t="s">
        <v>31</v>
      </c>
      <c r="AX704" s="12" t="s">
        <v>69</v>
      </c>
      <c r="AY704" s="153" t="s">
        <v>212</v>
      </c>
    </row>
    <row r="705" spans="2:65" s="13" customFormat="1" x14ac:dyDescent="0.2">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x14ac:dyDescent="0.2">
      <c r="B706" s="34"/>
      <c r="C706" s="133" t="s">
        <v>1282</v>
      </c>
      <c r="D706" s="133" t="s">
        <v>215</v>
      </c>
      <c r="E706" s="134" t="s">
        <v>11450</v>
      </c>
      <c r="F706" s="135" t="s">
        <v>11451</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11452</v>
      </c>
    </row>
    <row r="707" spans="2:65" s="1" customFormat="1" ht="19.5" x14ac:dyDescent="0.2">
      <c r="B707" s="34"/>
      <c r="D707" s="150" t="s">
        <v>224</v>
      </c>
      <c r="F707" s="151" t="s">
        <v>11448</v>
      </c>
      <c r="I707" s="148"/>
      <c r="L707" s="34"/>
      <c r="M707" s="149"/>
      <c r="T707" s="55"/>
      <c r="AT707" s="19" t="s">
        <v>224</v>
      </c>
      <c r="AU707" s="19" t="s">
        <v>236</v>
      </c>
    </row>
    <row r="708" spans="2:65" s="14" customFormat="1" x14ac:dyDescent="0.2">
      <c r="B708" s="170"/>
      <c r="D708" s="150" t="s">
        <v>226</v>
      </c>
      <c r="E708" s="171" t="s">
        <v>19</v>
      </c>
      <c r="F708" s="172" t="s">
        <v>11453</v>
      </c>
      <c r="H708" s="171" t="s">
        <v>19</v>
      </c>
      <c r="I708" s="173"/>
      <c r="L708" s="170"/>
      <c r="M708" s="174"/>
      <c r="T708" s="175"/>
      <c r="AT708" s="171" t="s">
        <v>226</v>
      </c>
      <c r="AU708" s="171" t="s">
        <v>236</v>
      </c>
      <c r="AV708" s="14" t="s">
        <v>77</v>
      </c>
      <c r="AW708" s="14" t="s">
        <v>31</v>
      </c>
      <c r="AX708" s="14" t="s">
        <v>69</v>
      </c>
      <c r="AY708" s="171" t="s">
        <v>212</v>
      </c>
    </row>
    <row r="709" spans="2:65" s="12" customFormat="1" x14ac:dyDescent="0.2">
      <c r="B709" s="152"/>
      <c r="D709" s="150" t="s">
        <v>226</v>
      </c>
      <c r="E709" s="153" t="s">
        <v>19</v>
      </c>
      <c r="F709" s="154" t="s">
        <v>11360</v>
      </c>
      <c r="H709" s="155">
        <v>1</v>
      </c>
      <c r="I709" s="156"/>
      <c r="L709" s="152"/>
      <c r="M709" s="157"/>
      <c r="T709" s="158"/>
      <c r="AT709" s="153" t="s">
        <v>226</v>
      </c>
      <c r="AU709" s="153" t="s">
        <v>236</v>
      </c>
      <c r="AV709" s="12" t="s">
        <v>79</v>
      </c>
      <c r="AW709" s="12" t="s">
        <v>31</v>
      </c>
      <c r="AX709" s="12" t="s">
        <v>69</v>
      </c>
      <c r="AY709" s="153" t="s">
        <v>212</v>
      </c>
    </row>
    <row r="710" spans="2:65" s="12" customFormat="1" x14ac:dyDescent="0.2">
      <c r="B710" s="152"/>
      <c r="D710" s="150" t="s">
        <v>226</v>
      </c>
      <c r="E710" s="153" t="s">
        <v>19</v>
      </c>
      <c r="F710" s="154" t="s">
        <v>11361</v>
      </c>
      <c r="H710" s="155">
        <v>1</v>
      </c>
      <c r="I710" s="156"/>
      <c r="L710" s="152"/>
      <c r="M710" s="157"/>
      <c r="T710" s="158"/>
      <c r="AT710" s="153" t="s">
        <v>226</v>
      </c>
      <c r="AU710" s="153" t="s">
        <v>236</v>
      </c>
      <c r="AV710" s="12" t="s">
        <v>79</v>
      </c>
      <c r="AW710" s="12" t="s">
        <v>31</v>
      </c>
      <c r="AX710" s="12" t="s">
        <v>69</v>
      </c>
      <c r="AY710" s="153" t="s">
        <v>212</v>
      </c>
    </row>
    <row r="711" spans="2:65" s="12" customFormat="1" x14ac:dyDescent="0.2">
      <c r="B711" s="152"/>
      <c r="D711" s="150" t="s">
        <v>226</v>
      </c>
      <c r="E711" s="153" t="s">
        <v>19</v>
      </c>
      <c r="F711" s="154" t="s">
        <v>11362</v>
      </c>
      <c r="H711" s="155">
        <v>2</v>
      </c>
      <c r="I711" s="156"/>
      <c r="L711" s="152"/>
      <c r="M711" s="157"/>
      <c r="T711" s="158"/>
      <c r="AT711" s="153" t="s">
        <v>226</v>
      </c>
      <c r="AU711" s="153" t="s">
        <v>236</v>
      </c>
      <c r="AV711" s="12" t="s">
        <v>79</v>
      </c>
      <c r="AW711" s="12" t="s">
        <v>31</v>
      </c>
      <c r="AX711" s="12" t="s">
        <v>69</v>
      </c>
      <c r="AY711" s="153" t="s">
        <v>212</v>
      </c>
    </row>
    <row r="712" spans="2:65" s="12" customFormat="1" x14ac:dyDescent="0.2">
      <c r="B712" s="152"/>
      <c r="D712" s="150" t="s">
        <v>226</v>
      </c>
      <c r="E712" s="153" t="s">
        <v>19</v>
      </c>
      <c r="F712" s="154" t="s">
        <v>8829</v>
      </c>
      <c r="H712" s="155">
        <v>1</v>
      </c>
      <c r="I712" s="156"/>
      <c r="L712" s="152"/>
      <c r="M712" s="157"/>
      <c r="T712" s="158"/>
      <c r="AT712" s="153" t="s">
        <v>226</v>
      </c>
      <c r="AU712" s="153" t="s">
        <v>236</v>
      </c>
      <c r="AV712" s="12" t="s">
        <v>79</v>
      </c>
      <c r="AW712" s="12" t="s">
        <v>31</v>
      </c>
      <c r="AX712" s="12" t="s">
        <v>69</v>
      </c>
      <c r="AY712" s="153" t="s">
        <v>212</v>
      </c>
    </row>
    <row r="713" spans="2:65" s="12" customFormat="1" x14ac:dyDescent="0.2">
      <c r="B713" s="152"/>
      <c r="D713" s="150" t="s">
        <v>226</v>
      </c>
      <c r="E713" s="153" t="s">
        <v>19</v>
      </c>
      <c r="F713" s="154" t="s">
        <v>8835</v>
      </c>
      <c r="H713" s="155">
        <v>1</v>
      </c>
      <c r="I713" s="156"/>
      <c r="L713" s="152"/>
      <c r="M713" s="157"/>
      <c r="T713" s="158"/>
      <c r="AT713" s="153" t="s">
        <v>226</v>
      </c>
      <c r="AU713" s="153" t="s">
        <v>236</v>
      </c>
      <c r="AV713" s="12" t="s">
        <v>79</v>
      </c>
      <c r="AW713" s="12" t="s">
        <v>31</v>
      </c>
      <c r="AX713" s="12" t="s">
        <v>69</v>
      </c>
      <c r="AY713" s="153" t="s">
        <v>212</v>
      </c>
    </row>
    <row r="714" spans="2:65" s="12" customFormat="1" x14ac:dyDescent="0.2">
      <c r="B714" s="152"/>
      <c r="D714" s="150" t="s">
        <v>226</v>
      </c>
      <c r="E714" s="153" t="s">
        <v>19</v>
      </c>
      <c r="F714" s="154" t="s">
        <v>8840</v>
      </c>
      <c r="H714" s="155">
        <v>1</v>
      </c>
      <c r="I714" s="156"/>
      <c r="L714" s="152"/>
      <c r="M714" s="157"/>
      <c r="T714" s="158"/>
      <c r="AT714" s="153" t="s">
        <v>226</v>
      </c>
      <c r="AU714" s="153" t="s">
        <v>236</v>
      </c>
      <c r="AV714" s="12" t="s">
        <v>79</v>
      </c>
      <c r="AW714" s="12" t="s">
        <v>31</v>
      </c>
      <c r="AX714" s="12" t="s">
        <v>69</v>
      </c>
      <c r="AY714" s="153" t="s">
        <v>212</v>
      </c>
    </row>
    <row r="715" spans="2:65" s="12" customFormat="1" x14ac:dyDescent="0.2">
      <c r="B715" s="152"/>
      <c r="D715" s="150" t="s">
        <v>226</v>
      </c>
      <c r="E715" s="153" t="s">
        <v>19</v>
      </c>
      <c r="F715" s="154" t="s">
        <v>8830</v>
      </c>
      <c r="H715" s="155">
        <v>1</v>
      </c>
      <c r="I715" s="156"/>
      <c r="L715" s="152"/>
      <c r="M715" s="157"/>
      <c r="T715" s="158"/>
      <c r="AT715" s="153" t="s">
        <v>226</v>
      </c>
      <c r="AU715" s="153" t="s">
        <v>236</v>
      </c>
      <c r="AV715" s="12" t="s">
        <v>79</v>
      </c>
      <c r="AW715" s="12" t="s">
        <v>31</v>
      </c>
      <c r="AX715" s="12" t="s">
        <v>69</v>
      </c>
      <c r="AY715" s="153" t="s">
        <v>212</v>
      </c>
    </row>
    <row r="716" spans="2:65" s="13" customFormat="1" x14ac:dyDescent="0.2">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1288</v>
      </c>
      <c r="D717" s="133" t="s">
        <v>215</v>
      </c>
      <c r="E717" s="134" t="s">
        <v>11454</v>
      </c>
      <c r="F717" s="135" t="s">
        <v>11455</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11456</v>
      </c>
    </row>
    <row r="718" spans="2:65" s="1" customFormat="1" ht="19.5" x14ac:dyDescent="0.2">
      <c r="B718" s="34"/>
      <c r="D718" s="150" t="s">
        <v>224</v>
      </c>
      <c r="F718" s="151" t="s">
        <v>11448</v>
      </c>
      <c r="I718" s="148"/>
      <c r="L718" s="34"/>
      <c r="M718" s="149"/>
      <c r="T718" s="55"/>
      <c r="AT718" s="19" t="s">
        <v>224</v>
      </c>
      <c r="AU718" s="19" t="s">
        <v>236</v>
      </c>
    </row>
    <row r="719" spans="2:65" s="14" customFormat="1" x14ac:dyDescent="0.2">
      <c r="B719" s="170"/>
      <c r="D719" s="150" t="s">
        <v>226</v>
      </c>
      <c r="E719" s="171" t="s">
        <v>19</v>
      </c>
      <c r="F719" s="172" t="s">
        <v>11457</v>
      </c>
      <c r="H719" s="171" t="s">
        <v>19</v>
      </c>
      <c r="I719" s="173"/>
      <c r="L719" s="170"/>
      <c r="M719" s="174"/>
      <c r="T719" s="175"/>
      <c r="AT719" s="171" t="s">
        <v>226</v>
      </c>
      <c r="AU719" s="171" t="s">
        <v>236</v>
      </c>
      <c r="AV719" s="14" t="s">
        <v>77</v>
      </c>
      <c r="AW719" s="14" t="s">
        <v>31</v>
      </c>
      <c r="AX719" s="14" t="s">
        <v>69</v>
      </c>
      <c r="AY719" s="171" t="s">
        <v>212</v>
      </c>
    </row>
    <row r="720" spans="2:65" s="12" customFormat="1" x14ac:dyDescent="0.2">
      <c r="B720" s="152"/>
      <c r="D720" s="150" t="s">
        <v>226</v>
      </c>
      <c r="E720" s="153" t="s">
        <v>19</v>
      </c>
      <c r="F720" s="154" t="s">
        <v>11458</v>
      </c>
      <c r="H720" s="155">
        <v>5</v>
      </c>
      <c r="I720" s="156"/>
      <c r="L720" s="152"/>
      <c r="M720" s="157"/>
      <c r="T720" s="158"/>
      <c r="AT720" s="153" t="s">
        <v>226</v>
      </c>
      <c r="AU720" s="153" t="s">
        <v>236</v>
      </c>
      <c r="AV720" s="12" t="s">
        <v>79</v>
      </c>
      <c r="AW720" s="12" t="s">
        <v>31</v>
      </c>
      <c r="AX720" s="12" t="s">
        <v>69</v>
      </c>
      <c r="AY720" s="153" t="s">
        <v>212</v>
      </c>
    </row>
    <row r="721" spans="2:65" s="13" customFormat="1" x14ac:dyDescent="0.2">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1301</v>
      </c>
      <c r="D722" s="133" t="s">
        <v>215</v>
      </c>
      <c r="E722" s="134" t="s">
        <v>11459</v>
      </c>
      <c r="F722" s="135" t="s">
        <v>11460</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11461</v>
      </c>
    </row>
    <row r="723" spans="2:65" s="1" customFormat="1" ht="19.5" x14ac:dyDescent="0.2">
      <c r="B723" s="34"/>
      <c r="D723" s="150" t="s">
        <v>224</v>
      </c>
      <c r="F723" s="151" t="s">
        <v>11448</v>
      </c>
      <c r="I723" s="148"/>
      <c r="L723" s="34"/>
      <c r="M723" s="149"/>
      <c r="T723" s="55"/>
      <c r="AT723" s="19" t="s">
        <v>224</v>
      </c>
      <c r="AU723" s="19" t="s">
        <v>236</v>
      </c>
    </row>
    <row r="724" spans="2:65" s="14" customFormat="1" x14ac:dyDescent="0.2">
      <c r="B724" s="170"/>
      <c r="D724" s="150" t="s">
        <v>226</v>
      </c>
      <c r="E724" s="171" t="s">
        <v>19</v>
      </c>
      <c r="F724" s="172" t="s">
        <v>11462</v>
      </c>
      <c r="H724" s="171" t="s">
        <v>19</v>
      </c>
      <c r="I724" s="173"/>
      <c r="L724" s="170"/>
      <c r="M724" s="174"/>
      <c r="T724" s="175"/>
      <c r="AT724" s="171" t="s">
        <v>226</v>
      </c>
      <c r="AU724" s="171" t="s">
        <v>236</v>
      </c>
      <c r="AV724" s="14" t="s">
        <v>77</v>
      </c>
      <c r="AW724" s="14" t="s">
        <v>31</v>
      </c>
      <c r="AX724" s="14" t="s">
        <v>69</v>
      </c>
      <c r="AY724" s="171" t="s">
        <v>212</v>
      </c>
    </row>
    <row r="725" spans="2:65" s="12" customFormat="1" x14ac:dyDescent="0.2">
      <c r="B725" s="152"/>
      <c r="D725" s="150" t="s">
        <v>226</v>
      </c>
      <c r="E725" s="153" t="s">
        <v>19</v>
      </c>
      <c r="F725" s="154" t="s">
        <v>11463</v>
      </c>
      <c r="H725" s="155">
        <v>2</v>
      </c>
      <c r="I725" s="156"/>
      <c r="L725" s="152"/>
      <c r="M725" s="157"/>
      <c r="T725" s="158"/>
      <c r="AT725" s="153" t="s">
        <v>226</v>
      </c>
      <c r="AU725" s="153" t="s">
        <v>236</v>
      </c>
      <c r="AV725" s="12" t="s">
        <v>79</v>
      </c>
      <c r="AW725" s="12" t="s">
        <v>31</v>
      </c>
      <c r="AX725" s="12" t="s">
        <v>69</v>
      </c>
      <c r="AY725" s="153" t="s">
        <v>212</v>
      </c>
    </row>
    <row r="726" spans="2:65" s="13" customFormat="1" x14ac:dyDescent="0.2">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1307</v>
      </c>
      <c r="D727" s="133" t="s">
        <v>215</v>
      </c>
      <c r="E727" s="134" t="s">
        <v>11464</v>
      </c>
      <c r="F727" s="135" t="s">
        <v>11465</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11466</v>
      </c>
    </row>
    <row r="728" spans="2:65" s="1" customFormat="1" ht="19.5" x14ac:dyDescent="0.2">
      <c r="B728" s="34"/>
      <c r="D728" s="150" t="s">
        <v>224</v>
      </c>
      <c r="F728" s="151" t="s">
        <v>11448</v>
      </c>
      <c r="I728" s="148"/>
      <c r="L728" s="34"/>
      <c r="M728" s="149"/>
      <c r="T728" s="55"/>
      <c r="AT728" s="19" t="s">
        <v>224</v>
      </c>
      <c r="AU728" s="19" t="s">
        <v>236</v>
      </c>
    </row>
    <row r="729" spans="2:65" s="14" customFormat="1" x14ac:dyDescent="0.2">
      <c r="B729" s="170"/>
      <c r="D729" s="150" t="s">
        <v>226</v>
      </c>
      <c r="E729" s="171" t="s">
        <v>19</v>
      </c>
      <c r="F729" s="172" t="s">
        <v>11467</v>
      </c>
      <c r="H729" s="171" t="s">
        <v>19</v>
      </c>
      <c r="I729" s="173"/>
      <c r="L729" s="170"/>
      <c r="M729" s="174"/>
      <c r="T729" s="175"/>
      <c r="AT729" s="171" t="s">
        <v>226</v>
      </c>
      <c r="AU729" s="171" t="s">
        <v>236</v>
      </c>
      <c r="AV729" s="14" t="s">
        <v>77</v>
      </c>
      <c r="AW729" s="14" t="s">
        <v>31</v>
      </c>
      <c r="AX729" s="14" t="s">
        <v>69</v>
      </c>
      <c r="AY729" s="171" t="s">
        <v>212</v>
      </c>
    </row>
    <row r="730" spans="2:65" s="12" customFormat="1" x14ac:dyDescent="0.2">
      <c r="B730" s="152"/>
      <c r="D730" s="150" t="s">
        <v>226</v>
      </c>
      <c r="E730" s="153" t="s">
        <v>19</v>
      </c>
      <c r="F730" s="154" t="s">
        <v>11416</v>
      </c>
      <c r="H730" s="155">
        <v>4</v>
      </c>
      <c r="I730" s="156"/>
      <c r="L730" s="152"/>
      <c r="M730" s="157"/>
      <c r="T730" s="158"/>
      <c r="AT730" s="153" t="s">
        <v>226</v>
      </c>
      <c r="AU730" s="153" t="s">
        <v>236</v>
      </c>
      <c r="AV730" s="12" t="s">
        <v>79</v>
      </c>
      <c r="AW730" s="12" t="s">
        <v>31</v>
      </c>
      <c r="AX730" s="12" t="s">
        <v>69</v>
      </c>
      <c r="AY730" s="153" t="s">
        <v>212</v>
      </c>
    </row>
    <row r="731" spans="2:65" s="13" customFormat="1" x14ac:dyDescent="0.2">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1315</v>
      </c>
      <c r="D732" s="133" t="s">
        <v>215</v>
      </c>
      <c r="E732" s="134" t="s">
        <v>11468</v>
      </c>
      <c r="F732" s="135" t="s">
        <v>11469</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11470</v>
      </c>
    </row>
    <row r="733" spans="2:65" s="1" customFormat="1" ht="19.5" x14ac:dyDescent="0.2">
      <c r="B733" s="34"/>
      <c r="D733" s="150" t="s">
        <v>224</v>
      </c>
      <c r="F733" s="151" t="s">
        <v>11448</v>
      </c>
      <c r="I733" s="148"/>
      <c r="L733" s="34"/>
      <c r="M733" s="149"/>
      <c r="T733" s="55"/>
      <c r="AT733" s="19" t="s">
        <v>224</v>
      </c>
      <c r="AU733" s="19" t="s">
        <v>236</v>
      </c>
    </row>
    <row r="734" spans="2:65" s="14" customFormat="1" x14ac:dyDescent="0.2">
      <c r="B734" s="170"/>
      <c r="D734" s="150" t="s">
        <v>226</v>
      </c>
      <c r="E734" s="171" t="s">
        <v>19</v>
      </c>
      <c r="F734" s="172" t="s">
        <v>11471</v>
      </c>
      <c r="H734" s="171" t="s">
        <v>19</v>
      </c>
      <c r="I734" s="173"/>
      <c r="L734" s="170"/>
      <c r="M734" s="174"/>
      <c r="T734" s="175"/>
      <c r="AT734" s="171" t="s">
        <v>226</v>
      </c>
      <c r="AU734" s="171" t="s">
        <v>236</v>
      </c>
      <c r="AV734" s="14" t="s">
        <v>77</v>
      </c>
      <c r="AW734" s="14" t="s">
        <v>31</v>
      </c>
      <c r="AX734" s="14" t="s">
        <v>69</v>
      </c>
      <c r="AY734" s="171" t="s">
        <v>212</v>
      </c>
    </row>
    <row r="735" spans="2:65" s="12" customFormat="1" x14ac:dyDescent="0.2">
      <c r="B735" s="152"/>
      <c r="D735" s="150" t="s">
        <v>226</v>
      </c>
      <c r="E735" s="153" t="s">
        <v>19</v>
      </c>
      <c r="F735" s="154" t="s">
        <v>10806</v>
      </c>
      <c r="H735" s="155">
        <v>1</v>
      </c>
      <c r="I735" s="156"/>
      <c r="L735" s="152"/>
      <c r="M735" s="157"/>
      <c r="T735" s="158"/>
      <c r="AT735" s="153" t="s">
        <v>226</v>
      </c>
      <c r="AU735" s="153" t="s">
        <v>236</v>
      </c>
      <c r="AV735" s="12" t="s">
        <v>79</v>
      </c>
      <c r="AW735" s="12" t="s">
        <v>31</v>
      </c>
      <c r="AX735" s="12" t="s">
        <v>69</v>
      </c>
      <c r="AY735" s="153" t="s">
        <v>212</v>
      </c>
    </row>
    <row r="736" spans="2:65" s="13" customFormat="1"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1320</v>
      </c>
      <c r="D737" s="133" t="s">
        <v>215</v>
      </c>
      <c r="E737" s="134" t="s">
        <v>11472</v>
      </c>
      <c r="F737" s="135" t="s">
        <v>11473</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11474</v>
      </c>
    </row>
    <row r="738" spans="2:65" s="1" customFormat="1" ht="19.5" x14ac:dyDescent="0.2">
      <c r="B738" s="34"/>
      <c r="D738" s="150" t="s">
        <v>224</v>
      </c>
      <c r="F738" s="151" t="s">
        <v>11448</v>
      </c>
      <c r="I738" s="148"/>
      <c r="L738" s="34"/>
      <c r="M738" s="149"/>
      <c r="T738" s="55"/>
      <c r="AT738" s="19" t="s">
        <v>224</v>
      </c>
      <c r="AU738" s="19" t="s">
        <v>236</v>
      </c>
    </row>
    <row r="739" spans="2:65" s="14" customFormat="1" x14ac:dyDescent="0.2">
      <c r="B739" s="170"/>
      <c r="D739" s="150" t="s">
        <v>226</v>
      </c>
      <c r="E739" s="171" t="s">
        <v>19</v>
      </c>
      <c r="F739" s="172" t="s">
        <v>11475</v>
      </c>
      <c r="H739" s="171" t="s">
        <v>19</v>
      </c>
      <c r="I739" s="173"/>
      <c r="L739" s="170"/>
      <c r="M739" s="174"/>
      <c r="T739" s="175"/>
      <c r="AT739" s="171" t="s">
        <v>226</v>
      </c>
      <c r="AU739" s="171" t="s">
        <v>236</v>
      </c>
      <c r="AV739" s="14" t="s">
        <v>77</v>
      </c>
      <c r="AW739" s="14" t="s">
        <v>31</v>
      </c>
      <c r="AX739" s="14" t="s">
        <v>69</v>
      </c>
      <c r="AY739" s="171" t="s">
        <v>212</v>
      </c>
    </row>
    <row r="740" spans="2:65" s="12" customFormat="1" x14ac:dyDescent="0.2">
      <c r="B740" s="152"/>
      <c r="D740" s="150" t="s">
        <v>226</v>
      </c>
      <c r="E740" s="153" t="s">
        <v>19</v>
      </c>
      <c r="F740" s="154" t="s">
        <v>11463</v>
      </c>
      <c r="H740" s="155">
        <v>2</v>
      </c>
      <c r="I740" s="156"/>
      <c r="L740" s="152"/>
      <c r="M740" s="157"/>
      <c r="T740" s="158"/>
      <c r="AT740" s="153" t="s">
        <v>226</v>
      </c>
      <c r="AU740" s="153" t="s">
        <v>236</v>
      </c>
      <c r="AV740" s="12" t="s">
        <v>79</v>
      </c>
      <c r="AW740" s="12" t="s">
        <v>31</v>
      </c>
      <c r="AX740" s="12" t="s">
        <v>69</v>
      </c>
      <c r="AY740" s="153" t="s">
        <v>212</v>
      </c>
    </row>
    <row r="741" spans="2:65" s="13" customFormat="1" x14ac:dyDescent="0.2">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1326</v>
      </c>
      <c r="D742" s="133" t="s">
        <v>215</v>
      </c>
      <c r="E742" s="134" t="s">
        <v>11476</v>
      </c>
      <c r="F742" s="135" t="s">
        <v>11477</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11478</v>
      </c>
    </row>
    <row r="743" spans="2:65" s="1" customFormat="1" ht="29.25" x14ac:dyDescent="0.2">
      <c r="B743" s="34"/>
      <c r="D743" s="150" t="s">
        <v>224</v>
      </c>
      <c r="F743" s="151" t="s">
        <v>11479</v>
      </c>
      <c r="I743" s="148"/>
      <c r="L743" s="34"/>
      <c r="M743" s="149"/>
      <c r="T743" s="55"/>
      <c r="AT743" s="19" t="s">
        <v>224</v>
      </c>
      <c r="AU743" s="19" t="s">
        <v>236</v>
      </c>
    </row>
    <row r="744" spans="2:65" s="14" customFormat="1" x14ac:dyDescent="0.2">
      <c r="B744" s="170"/>
      <c r="D744" s="150" t="s">
        <v>226</v>
      </c>
      <c r="E744" s="171" t="s">
        <v>19</v>
      </c>
      <c r="F744" s="172" t="s">
        <v>11480</v>
      </c>
      <c r="H744" s="171" t="s">
        <v>19</v>
      </c>
      <c r="I744" s="173"/>
      <c r="L744" s="170"/>
      <c r="M744" s="174"/>
      <c r="T744" s="175"/>
      <c r="AT744" s="171" t="s">
        <v>226</v>
      </c>
      <c r="AU744" s="171" t="s">
        <v>236</v>
      </c>
      <c r="AV744" s="14" t="s">
        <v>77</v>
      </c>
      <c r="AW744" s="14" t="s">
        <v>31</v>
      </c>
      <c r="AX744" s="14" t="s">
        <v>69</v>
      </c>
      <c r="AY744" s="171" t="s">
        <v>212</v>
      </c>
    </row>
    <row r="745" spans="2:65" s="12" customFormat="1" x14ac:dyDescent="0.2">
      <c r="B745" s="152"/>
      <c r="D745" s="150" t="s">
        <v>226</v>
      </c>
      <c r="E745" s="153" t="s">
        <v>19</v>
      </c>
      <c r="F745" s="154" t="s">
        <v>11481</v>
      </c>
      <c r="H745" s="155">
        <v>1</v>
      </c>
      <c r="I745" s="156"/>
      <c r="L745" s="152"/>
      <c r="M745" s="157"/>
      <c r="T745" s="158"/>
      <c r="AT745" s="153" t="s">
        <v>226</v>
      </c>
      <c r="AU745" s="153" t="s">
        <v>236</v>
      </c>
      <c r="AV745" s="12" t="s">
        <v>79</v>
      </c>
      <c r="AW745" s="12" t="s">
        <v>31</v>
      </c>
      <c r="AX745" s="12" t="s">
        <v>69</v>
      </c>
      <c r="AY745" s="153" t="s">
        <v>212</v>
      </c>
    </row>
    <row r="746" spans="2:65" s="13" customFormat="1"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x14ac:dyDescent="0.2">
      <c r="B747" s="34"/>
      <c r="C747" s="133" t="s">
        <v>1332</v>
      </c>
      <c r="D747" s="133" t="s">
        <v>215</v>
      </c>
      <c r="E747" s="134" t="s">
        <v>11482</v>
      </c>
      <c r="F747" s="135" t="s">
        <v>11483</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11484</v>
      </c>
    </row>
    <row r="748" spans="2:65" s="1" customFormat="1" ht="19.5" x14ac:dyDescent="0.2">
      <c r="B748" s="34"/>
      <c r="D748" s="150" t="s">
        <v>224</v>
      </c>
      <c r="F748" s="151" t="s">
        <v>11448</v>
      </c>
      <c r="I748" s="148"/>
      <c r="L748" s="34"/>
      <c r="M748" s="149"/>
      <c r="T748" s="55"/>
      <c r="AT748" s="19" t="s">
        <v>224</v>
      </c>
      <c r="AU748" s="19" t="s">
        <v>236</v>
      </c>
    </row>
    <row r="749" spans="2:65" s="14" customFormat="1" x14ac:dyDescent="0.2">
      <c r="B749" s="170"/>
      <c r="D749" s="150" t="s">
        <v>226</v>
      </c>
      <c r="E749" s="171" t="s">
        <v>19</v>
      </c>
      <c r="F749" s="172" t="s">
        <v>11485</v>
      </c>
      <c r="H749" s="171" t="s">
        <v>19</v>
      </c>
      <c r="I749" s="173"/>
      <c r="L749" s="170"/>
      <c r="M749" s="174"/>
      <c r="T749" s="175"/>
      <c r="AT749" s="171" t="s">
        <v>226</v>
      </c>
      <c r="AU749" s="171" t="s">
        <v>236</v>
      </c>
      <c r="AV749" s="14" t="s">
        <v>77</v>
      </c>
      <c r="AW749" s="14" t="s">
        <v>31</v>
      </c>
      <c r="AX749" s="14" t="s">
        <v>69</v>
      </c>
      <c r="AY749" s="171" t="s">
        <v>212</v>
      </c>
    </row>
    <row r="750" spans="2:65" s="12" customFormat="1" x14ac:dyDescent="0.2">
      <c r="B750" s="152"/>
      <c r="D750" s="150" t="s">
        <v>226</v>
      </c>
      <c r="E750" s="153" t="s">
        <v>19</v>
      </c>
      <c r="F750" s="154" t="s">
        <v>11486</v>
      </c>
      <c r="H750" s="155">
        <v>27</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1340</v>
      </c>
      <c r="D752" s="133" t="s">
        <v>215</v>
      </c>
      <c r="E752" s="134" t="s">
        <v>11487</v>
      </c>
      <c r="F752" s="135" t="s">
        <v>10633</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11488</v>
      </c>
    </row>
    <row r="753" spans="2:65" s="1" customFormat="1" ht="19.5" x14ac:dyDescent="0.2">
      <c r="B753" s="34"/>
      <c r="D753" s="150" t="s">
        <v>224</v>
      </c>
      <c r="F753" s="151" t="s">
        <v>11448</v>
      </c>
      <c r="I753" s="148"/>
      <c r="L753" s="34"/>
      <c r="M753" s="149"/>
      <c r="T753" s="55"/>
      <c r="AT753" s="19" t="s">
        <v>224</v>
      </c>
      <c r="AU753" s="19" t="s">
        <v>236</v>
      </c>
    </row>
    <row r="754" spans="2:65" s="14" customFormat="1" x14ac:dyDescent="0.2">
      <c r="B754" s="170"/>
      <c r="D754" s="150" t="s">
        <v>226</v>
      </c>
      <c r="E754" s="171" t="s">
        <v>19</v>
      </c>
      <c r="F754" s="172" t="s">
        <v>11489</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11490</v>
      </c>
      <c r="H755" s="155">
        <v>33</v>
      </c>
      <c r="I755" s="156"/>
      <c r="L755" s="152"/>
      <c r="M755" s="157"/>
      <c r="T755" s="158"/>
      <c r="AT755" s="153" t="s">
        <v>226</v>
      </c>
      <c r="AU755" s="153" t="s">
        <v>236</v>
      </c>
      <c r="AV755" s="12" t="s">
        <v>79</v>
      </c>
      <c r="AW755" s="12" t="s">
        <v>31</v>
      </c>
      <c r="AX755" s="12" t="s">
        <v>69</v>
      </c>
      <c r="AY755" s="153" t="s">
        <v>212</v>
      </c>
    </row>
    <row r="756" spans="2:65" s="12" customFormat="1" x14ac:dyDescent="0.2">
      <c r="B756" s="152"/>
      <c r="D756" s="150" t="s">
        <v>226</v>
      </c>
      <c r="E756" s="153" t="s">
        <v>19</v>
      </c>
      <c r="F756" s="154" t="s">
        <v>11491</v>
      </c>
      <c r="H756" s="155">
        <v>24</v>
      </c>
      <c r="I756" s="156"/>
      <c r="L756" s="152"/>
      <c r="M756" s="157"/>
      <c r="T756" s="158"/>
      <c r="AT756" s="153" t="s">
        <v>226</v>
      </c>
      <c r="AU756" s="153" t="s">
        <v>236</v>
      </c>
      <c r="AV756" s="12" t="s">
        <v>79</v>
      </c>
      <c r="AW756" s="12" t="s">
        <v>31</v>
      </c>
      <c r="AX756" s="12" t="s">
        <v>69</v>
      </c>
      <c r="AY756" s="153" t="s">
        <v>212</v>
      </c>
    </row>
    <row r="757" spans="2:65" s="13" customFormat="1" x14ac:dyDescent="0.2">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1346</v>
      </c>
      <c r="D758" s="133" t="s">
        <v>215</v>
      </c>
      <c r="E758" s="134" t="s">
        <v>11492</v>
      </c>
      <c r="F758" s="135" t="s">
        <v>10637</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11493</v>
      </c>
    </row>
    <row r="759" spans="2:65" s="1" customFormat="1" ht="19.5" x14ac:dyDescent="0.2">
      <c r="B759" s="34"/>
      <c r="D759" s="150" t="s">
        <v>224</v>
      </c>
      <c r="F759" s="151" t="s">
        <v>11448</v>
      </c>
      <c r="I759" s="148"/>
      <c r="L759" s="34"/>
      <c r="M759" s="149"/>
      <c r="T759" s="55"/>
      <c r="AT759" s="19" t="s">
        <v>224</v>
      </c>
      <c r="AU759" s="19" t="s">
        <v>236</v>
      </c>
    </row>
    <row r="760" spans="2:65" s="14" customFormat="1" x14ac:dyDescent="0.2">
      <c r="B760" s="170"/>
      <c r="D760" s="150" t="s">
        <v>226</v>
      </c>
      <c r="E760" s="171" t="s">
        <v>19</v>
      </c>
      <c r="F760" s="172" t="s">
        <v>11494</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11495</v>
      </c>
      <c r="H761" s="155">
        <v>34</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11491</v>
      </c>
      <c r="H762" s="155">
        <v>24</v>
      </c>
      <c r="I762" s="156"/>
      <c r="L762" s="152"/>
      <c r="M762" s="157"/>
      <c r="T762" s="158"/>
      <c r="AT762" s="153" t="s">
        <v>226</v>
      </c>
      <c r="AU762" s="153" t="s">
        <v>236</v>
      </c>
      <c r="AV762" s="12" t="s">
        <v>79</v>
      </c>
      <c r="AW762" s="12" t="s">
        <v>31</v>
      </c>
      <c r="AX762" s="12" t="s">
        <v>69</v>
      </c>
      <c r="AY762" s="153" t="s">
        <v>212</v>
      </c>
    </row>
    <row r="763" spans="2:65" s="13" customFormat="1" x14ac:dyDescent="0.2">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x14ac:dyDescent="0.2">
      <c r="B764" s="34"/>
      <c r="C764" s="133" t="s">
        <v>1352</v>
      </c>
      <c r="D764" s="133" t="s">
        <v>215</v>
      </c>
      <c r="E764" s="134" t="s">
        <v>11496</v>
      </c>
      <c r="F764" s="135" t="s">
        <v>10657</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11497</v>
      </c>
    </row>
    <row r="765" spans="2:65" s="1" customFormat="1" ht="19.5" x14ac:dyDescent="0.2">
      <c r="B765" s="34"/>
      <c r="D765" s="150" t="s">
        <v>224</v>
      </c>
      <c r="F765" s="151" t="s">
        <v>11448</v>
      </c>
      <c r="I765" s="148"/>
      <c r="L765" s="34"/>
      <c r="M765" s="149"/>
      <c r="T765" s="55"/>
      <c r="AT765" s="19" t="s">
        <v>224</v>
      </c>
      <c r="AU765" s="19" t="s">
        <v>236</v>
      </c>
    </row>
    <row r="766" spans="2:65" s="14" customFormat="1" x14ac:dyDescent="0.2">
      <c r="B766" s="170"/>
      <c r="D766" s="150" t="s">
        <v>226</v>
      </c>
      <c r="E766" s="171" t="s">
        <v>19</v>
      </c>
      <c r="F766" s="172" t="s">
        <v>11498</v>
      </c>
      <c r="H766" s="171" t="s">
        <v>19</v>
      </c>
      <c r="I766" s="173"/>
      <c r="L766" s="170"/>
      <c r="M766" s="174"/>
      <c r="T766" s="175"/>
      <c r="AT766" s="171" t="s">
        <v>226</v>
      </c>
      <c r="AU766" s="171" t="s">
        <v>236</v>
      </c>
      <c r="AV766" s="14" t="s">
        <v>77</v>
      </c>
      <c r="AW766" s="14" t="s">
        <v>31</v>
      </c>
      <c r="AX766" s="14" t="s">
        <v>69</v>
      </c>
      <c r="AY766" s="171" t="s">
        <v>212</v>
      </c>
    </row>
    <row r="767" spans="2:65" s="12" customFormat="1" x14ac:dyDescent="0.2">
      <c r="B767" s="152"/>
      <c r="D767" s="150" t="s">
        <v>226</v>
      </c>
      <c r="E767" s="153" t="s">
        <v>19</v>
      </c>
      <c r="F767" s="154" t="s">
        <v>11360</v>
      </c>
      <c r="H767" s="155">
        <v>1</v>
      </c>
      <c r="I767" s="156"/>
      <c r="L767" s="152"/>
      <c r="M767" s="157"/>
      <c r="T767" s="158"/>
      <c r="AT767" s="153" t="s">
        <v>226</v>
      </c>
      <c r="AU767" s="153" t="s">
        <v>236</v>
      </c>
      <c r="AV767" s="12" t="s">
        <v>79</v>
      </c>
      <c r="AW767" s="12" t="s">
        <v>31</v>
      </c>
      <c r="AX767" s="12" t="s">
        <v>69</v>
      </c>
      <c r="AY767" s="153" t="s">
        <v>212</v>
      </c>
    </row>
    <row r="768" spans="2:65" s="12" customFormat="1" x14ac:dyDescent="0.2">
      <c r="B768" s="152"/>
      <c r="D768" s="150" t="s">
        <v>226</v>
      </c>
      <c r="E768" s="153" t="s">
        <v>19</v>
      </c>
      <c r="F768" s="154" t="s">
        <v>10879</v>
      </c>
      <c r="H768" s="155">
        <v>3</v>
      </c>
      <c r="I768" s="156"/>
      <c r="L768" s="152"/>
      <c r="M768" s="157"/>
      <c r="T768" s="158"/>
      <c r="AT768" s="153" t="s">
        <v>226</v>
      </c>
      <c r="AU768" s="153" t="s">
        <v>236</v>
      </c>
      <c r="AV768" s="12" t="s">
        <v>79</v>
      </c>
      <c r="AW768" s="12" t="s">
        <v>31</v>
      </c>
      <c r="AX768" s="12" t="s">
        <v>69</v>
      </c>
      <c r="AY768" s="153" t="s">
        <v>212</v>
      </c>
    </row>
    <row r="769" spans="2:65" s="12" customFormat="1" x14ac:dyDescent="0.2">
      <c r="B769" s="152"/>
      <c r="D769" s="150" t="s">
        <v>226</v>
      </c>
      <c r="E769" s="153" t="s">
        <v>19</v>
      </c>
      <c r="F769" s="154" t="s">
        <v>11499</v>
      </c>
      <c r="H769" s="155">
        <v>5</v>
      </c>
      <c r="I769" s="156"/>
      <c r="L769" s="152"/>
      <c r="M769" s="157"/>
      <c r="T769" s="158"/>
      <c r="AT769" s="153" t="s">
        <v>226</v>
      </c>
      <c r="AU769" s="153" t="s">
        <v>236</v>
      </c>
      <c r="AV769" s="12" t="s">
        <v>79</v>
      </c>
      <c r="AW769" s="12" t="s">
        <v>31</v>
      </c>
      <c r="AX769" s="12" t="s">
        <v>69</v>
      </c>
      <c r="AY769" s="153" t="s">
        <v>212</v>
      </c>
    </row>
    <row r="770" spans="2:65" s="12" customFormat="1" x14ac:dyDescent="0.2">
      <c r="B770" s="152"/>
      <c r="D770" s="150" t="s">
        <v>226</v>
      </c>
      <c r="E770" s="153" t="s">
        <v>19</v>
      </c>
      <c r="F770" s="154" t="s">
        <v>11500</v>
      </c>
      <c r="H770" s="155">
        <v>9</v>
      </c>
      <c r="I770" s="156"/>
      <c r="L770" s="152"/>
      <c r="M770" s="157"/>
      <c r="T770" s="158"/>
      <c r="AT770" s="153" t="s">
        <v>226</v>
      </c>
      <c r="AU770" s="153" t="s">
        <v>236</v>
      </c>
      <c r="AV770" s="12" t="s">
        <v>79</v>
      </c>
      <c r="AW770" s="12" t="s">
        <v>31</v>
      </c>
      <c r="AX770" s="12" t="s">
        <v>69</v>
      </c>
      <c r="AY770" s="153" t="s">
        <v>212</v>
      </c>
    </row>
    <row r="771" spans="2:65" s="12" customFormat="1" x14ac:dyDescent="0.2">
      <c r="B771" s="152"/>
      <c r="D771" s="150" t="s">
        <v>226</v>
      </c>
      <c r="E771" s="153" t="s">
        <v>19</v>
      </c>
      <c r="F771" s="154" t="s">
        <v>10867</v>
      </c>
      <c r="H771" s="155">
        <v>3</v>
      </c>
      <c r="I771" s="156"/>
      <c r="L771" s="152"/>
      <c r="M771" s="157"/>
      <c r="T771" s="158"/>
      <c r="AT771" s="153" t="s">
        <v>226</v>
      </c>
      <c r="AU771" s="153" t="s">
        <v>236</v>
      </c>
      <c r="AV771" s="12" t="s">
        <v>79</v>
      </c>
      <c r="AW771" s="12" t="s">
        <v>31</v>
      </c>
      <c r="AX771" s="12" t="s">
        <v>69</v>
      </c>
      <c r="AY771" s="153" t="s">
        <v>212</v>
      </c>
    </row>
    <row r="772" spans="2:65" s="12" customFormat="1" x14ac:dyDescent="0.2">
      <c r="B772" s="152"/>
      <c r="D772" s="150" t="s">
        <v>226</v>
      </c>
      <c r="E772" s="153" t="s">
        <v>19</v>
      </c>
      <c r="F772" s="154" t="s">
        <v>11407</v>
      </c>
      <c r="H772" s="155">
        <v>3</v>
      </c>
      <c r="I772" s="156"/>
      <c r="L772" s="152"/>
      <c r="M772" s="157"/>
      <c r="T772" s="158"/>
      <c r="AT772" s="153" t="s">
        <v>226</v>
      </c>
      <c r="AU772" s="153" t="s">
        <v>236</v>
      </c>
      <c r="AV772" s="12" t="s">
        <v>79</v>
      </c>
      <c r="AW772" s="12" t="s">
        <v>31</v>
      </c>
      <c r="AX772" s="12" t="s">
        <v>69</v>
      </c>
      <c r="AY772" s="153" t="s">
        <v>212</v>
      </c>
    </row>
    <row r="773" spans="2:65" s="12" customFormat="1" x14ac:dyDescent="0.2">
      <c r="B773" s="152"/>
      <c r="D773" s="150" t="s">
        <v>226</v>
      </c>
      <c r="E773" s="153" t="s">
        <v>19</v>
      </c>
      <c r="F773" s="154" t="s">
        <v>11501</v>
      </c>
      <c r="H773" s="155">
        <v>3</v>
      </c>
      <c r="I773" s="156"/>
      <c r="L773" s="152"/>
      <c r="M773" s="157"/>
      <c r="T773" s="158"/>
      <c r="AT773" s="153" t="s">
        <v>226</v>
      </c>
      <c r="AU773" s="153" t="s">
        <v>236</v>
      </c>
      <c r="AV773" s="12" t="s">
        <v>79</v>
      </c>
      <c r="AW773" s="12" t="s">
        <v>31</v>
      </c>
      <c r="AX773" s="12" t="s">
        <v>69</v>
      </c>
      <c r="AY773" s="153" t="s">
        <v>212</v>
      </c>
    </row>
    <row r="774" spans="2:65" s="13" customFormat="1" x14ac:dyDescent="0.2">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x14ac:dyDescent="0.2">
      <c r="B775" s="34"/>
      <c r="C775" s="133" t="s">
        <v>1358</v>
      </c>
      <c r="D775" s="133" t="s">
        <v>215</v>
      </c>
      <c r="E775" s="134" t="s">
        <v>11502</v>
      </c>
      <c r="F775" s="135" t="s">
        <v>10641</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11503</v>
      </c>
    </row>
    <row r="776" spans="2:65" s="1" customFormat="1" ht="19.5" x14ac:dyDescent="0.2">
      <c r="B776" s="34"/>
      <c r="D776" s="150" t="s">
        <v>224</v>
      </c>
      <c r="F776" s="151" t="s">
        <v>11448</v>
      </c>
      <c r="I776" s="148"/>
      <c r="L776" s="34"/>
      <c r="M776" s="149"/>
      <c r="T776" s="55"/>
      <c r="AT776" s="19" t="s">
        <v>224</v>
      </c>
      <c r="AU776" s="19" t="s">
        <v>236</v>
      </c>
    </row>
    <row r="777" spans="2:65" s="14" customFormat="1" x14ac:dyDescent="0.2">
      <c r="B777" s="170"/>
      <c r="D777" s="150" t="s">
        <v>226</v>
      </c>
      <c r="E777" s="171" t="s">
        <v>19</v>
      </c>
      <c r="F777" s="172" t="s">
        <v>11504</v>
      </c>
      <c r="H777" s="171" t="s">
        <v>19</v>
      </c>
      <c r="I777" s="173"/>
      <c r="L777" s="170"/>
      <c r="M777" s="174"/>
      <c r="T777" s="175"/>
      <c r="AT777" s="171" t="s">
        <v>226</v>
      </c>
      <c r="AU777" s="171" t="s">
        <v>236</v>
      </c>
      <c r="AV777" s="14" t="s">
        <v>77</v>
      </c>
      <c r="AW777" s="14" t="s">
        <v>31</v>
      </c>
      <c r="AX777" s="14" t="s">
        <v>69</v>
      </c>
      <c r="AY777" s="171" t="s">
        <v>212</v>
      </c>
    </row>
    <row r="778" spans="2:65" s="12" customFormat="1" x14ac:dyDescent="0.2">
      <c r="B778" s="152"/>
      <c r="D778" s="150" t="s">
        <v>226</v>
      </c>
      <c r="E778" s="153" t="s">
        <v>19</v>
      </c>
      <c r="F778" s="154" t="s">
        <v>11371</v>
      </c>
      <c r="H778" s="155">
        <v>8</v>
      </c>
      <c r="I778" s="156"/>
      <c r="L778" s="152"/>
      <c r="M778" s="157"/>
      <c r="T778" s="158"/>
      <c r="AT778" s="153" t="s">
        <v>226</v>
      </c>
      <c r="AU778" s="153" t="s">
        <v>236</v>
      </c>
      <c r="AV778" s="12" t="s">
        <v>79</v>
      </c>
      <c r="AW778" s="12" t="s">
        <v>31</v>
      </c>
      <c r="AX778" s="12" t="s">
        <v>69</v>
      </c>
      <c r="AY778" s="153" t="s">
        <v>212</v>
      </c>
    </row>
    <row r="779" spans="2:65" s="12" customFormat="1" x14ac:dyDescent="0.2">
      <c r="B779" s="152"/>
      <c r="D779" s="150" t="s">
        <v>226</v>
      </c>
      <c r="E779" s="153" t="s">
        <v>19</v>
      </c>
      <c r="F779" s="154" t="s">
        <v>11505</v>
      </c>
      <c r="H779" s="155">
        <v>2</v>
      </c>
      <c r="I779" s="156"/>
      <c r="L779" s="152"/>
      <c r="M779" s="157"/>
      <c r="T779" s="158"/>
      <c r="AT779" s="153" t="s">
        <v>226</v>
      </c>
      <c r="AU779" s="153" t="s">
        <v>236</v>
      </c>
      <c r="AV779" s="12" t="s">
        <v>79</v>
      </c>
      <c r="AW779" s="12" t="s">
        <v>31</v>
      </c>
      <c r="AX779" s="12" t="s">
        <v>69</v>
      </c>
      <c r="AY779" s="153" t="s">
        <v>212</v>
      </c>
    </row>
    <row r="780" spans="2:65" s="14" customFormat="1" x14ac:dyDescent="0.2">
      <c r="B780" s="170"/>
      <c r="D780" s="150" t="s">
        <v>226</v>
      </c>
      <c r="E780" s="171" t="s">
        <v>19</v>
      </c>
      <c r="F780" s="172" t="s">
        <v>11256</v>
      </c>
      <c r="H780" s="171" t="s">
        <v>19</v>
      </c>
      <c r="I780" s="173"/>
      <c r="L780" s="170"/>
      <c r="M780" s="174"/>
      <c r="T780" s="175"/>
      <c r="AT780" s="171" t="s">
        <v>226</v>
      </c>
      <c r="AU780" s="171" t="s">
        <v>236</v>
      </c>
      <c r="AV780" s="14" t="s">
        <v>77</v>
      </c>
      <c r="AW780" s="14" t="s">
        <v>31</v>
      </c>
      <c r="AX780" s="14" t="s">
        <v>69</v>
      </c>
      <c r="AY780" s="171" t="s">
        <v>212</v>
      </c>
    </row>
    <row r="781" spans="2:65" s="12" customFormat="1" x14ac:dyDescent="0.2">
      <c r="B781" s="152"/>
      <c r="D781" s="150" t="s">
        <v>226</v>
      </c>
      <c r="E781" s="153" t="s">
        <v>19</v>
      </c>
      <c r="F781" s="154" t="s">
        <v>11392</v>
      </c>
      <c r="H781" s="155">
        <v>2</v>
      </c>
      <c r="I781" s="156"/>
      <c r="L781" s="152"/>
      <c r="M781" s="157"/>
      <c r="T781" s="158"/>
      <c r="AT781" s="153" t="s">
        <v>226</v>
      </c>
      <c r="AU781" s="153" t="s">
        <v>236</v>
      </c>
      <c r="AV781" s="12" t="s">
        <v>79</v>
      </c>
      <c r="AW781" s="12" t="s">
        <v>31</v>
      </c>
      <c r="AX781" s="12" t="s">
        <v>69</v>
      </c>
      <c r="AY781" s="153" t="s">
        <v>212</v>
      </c>
    </row>
    <row r="782" spans="2:65" s="12" customFormat="1" x14ac:dyDescent="0.2">
      <c r="B782" s="152"/>
      <c r="D782" s="150" t="s">
        <v>226</v>
      </c>
      <c r="E782" s="153" t="s">
        <v>19</v>
      </c>
      <c r="F782" s="154" t="s">
        <v>11506</v>
      </c>
      <c r="H782" s="155">
        <v>8</v>
      </c>
      <c r="I782" s="156"/>
      <c r="L782" s="152"/>
      <c r="M782" s="157"/>
      <c r="T782" s="158"/>
      <c r="AT782" s="153" t="s">
        <v>226</v>
      </c>
      <c r="AU782" s="153" t="s">
        <v>236</v>
      </c>
      <c r="AV782" s="12" t="s">
        <v>79</v>
      </c>
      <c r="AW782" s="12" t="s">
        <v>31</v>
      </c>
      <c r="AX782" s="12" t="s">
        <v>69</v>
      </c>
      <c r="AY782" s="153" t="s">
        <v>212</v>
      </c>
    </row>
    <row r="783" spans="2:65" s="12" customFormat="1" x14ac:dyDescent="0.2">
      <c r="B783" s="152"/>
      <c r="D783" s="150" t="s">
        <v>226</v>
      </c>
      <c r="E783" s="153" t="s">
        <v>19</v>
      </c>
      <c r="F783" s="154" t="s">
        <v>10883</v>
      </c>
      <c r="H783" s="155">
        <v>8</v>
      </c>
      <c r="I783" s="156"/>
      <c r="L783" s="152"/>
      <c r="M783" s="157"/>
      <c r="T783" s="158"/>
      <c r="AT783" s="153" t="s">
        <v>226</v>
      </c>
      <c r="AU783" s="153" t="s">
        <v>236</v>
      </c>
      <c r="AV783" s="12" t="s">
        <v>79</v>
      </c>
      <c r="AW783" s="12" t="s">
        <v>31</v>
      </c>
      <c r="AX783" s="12" t="s">
        <v>69</v>
      </c>
      <c r="AY783" s="153" t="s">
        <v>212</v>
      </c>
    </row>
    <row r="784" spans="2:65" s="12" customFormat="1" x14ac:dyDescent="0.2">
      <c r="B784" s="152"/>
      <c r="D784" s="150" t="s">
        <v>226</v>
      </c>
      <c r="E784" s="153" t="s">
        <v>19</v>
      </c>
      <c r="F784" s="154" t="s">
        <v>11507</v>
      </c>
      <c r="H784" s="155">
        <v>10</v>
      </c>
      <c r="I784" s="156"/>
      <c r="L784" s="152"/>
      <c r="M784" s="157"/>
      <c r="T784" s="158"/>
      <c r="AT784" s="153" t="s">
        <v>226</v>
      </c>
      <c r="AU784" s="153" t="s">
        <v>236</v>
      </c>
      <c r="AV784" s="12" t="s">
        <v>79</v>
      </c>
      <c r="AW784" s="12" t="s">
        <v>31</v>
      </c>
      <c r="AX784" s="12" t="s">
        <v>69</v>
      </c>
      <c r="AY784" s="153" t="s">
        <v>212</v>
      </c>
    </row>
    <row r="785" spans="2:65" s="13" customFormat="1" x14ac:dyDescent="0.2">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x14ac:dyDescent="0.2">
      <c r="B786" s="34"/>
      <c r="C786" s="133" t="s">
        <v>3560</v>
      </c>
      <c r="D786" s="133" t="s">
        <v>215</v>
      </c>
      <c r="E786" s="134" t="s">
        <v>11508</v>
      </c>
      <c r="F786" s="135" t="s">
        <v>10649</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11509</v>
      </c>
    </row>
    <row r="787" spans="2:65" s="1" customFormat="1" ht="19.5" x14ac:dyDescent="0.2">
      <c r="B787" s="34"/>
      <c r="D787" s="150" t="s">
        <v>224</v>
      </c>
      <c r="F787" s="151" t="s">
        <v>11448</v>
      </c>
      <c r="I787" s="148"/>
      <c r="L787" s="34"/>
      <c r="M787" s="149"/>
      <c r="T787" s="55"/>
      <c r="AT787" s="19" t="s">
        <v>224</v>
      </c>
      <c r="AU787" s="19" t="s">
        <v>236</v>
      </c>
    </row>
    <row r="788" spans="2:65" s="14" customFormat="1" x14ac:dyDescent="0.2">
      <c r="B788" s="170"/>
      <c r="D788" s="150" t="s">
        <v>226</v>
      </c>
      <c r="E788" s="171" t="s">
        <v>19</v>
      </c>
      <c r="F788" s="172" t="s">
        <v>11510</v>
      </c>
      <c r="H788" s="171" t="s">
        <v>19</v>
      </c>
      <c r="I788" s="173"/>
      <c r="L788" s="170"/>
      <c r="M788" s="174"/>
      <c r="T788" s="175"/>
      <c r="AT788" s="171" t="s">
        <v>226</v>
      </c>
      <c r="AU788" s="171" t="s">
        <v>236</v>
      </c>
      <c r="AV788" s="14" t="s">
        <v>77</v>
      </c>
      <c r="AW788" s="14" t="s">
        <v>31</v>
      </c>
      <c r="AX788" s="14" t="s">
        <v>69</v>
      </c>
      <c r="AY788" s="171" t="s">
        <v>212</v>
      </c>
    </row>
    <row r="789" spans="2:65" s="12" customFormat="1" x14ac:dyDescent="0.2">
      <c r="B789" s="152"/>
      <c r="D789" s="150" t="s">
        <v>226</v>
      </c>
      <c r="E789" s="153" t="s">
        <v>19</v>
      </c>
      <c r="F789" s="154" t="s">
        <v>11511</v>
      </c>
      <c r="H789" s="155">
        <v>7</v>
      </c>
      <c r="I789" s="156"/>
      <c r="L789" s="152"/>
      <c r="M789" s="157"/>
      <c r="T789" s="158"/>
      <c r="AT789" s="153" t="s">
        <v>226</v>
      </c>
      <c r="AU789" s="153" t="s">
        <v>236</v>
      </c>
      <c r="AV789" s="12" t="s">
        <v>79</v>
      </c>
      <c r="AW789" s="12" t="s">
        <v>31</v>
      </c>
      <c r="AX789" s="12" t="s">
        <v>69</v>
      </c>
      <c r="AY789" s="153" t="s">
        <v>212</v>
      </c>
    </row>
    <row r="790" spans="2:65" s="13" customFormat="1" x14ac:dyDescent="0.2">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x14ac:dyDescent="0.2">
      <c r="B791" s="34"/>
      <c r="C791" s="133" t="s">
        <v>1382</v>
      </c>
      <c r="D791" s="133" t="s">
        <v>215</v>
      </c>
      <c r="E791" s="134" t="s">
        <v>11512</v>
      </c>
      <c r="F791" s="135" t="s">
        <v>11513</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11514</v>
      </c>
    </row>
    <row r="792" spans="2:65" s="1" customFormat="1" ht="19.5" x14ac:dyDescent="0.2">
      <c r="B792" s="34"/>
      <c r="D792" s="150" t="s">
        <v>224</v>
      </c>
      <c r="F792" s="151" t="s">
        <v>11448</v>
      </c>
      <c r="I792" s="148"/>
      <c r="L792" s="34"/>
      <c r="M792" s="149"/>
      <c r="T792" s="55"/>
      <c r="AT792" s="19" t="s">
        <v>224</v>
      </c>
      <c r="AU792" s="19" t="s">
        <v>236</v>
      </c>
    </row>
    <row r="793" spans="2:65" s="14" customFormat="1" x14ac:dyDescent="0.2">
      <c r="B793" s="170"/>
      <c r="D793" s="150" t="s">
        <v>226</v>
      </c>
      <c r="E793" s="171" t="s">
        <v>19</v>
      </c>
      <c r="F793" s="172" t="s">
        <v>11515</v>
      </c>
      <c r="H793" s="171" t="s">
        <v>19</v>
      </c>
      <c r="I793" s="173"/>
      <c r="L793" s="170"/>
      <c r="M793" s="174"/>
      <c r="T793" s="175"/>
      <c r="AT793" s="171" t="s">
        <v>226</v>
      </c>
      <c r="AU793" s="171" t="s">
        <v>236</v>
      </c>
      <c r="AV793" s="14" t="s">
        <v>77</v>
      </c>
      <c r="AW793" s="14" t="s">
        <v>31</v>
      </c>
      <c r="AX793" s="14" t="s">
        <v>69</v>
      </c>
      <c r="AY793" s="171" t="s">
        <v>212</v>
      </c>
    </row>
    <row r="794" spans="2:65" s="12" customFormat="1" x14ac:dyDescent="0.2">
      <c r="B794" s="152"/>
      <c r="D794" s="150" t="s">
        <v>226</v>
      </c>
      <c r="E794" s="153" t="s">
        <v>19</v>
      </c>
      <c r="F794" s="154" t="s">
        <v>11516</v>
      </c>
      <c r="H794" s="155">
        <v>2</v>
      </c>
      <c r="I794" s="156"/>
      <c r="L794" s="152"/>
      <c r="M794" s="157"/>
      <c r="T794" s="158"/>
      <c r="AT794" s="153" t="s">
        <v>226</v>
      </c>
      <c r="AU794" s="153" t="s">
        <v>236</v>
      </c>
      <c r="AV794" s="12" t="s">
        <v>79</v>
      </c>
      <c r="AW794" s="12" t="s">
        <v>31</v>
      </c>
      <c r="AX794" s="12" t="s">
        <v>69</v>
      </c>
      <c r="AY794" s="153" t="s">
        <v>212</v>
      </c>
    </row>
    <row r="795" spans="2:65" s="13" customFormat="1" x14ac:dyDescent="0.2">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x14ac:dyDescent="0.2">
      <c r="B796" s="34"/>
      <c r="C796" s="133" t="s">
        <v>1392</v>
      </c>
      <c r="D796" s="133" t="s">
        <v>215</v>
      </c>
      <c r="E796" s="134" t="s">
        <v>11517</v>
      </c>
      <c r="F796" s="135" t="s">
        <v>11518</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11519</v>
      </c>
    </row>
    <row r="797" spans="2:65" s="1" customFormat="1" ht="19.5" x14ac:dyDescent="0.2">
      <c r="B797" s="34"/>
      <c r="D797" s="150" t="s">
        <v>224</v>
      </c>
      <c r="F797" s="151" t="s">
        <v>11448</v>
      </c>
      <c r="I797" s="148"/>
      <c r="L797" s="34"/>
      <c r="M797" s="149"/>
      <c r="T797" s="55"/>
      <c r="AT797" s="19" t="s">
        <v>224</v>
      </c>
      <c r="AU797" s="19" t="s">
        <v>236</v>
      </c>
    </row>
    <row r="798" spans="2:65" s="14" customFormat="1" x14ac:dyDescent="0.2">
      <c r="B798" s="170"/>
      <c r="D798" s="150" t="s">
        <v>226</v>
      </c>
      <c r="E798" s="171" t="s">
        <v>19</v>
      </c>
      <c r="F798" s="172" t="s">
        <v>11520</v>
      </c>
      <c r="H798" s="171" t="s">
        <v>19</v>
      </c>
      <c r="I798" s="173"/>
      <c r="L798" s="170"/>
      <c r="M798" s="174"/>
      <c r="T798" s="175"/>
      <c r="AT798" s="171" t="s">
        <v>226</v>
      </c>
      <c r="AU798" s="171" t="s">
        <v>236</v>
      </c>
      <c r="AV798" s="14" t="s">
        <v>77</v>
      </c>
      <c r="AW798" s="14" t="s">
        <v>31</v>
      </c>
      <c r="AX798" s="14" t="s">
        <v>69</v>
      </c>
      <c r="AY798" s="171" t="s">
        <v>212</v>
      </c>
    </row>
    <row r="799" spans="2:65" s="12" customFormat="1" x14ac:dyDescent="0.2">
      <c r="B799" s="152"/>
      <c r="D799" s="150" t="s">
        <v>226</v>
      </c>
      <c r="E799" s="153" t="s">
        <v>19</v>
      </c>
      <c r="F799" s="154" t="s">
        <v>11360</v>
      </c>
      <c r="H799" s="155">
        <v>1</v>
      </c>
      <c r="I799" s="156"/>
      <c r="L799" s="152"/>
      <c r="M799" s="157"/>
      <c r="T799" s="158"/>
      <c r="AT799" s="153" t="s">
        <v>226</v>
      </c>
      <c r="AU799" s="153" t="s">
        <v>236</v>
      </c>
      <c r="AV799" s="12" t="s">
        <v>79</v>
      </c>
      <c r="AW799" s="12" t="s">
        <v>31</v>
      </c>
      <c r="AX799" s="12" t="s">
        <v>69</v>
      </c>
      <c r="AY799" s="153" t="s">
        <v>212</v>
      </c>
    </row>
    <row r="800" spans="2:65" s="12" customFormat="1" x14ac:dyDescent="0.2">
      <c r="B800" s="152"/>
      <c r="D800" s="150" t="s">
        <v>226</v>
      </c>
      <c r="E800" s="153" t="s">
        <v>19</v>
      </c>
      <c r="F800" s="154" t="s">
        <v>11361</v>
      </c>
      <c r="H800" s="155">
        <v>1</v>
      </c>
      <c r="I800" s="156"/>
      <c r="L800" s="152"/>
      <c r="M800" s="157"/>
      <c r="T800" s="158"/>
      <c r="AT800" s="153" t="s">
        <v>226</v>
      </c>
      <c r="AU800" s="153" t="s">
        <v>236</v>
      </c>
      <c r="AV800" s="12" t="s">
        <v>79</v>
      </c>
      <c r="AW800" s="12" t="s">
        <v>31</v>
      </c>
      <c r="AX800" s="12" t="s">
        <v>69</v>
      </c>
      <c r="AY800" s="153" t="s">
        <v>212</v>
      </c>
    </row>
    <row r="801" spans="2:65" s="12" customFormat="1" x14ac:dyDescent="0.2">
      <c r="B801" s="152"/>
      <c r="D801" s="150" t="s">
        <v>226</v>
      </c>
      <c r="E801" s="153" t="s">
        <v>19</v>
      </c>
      <c r="F801" s="154" t="s">
        <v>8828</v>
      </c>
      <c r="H801" s="155">
        <v>1</v>
      </c>
      <c r="I801" s="156"/>
      <c r="L801" s="152"/>
      <c r="M801" s="157"/>
      <c r="T801" s="158"/>
      <c r="AT801" s="153" t="s">
        <v>226</v>
      </c>
      <c r="AU801" s="153" t="s">
        <v>236</v>
      </c>
      <c r="AV801" s="12" t="s">
        <v>79</v>
      </c>
      <c r="AW801" s="12" t="s">
        <v>31</v>
      </c>
      <c r="AX801" s="12" t="s">
        <v>69</v>
      </c>
      <c r="AY801" s="153" t="s">
        <v>212</v>
      </c>
    </row>
    <row r="802" spans="2:65" s="12" customFormat="1" x14ac:dyDescent="0.2">
      <c r="B802" s="152"/>
      <c r="D802" s="150" t="s">
        <v>226</v>
      </c>
      <c r="E802" s="153" t="s">
        <v>19</v>
      </c>
      <c r="F802" s="154" t="s">
        <v>8829</v>
      </c>
      <c r="H802" s="155">
        <v>1</v>
      </c>
      <c r="I802" s="156"/>
      <c r="L802" s="152"/>
      <c r="M802" s="157"/>
      <c r="T802" s="158"/>
      <c r="AT802" s="153" t="s">
        <v>226</v>
      </c>
      <c r="AU802" s="153" t="s">
        <v>236</v>
      </c>
      <c r="AV802" s="12" t="s">
        <v>79</v>
      </c>
      <c r="AW802" s="12" t="s">
        <v>31</v>
      </c>
      <c r="AX802" s="12" t="s">
        <v>69</v>
      </c>
      <c r="AY802" s="153" t="s">
        <v>212</v>
      </c>
    </row>
    <row r="803" spans="2:65" s="12" customFormat="1" x14ac:dyDescent="0.2">
      <c r="B803" s="152"/>
      <c r="D803" s="150" t="s">
        <v>226</v>
      </c>
      <c r="E803" s="153" t="s">
        <v>19</v>
      </c>
      <c r="F803" s="154" t="s">
        <v>8835</v>
      </c>
      <c r="H803" s="155">
        <v>1</v>
      </c>
      <c r="I803" s="156"/>
      <c r="L803" s="152"/>
      <c r="M803" s="157"/>
      <c r="T803" s="158"/>
      <c r="AT803" s="153" t="s">
        <v>226</v>
      </c>
      <c r="AU803" s="153" t="s">
        <v>236</v>
      </c>
      <c r="AV803" s="12" t="s">
        <v>79</v>
      </c>
      <c r="AW803" s="12" t="s">
        <v>31</v>
      </c>
      <c r="AX803" s="12" t="s">
        <v>69</v>
      </c>
      <c r="AY803" s="153" t="s">
        <v>212</v>
      </c>
    </row>
    <row r="804" spans="2:65" s="12" customFormat="1" x14ac:dyDescent="0.2">
      <c r="B804" s="152"/>
      <c r="D804" s="150" t="s">
        <v>226</v>
      </c>
      <c r="E804" s="153" t="s">
        <v>19</v>
      </c>
      <c r="F804" s="154" t="s">
        <v>8840</v>
      </c>
      <c r="H804" s="155">
        <v>1</v>
      </c>
      <c r="I804" s="156"/>
      <c r="L804" s="152"/>
      <c r="M804" s="157"/>
      <c r="T804" s="158"/>
      <c r="AT804" s="153" t="s">
        <v>226</v>
      </c>
      <c r="AU804" s="153" t="s">
        <v>236</v>
      </c>
      <c r="AV804" s="12" t="s">
        <v>79</v>
      </c>
      <c r="AW804" s="12" t="s">
        <v>31</v>
      </c>
      <c r="AX804" s="12" t="s">
        <v>69</v>
      </c>
      <c r="AY804" s="153" t="s">
        <v>212</v>
      </c>
    </row>
    <row r="805" spans="2:65" s="12" customFormat="1" x14ac:dyDescent="0.2">
      <c r="B805" s="152"/>
      <c r="D805" s="150" t="s">
        <v>226</v>
      </c>
      <c r="E805" s="153" t="s">
        <v>19</v>
      </c>
      <c r="F805" s="154" t="s">
        <v>8830</v>
      </c>
      <c r="H805" s="155">
        <v>1</v>
      </c>
      <c r="I805" s="156"/>
      <c r="L805" s="152"/>
      <c r="M805" s="157"/>
      <c r="T805" s="158"/>
      <c r="AT805" s="153" t="s">
        <v>226</v>
      </c>
      <c r="AU805" s="153" t="s">
        <v>236</v>
      </c>
      <c r="AV805" s="12" t="s">
        <v>79</v>
      </c>
      <c r="AW805" s="12" t="s">
        <v>31</v>
      </c>
      <c r="AX805" s="12" t="s">
        <v>69</v>
      </c>
      <c r="AY805" s="153" t="s">
        <v>212</v>
      </c>
    </row>
    <row r="806" spans="2:65" s="12" customFormat="1" x14ac:dyDescent="0.2">
      <c r="B806" s="152"/>
      <c r="D806" s="150" t="s">
        <v>226</v>
      </c>
      <c r="E806" s="153" t="s">
        <v>19</v>
      </c>
      <c r="F806" s="154" t="s">
        <v>10806</v>
      </c>
      <c r="H806" s="155">
        <v>1</v>
      </c>
      <c r="I806" s="156"/>
      <c r="L806" s="152"/>
      <c r="M806" s="157"/>
      <c r="T806" s="158"/>
      <c r="AT806" s="153" t="s">
        <v>226</v>
      </c>
      <c r="AU806" s="153" t="s">
        <v>236</v>
      </c>
      <c r="AV806" s="12" t="s">
        <v>79</v>
      </c>
      <c r="AW806" s="12" t="s">
        <v>31</v>
      </c>
      <c r="AX806" s="12" t="s">
        <v>69</v>
      </c>
      <c r="AY806" s="153" t="s">
        <v>212</v>
      </c>
    </row>
    <row r="807" spans="2:65" s="13" customFormat="1" x14ac:dyDescent="0.2">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x14ac:dyDescent="0.2">
      <c r="B808" s="34"/>
      <c r="C808" s="133" t="s">
        <v>1400</v>
      </c>
      <c r="D808" s="133" t="s">
        <v>215</v>
      </c>
      <c r="E808" s="134" t="s">
        <v>11521</v>
      </c>
      <c r="F808" s="135" t="s">
        <v>11522</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11523</v>
      </c>
    </row>
    <row r="809" spans="2:65" s="1" customFormat="1" ht="19.5" x14ac:dyDescent="0.2">
      <c r="B809" s="34"/>
      <c r="D809" s="150" t="s">
        <v>224</v>
      </c>
      <c r="F809" s="151" t="s">
        <v>11448</v>
      </c>
      <c r="I809" s="148"/>
      <c r="L809" s="34"/>
      <c r="M809" s="149"/>
      <c r="T809" s="55"/>
      <c r="AT809" s="19" t="s">
        <v>224</v>
      </c>
      <c r="AU809" s="19" t="s">
        <v>236</v>
      </c>
    </row>
    <row r="810" spans="2:65" s="14" customFormat="1" x14ac:dyDescent="0.2">
      <c r="B810" s="170"/>
      <c r="D810" s="150" t="s">
        <v>226</v>
      </c>
      <c r="E810" s="171" t="s">
        <v>19</v>
      </c>
      <c r="F810" s="172" t="s">
        <v>11524</v>
      </c>
      <c r="H810" s="171" t="s">
        <v>19</v>
      </c>
      <c r="I810" s="173"/>
      <c r="L810" s="170"/>
      <c r="M810" s="174"/>
      <c r="T810" s="175"/>
      <c r="AT810" s="171" t="s">
        <v>226</v>
      </c>
      <c r="AU810" s="171" t="s">
        <v>236</v>
      </c>
      <c r="AV810" s="14" t="s">
        <v>77</v>
      </c>
      <c r="AW810" s="14" t="s">
        <v>31</v>
      </c>
      <c r="AX810" s="14" t="s">
        <v>69</v>
      </c>
      <c r="AY810" s="171" t="s">
        <v>212</v>
      </c>
    </row>
    <row r="811" spans="2:65" s="12" customFormat="1" x14ac:dyDescent="0.2">
      <c r="B811" s="152"/>
      <c r="D811" s="150" t="s">
        <v>226</v>
      </c>
      <c r="E811" s="153" t="s">
        <v>19</v>
      </c>
      <c r="F811" s="154" t="s">
        <v>11463</v>
      </c>
      <c r="H811" s="155">
        <v>2</v>
      </c>
      <c r="I811" s="156"/>
      <c r="L811" s="152"/>
      <c r="M811" s="157"/>
      <c r="T811" s="158"/>
      <c r="AT811" s="153" t="s">
        <v>226</v>
      </c>
      <c r="AU811" s="153" t="s">
        <v>236</v>
      </c>
      <c r="AV811" s="12" t="s">
        <v>79</v>
      </c>
      <c r="AW811" s="12" t="s">
        <v>31</v>
      </c>
      <c r="AX811" s="12" t="s">
        <v>69</v>
      </c>
      <c r="AY811" s="153" t="s">
        <v>212</v>
      </c>
    </row>
    <row r="812" spans="2:65" s="13" customFormat="1" x14ac:dyDescent="0.2">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1410</v>
      </c>
      <c r="D813" s="133" t="s">
        <v>215</v>
      </c>
      <c r="E813" s="134" t="s">
        <v>11525</v>
      </c>
      <c r="F813" s="135" t="s">
        <v>11526</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11527</v>
      </c>
    </row>
    <row r="814" spans="2:65" s="1" customFormat="1" ht="19.5" x14ac:dyDescent="0.2">
      <c r="B814" s="34"/>
      <c r="D814" s="150" t="s">
        <v>224</v>
      </c>
      <c r="F814" s="151" t="s">
        <v>11448</v>
      </c>
      <c r="I814" s="148"/>
      <c r="L814" s="34"/>
      <c r="M814" s="149"/>
      <c r="T814" s="55"/>
      <c r="AT814" s="19" t="s">
        <v>224</v>
      </c>
      <c r="AU814" s="19" t="s">
        <v>236</v>
      </c>
    </row>
    <row r="815" spans="2:65" s="14" customFormat="1" x14ac:dyDescent="0.2">
      <c r="B815" s="170"/>
      <c r="D815" s="150" t="s">
        <v>226</v>
      </c>
      <c r="E815" s="171" t="s">
        <v>19</v>
      </c>
      <c r="F815" s="172" t="s">
        <v>11528</v>
      </c>
      <c r="H815" s="171" t="s">
        <v>19</v>
      </c>
      <c r="I815" s="173"/>
      <c r="L815" s="170"/>
      <c r="M815" s="174"/>
      <c r="T815" s="175"/>
      <c r="AT815" s="171" t="s">
        <v>226</v>
      </c>
      <c r="AU815" s="171" t="s">
        <v>236</v>
      </c>
      <c r="AV815" s="14" t="s">
        <v>77</v>
      </c>
      <c r="AW815" s="14" t="s">
        <v>31</v>
      </c>
      <c r="AX815" s="14" t="s">
        <v>69</v>
      </c>
      <c r="AY815" s="171" t="s">
        <v>212</v>
      </c>
    </row>
    <row r="816" spans="2:65" s="12" customFormat="1" x14ac:dyDescent="0.2">
      <c r="B816" s="152"/>
      <c r="D816" s="150" t="s">
        <v>226</v>
      </c>
      <c r="E816" s="153" t="s">
        <v>19</v>
      </c>
      <c r="F816" s="154" t="s">
        <v>11360</v>
      </c>
      <c r="H816" s="155">
        <v>1</v>
      </c>
      <c r="I816" s="156"/>
      <c r="L816" s="152"/>
      <c r="M816" s="157"/>
      <c r="T816" s="158"/>
      <c r="AT816" s="153" t="s">
        <v>226</v>
      </c>
      <c r="AU816" s="153" t="s">
        <v>236</v>
      </c>
      <c r="AV816" s="12" t="s">
        <v>79</v>
      </c>
      <c r="AW816" s="12" t="s">
        <v>31</v>
      </c>
      <c r="AX816" s="12" t="s">
        <v>69</v>
      </c>
      <c r="AY816" s="153" t="s">
        <v>212</v>
      </c>
    </row>
    <row r="817" spans="2:65" s="12" customFormat="1" x14ac:dyDescent="0.2">
      <c r="B817" s="152"/>
      <c r="D817" s="150" t="s">
        <v>226</v>
      </c>
      <c r="E817" s="153" t="s">
        <v>19</v>
      </c>
      <c r="F817" s="154" t="s">
        <v>11361</v>
      </c>
      <c r="H817" s="155">
        <v>1</v>
      </c>
      <c r="I817" s="156"/>
      <c r="L817" s="152"/>
      <c r="M817" s="157"/>
      <c r="T817" s="158"/>
      <c r="AT817" s="153" t="s">
        <v>226</v>
      </c>
      <c r="AU817" s="153" t="s">
        <v>236</v>
      </c>
      <c r="AV817" s="12" t="s">
        <v>79</v>
      </c>
      <c r="AW817" s="12" t="s">
        <v>31</v>
      </c>
      <c r="AX817" s="12" t="s">
        <v>69</v>
      </c>
      <c r="AY817" s="153" t="s">
        <v>212</v>
      </c>
    </row>
    <row r="818" spans="2:65" s="12" customFormat="1" x14ac:dyDescent="0.2">
      <c r="B818" s="152"/>
      <c r="D818" s="150" t="s">
        <v>226</v>
      </c>
      <c r="E818" s="153" t="s">
        <v>19</v>
      </c>
      <c r="F818" s="154" t="s">
        <v>8828</v>
      </c>
      <c r="H818" s="155">
        <v>1</v>
      </c>
      <c r="I818" s="156"/>
      <c r="L818" s="152"/>
      <c r="M818" s="157"/>
      <c r="T818" s="158"/>
      <c r="AT818" s="153" t="s">
        <v>226</v>
      </c>
      <c r="AU818" s="153" t="s">
        <v>236</v>
      </c>
      <c r="AV818" s="12" t="s">
        <v>79</v>
      </c>
      <c r="AW818" s="12" t="s">
        <v>31</v>
      </c>
      <c r="AX818" s="12" t="s">
        <v>69</v>
      </c>
      <c r="AY818" s="153" t="s">
        <v>212</v>
      </c>
    </row>
    <row r="819" spans="2:65" s="12" customFormat="1" x14ac:dyDescent="0.2">
      <c r="B819" s="152"/>
      <c r="D819" s="150" t="s">
        <v>226</v>
      </c>
      <c r="E819" s="153" t="s">
        <v>19</v>
      </c>
      <c r="F819" s="154" t="s">
        <v>8829</v>
      </c>
      <c r="H819" s="155">
        <v>1</v>
      </c>
      <c r="I819" s="156"/>
      <c r="L819" s="152"/>
      <c r="M819" s="157"/>
      <c r="T819" s="158"/>
      <c r="AT819" s="153" t="s">
        <v>226</v>
      </c>
      <c r="AU819" s="153" t="s">
        <v>236</v>
      </c>
      <c r="AV819" s="12" t="s">
        <v>79</v>
      </c>
      <c r="AW819" s="12" t="s">
        <v>31</v>
      </c>
      <c r="AX819" s="12" t="s">
        <v>69</v>
      </c>
      <c r="AY819" s="153" t="s">
        <v>212</v>
      </c>
    </row>
    <row r="820" spans="2:65" s="12" customFormat="1" x14ac:dyDescent="0.2">
      <c r="B820" s="152"/>
      <c r="D820" s="150" t="s">
        <v>226</v>
      </c>
      <c r="E820" s="153" t="s">
        <v>19</v>
      </c>
      <c r="F820" s="154" t="s">
        <v>8835</v>
      </c>
      <c r="H820" s="155">
        <v>1</v>
      </c>
      <c r="I820" s="156"/>
      <c r="L820" s="152"/>
      <c r="M820" s="157"/>
      <c r="T820" s="158"/>
      <c r="AT820" s="153" t="s">
        <v>226</v>
      </c>
      <c r="AU820" s="153" t="s">
        <v>236</v>
      </c>
      <c r="AV820" s="12" t="s">
        <v>79</v>
      </c>
      <c r="AW820" s="12" t="s">
        <v>31</v>
      </c>
      <c r="AX820" s="12" t="s">
        <v>69</v>
      </c>
      <c r="AY820" s="153" t="s">
        <v>212</v>
      </c>
    </row>
    <row r="821" spans="2:65" s="12" customFormat="1" x14ac:dyDescent="0.2">
      <c r="B821" s="152"/>
      <c r="D821" s="150" t="s">
        <v>226</v>
      </c>
      <c r="E821" s="153" t="s">
        <v>19</v>
      </c>
      <c r="F821" s="154" t="s">
        <v>8840</v>
      </c>
      <c r="H821" s="155">
        <v>1</v>
      </c>
      <c r="I821" s="156"/>
      <c r="L821" s="152"/>
      <c r="M821" s="157"/>
      <c r="T821" s="158"/>
      <c r="AT821" s="153" t="s">
        <v>226</v>
      </c>
      <c r="AU821" s="153" t="s">
        <v>236</v>
      </c>
      <c r="AV821" s="12" t="s">
        <v>79</v>
      </c>
      <c r="AW821" s="12" t="s">
        <v>31</v>
      </c>
      <c r="AX821" s="12" t="s">
        <v>69</v>
      </c>
      <c r="AY821" s="153" t="s">
        <v>212</v>
      </c>
    </row>
    <row r="822" spans="2:65" s="12" customFormat="1" x14ac:dyDescent="0.2">
      <c r="B822" s="152"/>
      <c r="D822" s="150" t="s">
        <v>226</v>
      </c>
      <c r="E822" s="153" t="s">
        <v>19</v>
      </c>
      <c r="F822" s="154" t="s">
        <v>8830</v>
      </c>
      <c r="H822" s="155">
        <v>1</v>
      </c>
      <c r="I822" s="156"/>
      <c r="L822" s="152"/>
      <c r="M822" s="157"/>
      <c r="T822" s="158"/>
      <c r="AT822" s="153" t="s">
        <v>226</v>
      </c>
      <c r="AU822" s="153" t="s">
        <v>236</v>
      </c>
      <c r="AV822" s="12" t="s">
        <v>79</v>
      </c>
      <c r="AW822" s="12" t="s">
        <v>31</v>
      </c>
      <c r="AX822" s="12" t="s">
        <v>69</v>
      </c>
      <c r="AY822" s="153" t="s">
        <v>212</v>
      </c>
    </row>
    <row r="823" spans="2:65" s="12" customFormat="1" x14ac:dyDescent="0.2">
      <c r="B823" s="152"/>
      <c r="D823" s="150" t="s">
        <v>226</v>
      </c>
      <c r="E823" s="153" t="s">
        <v>19</v>
      </c>
      <c r="F823" s="154" t="s">
        <v>10806</v>
      </c>
      <c r="H823" s="155">
        <v>1</v>
      </c>
      <c r="I823" s="156"/>
      <c r="L823" s="152"/>
      <c r="M823" s="157"/>
      <c r="T823" s="158"/>
      <c r="AT823" s="153" t="s">
        <v>226</v>
      </c>
      <c r="AU823" s="153" t="s">
        <v>236</v>
      </c>
      <c r="AV823" s="12" t="s">
        <v>79</v>
      </c>
      <c r="AW823" s="12" t="s">
        <v>31</v>
      </c>
      <c r="AX823" s="12" t="s">
        <v>69</v>
      </c>
      <c r="AY823" s="153" t="s">
        <v>212</v>
      </c>
    </row>
    <row r="824" spans="2:65" s="13" customFormat="1" x14ac:dyDescent="0.2">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x14ac:dyDescent="0.2">
      <c r="B825" s="34"/>
      <c r="C825" s="133" t="s">
        <v>1419</v>
      </c>
      <c r="D825" s="133" t="s">
        <v>215</v>
      </c>
      <c r="E825" s="134" t="s">
        <v>11529</v>
      </c>
      <c r="F825" s="135" t="s">
        <v>11530</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11531</v>
      </c>
    </row>
    <row r="826" spans="2:65" s="1" customFormat="1" ht="19.5" x14ac:dyDescent="0.2">
      <c r="B826" s="34"/>
      <c r="D826" s="150" t="s">
        <v>224</v>
      </c>
      <c r="F826" s="151" t="s">
        <v>11448</v>
      </c>
      <c r="I826" s="148"/>
      <c r="L826" s="34"/>
      <c r="M826" s="149"/>
      <c r="T826" s="55"/>
      <c r="AT826" s="19" t="s">
        <v>224</v>
      </c>
      <c r="AU826" s="19" t="s">
        <v>236</v>
      </c>
    </row>
    <row r="827" spans="2:65" s="14" customFormat="1" x14ac:dyDescent="0.2">
      <c r="B827" s="170"/>
      <c r="D827" s="150" t="s">
        <v>226</v>
      </c>
      <c r="E827" s="171" t="s">
        <v>19</v>
      </c>
      <c r="F827" s="172" t="s">
        <v>11532</v>
      </c>
      <c r="H827" s="171" t="s">
        <v>19</v>
      </c>
      <c r="I827" s="173"/>
      <c r="L827" s="170"/>
      <c r="M827" s="174"/>
      <c r="T827" s="175"/>
      <c r="AT827" s="171" t="s">
        <v>226</v>
      </c>
      <c r="AU827" s="171" t="s">
        <v>236</v>
      </c>
      <c r="AV827" s="14" t="s">
        <v>77</v>
      </c>
      <c r="AW827" s="14" t="s">
        <v>31</v>
      </c>
      <c r="AX827" s="14" t="s">
        <v>69</v>
      </c>
      <c r="AY827" s="171" t="s">
        <v>212</v>
      </c>
    </row>
    <row r="828" spans="2:65" s="12" customFormat="1" x14ac:dyDescent="0.2">
      <c r="B828" s="152"/>
      <c r="D828" s="150" t="s">
        <v>226</v>
      </c>
      <c r="E828" s="153" t="s">
        <v>19</v>
      </c>
      <c r="F828" s="154" t="s">
        <v>11463</v>
      </c>
      <c r="H828" s="155">
        <v>2</v>
      </c>
      <c r="I828" s="156"/>
      <c r="L828" s="152"/>
      <c r="M828" s="157"/>
      <c r="T828" s="158"/>
      <c r="AT828" s="153" t="s">
        <v>226</v>
      </c>
      <c r="AU828" s="153" t="s">
        <v>236</v>
      </c>
      <c r="AV828" s="12" t="s">
        <v>79</v>
      </c>
      <c r="AW828" s="12" t="s">
        <v>31</v>
      </c>
      <c r="AX828" s="12" t="s">
        <v>69</v>
      </c>
      <c r="AY828" s="153" t="s">
        <v>212</v>
      </c>
    </row>
    <row r="829" spans="2:65" s="13" customFormat="1" x14ac:dyDescent="0.2">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x14ac:dyDescent="0.2">
      <c r="B830" s="34"/>
      <c r="C830" s="133" t="s">
        <v>1427</v>
      </c>
      <c r="D830" s="133" t="s">
        <v>215</v>
      </c>
      <c r="E830" s="134" t="s">
        <v>11533</v>
      </c>
      <c r="F830" s="135" t="s">
        <v>11534</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11535</v>
      </c>
    </row>
    <row r="831" spans="2:65" s="1" customFormat="1" ht="19.5" x14ac:dyDescent="0.2">
      <c r="B831" s="34"/>
      <c r="D831" s="150" t="s">
        <v>224</v>
      </c>
      <c r="F831" s="151" t="s">
        <v>11448</v>
      </c>
      <c r="I831" s="148"/>
      <c r="L831" s="34"/>
      <c r="M831" s="149"/>
      <c r="T831" s="55"/>
      <c r="AT831" s="19" t="s">
        <v>224</v>
      </c>
      <c r="AU831" s="19" t="s">
        <v>236</v>
      </c>
    </row>
    <row r="832" spans="2:65" s="14" customFormat="1" x14ac:dyDescent="0.2">
      <c r="B832" s="170"/>
      <c r="D832" s="150" t="s">
        <v>226</v>
      </c>
      <c r="E832" s="171" t="s">
        <v>19</v>
      </c>
      <c r="F832" s="172" t="s">
        <v>11426</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11536</v>
      </c>
      <c r="H833" s="155">
        <v>4</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33" t="s">
        <v>1433</v>
      </c>
      <c r="D835" s="133" t="s">
        <v>215</v>
      </c>
      <c r="E835" s="134" t="s">
        <v>10554</v>
      </c>
      <c r="F835" s="135" t="s">
        <v>11537</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11538</v>
      </c>
    </row>
    <row r="836" spans="2:65" s="1" customFormat="1" ht="19.5" x14ac:dyDescent="0.2">
      <c r="B836" s="34"/>
      <c r="D836" s="150" t="s">
        <v>224</v>
      </c>
      <c r="F836" s="151" t="s">
        <v>11448</v>
      </c>
      <c r="I836" s="148"/>
      <c r="L836" s="34"/>
      <c r="M836" s="149"/>
      <c r="T836" s="55"/>
      <c r="AT836" s="19" t="s">
        <v>224</v>
      </c>
      <c r="AU836" s="19" t="s">
        <v>236</v>
      </c>
    </row>
    <row r="837" spans="2:65" s="14" customFormat="1" x14ac:dyDescent="0.2">
      <c r="B837" s="170"/>
      <c r="D837" s="150" t="s">
        <v>226</v>
      </c>
      <c r="E837" s="171" t="s">
        <v>19</v>
      </c>
      <c r="F837" s="172" t="s">
        <v>11539</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11481</v>
      </c>
      <c r="H838" s="155">
        <v>1</v>
      </c>
      <c r="I838" s="156"/>
      <c r="L838" s="152"/>
      <c r="M838" s="157"/>
      <c r="T838" s="158"/>
      <c r="AT838" s="153" t="s">
        <v>226</v>
      </c>
      <c r="AU838" s="153" t="s">
        <v>236</v>
      </c>
      <c r="AV838" s="12" t="s">
        <v>79</v>
      </c>
      <c r="AW838" s="12" t="s">
        <v>31</v>
      </c>
      <c r="AX838" s="12" t="s">
        <v>69</v>
      </c>
      <c r="AY838" s="153" t="s">
        <v>212</v>
      </c>
    </row>
    <row r="839" spans="2:65" s="13" customFormat="1" x14ac:dyDescent="0.2">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x14ac:dyDescent="0.2">
      <c r="B840" s="34"/>
      <c r="C840" s="133" t="s">
        <v>1439</v>
      </c>
      <c r="D840" s="133" t="s">
        <v>215</v>
      </c>
      <c r="E840" s="134" t="s">
        <v>11540</v>
      </c>
      <c r="F840" s="135" t="s">
        <v>11541</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11542</v>
      </c>
    </row>
    <row r="841" spans="2:65" s="1" customFormat="1" ht="19.5" x14ac:dyDescent="0.2">
      <c r="B841" s="34"/>
      <c r="D841" s="150" t="s">
        <v>224</v>
      </c>
      <c r="F841" s="151" t="s">
        <v>11448</v>
      </c>
      <c r="I841" s="148"/>
      <c r="L841" s="34"/>
      <c r="M841" s="149"/>
      <c r="T841" s="55"/>
      <c r="AT841" s="19" t="s">
        <v>224</v>
      </c>
      <c r="AU841" s="19" t="s">
        <v>236</v>
      </c>
    </row>
    <row r="842" spans="2:65" s="14" customFormat="1" x14ac:dyDescent="0.2">
      <c r="B842" s="170"/>
      <c r="D842" s="150" t="s">
        <v>226</v>
      </c>
      <c r="E842" s="171" t="s">
        <v>19</v>
      </c>
      <c r="F842" s="172" t="s">
        <v>11543</v>
      </c>
      <c r="H842" s="171" t="s">
        <v>19</v>
      </c>
      <c r="I842" s="173"/>
      <c r="L842" s="170"/>
      <c r="M842" s="174"/>
      <c r="T842" s="175"/>
      <c r="AT842" s="171" t="s">
        <v>226</v>
      </c>
      <c r="AU842" s="171" t="s">
        <v>236</v>
      </c>
      <c r="AV842" s="14" t="s">
        <v>77</v>
      </c>
      <c r="AW842" s="14" t="s">
        <v>31</v>
      </c>
      <c r="AX842" s="14" t="s">
        <v>69</v>
      </c>
      <c r="AY842" s="171" t="s">
        <v>212</v>
      </c>
    </row>
    <row r="843" spans="2:65" s="12" customFormat="1" x14ac:dyDescent="0.2">
      <c r="B843" s="152"/>
      <c r="D843" s="150" t="s">
        <v>226</v>
      </c>
      <c r="E843" s="153" t="s">
        <v>19</v>
      </c>
      <c r="F843" s="154" t="s">
        <v>11544</v>
      </c>
      <c r="H843" s="155">
        <v>3</v>
      </c>
      <c r="I843" s="156"/>
      <c r="L843" s="152"/>
      <c r="M843" s="157"/>
      <c r="T843" s="158"/>
      <c r="AT843" s="153" t="s">
        <v>226</v>
      </c>
      <c r="AU843" s="153" t="s">
        <v>236</v>
      </c>
      <c r="AV843" s="12" t="s">
        <v>79</v>
      </c>
      <c r="AW843" s="12" t="s">
        <v>31</v>
      </c>
      <c r="AX843" s="12" t="s">
        <v>69</v>
      </c>
      <c r="AY843" s="153" t="s">
        <v>212</v>
      </c>
    </row>
    <row r="844" spans="2:65" s="13" customFormat="1" x14ac:dyDescent="0.2">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x14ac:dyDescent="0.2">
      <c r="B845" s="34"/>
      <c r="C845" s="133" t="s">
        <v>1449</v>
      </c>
      <c r="D845" s="133" t="s">
        <v>215</v>
      </c>
      <c r="E845" s="134" t="s">
        <v>11545</v>
      </c>
      <c r="F845" s="135" t="s">
        <v>11546</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11547</v>
      </c>
    </row>
    <row r="846" spans="2:65" s="1" customFormat="1" ht="19.5" x14ac:dyDescent="0.2">
      <c r="B846" s="34"/>
      <c r="D846" s="150" t="s">
        <v>224</v>
      </c>
      <c r="F846" s="151" t="s">
        <v>11448</v>
      </c>
      <c r="I846" s="148"/>
      <c r="L846" s="34"/>
      <c r="M846" s="149"/>
      <c r="T846" s="55"/>
      <c r="AT846" s="19" t="s">
        <v>224</v>
      </c>
      <c r="AU846" s="19" t="s">
        <v>236</v>
      </c>
    </row>
    <row r="847" spans="2:65" s="14" customFormat="1" x14ac:dyDescent="0.2">
      <c r="B847" s="170"/>
      <c r="D847" s="150" t="s">
        <v>226</v>
      </c>
      <c r="E847" s="171" t="s">
        <v>19</v>
      </c>
      <c r="F847" s="172" t="s">
        <v>11548</v>
      </c>
      <c r="H847" s="171" t="s">
        <v>19</v>
      </c>
      <c r="I847" s="173"/>
      <c r="L847" s="170"/>
      <c r="M847" s="174"/>
      <c r="T847" s="175"/>
      <c r="AT847" s="171" t="s">
        <v>226</v>
      </c>
      <c r="AU847" s="171" t="s">
        <v>236</v>
      </c>
      <c r="AV847" s="14" t="s">
        <v>77</v>
      </c>
      <c r="AW847" s="14" t="s">
        <v>31</v>
      </c>
      <c r="AX847" s="14" t="s">
        <v>69</v>
      </c>
      <c r="AY847" s="171" t="s">
        <v>212</v>
      </c>
    </row>
    <row r="848" spans="2:65" s="12" customFormat="1" x14ac:dyDescent="0.2">
      <c r="B848" s="152"/>
      <c r="D848" s="150" t="s">
        <v>226</v>
      </c>
      <c r="E848" s="153" t="s">
        <v>19</v>
      </c>
      <c r="F848" s="154" t="s">
        <v>11441</v>
      </c>
      <c r="H848" s="155">
        <v>2</v>
      </c>
      <c r="I848" s="156"/>
      <c r="L848" s="152"/>
      <c r="M848" s="157"/>
      <c r="T848" s="158"/>
      <c r="AT848" s="153" t="s">
        <v>226</v>
      </c>
      <c r="AU848" s="153" t="s">
        <v>236</v>
      </c>
      <c r="AV848" s="12" t="s">
        <v>79</v>
      </c>
      <c r="AW848" s="12" t="s">
        <v>31</v>
      </c>
      <c r="AX848" s="12" t="s">
        <v>69</v>
      </c>
      <c r="AY848" s="153" t="s">
        <v>212</v>
      </c>
    </row>
    <row r="849" spans="2:65" s="13" customFormat="1" x14ac:dyDescent="0.2">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x14ac:dyDescent="0.2">
      <c r="B850" s="34"/>
      <c r="C850" s="133" t="s">
        <v>1456</v>
      </c>
      <c r="D850" s="133" t="s">
        <v>215</v>
      </c>
      <c r="E850" s="134" t="s">
        <v>11549</v>
      </c>
      <c r="F850" s="135" t="s">
        <v>11550</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11551</v>
      </c>
    </row>
    <row r="851" spans="2:65" s="1" customFormat="1" ht="39" x14ac:dyDescent="0.2">
      <c r="B851" s="34"/>
      <c r="D851" s="150" t="s">
        <v>224</v>
      </c>
      <c r="F851" s="151" t="s">
        <v>11552</v>
      </c>
      <c r="I851" s="148"/>
      <c r="L851" s="34"/>
      <c r="M851" s="149"/>
      <c r="T851" s="55"/>
      <c r="AT851" s="19" t="s">
        <v>224</v>
      </c>
      <c r="AU851" s="19" t="s">
        <v>236</v>
      </c>
    </row>
    <row r="852" spans="2:65" s="12" customFormat="1" x14ac:dyDescent="0.2">
      <c r="B852" s="152"/>
      <c r="D852" s="150" t="s">
        <v>226</v>
      </c>
      <c r="E852" s="153" t="s">
        <v>19</v>
      </c>
      <c r="F852" s="154" t="s">
        <v>11553</v>
      </c>
      <c r="H852" s="155">
        <v>1</v>
      </c>
      <c r="I852" s="156"/>
      <c r="L852" s="152"/>
      <c r="M852" s="157"/>
      <c r="T852" s="158"/>
      <c r="AT852" s="153" t="s">
        <v>226</v>
      </c>
      <c r="AU852" s="153" t="s">
        <v>236</v>
      </c>
      <c r="AV852" s="12" t="s">
        <v>79</v>
      </c>
      <c r="AW852" s="12" t="s">
        <v>31</v>
      </c>
      <c r="AX852" s="12" t="s">
        <v>69</v>
      </c>
      <c r="AY852" s="153" t="s">
        <v>212</v>
      </c>
    </row>
    <row r="853" spans="2:65" s="13" customFormat="1" x14ac:dyDescent="0.2">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x14ac:dyDescent="0.2">
      <c r="B854" s="34"/>
      <c r="C854" s="133" t="s">
        <v>1465</v>
      </c>
      <c r="D854" s="133" t="s">
        <v>215</v>
      </c>
      <c r="E854" s="134" t="s">
        <v>11554</v>
      </c>
      <c r="F854" s="135" t="s">
        <v>11555</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11556</v>
      </c>
    </row>
    <row r="855" spans="2:65" s="1" customFormat="1" ht="39" x14ac:dyDescent="0.2">
      <c r="B855" s="34"/>
      <c r="D855" s="150" t="s">
        <v>224</v>
      </c>
      <c r="F855" s="151" t="s">
        <v>11557</v>
      </c>
      <c r="I855" s="148"/>
      <c r="L855" s="34"/>
      <c r="M855" s="149"/>
      <c r="T855" s="55"/>
      <c r="AT855" s="19" t="s">
        <v>224</v>
      </c>
      <c r="AU855" s="19" t="s">
        <v>236</v>
      </c>
    </row>
    <row r="856" spans="2:65" s="12" customFormat="1" x14ac:dyDescent="0.2">
      <c r="B856" s="152"/>
      <c r="D856" s="150" t="s">
        <v>226</v>
      </c>
      <c r="E856" s="153" t="s">
        <v>19</v>
      </c>
      <c r="F856" s="154" t="s">
        <v>11558</v>
      </c>
      <c r="H856" s="155">
        <v>1</v>
      </c>
      <c r="I856" s="156"/>
      <c r="L856" s="152"/>
      <c r="M856" s="157"/>
      <c r="T856" s="158"/>
      <c r="AT856" s="153" t="s">
        <v>226</v>
      </c>
      <c r="AU856" s="153" t="s">
        <v>236</v>
      </c>
      <c r="AV856" s="12" t="s">
        <v>79</v>
      </c>
      <c r="AW856" s="12" t="s">
        <v>31</v>
      </c>
      <c r="AX856" s="12" t="s">
        <v>69</v>
      </c>
      <c r="AY856" s="153" t="s">
        <v>212</v>
      </c>
    </row>
    <row r="857" spans="2:65" s="13" customFormat="1" x14ac:dyDescent="0.2">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x14ac:dyDescent="0.2">
      <c r="B858" s="34"/>
      <c r="C858" s="133" t="s">
        <v>1473</v>
      </c>
      <c r="D858" s="133" t="s">
        <v>215</v>
      </c>
      <c r="E858" s="134" t="s">
        <v>11559</v>
      </c>
      <c r="F858" s="135" t="s">
        <v>11560</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11561</v>
      </c>
    </row>
    <row r="859" spans="2:65" s="1" customFormat="1" ht="39" x14ac:dyDescent="0.2">
      <c r="B859" s="34"/>
      <c r="D859" s="150" t="s">
        <v>224</v>
      </c>
      <c r="F859" s="151" t="s">
        <v>11562</v>
      </c>
      <c r="I859" s="148"/>
      <c r="L859" s="34"/>
      <c r="M859" s="149"/>
      <c r="T859" s="55"/>
      <c r="AT859" s="19" t="s">
        <v>224</v>
      </c>
      <c r="AU859" s="19" t="s">
        <v>236</v>
      </c>
    </row>
    <row r="860" spans="2:65" s="12" customFormat="1" x14ac:dyDescent="0.2">
      <c r="B860" s="152"/>
      <c r="D860" s="150" t="s">
        <v>226</v>
      </c>
      <c r="E860" s="153" t="s">
        <v>19</v>
      </c>
      <c r="F860" s="154" t="s">
        <v>11563</v>
      </c>
      <c r="H860" s="155">
        <v>1</v>
      </c>
      <c r="I860" s="156"/>
      <c r="L860" s="152"/>
      <c r="M860" s="157"/>
      <c r="T860" s="158"/>
      <c r="AT860" s="153" t="s">
        <v>226</v>
      </c>
      <c r="AU860" s="153" t="s">
        <v>236</v>
      </c>
      <c r="AV860" s="12" t="s">
        <v>79</v>
      </c>
      <c r="AW860" s="12" t="s">
        <v>31</v>
      </c>
      <c r="AX860" s="12" t="s">
        <v>69</v>
      </c>
      <c r="AY860" s="153" t="s">
        <v>212</v>
      </c>
    </row>
    <row r="861" spans="2:65" s="13" customFormat="1"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x14ac:dyDescent="0.2">
      <c r="B862" s="34"/>
      <c r="C862" s="133" t="s">
        <v>1479</v>
      </c>
      <c r="D862" s="133" t="s">
        <v>215</v>
      </c>
      <c r="E862" s="134" t="s">
        <v>11564</v>
      </c>
      <c r="F862" s="135" t="s">
        <v>11565</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11566</v>
      </c>
    </row>
    <row r="863" spans="2:65" s="1" customFormat="1" ht="39" x14ac:dyDescent="0.2">
      <c r="B863" s="34"/>
      <c r="D863" s="150" t="s">
        <v>224</v>
      </c>
      <c r="F863" s="151" t="s">
        <v>11567</v>
      </c>
      <c r="I863" s="148"/>
      <c r="L863" s="34"/>
      <c r="M863" s="149"/>
      <c r="T863" s="55"/>
      <c r="AT863" s="19" t="s">
        <v>224</v>
      </c>
      <c r="AU863" s="19" t="s">
        <v>236</v>
      </c>
    </row>
    <row r="864" spans="2:65" s="12" customFormat="1" x14ac:dyDescent="0.2">
      <c r="B864" s="152"/>
      <c r="D864" s="150" t="s">
        <v>226</v>
      </c>
      <c r="E864" s="153" t="s">
        <v>19</v>
      </c>
      <c r="F864" s="154" t="s">
        <v>11563</v>
      </c>
      <c r="H864" s="155">
        <v>1</v>
      </c>
      <c r="I864" s="156"/>
      <c r="L864" s="152"/>
      <c r="M864" s="157"/>
      <c r="T864" s="158"/>
      <c r="AT864" s="153" t="s">
        <v>226</v>
      </c>
      <c r="AU864" s="153" t="s">
        <v>236</v>
      </c>
      <c r="AV864" s="12" t="s">
        <v>79</v>
      </c>
      <c r="AW864" s="12" t="s">
        <v>31</v>
      </c>
      <c r="AX864" s="12" t="s">
        <v>69</v>
      </c>
      <c r="AY864" s="153" t="s">
        <v>212</v>
      </c>
    </row>
    <row r="865" spans="2:65" s="13" customFormat="1" x14ac:dyDescent="0.2">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x14ac:dyDescent="0.2">
      <c r="B866" s="34"/>
      <c r="C866" s="133" t="s">
        <v>1485</v>
      </c>
      <c r="D866" s="133" t="s">
        <v>215</v>
      </c>
      <c r="E866" s="134" t="s">
        <v>11568</v>
      </c>
      <c r="F866" s="135" t="s">
        <v>11569</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11570</v>
      </c>
    </row>
    <row r="867" spans="2:65" s="1" customFormat="1" ht="39" x14ac:dyDescent="0.2">
      <c r="B867" s="34"/>
      <c r="D867" s="150" t="s">
        <v>224</v>
      </c>
      <c r="F867" s="151" t="s">
        <v>11571</v>
      </c>
      <c r="I867" s="148"/>
      <c r="L867" s="34"/>
      <c r="M867" s="149"/>
      <c r="T867" s="55"/>
      <c r="AT867" s="19" t="s">
        <v>224</v>
      </c>
      <c r="AU867" s="19" t="s">
        <v>236</v>
      </c>
    </row>
    <row r="868" spans="2:65" s="12" customFormat="1" x14ac:dyDescent="0.2">
      <c r="B868" s="152"/>
      <c r="D868" s="150" t="s">
        <v>226</v>
      </c>
      <c r="E868" s="153" t="s">
        <v>19</v>
      </c>
      <c r="F868" s="154" t="s">
        <v>11553</v>
      </c>
      <c r="H868" s="155">
        <v>1</v>
      </c>
      <c r="I868" s="156"/>
      <c r="L868" s="152"/>
      <c r="M868" s="157"/>
      <c r="T868" s="158"/>
      <c r="AT868" s="153" t="s">
        <v>226</v>
      </c>
      <c r="AU868" s="153" t="s">
        <v>236</v>
      </c>
      <c r="AV868" s="12" t="s">
        <v>79</v>
      </c>
      <c r="AW868" s="12" t="s">
        <v>31</v>
      </c>
      <c r="AX868" s="12" t="s">
        <v>69</v>
      </c>
      <c r="AY868" s="153" t="s">
        <v>212</v>
      </c>
    </row>
    <row r="869" spans="2:65" s="13" customFormat="1" x14ac:dyDescent="0.2">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x14ac:dyDescent="0.2">
      <c r="B870" s="34"/>
      <c r="C870" s="133" t="s">
        <v>1494</v>
      </c>
      <c r="D870" s="133" t="s">
        <v>215</v>
      </c>
      <c r="E870" s="134" t="s">
        <v>11572</v>
      </c>
      <c r="F870" s="135" t="s">
        <v>11573</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11574</v>
      </c>
    </row>
    <row r="871" spans="2:65" s="1" customFormat="1" ht="39" x14ac:dyDescent="0.2">
      <c r="B871" s="34"/>
      <c r="D871" s="150" t="s">
        <v>224</v>
      </c>
      <c r="F871" s="151" t="s">
        <v>11571</v>
      </c>
      <c r="I871" s="148"/>
      <c r="L871" s="34"/>
      <c r="M871" s="149"/>
      <c r="T871" s="55"/>
      <c r="AT871" s="19" t="s">
        <v>224</v>
      </c>
      <c r="AU871" s="19" t="s">
        <v>236</v>
      </c>
    </row>
    <row r="872" spans="2:65" s="12" customFormat="1" x14ac:dyDescent="0.2">
      <c r="B872" s="152"/>
      <c r="D872" s="150" t="s">
        <v>226</v>
      </c>
      <c r="E872" s="153" t="s">
        <v>19</v>
      </c>
      <c r="F872" s="154" t="s">
        <v>11558</v>
      </c>
      <c r="H872" s="155">
        <v>1</v>
      </c>
      <c r="I872" s="156"/>
      <c r="L872" s="152"/>
      <c r="M872" s="157"/>
      <c r="T872" s="158"/>
      <c r="AT872" s="153" t="s">
        <v>226</v>
      </c>
      <c r="AU872" s="153" t="s">
        <v>236</v>
      </c>
      <c r="AV872" s="12" t="s">
        <v>79</v>
      </c>
      <c r="AW872" s="12" t="s">
        <v>31</v>
      </c>
      <c r="AX872" s="12" t="s">
        <v>69</v>
      </c>
      <c r="AY872" s="153" t="s">
        <v>212</v>
      </c>
    </row>
    <row r="873" spans="2:65" s="13" customFormat="1" x14ac:dyDescent="0.2">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x14ac:dyDescent="0.2">
      <c r="B874" s="34"/>
      <c r="C874" s="133" t="s">
        <v>1501</v>
      </c>
      <c r="D874" s="133" t="s">
        <v>215</v>
      </c>
      <c r="E874" s="134" t="s">
        <v>11575</v>
      </c>
      <c r="F874" s="135" t="s">
        <v>11576</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11577</v>
      </c>
    </row>
    <row r="875" spans="2:65" s="1" customFormat="1" ht="39" x14ac:dyDescent="0.2">
      <c r="B875" s="34"/>
      <c r="D875" s="150" t="s">
        <v>224</v>
      </c>
      <c r="F875" s="151" t="s">
        <v>11578</v>
      </c>
      <c r="I875" s="148"/>
      <c r="L875" s="34"/>
      <c r="M875" s="149"/>
      <c r="T875" s="55"/>
      <c r="AT875" s="19" t="s">
        <v>224</v>
      </c>
      <c r="AU875" s="19" t="s">
        <v>236</v>
      </c>
    </row>
    <row r="876" spans="2:65" s="12" customFormat="1" x14ac:dyDescent="0.2">
      <c r="B876" s="152"/>
      <c r="D876" s="150" t="s">
        <v>226</v>
      </c>
      <c r="E876" s="153" t="s">
        <v>19</v>
      </c>
      <c r="F876" s="154" t="s">
        <v>11553</v>
      </c>
      <c r="H876" s="155">
        <v>1</v>
      </c>
      <c r="I876" s="156"/>
      <c r="L876" s="152"/>
      <c r="M876" s="157"/>
      <c r="T876" s="158"/>
      <c r="AT876" s="153" t="s">
        <v>226</v>
      </c>
      <c r="AU876" s="153" t="s">
        <v>236</v>
      </c>
      <c r="AV876" s="12" t="s">
        <v>79</v>
      </c>
      <c r="AW876" s="12" t="s">
        <v>31</v>
      </c>
      <c r="AX876" s="12" t="s">
        <v>69</v>
      </c>
      <c r="AY876" s="153" t="s">
        <v>212</v>
      </c>
    </row>
    <row r="877" spans="2:65" s="13" customFormat="1" x14ac:dyDescent="0.2">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x14ac:dyDescent="0.2">
      <c r="B878" s="34"/>
      <c r="C878" s="133" t="s">
        <v>1514</v>
      </c>
      <c r="D878" s="133" t="s">
        <v>215</v>
      </c>
      <c r="E878" s="134" t="s">
        <v>11579</v>
      </c>
      <c r="F878" s="135" t="s">
        <v>11580</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11581</v>
      </c>
    </row>
    <row r="879" spans="2:65" s="1" customFormat="1" ht="39" x14ac:dyDescent="0.2">
      <c r="B879" s="34"/>
      <c r="D879" s="150" t="s">
        <v>224</v>
      </c>
      <c r="F879" s="151" t="s">
        <v>11582</v>
      </c>
      <c r="I879" s="148"/>
      <c r="L879" s="34"/>
      <c r="M879" s="149"/>
      <c r="T879" s="55"/>
      <c r="AT879" s="19" t="s">
        <v>224</v>
      </c>
      <c r="AU879" s="19" t="s">
        <v>236</v>
      </c>
    </row>
    <row r="880" spans="2:65" s="12" customFormat="1" x14ac:dyDescent="0.2">
      <c r="B880" s="152"/>
      <c r="D880" s="150" t="s">
        <v>226</v>
      </c>
      <c r="E880" s="153" t="s">
        <v>19</v>
      </c>
      <c r="F880" s="154" t="s">
        <v>11558</v>
      </c>
      <c r="H880" s="155">
        <v>1</v>
      </c>
      <c r="I880" s="156"/>
      <c r="L880" s="152"/>
      <c r="M880" s="157"/>
      <c r="T880" s="158"/>
      <c r="AT880" s="153" t="s">
        <v>226</v>
      </c>
      <c r="AU880" s="153" t="s">
        <v>236</v>
      </c>
      <c r="AV880" s="12" t="s">
        <v>79</v>
      </c>
      <c r="AW880" s="12" t="s">
        <v>31</v>
      </c>
      <c r="AX880" s="12" t="s">
        <v>69</v>
      </c>
      <c r="AY880" s="153" t="s">
        <v>212</v>
      </c>
    </row>
    <row r="881" spans="2:65" s="13" customFormat="1"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x14ac:dyDescent="0.2">
      <c r="B882" s="34"/>
      <c r="C882" s="133" t="s">
        <v>1533</v>
      </c>
      <c r="D882" s="133" t="s">
        <v>215</v>
      </c>
      <c r="E882" s="134" t="s">
        <v>11583</v>
      </c>
      <c r="F882" s="135" t="s">
        <v>11584</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11585</v>
      </c>
    </row>
    <row r="883" spans="2:65" s="1" customFormat="1" ht="39" x14ac:dyDescent="0.2">
      <c r="B883" s="34"/>
      <c r="D883" s="150" t="s">
        <v>224</v>
      </c>
      <c r="F883" s="151" t="s">
        <v>11586</v>
      </c>
      <c r="I883" s="148"/>
      <c r="L883" s="34"/>
      <c r="M883" s="149"/>
      <c r="T883" s="55"/>
      <c r="AT883" s="19" t="s">
        <v>224</v>
      </c>
      <c r="AU883" s="19" t="s">
        <v>236</v>
      </c>
    </row>
    <row r="884" spans="2:65" s="12" customFormat="1" x14ac:dyDescent="0.2">
      <c r="B884" s="152"/>
      <c r="D884" s="150" t="s">
        <v>226</v>
      </c>
      <c r="E884" s="153" t="s">
        <v>19</v>
      </c>
      <c r="F884" s="154" t="s">
        <v>11587</v>
      </c>
      <c r="H884" s="155">
        <v>1</v>
      </c>
      <c r="I884" s="156"/>
      <c r="L884" s="152"/>
      <c r="M884" s="157"/>
      <c r="T884" s="158"/>
      <c r="AT884" s="153" t="s">
        <v>226</v>
      </c>
      <c r="AU884" s="153" t="s">
        <v>236</v>
      </c>
      <c r="AV884" s="12" t="s">
        <v>79</v>
      </c>
      <c r="AW884" s="12" t="s">
        <v>31</v>
      </c>
      <c r="AX884" s="12" t="s">
        <v>69</v>
      </c>
      <c r="AY884" s="153" t="s">
        <v>212</v>
      </c>
    </row>
    <row r="885" spans="2:65" s="13" customFormat="1" x14ac:dyDescent="0.2">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x14ac:dyDescent="0.2">
      <c r="B886" s="34"/>
      <c r="C886" s="133" t="s">
        <v>1541</v>
      </c>
      <c r="D886" s="133" t="s">
        <v>215</v>
      </c>
      <c r="E886" s="134" t="s">
        <v>11588</v>
      </c>
      <c r="F886" s="135" t="s">
        <v>11589</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11590</v>
      </c>
    </row>
    <row r="887" spans="2:65" s="1" customFormat="1" ht="39" x14ac:dyDescent="0.2">
      <c r="B887" s="34"/>
      <c r="D887" s="150" t="s">
        <v>224</v>
      </c>
      <c r="F887" s="151" t="s">
        <v>11591</v>
      </c>
      <c r="I887" s="148"/>
      <c r="L887" s="34"/>
      <c r="M887" s="149"/>
      <c r="T887" s="55"/>
      <c r="AT887" s="19" t="s">
        <v>224</v>
      </c>
      <c r="AU887" s="19" t="s">
        <v>236</v>
      </c>
    </row>
    <row r="888" spans="2:65" s="12" customFormat="1" x14ac:dyDescent="0.2">
      <c r="B888" s="152"/>
      <c r="D888" s="150" t="s">
        <v>226</v>
      </c>
      <c r="E888" s="153" t="s">
        <v>19</v>
      </c>
      <c r="F888" s="154" t="s">
        <v>11592</v>
      </c>
      <c r="H888" s="155">
        <v>1</v>
      </c>
      <c r="I888" s="156"/>
      <c r="L888" s="152"/>
      <c r="M888" s="157"/>
      <c r="T888" s="158"/>
      <c r="AT888" s="153" t="s">
        <v>226</v>
      </c>
      <c r="AU888" s="153" t="s">
        <v>236</v>
      </c>
      <c r="AV888" s="12" t="s">
        <v>79</v>
      </c>
      <c r="AW888" s="12" t="s">
        <v>31</v>
      </c>
      <c r="AX888" s="12" t="s">
        <v>69</v>
      </c>
      <c r="AY888" s="153" t="s">
        <v>212</v>
      </c>
    </row>
    <row r="889" spans="2:65" s="13" customFormat="1" x14ac:dyDescent="0.2">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33" t="s">
        <v>1550</v>
      </c>
      <c r="D890" s="133" t="s">
        <v>215</v>
      </c>
      <c r="E890" s="134" t="s">
        <v>11593</v>
      </c>
      <c r="F890" s="135" t="s">
        <v>11594</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11595</v>
      </c>
    </row>
    <row r="891" spans="2:65" s="1" customFormat="1" ht="19.5" x14ac:dyDescent="0.2">
      <c r="B891" s="34"/>
      <c r="D891" s="150" t="s">
        <v>224</v>
      </c>
      <c r="F891" s="151" t="s">
        <v>11596</v>
      </c>
      <c r="I891" s="148"/>
      <c r="L891" s="34"/>
      <c r="M891" s="149"/>
      <c r="T891" s="55"/>
      <c r="AT891" s="19" t="s">
        <v>224</v>
      </c>
      <c r="AU891" s="19" t="s">
        <v>236</v>
      </c>
    </row>
    <row r="892" spans="2:65" s="14" customFormat="1" x14ac:dyDescent="0.2">
      <c r="B892" s="170"/>
      <c r="D892" s="150" t="s">
        <v>226</v>
      </c>
      <c r="E892" s="171" t="s">
        <v>19</v>
      </c>
      <c r="F892" s="172" t="s">
        <v>11597</v>
      </c>
      <c r="H892" s="171" t="s">
        <v>19</v>
      </c>
      <c r="I892" s="173"/>
      <c r="L892" s="170"/>
      <c r="M892" s="174"/>
      <c r="T892" s="175"/>
      <c r="AT892" s="171" t="s">
        <v>226</v>
      </c>
      <c r="AU892" s="171" t="s">
        <v>236</v>
      </c>
      <c r="AV892" s="14" t="s">
        <v>77</v>
      </c>
      <c r="AW892" s="14" t="s">
        <v>31</v>
      </c>
      <c r="AX892" s="14" t="s">
        <v>69</v>
      </c>
      <c r="AY892" s="171" t="s">
        <v>212</v>
      </c>
    </row>
    <row r="893" spans="2:65" s="12" customFormat="1" x14ac:dyDescent="0.2">
      <c r="B893" s="152"/>
      <c r="D893" s="150" t="s">
        <v>226</v>
      </c>
      <c r="E893" s="153" t="s">
        <v>19</v>
      </c>
      <c r="F893" s="154" t="s">
        <v>10857</v>
      </c>
      <c r="H893" s="155">
        <v>4</v>
      </c>
      <c r="I893" s="156"/>
      <c r="L893" s="152"/>
      <c r="M893" s="157"/>
      <c r="T893" s="158"/>
      <c r="AT893" s="153" t="s">
        <v>226</v>
      </c>
      <c r="AU893" s="153" t="s">
        <v>236</v>
      </c>
      <c r="AV893" s="12" t="s">
        <v>79</v>
      </c>
      <c r="AW893" s="12" t="s">
        <v>31</v>
      </c>
      <c r="AX893" s="12" t="s">
        <v>69</v>
      </c>
      <c r="AY893" s="153" t="s">
        <v>212</v>
      </c>
    </row>
    <row r="894" spans="2:65" s="12" customFormat="1" x14ac:dyDescent="0.2">
      <c r="B894" s="152"/>
      <c r="D894" s="150" t="s">
        <v>226</v>
      </c>
      <c r="E894" s="153" t="s">
        <v>19</v>
      </c>
      <c r="F894" s="154" t="s">
        <v>11598</v>
      </c>
      <c r="H894" s="155">
        <v>8</v>
      </c>
      <c r="I894" s="156"/>
      <c r="L894" s="152"/>
      <c r="M894" s="157"/>
      <c r="T894" s="158"/>
      <c r="AT894" s="153" t="s">
        <v>226</v>
      </c>
      <c r="AU894" s="153" t="s">
        <v>236</v>
      </c>
      <c r="AV894" s="12" t="s">
        <v>79</v>
      </c>
      <c r="AW894" s="12" t="s">
        <v>31</v>
      </c>
      <c r="AX894" s="12" t="s">
        <v>69</v>
      </c>
      <c r="AY894" s="153" t="s">
        <v>212</v>
      </c>
    </row>
    <row r="895" spans="2:65" s="12" customFormat="1" x14ac:dyDescent="0.2">
      <c r="B895" s="152"/>
      <c r="D895" s="150" t="s">
        <v>226</v>
      </c>
      <c r="E895" s="153" t="s">
        <v>19</v>
      </c>
      <c r="F895" s="154" t="s">
        <v>11599</v>
      </c>
      <c r="H895" s="155">
        <v>7</v>
      </c>
      <c r="I895" s="156"/>
      <c r="L895" s="152"/>
      <c r="M895" s="157"/>
      <c r="T895" s="158"/>
      <c r="AT895" s="153" t="s">
        <v>226</v>
      </c>
      <c r="AU895" s="153" t="s">
        <v>236</v>
      </c>
      <c r="AV895" s="12" t="s">
        <v>79</v>
      </c>
      <c r="AW895" s="12" t="s">
        <v>31</v>
      </c>
      <c r="AX895" s="12" t="s">
        <v>69</v>
      </c>
      <c r="AY895" s="153" t="s">
        <v>212</v>
      </c>
    </row>
    <row r="896" spans="2:65" s="12" customFormat="1" x14ac:dyDescent="0.2">
      <c r="B896" s="152"/>
      <c r="D896" s="150" t="s">
        <v>226</v>
      </c>
      <c r="E896" s="153" t="s">
        <v>19</v>
      </c>
      <c r="F896" s="154" t="s">
        <v>10860</v>
      </c>
      <c r="H896" s="155">
        <v>10</v>
      </c>
      <c r="I896" s="156"/>
      <c r="L896" s="152"/>
      <c r="M896" s="157"/>
      <c r="T896" s="158"/>
      <c r="AT896" s="153" t="s">
        <v>226</v>
      </c>
      <c r="AU896" s="153" t="s">
        <v>236</v>
      </c>
      <c r="AV896" s="12" t="s">
        <v>79</v>
      </c>
      <c r="AW896" s="12" t="s">
        <v>31</v>
      </c>
      <c r="AX896" s="12" t="s">
        <v>69</v>
      </c>
      <c r="AY896" s="153" t="s">
        <v>212</v>
      </c>
    </row>
    <row r="897" spans="2:65" s="12" customFormat="1" x14ac:dyDescent="0.2">
      <c r="B897" s="152"/>
      <c r="D897" s="150" t="s">
        <v>226</v>
      </c>
      <c r="E897" s="153" t="s">
        <v>19</v>
      </c>
      <c r="F897" s="154" t="s">
        <v>11600</v>
      </c>
      <c r="H897" s="155">
        <v>11</v>
      </c>
      <c r="I897" s="156"/>
      <c r="L897" s="152"/>
      <c r="M897" s="157"/>
      <c r="T897" s="158"/>
      <c r="AT897" s="153" t="s">
        <v>226</v>
      </c>
      <c r="AU897" s="153" t="s">
        <v>236</v>
      </c>
      <c r="AV897" s="12" t="s">
        <v>79</v>
      </c>
      <c r="AW897" s="12" t="s">
        <v>31</v>
      </c>
      <c r="AX897" s="12" t="s">
        <v>69</v>
      </c>
      <c r="AY897" s="153" t="s">
        <v>212</v>
      </c>
    </row>
    <row r="898" spans="2:65" s="12" customFormat="1" x14ac:dyDescent="0.2">
      <c r="B898" s="152"/>
      <c r="D898" s="150" t="s">
        <v>226</v>
      </c>
      <c r="E898" s="153" t="s">
        <v>19</v>
      </c>
      <c r="F898" s="154" t="s">
        <v>10862</v>
      </c>
      <c r="H898" s="155">
        <v>10</v>
      </c>
      <c r="I898" s="156"/>
      <c r="L898" s="152"/>
      <c r="M898" s="157"/>
      <c r="T898" s="158"/>
      <c r="AT898" s="153" t="s">
        <v>226</v>
      </c>
      <c r="AU898" s="153" t="s">
        <v>236</v>
      </c>
      <c r="AV898" s="12" t="s">
        <v>79</v>
      </c>
      <c r="AW898" s="12" t="s">
        <v>31</v>
      </c>
      <c r="AX898" s="12" t="s">
        <v>69</v>
      </c>
      <c r="AY898" s="153" t="s">
        <v>212</v>
      </c>
    </row>
    <row r="899" spans="2:65" s="12" customFormat="1" x14ac:dyDescent="0.2">
      <c r="B899" s="152"/>
      <c r="D899" s="150" t="s">
        <v>226</v>
      </c>
      <c r="E899" s="153" t="s">
        <v>19</v>
      </c>
      <c r="F899" s="154" t="s">
        <v>11601</v>
      </c>
      <c r="H899" s="155">
        <v>12</v>
      </c>
      <c r="I899" s="156"/>
      <c r="L899" s="152"/>
      <c r="M899" s="157"/>
      <c r="T899" s="158"/>
      <c r="AT899" s="153" t="s">
        <v>226</v>
      </c>
      <c r="AU899" s="153" t="s">
        <v>236</v>
      </c>
      <c r="AV899" s="12" t="s">
        <v>79</v>
      </c>
      <c r="AW899" s="12" t="s">
        <v>31</v>
      </c>
      <c r="AX899" s="12" t="s">
        <v>69</v>
      </c>
      <c r="AY899" s="153" t="s">
        <v>212</v>
      </c>
    </row>
    <row r="900" spans="2:65" s="13" customFormat="1" x14ac:dyDescent="0.2">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x14ac:dyDescent="0.2">
      <c r="B901" s="34"/>
      <c r="C901" s="133" t="s">
        <v>1554</v>
      </c>
      <c r="D901" s="133" t="s">
        <v>215</v>
      </c>
      <c r="E901" s="134" t="s">
        <v>11602</v>
      </c>
      <c r="F901" s="135" t="s">
        <v>11603</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11604</v>
      </c>
    </row>
    <row r="902" spans="2:65" s="1" customFormat="1" ht="19.5" x14ac:dyDescent="0.2">
      <c r="B902" s="34"/>
      <c r="D902" s="150" t="s">
        <v>224</v>
      </c>
      <c r="F902" s="151" t="s">
        <v>11596</v>
      </c>
      <c r="I902" s="148"/>
      <c r="L902" s="34"/>
      <c r="M902" s="149"/>
      <c r="T902" s="55"/>
      <c r="AT902" s="19" t="s">
        <v>224</v>
      </c>
      <c r="AU902" s="19" t="s">
        <v>236</v>
      </c>
    </row>
    <row r="903" spans="2:65" s="14" customFormat="1" x14ac:dyDescent="0.2">
      <c r="B903" s="170"/>
      <c r="D903" s="150" t="s">
        <v>226</v>
      </c>
      <c r="E903" s="171" t="s">
        <v>19</v>
      </c>
      <c r="F903" s="172" t="s">
        <v>11605</v>
      </c>
      <c r="H903" s="171" t="s">
        <v>19</v>
      </c>
      <c r="I903" s="173"/>
      <c r="L903" s="170"/>
      <c r="M903" s="174"/>
      <c r="T903" s="175"/>
      <c r="AT903" s="171" t="s">
        <v>226</v>
      </c>
      <c r="AU903" s="171" t="s">
        <v>236</v>
      </c>
      <c r="AV903" s="14" t="s">
        <v>77</v>
      </c>
      <c r="AW903" s="14" t="s">
        <v>31</v>
      </c>
      <c r="AX903" s="14" t="s">
        <v>69</v>
      </c>
      <c r="AY903" s="171" t="s">
        <v>212</v>
      </c>
    </row>
    <row r="904" spans="2:65" s="12" customFormat="1" x14ac:dyDescent="0.2">
      <c r="B904" s="152"/>
      <c r="D904" s="150" t="s">
        <v>226</v>
      </c>
      <c r="E904" s="153" t="s">
        <v>19</v>
      </c>
      <c r="F904" s="154" t="s">
        <v>11606</v>
      </c>
      <c r="H904" s="155">
        <v>5</v>
      </c>
      <c r="I904" s="156"/>
      <c r="L904" s="152"/>
      <c r="M904" s="157"/>
      <c r="T904" s="158"/>
      <c r="AT904" s="153" t="s">
        <v>226</v>
      </c>
      <c r="AU904" s="153" t="s">
        <v>236</v>
      </c>
      <c r="AV904" s="12" t="s">
        <v>79</v>
      </c>
      <c r="AW904" s="12" t="s">
        <v>31</v>
      </c>
      <c r="AX904" s="12" t="s">
        <v>69</v>
      </c>
      <c r="AY904" s="153" t="s">
        <v>212</v>
      </c>
    </row>
    <row r="905" spans="2:65" s="12" customFormat="1" x14ac:dyDescent="0.2">
      <c r="B905" s="152"/>
      <c r="D905" s="150" t="s">
        <v>226</v>
      </c>
      <c r="E905" s="153" t="s">
        <v>19</v>
      </c>
      <c r="F905" s="154" t="s">
        <v>11607</v>
      </c>
      <c r="H905" s="155">
        <v>9</v>
      </c>
      <c r="I905" s="156"/>
      <c r="L905" s="152"/>
      <c r="M905" s="157"/>
      <c r="T905" s="158"/>
      <c r="AT905" s="153" t="s">
        <v>226</v>
      </c>
      <c r="AU905" s="153" t="s">
        <v>236</v>
      </c>
      <c r="AV905" s="12" t="s">
        <v>79</v>
      </c>
      <c r="AW905" s="12" t="s">
        <v>31</v>
      </c>
      <c r="AX905" s="12" t="s">
        <v>69</v>
      </c>
      <c r="AY905" s="153" t="s">
        <v>212</v>
      </c>
    </row>
    <row r="906" spans="2:65" s="12" customFormat="1" x14ac:dyDescent="0.2">
      <c r="B906" s="152"/>
      <c r="D906" s="150" t="s">
        <v>226</v>
      </c>
      <c r="E906" s="153" t="s">
        <v>19</v>
      </c>
      <c r="F906" s="154" t="s">
        <v>11608</v>
      </c>
      <c r="H906" s="155">
        <v>8</v>
      </c>
      <c r="I906" s="156"/>
      <c r="L906" s="152"/>
      <c r="M906" s="157"/>
      <c r="T906" s="158"/>
      <c r="AT906" s="153" t="s">
        <v>226</v>
      </c>
      <c r="AU906" s="153" t="s">
        <v>236</v>
      </c>
      <c r="AV906" s="12" t="s">
        <v>79</v>
      </c>
      <c r="AW906" s="12" t="s">
        <v>31</v>
      </c>
      <c r="AX906" s="12" t="s">
        <v>69</v>
      </c>
      <c r="AY906" s="153" t="s">
        <v>212</v>
      </c>
    </row>
    <row r="907" spans="2:65" s="12" customFormat="1" x14ac:dyDescent="0.2">
      <c r="B907" s="152"/>
      <c r="D907" s="150" t="s">
        <v>226</v>
      </c>
      <c r="E907" s="153" t="s">
        <v>19</v>
      </c>
      <c r="F907" s="154" t="s">
        <v>11399</v>
      </c>
      <c r="H907" s="155">
        <v>3</v>
      </c>
      <c r="I907" s="156"/>
      <c r="L907" s="152"/>
      <c r="M907" s="157"/>
      <c r="T907" s="158"/>
      <c r="AT907" s="153" t="s">
        <v>226</v>
      </c>
      <c r="AU907" s="153" t="s">
        <v>236</v>
      </c>
      <c r="AV907" s="12" t="s">
        <v>79</v>
      </c>
      <c r="AW907" s="12" t="s">
        <v>31</v>
      </c>
      <c r="AX907" s="12" t="s">
        <v>69</v>
      </c>
      <c r="AY907" s="153" t="s">
        <v>212</v>
      </c>
    </row>
    <row r="908" spans="2:65" s="12" customFormat="1" x14ac:dyDescent="0.2">
      <c r="B908" s="152"/>
      <c r="D908" s="150" t="s">
        <v>226</v>
      </c>
      <c r="E908" s="153" t="s">
        <v>19</v>
      </c>
      <c r="F908" s="154" t="s">
        <v>10867</v>
      </c>
      <c r="H908" s="155">
        <v>3</v>
      </c>
      <c r="I908" s="156"/>
      <c r="L908" s="152"/>
      <c r="M908" s="157"/>
      <c r="T908" s="158"/>
      <c r="AT908" s="153" t="s">
        <v>226</v>
      </c>
      <c r="AU908" s="153" t="s">
        <v>236</v>
      </c>
      <c r="AV908" s="12" t="s">
        <v>79</v>
      </c>
      <c r="AW908" s="12" t="s">
        <v>31</v>
      </c>
      <c r="AX908" s="12" t="s">
        <v>69</v>
      </c>
      <c r="AY908" s="153" t="s">
        <v>212</v>
      </c>
    </row>
    <row r="909" spans="2:65" s="12" customFormat="1" x14ac:dyDescent="0.2">
      <c r="B909" s="152"/>
      <c r="D909" s="150" t="s">
        <v>226</v>
      </c>
      <c r="E909" s="153" t="s">
        <v>19</v>
      </c>
      <c r="F909" s="154" t="s">
        <v>11407</v>
      </c>
      <c r="H909" s="155">
        <v>3</v>
      </c>
      <c r="I909" s="156"/>
      <c r="L909" s="152"/>
      <c r="M909" s="157"/>
      <c r="T909" s="158"/>
      <c r="AT909" s="153" t="s">
        <v>226</v>
      </c>
      <c r="AU909" s="153" t="s">
        <v>236</v>
      </c>
      <c r="AV909" s="12" t="s">
        <v>79</v>
      </c>
      <c r="AW909" s="12" t="s">
        <v>31</v>
      </c>
      <c r="AX909" s="12" t="s">
        <v>69</v>
      </c>
      <c r="AY909" s="153" t="s">
        <v>212</v>
      </c>
    </row>
    <row r="910" spans="2:65" s="12" customFormat="1" x14ac:dyDescent="0.2">
      <c r="B910" s="152"/>
      <c r="D910" s="150" t="s">
        <v>226</v>
      </c>
      <c r="E910" s="153" t="s">
        <v>19</v>
      </c>
      <c r="F910" s="154" t="s">
        <v>11415</v>
      </c>
      <c r="H910" s="155">
        <v>4</v>
      </c>
      <c r="I910" s="156"/>
      <c r="L910" s="152"/>
      <c r="M910" s="157"/>
      <c r="T910" s="158"/>
      <c r="AT910" s="153" t="s">
        <v>226</v>
      </c>
      <c r="AU910" s="153" t="s">
        <v>236</v>
      </c>
      <c r="AV910" s="12" t="s">
        <v>79</v>
      </c>
      <c r="AW910" s="12" t="s">
        <v>31</v>
      </c>
      <c r="AX910" s="12" t="s">
        <v>69</v>
      </c>
      <c r="AY910" s="153" t="s">
        <v>212</v>
      </c>
    </row>
    <row r="911" spans="2:65" s="13" customFormat="1" x14ac:dyDescent="0.2">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1566</v>
      </c>
      <c r="D912" s="133" t="s">
        <v>215</v>
      </c>
      <c r="E912" s="134" t="s">
        <v>11609</v>
      </c>
      <c r="F912" s="135" t="s">
        <v>11610</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11611</v>
      </c>
    </row>
    <row r="913" spans="2:65" s="1" customFormat="1" ht="19.5" x14ac:dyDescent="0.2">
      <c r="B913" s="34"/>
      <c r="D913" s="150" t="s">
        <v>224</v>
      </c>
      <c r="F913" s="151" t="s">
        <v>11596</v>
      </c>
      <c r="I913" s="148"/>
      <c r="L913" s="34"/>
      <c r="M913" s="149"/>
      <c r="T913" s="55"/>
      <c r="AT913" s="19" t="s">
        <v>224</v>
      </c>
      <c r="AU913" s="19" t="s">
        <v>236</v>
      </c>
    </row>
    <row r="914" spans="2:65" s="14" customFormat="1" x14ac:dyDescent="0.2">
      <c r="B914" s="170"/>
      <c r="D914" s="150" t="s">
        <v>226</v>
      </c>
      <c r="E914" s="171" t="s">
        <v>19</v>
      </c>
      <c r="F914" s="172" t="s">
        <v>11612</v>
      </c>
      <c r="H914" s="171" t="s">
        <v>19</v>
      </c>
      <c r="I914" s="173"/>
      <c r="L914" s="170"/>
      <c r="M914" s="174"/>
      <c r="T914" s="175"/>
      <c r="AT914" s="171" t="s">
        <v>226</v>
      </c>
      <c r="AU914" s="171" t="s">
        <v>236</v>
      </c>
      <c r="AV914" s="14" t="s">
        <v>77</v>
      </c>
      <c r="AW914" s="14" t="s">
        <v>31</v>
      </c>
      <c r="AX914" s="14" t="s">
        <v>69</v>
      </c>
      <c r="AY914" s="171" t="s">
        <v>212</v>
      </c>
    </row>
    <row r="915" spans="2:65" s="12" customFormat="1" x14ac:dyDescent="0.2">
      <c r="B915" s="152"/>
      <c r="D915" s="150" t="s">
        <v>226</v>
      </c>
      <c r="E915" s="153" t="s">
        <v>19</v>
      </c>
      <c r="F915" s="154" t="s">
        <v>11613</v>
      </c>
      <c r="H915" s="155">
        <v>2</v>
      </c>
      <c r="I915" s="156"/>
      <c r="L915" s="152"/>
      <c r="M915" s="157"/>
      <c r="T915" s="158"/>
      <c r="AT915" s="153" t="s">
        <v>226</v>
      </c>
      <c r="AU915" s="153" t="s">
        <v>236</v>
      </c>
      <c r="AV915" s="12" t="s">
        <v>79</v>
      </c>
      <c r="AW915" s="12" t="s">
        <v>31</v>
      </c>
      <c r="AX915" s="12" t="s">
        <v>69</v>
      </c>
      <c r="AY915" s="153" t="s">
        <v>212</v>
      </c>
    </row>
    <row r="916" spans="2:65" s="12" customFormat="1" x14ac:dyDescent="0.2">
      <c r="B916" s="152"/>
      <c r="D916" s="150" t="s">
        <v>226</v>
      </c>
      <c r="E916" s="153" t="s">
        <v>19</v>
      </c>
      <c r="F916" s="154" t="s">
        <v>11505</v>
      </c>
      <c r="H916" s="155">
        <v>2</v>
      </c>
      <c r="I916" s="156"/>
      <c r="L916" s="152"/>
      <c r="M916" s="157"/>
      <c r="T916" s="158"/>
      <c r="AT916" s="153" t="s">
        <v>226</v>
      </c>
      <c r="AU916" s="153" t="s">
        <v>236</v>
      </c>
      <c r="AV916" s="12" t="s">
        <v>79</v>
      </c>
      <c r="AW916" s="12" t="s">
        <v>31</v>
      </c>
      <c r="AX916" s="12" t="s">
        <v>69</v>
      </c>
      <c r="AY916" s="153" t="s">
        <v>212</v>
      </c>
    </row>
    <row r="917" spans="2:65" s="12" customFormat="1" x14ac:dyDescent="0.2">
      <c r="B917" s="152"/>
      <c r="D917" s="150" t="s">
        <v>226</v>
      </c>
      <c r="E917" s="153" t="s">
        <v>19</v>
      </c>
      <c r="F917" s="154" t="s">
        <v>11362</v>
      </c>
      <c r="H917" s="155">
        <v>2</v>
      </c>
      <c r="I917" s="156"/>
      <c r="L917" s="152"/>
      <c r="M917" s="157"/>
      <c r="T917" s="158"/>
      <c r="AT917" s="153" t="s">
        <v>226</v>
      </c>
      <c r="AU917" s="153" t="s">
        <v>236</v>
      </c>
      <c r="AV917" s="12" t="s">
        <v>79</v>
      </c>
      <c r="AW917" s="12" t="s">
        <v>31</v>
      </c>
      <c r="AX917" s="12" t="s">
        <v>69</v>
      </c>
      <c r="AY917" s="153" t="s">
        <v>212</v>
      </c>
    </row>
    <row r="918" spans="2:65" s="12" customFormat="1" x14ac:dyDescent="0.2">
      <c r="B918" s="152"/>
      <c r="D918" s="150" t="s">
        <v>226</v>
      </c>
      <c r="E918" s="153" t="s">
        <v>19</v>
      </c>
      <c r="F918" s="154" t="s">
        <v>8829</v>
      </c>
      <c r="H918" s="155">
        <v>1</v>
      </c>
      <c r="I918" s="156"/>
      <c r="L918" s="152"/>
      <c r="M918" s="157"/>
      <c r="T918" s="158"/>
      <c r="AT918" s="153" t="s">
        <v>226</v>
      </c>
      <c r="AU918" s="153" t="s">
        <v>236</v>
      </c>
      <c r="AV918" s="12" t="s">
        <v>79</v>
      </c>
      <c r="AW918" s="12" t="s">
        <v>31</v>
      </c>
      <c r="AX918" s="12" t="s">
        <v>69</v>
      </c>
      <c r="AY918" s="153" t="s">
        <v>212</v>
      </c>
    </row>
    <row r="919" spans="2:65" s="12" customFormat="1" x14ac:dyDescent="0.2">
      <c r="B919" s="152"/>
      <c r="D919" s="150" t="s">
        <v>226</v>
      </c>
      <c r="E919" s="153" t="s">
        <v>19</v>
      </c>
      <c r="F919" s="154" t="s">
        <v>8835</v>
      </c>
      <c r="H919" s="155">
        <v>1</v>
      </c>
      <c r="I919" s="156"/>
      <c r="L919" s="152"/>
      <c r="M919" s="157"/>
      <c r="T919" s="158"/>
      <c r="AT919" s="153" t="s">
        <v>226</v>
      </c>
      <c r="AU919" s="153" t="s">
        <v>236</v>
      </c>
      <c r="AV919" s="12" t="s">
        <v>79</v>
      </c>
      <c r="AW919" s="12" t="s">
        <v>31</v>
      </c>
      <c r="AX919" s="12" t="s">
        <v>69</v>
      </c>
      <c r="AY919" s="153" t="s">
        <v>212</v>
      </c>
    </row>
    <row r="920" spans="2:65" s="12" customFormat="1" x14ac:dyDescent="0.2">
      <c r="B920" s="152"/>
      <c r="D920" s="150" t="s">
        <v>226</v>
      </c>
      <c r="E920" s="153" t="s">
        <v>19</v>
      </c>
      <c r="F920" s="154" t="s">
        <v>8840</v>
      </c>
      <c r="H920" s="155">
        <v>1</v>
      </c>
      <c r="I920" s="156"/>
      <c r="L920" s="152"/>
      <c r="M920" s="157"/>
      <c r="T920" s="158"/>
      <c r="AT920" s="153" t="s">
        <v>226</v>
      </c>
      <c r="AU920" s="153" t="s">
        <v>236</v>
      </c>
      <c r="AV920" s="12" t="s">
        <v>79</v>
      </c>
      <c r="AW920" s="12" t="s">
        <v>31</v>
      </c>
      <c r="AX920" s="12" t="s">
        <v>69</v>
      </c>
      <c r="AY920" s="153" t="s">
        <v>212</v>
      </c>
    </row>
    <row r="921" spans="2:65" s="12" customFormat="1" x14ac:dyDescent="0.2">
      <c r="B921" s="152"/>
      <c r="D921" s="150" t="s">
        <v>226</v>
      </c>
      <c r="E921" s="153" t="s">
        <v>19</v>
      </c>
      <c r="F921" s="154" t="s">
        <v>8830</v>
      </c>
      <c r="H921" s="155">
        <v>1</v>
      </c>
      <c r="I921" s="156"/>
      <c r="L921" s="152"/>
      <c r="M921" s="157"/>
      <c r="T921" s="158"/>
      <c r="AT921" s="153" t="s">
        <v>226</v>
      </c>
      <c r="AU921" s="153" t="s">
        <v>236</v>
      </c>
      <c r="AV921" s="12" t="s">
        <v>79</v>
      </c>
      <c r="AW921" s="12" t="s">
        <v>31</v>
      </c>
      <c r="AX921" s="12" t="s">
        <v>69</v>
      </c>
      <c r="AY921" s="153" t="s">
        <v>212</v>
      </c>
    </row>
    <row r="922" spans="2:65" s="13" customFormat="1" x14ac:dyDescent="0.2">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x14ac:dyDescent="0.2">
      <c r="B923" s="34"/>
      <c r="C923" s="133" t="s">
        <v>1572</v>
      </c>
      <c r="D923" s="133" t="s">
        <v>215</v>
      </c>
      <c r="E923" s="134" t="s">
        <v>11614</v>
      </c>
      <c r="F923" s="135" t="s">
        <v>11615</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11616</v>
      </c>
    </row>
    <row r="924" spans="2:65" s="1" customFormat="1" ht="19.5" x14ac:dyDescent="0.2">
      <c r="B924" s="34"/>
      <c r="D924" s="150" t="s">
        <v>224</v>
      </c>
      <c r="F924" s="151" t="s">
        <v>11596</v>
      </c>
      <c r="I924" s="148"/>
      <c r="L924" s="34"/>
      <c r="M924" s="149"/>
      <c r="T924" s="55"/>
      <c r="AT924" s="19" t="s">
        <v>224</v>
      </c>
      <c r="AU924" s="19" t="s">
        <v>236</v>
      </c>
    </row>
    <row r="925" spans="2:65" s="14" customFormat="1" x14ac:dyDescent="0.2">
      <c r="B925" s="170"/>
      <c r="D925" s="150" t="s">
        <v>226</v>
      </c>
      <c r="E925" s="171" t="s">
        <v>19</v>
      </c>
      <c r="F925" s="172" t="s">
        <v>11617</v>
      </c>
      <c r="H925" s="171" t="s">
        <v>19</v>
      </c>
      <c r="I925" s="173"/>
      <c r="L925" s="170"/>
      <c r="M925" s="174"/>
      <c r="T925" s="175"/>
      <c r="AT925" s="171" t="s">
        <v>226</v>
      </c>
      <c r="AU925" s="171" t="s">
        <v>236</v>
      </c>
      <c r="AV925" s="14" t="s">
        <v>77</v>
      </c>
      <c r="AW925" s="14" t="s">
        <v>31</v>
      </c>
      <c r="AX925" s="14" t="s">
        <v>69</v>
      </c>
      <c r="AY925" s="171" t="s">
        <v>212</v>
      </c>
    </row>
    <row r="926" spans="2:65" s="12" customFormat="1" x14ac:dyDescent="0.2">
      <c r="B926" s="152"/>
      <c r="D926" s="150" t="s">
        <v>226</v>
      </c>
      <c r="E926" s="153" t="s">
        <v>19</v>
      </c>
      <c r="F926" s="154" t="s">
        <v>11360</v>
      </c>
      <c r="H926" s="155">
        <v>1</v>
      </c>
      <c r="I926" s="156"/>
      <c r="L926" s="152"/>
      <c r="M926" s="157"/>
      <c r="T926" s="158"/>
      <c r="AT926" s="153" t="s">
        <v>226</v>
      </c>
      <c r="AU926" s="153" t="s">
        <v>236</v>
      </c>
      <c r="AV926" s="12" t="s">
        <v>79</v>
      </c>
      <c r="AW926" s="12" t="s">
        <v>31</v>
      </c>
      <c r="AX926" s="12" t="s">
        <v>69</v>
      </c>
      <c r="AY926" s="153" t="s">
        <v>212</v>
      </c>
    </row>
    <row r="927" spans="2:65" s="12" customFormat="1" x14ac:dyDescent="0.2">
      <c r="B927" s="152"/>
      <c r="D927" s="150" t="s">
        <v>226</v>
      </c>
      <c r="E927" s="153" t="s">
        <v>19</v>
      </c>
      <c r="F927" s="154" t="s">
        <v>8835</v>
      </c>
      <c r="H927" s="155">
        <v>1</v>
      </c>
      <c r="I927" s="156"/>
      <c r="L927" s="152"/>
      <c r="M927" s="157"/>
      <c r="T927" s="158"/>
      <c r="AT927" s="153" t="s">
        <v>226</v>
      </c>
      <c r="AU927" s="153" t="s">
        <v>236</v>
      </c>
      <c r="AV927" s="12" t="s">
        <v>79</v>
      </c>
      <c r="AW927" s="12" t="s">
        <v>31</v>
      </c>
      <c r="AX927" s="12" t="s">
        <v>69</v>
      </c>
      <c r="AY927" s="153" t="s">
        <v>212</v>
      </c>
    </row>
    <row r="928" spans="2:65" s="12" customFormat="1" x14ac:dyDescent="0.2">
      <c r="B928" s="152"/>
      <c r="D928" s="150" t="s">
        <v>226</v>
      </c>
      <c r="E928" s="153" t="s">
        <v>19</v>
      </c>
      <c r="F928" s="154" t="s">
        <v>11407</v>
      </c>
      <c r="H928" s="155">
        <v>3</v>
      </c>
      <c r="I928" s="156"/>
      <c r="L928" s="152"/>
      <c r="M928" s="157"/>
      <c r="T928" s="158"/>
      <c r="AT928" s="153" t="s">
        <v>226</v>
      </c>
      <c r="AU928" s="153" t="s">
        <v>236</v>
      </c>
      <c r="AV928" s="12" t="s">
        <v>79</v>
      </c>
      <c r="AW928" s="12" t="s">
        <v>31</v>
      </c>
      <c r="AX928" s="12" t="s">
        <v>69</v>
      </c>
      <c r="AY928" s="153" t="s">
        <v>212</v>
      </c>
    </row>
    <row r="929" spans="2:65" s="13" customFormat="1" x14ac:dyDescent="0.2">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x14ac:dyDescent="0.2">
      <c r="B930" s="34"/>
      <c r="C930" s="133" t="s">
        <v>1579</v>
      </c>
      <c r="D930" s="133" t="s">
        <v>215</v>
      </c>
      <c r="E930" s="134" t="s">
        <v>11618</v>
      </c>
      <c r="F930" s="135" t="s">
        <v>11619</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11620</v>
      </c>
    </row>
    <row r="931" spans="2:65" s="1" customFormat="1" ht="19.5" x14ac:dyDescent="0.2">
      <c r="B931" s="34"/>
      <c r="D931" s="150" t="s">
        <v>224</v>
      </c>
      <c r="F931" s="151" t="s">
        <v>11596</v>
      </c>
      <c r="I931" s="148"/>
      <c r="L931" s="34"/>
      <c r="M931" s="149"/>
      <c r="T931" s="55"/>
      <c r="AT931" s="19" t="s">
        <v>224</v>
      </c>
      <c r="AU931" s="19" t="s">
        <v>236</v>
      </c>
    </row>
    <row r="932" spans="2:65" s="14" customFormat="1" x14ac:dyDescent="0.2">
      <c r="B932" s="170"/>
      <c r="D932" s="150" t="s">
        <v>226</v>
      </c>
      <c r="E932" s="171" t="s">
        <v>19</v>
      </c>
      <c r="F932" s="172" t="s">
        <v>11621</v>
      </c>
      <c r="H932" s="171" t="s">
        <v>19</v>
      </c>
      <c r="I932" s="173"/>
      <c r="L932" s="170"/>
      <c r="M932" s="174"/>
      <c r="T932" s="175"/>
      <c r="AT932" s="171" t="s">
        <v>226</v>
      </c>
      <c r="AU932" s="171" t="s">
        <v>236</v>
      </c>
      <c r="AV932" s="14" t="s">
        <v>77</v>
      </c>
      <c r="AW932" s="14" t="s">
        <v>31</v>
      </c>
      <c r="AX932" s="14" t="s">
        <v>69</v>
      </c>
      <c r="AY932" s="171" t="s">
        <v>212</v>
      </c>
    </row>
    <row r="933" spans="2:65" s="12" customFormat="1" x14ac:dyDescent="0.2">
      <c r="B933" s="152"/>
      <c r="D933" s="150" t="s">
        <v>226</v>
      </c>
      <c r="E933" s="153" t="s">
        <v>19</v>
      </c>
      <c r="F933" s="154" t="s">
        <v>11360</v>
      </c>
      <c r="H933" s="155">
        <v>1</v>
      </c>
      <c r="I933" s="156"/>
      <c r="L933" s="152"/>
      <c r="M933" s="157"/>
      <c r="T933" s="158"/>
      <c r="AT933" s="153" t="s">
        <v>226</v>
      </c>
      <c r="AU933" s="153" t="s">
        <v>236</v>
      </c>
      <c r="AV933" s="12" t="s">
        <v>79</v>
      </c>
      <c r="AW933" s="12" t="s">
        <v>31</v>
      </c>
      <c r="AX933" s="12" t="s">
        <v>69</v>
      </c>
      <c r="AY933" s="153" t="s">
        <v>212</v>
      </c>
    </row>
    <row r="934" spans="2:65" s="14" customFormat="1" x14ac:dyDescent="0.2">
      <c r="B934" s="170"/>
      <c r="D934" s="150" t="s">
        <v>226</v>
      </c>
      <c r="E934" s="171" t="s">
        <v>19</v>
      </c>
      <c r="F934" s="172" t="s">
        <v>11622</v>
      </c>
      <c r="H934" s="171" t="s">
        <v>19</v>
      </c>
      <c r="I934" s="173"/>
      <c r="L934" s="170"/>
      <c r="M934" s="174"/>
      <c r="T934" s="175"/>
      <c r="AT934" s="171" t="s">
        <v>226</v>
      </c>
      <c r="AU934" s="171" t="s">
        <v>236</v>
      </c>
      <c r="AV934" s="14" t="s">
        <v>77</v>
      </c>
      <c r="AW934" s="14" t="s">
        <v>31</v>
      </c>
      <c r="AX934" s="14" t="s">
        <v>69</v>
      </c>
      <c r="AY934" s="171" t="s">
        <v>212</v>
      </c>
    </row>
    <row r="935" spans="2:65" s="14" customFormat="1" x14ac:dyDescent="0.2">
      <c r="B935" s="170"/>
      <c r="D935" s="150" t="s">
        <v>226</v>
      </c>
      <c r="E935" s="171" t="s">
        <v>19</v>
      </c>
      <c r="F935" s="172" t="s">
        <v>11256</v>
      </c>
      <c r="H935" s="171" t="s">
        <v>19</v>
      </c>
      <c r="I935" s="173"/>
      <c r="L935" s="170"/>
      <c r="M935" s="174"/>
      <c r="T935" s="175"/>
      <c r="AT935" s="171" t="s">
        <v>226</v>
      </c>
      <c r="AU935" s="171" t="s">
        <v>236</v>
      </c>
      <c r="AV935" s="14" t="s">
        <v>77</v>
      </c>
      <c r="AW935" s="14" t="s">
        <v>31</v>
      </c>
      <c r="AX935" s="14" t="s">
        <v>69</v>
      </c>
      <c r="AY935" s="171" t="s">
        <v>212</v>
      </c>
    </row>
    <row r="936" spans="2:65" s="12" customFormat="1" x14ac:dyDescent="0.2">
      <c r="B936" s="152"/>
      <c r="D936" s="150" t="s">
        <v>226</v>
      </c>
      <c r="E936" s="153" t="s">
        <v>19</v>
      </c>
      <c r="F936" s="154" t="s">
        <v>11392</v>
      </c>
      <c r="H936" s="155">
        <v>2</v>
      </c>
      <c r="I936" s="156"/>
      <c r="L936" s="152"/>
      <c r="M936" s="157"/>
      <c r="T936" s="158"/>
      <c r="AT936" s="153" t="s">
        <v>226</v>
      </c>
      <c r="AU936" s="153" t="s">
        <v>236</v>
      </c>
      <c r="AV936" s="12" t="s">
        <v>79</v>
      </c>
      <c r="AW936" s="12" t="s">
        <v>31</v>
      </c>
      <c r="AX936" s="12" t="s">
        <v>69</v>
      </c>
      <c r="AY936" s="153" t="s">
        <v>212</v>
      </c>
    </row>
    <row r="937" spans="2:65" s="12" customFormat="1" x14ac:dyDescent="0.2">
      <c r="B937" s="152"/>
      <c r="D937" s="150" t="s">
        <v>226</v>
      </c>
      <c r="E937" s="153" t="s">
        <v>19</v>
      </c>
      <c r="F937" s="154" t="s">
        <v>11393</v>
      </c>
      <c r="H937" s="155">
        <v>2</v>
      </c>
      <c r="I937" s="156"/>
      <c r="L937" s="152"/>
      <c r="M937" s="157"/>
      <c r="T937" s="158"/>
      <c r="AT937" s="153" t="s">
        <v>226</v>
      </c>
      <c r="AU937" s="153" t="s">
        <v>236</v>
      </c>
      <c r="AV937" s="12" t="s">
        <v>79</v>
      </c>
      <c r="AW937" s="12" t="s">
        <v>31</v>
      </c>
      <c r="AX937" s="12" t="s">
        <v>69</v>
      </c>
      <c r="AY937" s="153" t="s">
        <v>212</v>
      </c>
    </row>
    <row r="938" spans="2:65" s="12" customFormat="1" x14ac:dyDescent="0.2">
      <c r="B938" s="152"/>
      <c r="D938" s="150" t="s">
        <v>226</v>
      </c>
      <c r="E938" s="153" t="s">
        <v>19</v>
      </c>
      <c r="F938" s="154" t="s">
        <v>8840</v>
      </c>
      <c r="H938" s="155">
        <v>1</v>
      </c>
      <c r="I938" s="156"/>
      <c r="L938" s="152"/>
      <c r="M938" s="157"/>
      <c r="T938" s="158"/>
      <c r="AT938" s="153" t="s">
        <v>226</v>
      </c>
      <c r="AU938" s="153" t="s">
        <v>236</v>
      </c>
      <c r="AV938" s="12" t="s">
        <v>79</v>
      </c>
      <c r="AW938" s="12" t="s">
        <v>31</v>
      </c>
      <c r="AX938" s="12" t="s">
        <v>69</v>
      </c>
      <c r="AY938" s="153" t="s">
        <v>212</v>
      </c>
    </row>
    <row r="939" spans="2:65" s="12" customFormat="1" x14ac:dyDescent="0.2">
      <c r="B939" s="152"/>
      <c r="D939" s="150" t="s">
        <v>226</v>
      </c>
      <c r="E939" s="153" t="s">
        <v>19</v>
      </c>
      <c r="F939" s="154" t="s">
        <v>11501</v>
      </c>
      <c r="H939" s="155">
        <v>3</v>
      </c>
      <c r="I939" s="156"/>
      <c r="L939" s="152"/>
      <c r="M939" s="157"/>
      <c r="T939" s="158"/>
      <c r="AT939" s="153" t="s">
        <v>226</v>
      </c>
      <c r="AU939" s="153" t="s">
        <v>236</v>
      </c>
      <c r="AV939" s="12" t="s">
        <v>79</v>
      </c>
      <c r="AW939" s="12" t="s">
        <v>31</v>
      </c>
      <c r="AX939" s="12" t="s">
        <v>69</v>
      </c>
      <c r="AY939" s="153" t="s">
        <v>212</v>
      </c>
    </row>
    <row r="940" spans="2:65" s="13" customFormat="1" x14ac:dyDescent="0.2">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x14ac:dyDescent="0.2">
      <c r="B941" s="34"/>
      <c r="C941" s="133" t="s">
        <v>1589</v>
      </c>
      <c r="D941" s="133" t="s">
        <v>215</v>
      </c>
      <c r="E941" s="134" t="s">
        <v>11623</v>
      </c>
      <c r="F941" s="135" t="s">
        <v>11624</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11625</v>
      </c>
    </row>
    <row r="942" spans="2:65" s="1" customFormat="1" ht="19.5" x14ac:dyDescent="0.2">
      <c r="B942" s="34"/>
      <c r="D942" s="150" t="s">
        <v>224</v>
      </c>
      <c r="F942" s="151" t="s">
        <v>11596</v>
      </c>
      <c r="I942" s="148"/>
      <c r="L942" s="34"/>
      <c r="M942" s="149"/>
      <c r="T942" s="55"/>
      <c r="AT942" s="19" t="s">
        <v>224</v>
      </c>
      <c r="AU942" s="19" t="s">
        <v>236</v>
      </c>
    </row>
    <row r="943" spans="2:65" s="14" customFormat="1" x14ac:dyDescent="0.2">
      <c r="B943" s="170"/>
      <c r="D943" s="150" t="s">
        <v>226</v>
      </c>
      <c r="E943" s="171" t="s">
        <v>19</v>
      </c>
      <c r="F943" s="172" t="s">
        <v>11626</v>
      </c>
      <c r="H943" s="171" t="s">
        <v>19</v>
      </c>
      <c r="I943" s="173"/>
      <c r="L943" s="170"/>
      <c r="M943" s="174"/>
      <c r="T943" s="175"/>
      <c r="AT943" s="171" t="s">
        <v>226</v>
      </c>
      <c r="AU943" s="171" t="s">
        <v>236</v>
      </c>
      <c r="AV943" s="14" t="s">
        <v>77</v>
      </c>
      <c r="AW943" s="14" t="s">
        <v>31</v>
      </c>
      <c r="AX943" s="14" t="s">
        <v>69</v>
      </c>
      <c r="AY943" s="171" t="s">
        <v>212</v>
      </c>
    </row>
    <row r="944" spans="2:65" s="12" customFormat="1" x14ac:dyDescent="0.2">
      <c r="B944" s="152"/>
      <c r="D944" s="150" t="s">
        <v>226</v>
      </c>
      <c r="E944" s="153" t="s">
        <v>19</v>
      </c>
      <c r="F944" s="154" t="s">
        <v>11463</v>
      </c>
      <c r="H944" s="155">
        <v>2</v>
      </c>
      <c r="I944" s="156"/>
      <c r="L944" s="152"/>
      <c r="M944" s="157"/>
      <c r="T944" s="158"/>
      <c r="AT944" s="153" t="s">
        <v>226</v>
      </c>
      <c r="AU944" s="153" t="s">
        <v>236</v>
      </c>
      <c r="AV944" s="12" t="s">
        <v>79</v>
      </c>
      <c r="AW944" s="12" t="s">
        <v>31</v>
      </c>
      <c r="AX944" s="12" t="s">
        <v>69</v>
      </c>
      <c r="AY944" s="153" t="s">
        <v>212</v>
      </c>
    </row>
    <row r="945" spans="2:65" s="13" customFormat="1" x14ac:dyDescent="0.2">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x14ac:dyDescent="0.2">
      <c r="B946" s="34"/>
      <c r="C946" s="133" t="s">
        <v>1595</v>
      </c>
      <c r="D946" s="133" t="s">
        <v>215</v>
      </c>
      <c r="E946" s="134" t="s">
        <v>11627</v>
      </c>
      <c r="F946" s="135" t="s">
        <v>11628</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11629</v>
      </c>
    </row>
    <row r="947" spans="2:65" s="1" customFormat="1" ht="19.5" x14ac:dyDescent="0.2">
      <c r="B947" s="34"/>
      <c r="D947" s="150" t="s">
        <v>224</v>
      </c>
      <c r="F947" s="151" t="s">
        <v>11596</v>
      </c>
      <c r="I947" s="148"/>
      <c r="L947" s="34"/>
      <c r="M947" s="149"/>
      <c r="T947" s="55"/>
      <c r="AT947" s="19" t="s">
        <v>224</v>
      </c>
      <c r="AU947" s="19" t="s">
        <v>236</v>
      </c>
    </row>
    <row r="948" spans="2:65" s="14" customFormat="1" x14ac:dyDescent="0.2">
      <c r="B948" s="170"/>
      <c r="D948" s="150" t="s">
        <v>226</v>
      </c>
      <c r="E948" s="171" t="s">
        <v>19</v>
      </c>
      <c r="F948" s="172" t="s">
        <v>11630</v>
      </c>
      <c r="H948" s="171" t="s">
        <v>19</v>
      </c>
      <c r="I948" s="173"/>
      <c r="L948" s="170"/>
      <c r="M948" s="174"/>
      <c r="T948" s="175"/>
      <c r="AT948" s="171" t="s">
        <v>226</v>
      </c>
      <c r="AU948" s="171" t="s">
        <v>236</v>
      </c>
      <c r="AV948" s="14" t="s">
        <v>77</v>
      </c>
      <c r="AW948" s="14" t="s">
        <v>31</v>
      </c>
      <c r="AX948" s="14" t="s">
        <v>69</v>
      </c>
      <c r="AY948" s="171" t="s">
        <v>212</v>
      </c>
    </row>
    <row r="949" spans="2:65" s="12" customFormat="1" x14ac:dyDescent="0.2">
      <c r="B949" s="152"/>
      <c r="D949" s="150" t="s">
        <v>226</v>
      </c>
      <c r="E949" s="153" t="s">
        <v>19</v>
      </c>
      <c r="F949" s="154" t="s">
        <v>11463</v>
      </c>
      <c r="H949" s="155">
        <v>2</v>
      </c>
      <c r="I949" s="156"/>
      <c r="L949" s="152"/>
      <c r="M949" s="157"/>
      <c r="T949" s="158"/>
      <c r="AT949" s="153" t="s">
        <v>226</v>
      </c>
      <c r="AU949" s="153" t="s">
        <v>236</v>
      </c>
      <c r="AV949" s="12" t="s">
        <v>79</v>
      </c>
      <c r="AW949" s="12" t="s">
        <v>31</v>
      </c>
      <c r="AX949" s="12" t="s">
        <v>69</v>
      </c>
      <c r="AY949" s="153" t="s">
        <v>212</v>
      </c>
    </row>
    <row r="950" spans="2:65" s="13" customFormat="1" x14ac:dyDescent="0.2">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x14ac:dyDescent="0.2">
      <c r="B951" s="34"/>
      <c r="C951" s="133" t="s">
        <v>1602</v>
      </c>
      <c r="D951" s="133" t="s">
        <v>215</v>
      </c>
      <c r="E951" s="134" t="s">
        <v>11631</v>
      </c>
      <c r="F951" s="135" t="s">
        <v>11632</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11633</v>
      </c>
    </row>
    <row r="952" spans="2:65" s="1" customFormat="1" ht="29.25" x14ac:dyDescent="0.2">
      <c r="B952" s="34"/>
      <c r="D952" s="150" t="s">
        <v>224</v>
      </c>
      <c r="F952" s="151" t="s">
        <v>11634</v>
      </c>
      <c r="I952" s="148"/>
      <c r="L952" s="34"/>
      <c r="M952" s="149"/>
      <c r="T952" s="55"/>
      <c r="AT952" s="19" t="s">
        <v>224</v>
      </c>
      <c r="AU952" s="19" t="s">
        <v>236</v>
      </c>
    </row>
    <row r="953" spans="2:65" s="1" customFormat="1" ht="16.5" customHeight="1" x14ac:dyDescent="0.2">
      <c r="B953" s="34"/>
      <c r="C953" s="133" t="s">
        <v>1611</v>
      </c>
      <c r="D953" s="133" t="s">
        <v>215</v>
      </c>
      <c r="E953" s="134" t="s">
        <v>11635</v>
      </c>
      <c r="F953" s="135" t="s">
        <v>11636</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11637</v>
      </c>
    </row>
    <row r="954" spans="2:65" s="1" customFormat="1" ht="29.25" x14ac:dyDescent="0.2">
      <c r="B954" s="34"/>
      <c r="D954" s="150" t="s">
        <v>224</v>
      </c>
      <c r="F954" s="151" t="s">
        <v>11638</v>
      </c>
      <c r="I954" s="148"/>
      <c r="L954" s="34"/>
      <c r="M954" s="149"/>
      <c r="T954" s="55"/>
      <c r="AT954" s="19" t="s">
        <v>224</v>
      </c>
      <c r="AU954" s="19" t="s">
        <v>236</v>
      </c>
    </row>
    <row r="955" spans="2:65" s="1" customFormat="1" ht="16.5" customHeight="1" x14ac:dyDescent="0.2">
      <c r="B955" s="34"/>
      <c r="C955" s="133" t="s">
        <v>1618</v>
      </c>
      <c r="D955" s="133" t="s">
        <v>215</v>
      </c>
      <c r="E955" s="134" t="s">
        <v>11639</v>
      </c>
      <c r="F955" s="135" t="s">
        <v>11640</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11641</v>
      </c>
    </row>
    <row r="956" spans="2:65" s="1" customFormat="1" ht="19.5" x14ac:dyDescent="0.2">
      <c r="B956" s="34"/>
      <c r="D956" s="150" t="s">
        <v>224</v>
      </c>
      <c r="F956" s="151" t="s">
        <v>11596</v>
      </c>
      <c r="I956" s="148"/>
      <c r="L956" s="34"/>
      <c r="M956" s="149"/>
      <c r="T956" s="55"/>
      <c r="AT956" s="19" t="s">
        <v>224</v>
      </c>
      <c r="AU956" s="19" t="s">
        <v>236</v>
      </c>
    </row>
    <row r="957" spans="2:65" s="14" customFormat="1" x14ac:dyDescent="0.2">
      <c r="B957" s="170"/>
      <c r="D957" s="150" t="s">
        <v>226</v>
      </c>
      <c r="E957" s="171" t="s">
        <v>19</v>
      </c>
      <c r="F957" s="172" t="s">
        <v>11131</v>
      </c>
      <c r="H957" s="171" t="s">
        <v>19</v>
      </c>
      <c r="I957" s="173"/>
      <c r="L957" s="170"/>
      <c r="M957" s="174"/>
      <c r="T957" s="175"/>
      <c r="AT957" s="171" t="s">
        <v>226</v>
      </c>
      <c r="AU957" s="171" t="s">
        <v>236</v>
      </c>
      <c r="AV957" s="14" t="s">
        <v>77</v>
      </c>
      <c r="AW957" s="14" t="s">
        <v>31</v>
      </c>
      <c r="AX957" s="14" t="s">
        <v>69</v>
      </c>
      <c r="AY957" s="171" t="s">
        <v>212</v>
      </c>
    </row>
    <row r="958" spans="2:65" s="12" customFormat="1" x14ac:dyDescent="0.2">
      <c r="B958" s="152"/>
      <c r="D958" s="150" t="s">
        <v>226</v>
      </c>
      <c r="E958" s="153" t="s">
        <v>19</v>
      </c>
      <c r="F958" s="154" t="s">
        <v>10806</v>
      </c>
      <c r="H958" s="155">
        <v>1</v>
      </c>
      <c r="I958" s="156"/>
      <c r="L958" s="152"/>
      <c r="M958" s="157"/>
      <c r="T958" s="158"/>
      <c r="AT958" s="153" t="s">
        <v>226</v>
      </c>
      <c r="AU958" s="153" t="s">
        <v>236</v>
      </c>
      <c r="AV958" s="12" t="s">
        <v>79</v>
      </c>
      <c r="AW958" s="12" t="s">
        <v>31</v>
      </c>
      <c r="AX958" s="12" t="s">
        <v>69</v>
      </c>
      <c r="AY958" s="153" t="s">
        <v>212</v>
      </c>
    </row>
    <row r="959" spans="2:65" s="13" customFormat="1" x14ac:dyDescent="0.2">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33" t="s">
        <v>1625</v>
      </c>
      <c r="D960" s="133" t="s">
        <v>215</v>
      </c>
      <c r="E960" s="134" t="s">
        <v>11642</v>
      </c>
      <c r="F960" s="135" t="s">
        <v>11643</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11644</v>
      </c>
    </row>
    <row r="961" spans="2:65" s="1" customFormat="1" ht="19.5" x14ac:dyDescent="0.2">
      <c r="B961" s="34"/>
      <c r="D961" s="150" t="s">
        <v>224</v>
      </c>
      <c r="F961" s="151" t="s">
        <v>11596</v>
      </c>
      <c r="I961" s="148"/>
      <c r="L961" s="34"/>
      <c r="M961" s="149"/>
      <c r="T961" s="55"/>
      <c r="AT961" s="19" t="s">
        <v>224</v>
      </c>
      <c r="AU961" s="19" t="s">
        <v>236</v>
      </c>
    </row>
    <row r="962" spans="2:65" s="14" customFormat="1" x14ac:dyDescent="0.2">
      <c r="B962" s="170"/>
      <c r="D962" s="150" t="s">
        <v>226</v>
      </c>
      <c r="E962" s="171" t="s">
        <v>19</v>
      </c>
      <c r="F962" s="172" t="s">
        <v>11131</v>
      </c>
      <c r="H962" s="171" t="s">
        <v>19</v>
      </c>
      <c r="I962" s="173"/>
      <c r="L962" s="170"/>
      <c r="M962" s="174"/>
      <c r="T962" s="175"/>
      <c r="AT962" s="171" t="s">
        <v>226</v>
      </c>
      <c r="AU962" s="171" t="s">
        <v>236</v>
      </c>
      <c r="AV962" s="14" t="s">
        <v>77</v>
      </c>
      <c r="AW962" s="14" t="s">
        <v>31</v>
      </c>
      <c r="AX962" s="14" t="s">
        <v>69</v>
      </c>
      <c r="AY962" s="171" t="s">
        <v>212</v>
      </c>
    </row>
    <row r="963" spans="2:65" s="12" customFormat="1" x14ac:dyDescent="0.2">
      <c r="B963" s="152"/>
      <c r="D963" s="150" t="s">
        <v>226</v>
      </c>
      <c r="E963" s="153" t="s">
        <v>19</v>
      </c>
      <c r="F963" s="154" t="s">
        <v>10806</v>
      </c>
      <c r="H963" s="155">
        <v>1</v>
      </c>
      <c r="I963" s="156"/>
      <c r="L963" s="152"/>
      <c r="M963" s="157"/>
      <c r="T963" s="158"/>
      <c r="AT963" s="153" t="s">
        <v>226</v>
      </c>
      <c r="AU963" s="153" t="s">
        <v>236</v>
      </c>
      <c r="AV963" s="12" t="s">
        <v>79</v>
      </c>
      <c r="AW963" s="12" t="s">
        <v>31</v>
      </c>
      <c r="AX963" s="12" t="s">
        <v>69</v>
      </c>
      <c r="AY963" s="153" t="s">
        <v>212</v>
      </c>
    </row>
    <row r="964" spans="2:65" s="13" customFormat="1" x14ac:dyDescent="0.2">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x14ac:dyDescent="0.2">
      <c r="B965" s="34"/>
      <c r="C965" s="133" t="s">
        <v>1641</v>
      </c>
      <c r="D965" s="133" t="s">
        <v>215</v>
      </c>
      <c r="E965" s="134" t="s">
        <v>11645</v>
      </c>
      <c r="F965" s="135" t="s">
        <v>11646</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11647</v>
      </c>
    </row>
    <row r="966" spans="2:65" s="1" customFormat="1" ht="19.5" x14ac:dyDescent="0.2">
      <c r="B966" s="34"/>
      <c r="D966" s="150" t="s">
        <v>224</v>
      </c>
      <c r="F966" s="151" t="s">
        <v>11596</v>
      </c>
      <c r="I966" s="148"/>
      <c r="L966" s="34"/>
      <c r="M966" s="149"/>
      <c r="T966" s="55"/>
      <c r="AT966" s="19" t="s">
        <v>224</v>
      </c>
      <c r="AU966" s="19" t="s">
        <v>236</v>
      </c>
    </row>
    <row r="967" spans="2:65" s="14" customFormat="1" x14ac:dyDescent="0.2">
      <c r="B967" s="170"/>
      <c r="D967" s="150" t="s">
        <v>226</v>
      </c>
      <c r="E967" s="171" t="s">
        <v>19</v>
      </c>
      <c r="F967" s="172" t="s">
        <v>11106</v>
      </c>
      <c r="H967" s="171" t="s">
        <v>19</v>
      </c>
      <c r="I967" s="173"/>
      <c r="L967" s="170"/>
      <c r="M967" s="174"/>
      <c r="T967" s="175"/>
      <c r="AT967" s="171" t="s">
        <v>226</v>
      </c>
      <c r="AU967" s="171" t="s">
        <v>236</v>
      </c>
      <c r="AV967" s="14" t="s">
        <v>77</v>
      </c>
      <c r="AW967" s="14" t="s">
        <v>31</v>
      </c>
      <c r="AX967" s="14" t="s">
        <v>69</v>
      </c>
      <c r="AY967" s="171" t="s">
        <v>212</v>
      </c>
    </row>
    <row r="968" spans="2:65" s="12" customFormat="1" x14ac:dyDescent="0.2">
      <c r="B968" s="152"/>
      <c r="D968" s="150" t="s">
        <v>226</v>
      </c>
      <c r="E968" s="153" t="s">
        <v>19</v>
      </c>
      <c r="F968" s="154" t="s">
        <v>10806</v>
      </c>
      <c r="H968" s="155">
        <v>1</v>
      </c>
      <c r="I968" s="156"/>
      <c r="L968" s="152"/>
      <c r="M968" s="157"/>
      <c r="T968" s="158"/>
      <c r="AT968" s="153" t="s">
        <v>226</v>
      </c>
      <c r="AU968" s="153" t="s">
        <v>236</v>
      </c>
      <c r="AV968" s="12" t="s">
        <v>79</v>
      </c>
      <c r="AW968" s="12" t="s">
        <v>31</v>
      </c>
      <c r="AX968" s="12" t="s">
        <v>69</v>
      </c>
      <c r="AY968" s="153" t="s">
        <v>212</v>
      </c>
    </row>
    <row r="969" spans="2:65" s="13" customFormat="1" x14ac:dyDescent="0.2">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x14ac:dyDescent="0.2">
      <c r="B970" s="34"/>
      <c r="C970" s="133" t="s">
        <v>1648</v>
      </c>
      <c r="D970" s="133" t="s">
        <v>215</v>
      </c>
      <c r="E970" s="134" t="s">
        <v>11648</v>
      </c>
      <c r="F970" s="135" t="s">
        <v>11649</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11650</v>
      </c>
    </row>
    <row r="971" spans="2:65" s="1" customFormat="1" ht="19.5" x14ac:dyDescent="0.2">
      <c r="B971" s="34"/>
      <c r="D971" s="150" t="s">
        <v>224</v>
      </c>
      <c r="F971" s="151" t="s">
        <v>11596</v>
      </c>
      <c r="I971" s="148"/>
      <c r="L971" s="34"/>
      <c r="M971" s="149"/>
      <c r="T971" s="55"/>
      <c r="AT971" s="19" t="s">
        <v>224</v>
      </c>
      <c r="AU971" s="19" t="s">
        <v>236</v>
      </c>
    </row>
    <row r="972" spans="2:65" s="14" customFormat="1" x14ac:dyDescent="0.2">
      <c r="B972" s="170"/>
      <c r="D972" s="150" t="s">
        <v>226</v>
      </c>
      <c r="E972" s="171" t="s">
        <v>19</v>
      </c>
      <c r="F972" s="172" t="s">
        <v>11651</v>
      </c>
      <c r="H972" s="171" t="s">
        <v>19</v>
      </c>
      <c r="I972" s="173"/>
      <c r="L972" s="170"/>
      <c r="M972" s="174"/>
      <c r="T972" s="175"/>
      <c r="AT972" s="171" t="s">
        <v>226</v>
      </c>
      <c r="AU972" s="171" t="s">
        <v>236</v>
      </c>
      <c r="AV972" s="14" t="s">
        <v>77</v>
      </c>
      <c r="AW972" s="14" t="s">
        <v>31</v>
      </c>
      <c r="AX972" s="14" t="s">
        <v>69</v>
      </c>
      <c r="AY972" s="171" t="s">
        <v>212</v>
      </c>
    </row>
    <row r="973" spans="2:65" s="12" customFormat="1" x14ac:dyDescent="0.2">
      <c r="B973" s="152"/>
      <c r="D973" s="150" t="s">
        <v>226</v>
      </c>
      <c r="E973" s="153" t="s">
        <v>19</v>
      </c>
      <c r="F973" s="154" t="s">
        <v>11360</v>
      </c>
      <c r="H973" s="155">
        <v>1</v>
      </c>
      <c r="I973" s="156"/>
      <c r="L973" s="152"/>
      <c r="M973" s="157"/>
      <c r="T973" s="158"/>
      <c r="AT973" s="153" t="s">
        <v>226</v>
      </c>
      <c r="AU973" s="153" t="s">
        <v>236</v>
      </c>
      <c r="AV973" s="12" t="s">
        <v>79</v>
      </c>
      <c r="AW973" s="12" t="s">
        <v>31</v>
      </c>
      <c r="AX973" s="12" t="s">
        <v>69</v>
      </c>
      <c r="AY973" s="153" t="s">
        <v>212</v>
      </c>
    </row>
    <row r="974" spans="2:65" s="12" customFormat="1" x14ac:dyDescent="0.2">
      <c r="B974" s="152"/>
      <c r="D974" s="150" t="s">
        <v>226</v>
      </c>
      <c r="E974" s="153" t="s">
        <v>19</v>
      </c>
      <c r="F974" s="154" t="s">
        <v>11361</v>
      </c>
      <c r="H974" s="155">
        <v>1</v>
      </c>
      <c r="I974" s="156"/>
      <c r="L974" s="152"/>
      <c r="M974" s="157"/>
      <c r="T974" s="158"/>
      <c r="AT974" s="153" t="s">
        <v>226</v>
      </c>
      <c r="AU974" s="153" t="s">
        <v>236</v>
      </c>
      <c r="AV974" s="12" t="s">
        <v>79</v>
      </c>
      <c r="AW974" s="12" t="s">
        <v>31</v>
      </c>
      <c r="AX974" s="12" t="s">
        <v>69</v>
      </c>
      <c r="AY974" s="153" t="s">
        <v>212</v>
      </c>
    </row>
    <row r="975" spans="2:65" s="12" customFormat="1" x14ac:dyDescent="0.2">
      <c r="B975" s="152"/>
      <c r="D975" s="150" t="s">
        <v>226</v>
      </c>
      <c r="E975" s="153" t="s">
        <v>19</v>
      </c>
      <c r="F975" s="154" t="s">
        <v>8828</v>
      </c>
      <c r="H975" s="155">
        <v>1</v>
      </c>
      <c r="I975" s="156"/>
      <c r="L975" s="152"/>
      <c r="M975" s="157"/>
      <c r="T975" s="158"/>
      <c r="AT975" s="153" t="s">
        <v>226</v>
      </c>
      <c r="AU975" s="153" t="s">
        <v>236</v>
      </c>
      <c r="AV975" s="12" t="s">
        <v>79</v>
      </c>
      <c r="AW975" s="12" t="s">
        <v>31</v>
      </c>
      <c r="AX975" s="12" t="s">
        <v>69</v>
      </c>
      <c r="AY975" s="153" t="s">
        <v>212</v>
      </c>
    </row>
    <row r="976" spans="2:65" s="12" customFormat="1" x14ac:dyDescent="0.2">
      <c r="B976" s="152"/>
      <c r="D976" s="150" t="s">
        <v>226</v>
      </c>
      <c r="E976" s="153" t="s">
        <v>19</v>
      </c>
      <c r="F976" s="154" t="s">
        <v>8829</v>
      </c>
      <c r="H976" s="155">
        <v>1</v>
      </c>
      <c r="I976" s="156"/>
      <c r="L976" s="152"/>
      <c r="M976" s="157"/>
      <c r="T976" s="158"/>
      <c r="AT976" s="153" t="s">
        <v>226</v>
      </c>
      <c r="AU976" s="153" t="s">
        <v>236</v>
      </c>
      <c r="AV976" s="12" t="s">
        <v>79</v>
      </c>
      <c r="AW976" s="12" t="s">
        <v>31</v>
      </c>
      <c r="AX976" s="12" t="s">
        <v>69</v>
      </c>
      <c r="AY976" s="153" t="s">
        <v>212</v>
      </c>
    </row>
    <row r="977" spans="2:65" s="12" customFormat="1" x14ac:dyDescent="0.2">
      <c r="B977" s="152"/>
      <c r="D977" s="150" t="s">
        <v>226</v>
      </c>
      <c r="E977" s="153" t="s">
        <v>19</v>
      </c>
      <c r="F977" s="154" t="s">
        <v>8835</v>
      </c>
      <c r="H977" s="155">
        <v>1</v>
      </c>
      <c r="I977" s="156"/>
      <c r="L977" s="152"/>
      <c r="M977" s="157"/>
      <c r="T977" s="158"/>
      <c r="AT977" s="153" t="s">
        <v>226</v>
      </c>
      <c r="AU977" s="153" t="s">
        <v>236</v>
      </c>
      <c r="AV977" s="12" t="s">
        <v>79</v>
      </c>
      <c r="AW977" s="12" t="s">
        <v>31</v>
      </c>
      <c r="AX977" s="12" t="s">
        <v>69</v>
      </c>
      <c r="AY977" s="153" t="s">
        <v>212</v>
      </c>
    </row>
    <row r="978" spans="2:65" s="12" customFormat="1" x14ac:dyDescent="0.2">
      <c r="B978" s="152"/>
      <c r="D978" s="150" t="s">
        <v>226</v>
      </c>
      <c r="E978" s="153" t="s">
        <v>19</v>
      </c>
      <c r="F978" s="154" t="s">
        <v>8840</v>
      </c>
      <c r="H978" s="155">
        <v>1</v>
      </c>
      <c r="I978" s="156"/>
      <c r="L978" s="152"/>
      <c r="M978" s="157"/>
      <c r="T978" s="158"/>
      <c r="AT978" s="153" t="s">
        <v>226</v>
      </c>
      <c r="AU978" s="153" t="s">
        <v>236</v>
      </c>
      <c r="AV978" s="12" t="s">
        <v>79</v>
      </c>
      <c r="AW978" s="12" t="s">
        <v>31</v>
      </c>
      <c r="AX978" s="12" t="s">
        <v>69</v>
      </c>
      <c r="AY978" s="153" t="s">
        <v>212</v>
      </c>
    </row>
    <row r="979" spans="2:65" s="12" customFormat="1" x14ac:dyDescent="0.2">
      <c r="B979" s="152"/>
      <c r="D979" s="150" t="s">
        <v>226</v>
      </c>
      <c r="E979" s="153" t="s">
        <v>19</v>
      </c>
      <c r="F979" s="154" t="s">
        <v>8830</v>
      </c>
      <c r="H979" s="155">
        <v>1</v>
      </c>
      <c r="I979" s="156"/>
      <c r="L979" s="152"/>
      <c r="M979" s="157"/>
      <c r="T979" s="158"/>
      <c r="AT979" s="153" t="s">
        <v>226</v>
      </c>
      <c r="AU979" s="153" t="s">
        <v>236</v>
      </c>
      <c r="AV979" s="12" t="s">
        <v>79</v>
      </c>
      <c r="AW979" s="12" t="s">
        <v>31</v>
      </c>
      <c r="AX979" s="12" t="s">
        <v>69</v>
      </c>
      <c r="AY979" s="153" t="s">
        <v>212</v>
      </c>
    </row>
    <row r="980" spans="2:65" s="12" customFormat="1" x14ac:dyDescent="0.2">
      <c r="B980" s="152"/>
      <c r="D980" s="150" t="s">
        <v>226</v>
      </c>
      <c r="E980" s="153" t="s">
        <v>19</v>
      </c>
      <c r="F980" s="154" t="s">
        <v>11363</v>
      </c>
      <c r="H980" s="155">
        <v>0</v>
      </c>
      <c r="I980" s="156"/>
      <c r="L980" s="152"/>
      <c r="M980" s="157"/>
      <c r="T980" s="158"/>
      <c r="AT980" s="153" t="s">
        <v>226</v>
      </c>
      <c r="AU980" s="153" t="s">
        <v>236</v>
      </c>
      <c r="AV980" s="12" t="s">
        <v>79</v>
      </c>
      <c r="AW980" s="12" t="s">
        <v>31</v>
      </c>
      <c r="AX980" s="12" t="s">
        <v>69</v>
      </c>
      <c r="AY980" s="153" t="s">
        <v>212</v>
      </c>
    </row>
    <row r="981" spans="2:65" s="13" customFormat="1" x14ac:dyDescent="0.2">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1655</v>
      </c>
      <c r="D982" s="133" t="s">
        <v>215</v>
      </c>
      <c r="E982" s="134" t="s">
        <v>11652</v>
      </c>
      <c r="F982" s="135" t="s">
        <v>11653</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11654</v>
      </c>
    </row>
    <row r="983" spans="2:65" s="1" customFormat="1" ht="19.5" x14ac:dyDescent="0.2">
      <c r="B983" s="34"/>
      <c r="D983" s="150" t="s">
        <v>224</v>
      </c>
      <c r="F983" s="151" t="s">
        <v>11596</v>
      </c>
      <c r="I983" s="148"/>
      <c r="L983" s="34"/>
      <c r="M983" s="149"/>
      <c r="T983" s="55"/>
      <c r="AT983" s="19" t="s">
        <v>224</v>
      </c>
      <c r="AU983" s="19" t="s">
        <v>236</v>
      </c>
    </row>
    <row r="984" spans="2:65" s="12" customFormat="1" x14ac:dyDescent="0.2">
      <c r="B984" s="152"/>
      <c r="D984" s="150" t="s">
        <v>226</v>
      </c>
      <c r="E984" s="153" t="s">
        <v>19</v>
      </c>
      <c r="F984" s="154" t="s">
        <v>11655</v>
      </c>
      <c r="H984" s="155">
        <v>4</v>
      </c>
      <c r="I984" s="156"/>
      <c r="L984" s="152"/>
      <c r="M984" s="157"/>
      <c r="T984" s="158"/>
      <c r="AT984" s="153" t="s">
        <v>226</v>
      </c>
      <c r="AU984" s="153" t="s">
        <v>236</v>
      </c>
      <c r="AV984" s="12" t="s">
        <v>79</v>
      </c>
      <c r="AW984" s="12" t="s">
        <v>31</v>
      </c>
      <c r="AX984" s="12" t="s">
        <v>69</v>
      </c>
      <c r="AY984" s="153" t="s">
        <v>212</v>
      </c>
    </row>
    <row r="985" spans="2:65" s="13" customFormat="1" x14ac:dyDescent="0.2">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x14ac:dyDescent="0.2">
      <c r="B986" s="34"/>
      <c r="C986" s="133" t="s">
        <v>1662</v>
      </c>
      <c r="D986" s="133" t="s">
        <v>215</v>
      </c>
      <c r="E986" s="134" t="s">
        <v>11656</v>
      </c>
      <c r="F986" s="135" t="s">
        <v>11657</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11658</v>
      </c>
    </row>
    <row r="987" spans="2:65" s="1" customFormat="1" ht="19.5" x14ac:dyDescent="0.2">
      <c r="B987" s="34"/>
      <c r="D987" s="150" t="s">
        <v>224</v>
      </c>
      <c r="F987" s="151" t="s">
        <v>11596</v>
      </c>
      <c r="I987" s="148"/>
      <c r="L987" s="34"/>
      <c r="M987" s="149"/>
      <c r="T987" s="55"/>
      <c r="AT987" s="19" t="s">
        <v>224</v>
      </c>
      <c r="AU987" s="19" t="s">
        <v>236</v>
      </c>
    </row>
    <row r="988" spans="2:65" s="12" customFormat="1" x14ac:dyDescent="0.2">
      <c r="B988" s="152"/>
      <c r="D988" s="150" t="s">
        <v>226</v>
      </c>
      <c r="E988" s="153" t="s">
        <v>19</v>
      </c>
      <c r="F988" s="154" t="s">
        <v>11659</v>
      </c>
      <c r="H988" s="155">
        <v>12</v>
      </c>
      <c r="I988" s="156"/>
      <c r="L988" s="152"/>
      <c r="M988" s="157"/>
      <c r="T988" s="158"/>
      <c r="AT988" s="153" t="s">
        <v>226</v>
      </c>
      <c r="AU988" s="153" t="s">
        <v>236</v>
      </c>
      <c r="AV988" s="12" t="s">
        <v>79</v>
      </c>
      <c r="AW988" s="12" t="s">
        <v>31</v>
      </c>
      <c r="AX988" s="12" t="s">
        <v>69</v>
      </c>
      <c r="AY988" s="153" t="s">
        <v>212</v>
      </c>
    </row>
    <row r="989" spans="2:65" s="13" customFormat="1" x14ac:dyDescent="0.2">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x14ac:dyDescent="0.2">
      <c r="B990" s="34"/>
      <c r="C990" s="133" t="s">
        <v>1671</v>
      </c>
      <c r="D990" s="133" t="s">
        <v>215</v>
      </c>
      <c r="E990" s="134" t="s">
        <v>11660</v>
      </c>
      <c r="F990" s="135" t="s">
        <v>11661</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11662</v>
      </c>
    </row>
    <row r="991" spans="2:65" s="1" customFormat="1" ht="19.5" x14ac:dyDescent="0.2">
      <c r="B991" s="34"/>
      <c r="D991" s="150" t="s">
        <v>224</v>
      </c>
      <c r="F991" s="151" t="s">
        <v>11596</v>
      </c>
      <c r="I991" s="148"/>
      <c r="L991" s="34"/>
      <c r="M991" s="149"/>
      <c r="T991" s="55"/>
      <c r="AT991" s="19" t="s">
        <v>224</v>
      </c>
      <c r="AU991" s="19" t="s">
        <v>236</v>
      </c>
    </row>
    <row r="992" spans="2:65" s="12" customFormat="1" x14ac:dyDescent="0.2">
      <c r="B992" s="152"/>
      <c r="D992" s="150" t="s">
        <v>226</v>
      </c>
      <c r="E992" s="153" t="s">
        <v>19</v>
      </c>
      <c r="F992" s="154" t="s">
        <v>11663</v>
      </c>
      <c r="H992" s="155">
        <v>4</v>
      </c>
      <c r="I992" s="156"/>
      <c r="L992" s="152"/>
      <c r="M992" s="157"/>
      <c r="T992" s="158"/>
      <c r="AT992" s="153" t="s">
        <v>226</v>
      </c>
      <c r="AU992" s="153" t="s">
        <v>236</v>
      </c>
      <c r="AV992" s="12" t="s">
        <v>79</v>
      </c>
      <c r="AW992" s="12" t="s">
        <v>31</v>
      </c>
      <c r="AX992" s="12" t="s">
        <v>69</v>
      </c>
      <c r="AY992" s="153" t="s">
        <v>212</v>
      </c>
    </row>
    <row r="993" spans="2:65" s="13" customFormat="1" x14ac:dyDescent="0.2">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x14ac:dyDescent="0.2">
      <c r="B994" s="34"/>
      <c r="C994" s="133" t="s">
        <v>1678</v>
      </c>
      <c r="D994" s="133" t="s">
        <v>215</v>
      </c>
      <c r="E994" s="134" t="s">
        <v>11664</v>
      </c>
      <c r="F994" s="135" t="s">
        <v>11665</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11666</v>
      </c>
    </row>
    <row r="995" spans="2:65" s="1" customFormat="1" ht="19.5" x14ac:dyDescent="0.2">
      <c r="B995" s="34"/>
      <c r="D995" s="150" t="s">
        <v>224</v>
      </c>
      <c r="F995" s="151" t="s">
        <v>11596</v>
      </c>
      <c r="I995" s="148"/>
      <c r="L995" s="34"/>
      <c r="M995" s="149"/>
      <c r="T995" s="55"/>
      <c r="AT995" s="19" t="s">
        <v>224</v>
      </c>
      <c r="AU995" s="19" t="s">
        <v>236</v>
      </c>
    </row>
    <row r="996" spans="2:65" s="12" customFormat="1" x14ac:dyDescent="0.2">
      <c r="B996" s="152"/>
      <c r="D996" s="150" t="s">
        <v>226</v>
      </c>
      <c r="E996" s="153" t="s">
        <v>19</v>
      </c>
      <c r="F996" s="154" t="s">
        <v>11667</v>
      </c>
      <c r="H996" s="155">
        <v>4</v>
      </c>
      <c r="I996" s="156"/>
      <c r="L996" s="152"/>
      <c r="M996" s="157"/>
      <c r="T996" s="158"/>
      <c r="AT996" s="153" t="s">
        <v>226</v>
      </c>
      <c r="AU996" s="153" t="s">
        <v>236</v>
      </c>
      <c r="AV996" s="12" t="s">
        <v>79</v>
      </c>
      <c r="AW996" s="12" t="s">
        <v>31</v>
      </c>
      <c r="AX996" s="12" t="s">
        <v>69</v>
      </c>
      <c r="AY996" s="153" t="s">
        <v>212</v>
      </c>
    </row>
    <row r="997" spans="2:65" s="13" customFormat="1" x14ac:dyDescent="0.2">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x14ac:dyDescent="0.2">
      <c r="B998" s="34"/>
      <c r="C998" s="133" t="s">
        <v>1685</v>
      </c>
      <c r="D998" s="133" t="s">
        <v>215</v>
      </c>
      <c r="E998" s="134" t="s">
        <v>10943</v>
      </c>
      <c r="F998" s="135" t="s">
        <v>10944</v>
      </c>
      <c r="G998" s="136" t="s">
        <v>4242</v>
      </c>
      <c r="H998" s="196"/>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11668</v>
      </c>
    </row>
    <row r="999" spans="2:65" s="1" customFormat="1" x14ac:dyDescent="0.2">
      <c r="B999" s="34"/>
      <c r="D999" s="146" t="s">
        <v>222</v>
      </c>
      <c r="F999" s="147" t="s">
        <v>10946</v>
      </c>
      <c r="I999" s="148"/>
      <c r="L999" s="34"/>
      <c r="M999" s="149"/>
      <c r="T999" s="55"/>
      <c r="AT999" s="19" t="s">
        <v>222</v>
      </c>
      <c r="AU999" s="19" t="s">
        <v>236</v>
      </c>
    </row>
    <row r="1000" spans="2:65" s="1" customFormat="1" ht="24.2" customHeight="1" x14ac:dyDescent="0.2">
      <c r="B1000" s="34"/>
      <c r="C1000" s="133" t="s">
        <v>1691</v>
      </c>
      <c r="D1000" s="133" t="s">
        <v>215</v>
      </c>
      <c r="E1000" s="134" t="s">
        <v>11328</v>
      </c>
      <c r="F1000" s="135" t="s">
        <v>11329</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2644</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2644</v>
      </c>
      <c r="BM1000" s="144" t="s">
        <v>11669</v>
      </c>
    </row>
    <row r="1001" spans="2:65" s="1" customFormat="1" x14ac:dyDescent="0.2">
      <c r="B1001" s="34"/>
      <c r="D1001" s="146" t="s">
        <v>222</v>
      </c>
      <c r="F1001" s="147" t="s">
        <v>11331</v>
      </c>
      <c r="I1001" s="148"/>
      <c r="L1001" s="34"/>
      <c r="M1001" s="149"/>
      <c r="T1001" s="55"/>
      <c r="AT1001" s="19" t="s">
        <v>222</v>
      </c>
      <c r="AU1001" s="19" t="s">
        <v>236</v>
      </c>
    </row>
    <row r="1002" spans="2:65" s="1" customFormat="1" ht="19.5" x14ac:dyDescent="0.2">
      <c r="B1002" s="34"/>
      <c r="D1002" s="150" t="s">
        <v>224</v>
      </c>
      <c r="F1002" s="151" t="s">
        <v>11332</v>
      </c>
      <c r="I1002" s="148"/>
      <c r="L1002" s="34"/>
      <c r="M1002" s="149"/>
      <c r="T1002" s="55"/>
      <c r="AT1002" s="19" t="s">
        <v>224</v>
      </c>
      <c r="AU1002" s="19" t="s">
        <v>236</v>
      </c>
    </row>
    <row r="1003" spans="2:65" s="11" customFormat="1" ht="20.85" customHeight="1" x14ac:dyDescent="0.2">
      <c r="B1003" s="121"/>
      <c r="D1003" s="122" t="s">
        <v>68</v>
      </c>
      <c r="E1003" s="131" t="s">
        <v>11670</v>
      </c>
      <c r="F1003" s="131" t="s">
        <v>11671</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x14ac:dyDescent="0.2">
      <c r="B1004" s="34"/>
      <c r="C1004" s="133" t="s">
        <v>1700</v>
      </c>
      <c r="D1004" s="133" t="s">
        <v>215</v>
      </c>
      <c r="E1004" s="134" t="s">
        <v>11672</v>
      </c>
      <c r="F1004" s="135" t="s">
        <v>11673</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11674</v>
      </c>
    </row>
    <row r="1005" spans="2:65" s="1" customFormat="1" ht="48.75" x14ac:dyDescent="0.2">
      <c r="B1005" s="34"/>
      <c r="D1005" s="150" t="s">
        <v>224</v>
      </c>
      <c r="F1005" s="151" t="s">
        <v>11675</v>
      </c>
      <c r="I1005" s="148"/>
      <c r="L1005" s="34"/>
      <c r="M1005" s="149"/>
      <c r="T1005" s="55"/>
      <c r="AT1005" s="19" t="s">
        <v>224</v>
      </c>
      <c r="AU1005" s="19" t="s">
        <v>236</v>
      </c>
    </row>
    <row r="1006" spans="2:65" s="1" customFormat="1" ht="16.5" customHeight="1" x14ac:dyDescent="0.2">
      <c r="B1006" s="34"/>
      <c r="C1006" s="133" t="s">
        <v>1707</v>
      </c>
      <c r="D1006" s="133" t="s">
        <v>215</v>
      </c>
      <c r="E1006" s="134" t="s">
        <v>11676</v>
      </c>
      <c r="F1006" s="135" t="s">
        <v>11677</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11678</v>
      </c>
    </row>
    <row r="1007" spans="2:65" s="1" customFormat="1" ht="29.25" x14ac:dyDescent="0.2">
      <c r="B1007" s="34"/>
      <c r="D1007" s="150" t="s">
        <v>224</v>
      </c>
      <c r="F1007" s="151" t="s">
        <v>11679</v>
      </c>
      <c r="I1007" s="148"/>
      <c r="L1007" s="34"/>
      <c r="M1007" s="149"/>
      <c r="T1007" s="55"/>
      <c r="AT1007" s="19" t="s">
        <v>224</v>
      </c>
      <c r="AU1007" s="19" t="s">
        <v>236</v>
      </c>
    </row>
    <row r="1008" spans="2:65" s="1" customFormat="1" ht="16.5" customHeight="1" x14ac:dyDescent="0.2">
      <c r="B1008" s="34"/>
      <c r="C1008" s="133" t="s">
        <v>1716</v>
      </c>
      <c r="D1008" s="133" t="s">
        <v>215</v>
      </c>
      <c r="E1008" s="134" t="s">
        <v>11680</v>
      </c>
      <c r="F1008" s="135" t="s">
        <v>11681</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11682</v>
      </c>
    </row>
    <row r="1009" spans="2:65" s="1" customFormat="1" ht="29.25" x14ac:dyDescent="0.2">
      <c r="B1009" s="34"/>
      <c r="D1009" s="150" t="s">
        <v>224</v>
      </c>
      <c r="F1009" s="151" t="s">
        <v>11683</v>
      </c>
      <c r="I1009" s="148"/>
      <c r="L1009" s="34"/>
      <c r="M1009" s="149"/>
      <c r="T1009" s="55"/>
      <c r="AT1009" s="19" t="s">
        <v>224</v>
      </c>
      <c r="AU1009" s="19" t="s">
        <v>236</v>
      </c>
    </row>
    <row r="1010" spans="2:65" s="1" customFormat="1" ht="24.2" customHeight="1" x14ac:dyDescent="0.2">
      <c r="B1010" s="34"/>
      <c r="C1010" s="133" t="s">
        <v>1731</v>
      </c>
      <c r="D1010" s="133" t="s">
        <v>215</v>
      </c>
      <c r="E1010" s="134" t="s">
        <v>10943</v>
      </c>
      <c r="F1010" s="135" t="s">
        <v>10944</v>
      </c>
      <c r="G1010" s="136" t="s">
        <v>4242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11684</v>
      </c>
    </row>
    <row r="1011" spans="2:65" s="1" customFormat="1" x14ac:dyDescent="0.2">
      <c r="B1011" s="34"/>
      <c r="D1011" s="146" t="s">
        <v>222</v>
      </c>
      <c r="F1011" s="147" t="s">
        <v>10946</v>
      </c>
      <c r="I1011" s="148"/>
      <c r="L1011" s="34"/>
      <c r="M1011" s="149"/>
      <c r="T1011" s="55"/>
      <c r="AT1011" s="19" t="s">
        <v>222</v>
      </c>
      <c r="AU1011" s="19" t="s">
        <v>236</v>
      </c>
    </row>
    <row r="1012" spans="2:65" s="1" customFormat="1" ht="24.2" customHeight="1" x14ac:dyDescent="0.2">
      <c r="B1012" s="34"/>
      <c r="C1012" s="133" t="s">
        <v>1744</v>
      </c>
      <c r="D1012" s="133" t="s">
        <v>215</v>
      </c>
      <c r="E1012" s="134" t="s">
        <v>11328</v>
      </c>
      <c r="F1012" s="135" t="s">
        <v>11329</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2644</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2644</v>
      </c>
      <c r="BM1012" s="144" t="s">
        <v>11685</v>
      </c>
    </row>
    <row r="1013" spans="2:65" s="1" customFormat="1" x14ac:dyDescent="0.2">
      <c r="B1013" s="34"/>
      <c r="D1013" s="146" t="s">
        <v>222</v>
      </c>
      <c r="F1013" s="147" t="s">
        <v>11331</v>
      </c>
      <c r="I1013" s="148"/>
      <c r="L1013" s="34"/>
      <c r="M1013" s="149"/>
      <c r="T1013" s="55"/>
      <c r="AT1013" s="19" t="s">
        <v>222</v>
      </c>
      <c r="AU1013" s="19" t="s">
        <v>236</v>
      </c>
    </row>
    <row r="1014" spans="2:65" s="1" customFormat="1" ht="19.5" x14ac:dyDescent="0.2">
      <c r="B1014" s="34"/>
      <c r="D1014" s="150" t="s">
        <v>224</v>
      </c>
      <c r="F1014" s="151" t="s">
        <v>8857</v>
      </c>
      <c r="I1014" s="148"/>
      <c r="L1014" s="34"/>
      <c r="M1014" s="149"/>
      <c r="T1014" s="55"/>
      <c r="AT1014" s="19" t="s">
        <v>224</v>
      </c>
      <c r="AU1014" s="19" t="s">
        <v>236</v>
      </c>
    </row>
    <row r="1015" spans="2:65" s="11" customFormat="1" ht="22.9" customHeight="1" x14ac:dyDescent="0.2">
      <c r="B1015" s="121"/>
      <c r="D1015" s="122" t="s">
        <v>68</v>
      </c>
      <c r="E1015" s="131" t="s">
        <v>5231</v>
      </c>
      <c r="F1015" s="131" t="s">
        <v>5232</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x14ac:dyDescent="0.2">
      <c r="B1016" s="34"/>
      <c r="C1016" s="133" t="s">
        <v>1760</v>
      </c>
      <c r="D1016" s="133" t="s">
        <v>215</v>
      </c>
      <c r="E1016" s="134" t="s">
        <v>11686</v>
      </c>
      <c r="F1016" s="135" t="s">
        <v>11687</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11688</v>
      </c>
    </row>
    <row r="1017" spans="2:65" s="1" customFormat="1" x14ac:dyDescent="0.2">
      <c r="B1017" s="34"/>
      <c r="D1017" s="146" t="s">
        <v>222</v>
      </c>
      <c r="F1017" s="147" t="s">
        <v>11689</v>
      </c>
      <c r="I1017" s="148"/>
      <c r="L1017" s="34"/>
      <c r="M1017" s="149"/>
      <c r="T1017" s="55"/>
      <c r="AT1017" s="19" t="s">
        <v>222</v>
      </c>
      <c r="AU1017" s="19" t="s">
        <v>79</v>
      </c>
    </row>
    <row r="1018" spans="2:65" s="12" customFormat="1" x14ac:dyDescent="0.2">
      <c r="B1018" s="152"/>
      <c r="D1018" s="150" t="s">
        <v>226</v>
      </c>
      <c r="E1018" s="153" t="s">
        <v>19</v>
      </c>
      <c r="F1018" s="154" t="s">
        <v>11690</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x14ac:dyDescent="0.2">
      <c r="B1019" s="34"/>
      <c r="C1019" s="133" t="s">
        <v>1766</v>
      </c>
      <c r="D1019" s="133" t="s">
        <v>215</v>
      </c>
      <c r="E1019" s="134" t="s">
        <v>11691</v>
      </c>
      <c r="F1019" s="135" t="s">
        <v>11692</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11693</v>
      </c>
    </row>
    <row r="1020" spans="2:65" s="1" customFormat="1" x14ac:dyDescent="0.2">
      <c r="B1020" s="34"/>
      <c r="D1020" s="146" t="s">
        <v>222</v>
      </c>
      <c r="F1020" s="147" t="s">
        <v>11694</v>
      </c>
      <c r="I1020" s="148"/>
      <c r="L1020" s="34"/>
      <c r="M1020" s="149"/>
      <c r="T1020" s="55"/>
      <c r="AT1020" s="19" t="s">
        <v>222</v>
      </c>
      <c r="AU1020" s="19" t="s">
        <v>79</v>
      </c>
    </row>
    <row r="1021" spans="2:65" s="12" customFormat="1" x14ac:dyDescent="0.2">
      <c r="B1021" s="152"/>
      <c r="D1021" s="150" t="s">
        <v>226</v>
      </c>
      <c r="E1021" s="153" t="s">
        <v>19</v>
      </c>
      <c r="F1021" s="154" t="s">
        <v>11695</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x14ac:dyDescent="0.2">
      <c r="B1022" s="34"/>
      <c r="C1022" s="133" t="s">
        <v>1780</v>
      </c>
      <c r="D1022" s="133" t="s">
        <v>215</v>
      </c>
      <c r="E1022" s="134" t="s">
        <v>11696</v>
      </c>
      <c r="F1022" s="135" t="s">
        <v>11697</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11698</v>
      </c>
    </row>
    <row r="1023" spans="2:65" s="1" customFormat="1" x14ac:dyDescent="0.2">
      <c r="B1023" s="34"/>
      <c r="D1023" s="146" t="s">
        <v>222</v>
      </c>
      <c r="F1023" s="147" t="s">
        <v>11699</v>
      </c>
      <c r="I1023" s="148"/>
      <c r="L1023" s="34"/>
      <c r="M1023" s="149"/>
      <c r="T1023" s="55"/>
      <c r="AT1023" s="19" t="s">
        <v>222</v>
      </c>
      <c r="AU1023" s="19" t="s">
        <v>79</v>
      </c>
    </row>
    <row r="1024" spans="2:65" s="12" customFormat="1" x14ac:dyDescent="0.2">
      <c r="B1024" s="152"/>
      <c r="D1024" s="150" t="s">
        <v>226</v>
      </c>
      <c r="E1024" s="153" t="s">
        <v>19</v>
      </c>
      <c r="F1024" s="154" t="s">
        <v>11700</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x14ac:dyDescent="0.2">
      <c r="B1025" s="34"/>
      <c r="C1025" s="133" t="s">
        <v>1793</v>
      </c>
      <c r="D1025" s="133" t="s">
        <v>215</v>
      </c>
      <c r="E1025" s="134" t="s">
        <v>11701</v>
      </c>
      <c r="F1025" s="135" t="s">
        <v>11702</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11703</v>
      </c>
    </row>
    <row r="1026" spans="2:65" s="1" customFormat="1" x14ac:dyDescent="0.2">
      <c r="B1026" s="34"/>
      <c r="D1026" s="146" t="s">
        <v>222</v>
      </c>
      <c r="F1026" s="147" t="s">
        <v>11704</v>
      </c>
      <c r="I1026" s="148"/>
      <c r="L1026" s="34"/>
      <c r="M1026" s="149"/>
      <c r="T1026" s="55"/>
      <c r="AT1026" s="19" t="s">
        <v>222</v>
      </c>
      <c r="AU1026" s="19" t="s">
        <v>79</v>
      </c>
    </row>
    <row r="1027" spans="2:65" s="12" customFormat="1" x14ac:dyDescent="0.2">
      <c r="B1027" s="152"/>
      <c r="D1027" s="150" t="s">
        <v>226</v>
      </c>
      <c r="E1027" s="153" t="s">
        <v>19</v>
      </c>
      <c r="F1027" s="154" t="s">
        <v>11705</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x14ac:dyDescent="0.2">
      <c r="B1028" s="34"/>
      <c r="C1028" s="133" t="s">
        <v>1800</v>
      </c>
      <c r="D1028" s="133" t="s">
        <v>215</v>
      </c>
      <c r="E1028" s="134" t="s">
        <v>11706</v>
      </c>
      <c r="F1028" s="135" t="s">
        <v>11707</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11708</v>
      </c>
    </row>
    <row r="1029" spans="2:65" s="1" customFormat="1" x14ac:dyDescent="0.2">
      <c r="B1029" s="34"/>
      <c r="D1029" s="146" t="s">
        <v>222</v>
      </c>
      <c r="F1029" s="147" t="s">
        <v>11709</v>
      </c>
      <c r="I1029" s="148"/>
      <c r="L1029" s="34"/>
      <c r="M1029" s="149"/>
      <c r="T1029" s="55"/>
      <c r="AT1029" s="19" t="s">
        <v>222</v>
      </c>
      <c r="AU1029" s="19" t="s">
        <v>79</v>
      </c>
    </row>
    <row r="1030" spans="2:65" s="12" customFormat="1" x14ac:dyDescent="0.2">
      <c r="B1030" s="152"/>
      <c r="D1030" s="150" t="s">
        <v>226</v>
      </c>
      <c r="E1030" s="153" t="s">
        <v>19</v>
      </c>
      <c r="F1030" s="154" t="s">
        <v>11710</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x14ac:dyDescent="0.2">
      <c r="B1031" s="34"/>
      <c r="C1031" s="133" t="s">
        <v>1814</v>
      </c>
      <c r="D1031" s="133" t="s">
        <v>215</v>
      </c>
      <c r="E1031" s="134" t="s">
        <v>11711</v>
      </c>
      <c r="F1031" s="135" t="s">
        <v>11712</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11713</v>
      </c>
    </row>
    <row r="1032" spans="2:65" s="1" customFormat="1" x14ac:dyDescent="0.2">
      <c r="B1032" s="34"/>
      <c r="D1032" s="146" t="s">
        <v>222</v>
      </c>
      <c r="F1032" s="147" t="s">
        <v>11714</v>
      </c>
      <c r="I1032" s="148"/>
      <c r="L1032" s="34"/>
      <c r="M1032" s="149"/>
      <c r="T1032" s="55"/>
      <c r="AT1032" s="19" t="s">
        <v>222</v>
      </c>
      <c r="AU1032" s="19" t="s">
        <v>79</v>
      </c>
    </row>
    <row r="1033" spans="2:65" s="12" customFormat="1" x14ac:dyDescent="0.2">
      <c r="B1033" s="152"/>
      <c r="D1033" s="150" t="s">
        <v>226</v>
      </c>
      <c r="E1033" s="153" t="s">
        <v>19</v>
      </c>
      <c r="F1033" s="154" t="s">
        <v>11715</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x14ac:dyDescent="0.2">
      <c r="B1034" s="34"/>
      <c r="C1034" s="133" t="s">
        <v>1821</v>
      </c>
      <c r="D1034" s="133" t="s">
        <v>215</v>
      </c>
      <c r="E1034" s="134" t="s">
        <v>11716</v>
      </c>
      <c r="F1034" s="135" t="s">
        <v>11717</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11718</v>
      </c>
    </row>
    <row r="1035" spans="2:65" s="1" customFormat="1" x14ac:dyDescent="0.2">
      <c r="B1035" s="34"/>
      <c r="D1035" s="146" t="s">
        <v>222</v>
      </c>
      <c r="F1035" s="147" t="s">
        <v>11719</v>
      </c>
      <c r="I1035" s="148"/>
      <c r="L1035" s="34"/>
      <c r="M1035" s="149"/>
      <c r="T1035" s="55"/>
      <c r="AT1035" s="19" t="s">
        <v>222</v>
      </c>
      <c r="AU1035" s="19" t="s">
        <v>79</v>
      </c>
    </row>
    <row r="1036" spans="2:65" s="12" customFormat="1" x14ac:dyDescent="0.2">
      <c r="B1036" s="152"/>
      <c r="D1036" s="150" t="s">
        <v>226</v>
      </c>
      <c r="E1036" s="153" t="s">
        <v>19</v>
      </c>
      <c r="F1036" s="154" t="s">
        <v>11720</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x14ac:dyDescent="0.2">
      <c r="B1037" s="34"/>
      <c r="C1037" s="133" t="s">
        <v>1827</v>
      </c>
      <c r="D1037" s="133" t="s">
        <v>215</v>
      </c>
      <c r="E1037" s="134" t="s">
        <v>11721</v>
      </c>
      <c r="F1037" s="135" t="s">
        <v>11722</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11723</v>
      </c>
    </row>
    <row r="1038" spans="2:65" s="1" customFormat="1" x14ac:dyDescent="0.2">
      <c r="B1038" s="34"/>
      <c r="D1038" s="146" t="s">
        <v>222</v>
      </c>
      <c r="F1038" s="147" t="s">
        <v>11724</v>
      </c>
      <c r="I1038" s="148"/>
      <c r="L1038" s="34"/>
      <c r="M1038" s="149"/>
      <c r="T1038" s="55"/>
      <c r="AT1038" s="19" t="s">
        <v>222</v>
      </c>
      <c r="AU1038" s="19" t="s">
        <v>79</v>
      </c>
    </row>
    <row r="1039" spans="2:65" s="12" customFormat="1" x14ac:dyDescent="0.2">
      <c r="B1039" s="152"/>
      <c r="D1039" s="150" t="s">
        <v>226</v>
      </c>
      <c r="E1039" s="153" t="s">
        <v>19</v>
      </c>
      <c r="F1039" s="154" t="s">
        <v>11690</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x14ac:dyDescent="0.2">
      <c r="B1040" s="34"/>
      <c r="C1040" s="133" t="s">
        <v>1833</v>
      </c>
      <c r="D1040" s="133" t="s">
        <v>215</v>
      </c>
      <c r="E1040" s="134" t="s">
        <v>11725</v>
      </c>
      <c r="F1040" s="135" t="s">
        <v>11726</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11727</v>
      </c>
    </row>
    <row r="1041" spans="2:65" s="1" customFormat="1" x14ac:dyDescent="0.2">
      <c r="B1041" s="34"/>
      <c r="D1041" s="146" t="s">
        <v>222</v>
      </c>
      <c r="F1041" s="147" t="s">
        <v>11728</v>
      </c>
      <c r="I1041" s="148"/>
      <c r="L1041" s="34"/>
      <c r="M1041" s="149"/>
      <c r="T1041" s="55"/>
      <c r="AT1041" s="19" t="s">
        <v>222</v>
      </c>
      <c r="AU1041" s="19" t="s">
        <v>79</v>
      </c>
    </row>
    <row r="1042" spans="2:65" s="12" customFormat="1" x14ac:dyDescent="0.2">
      <c r="B1042" s="152"/>
      <c r="D1042" s="150" t="s">
        <v>226</v>
      </c>
      <c r="E1042" s="153" t="s">
        <v>19</v>
      </c>
      <c r="F1042" s="154" t="s">
        <v>11695</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x14ac:dyDescent="0.2">
      <c r="B1043" s="34"/>
      <c r="C1043" s="133" t="s">
        <v>1842</v>
      </c>
      <c r="D1043" s="133" t="s">
        <v>215</v>
      </c>
      <c r="E1043" s="134" t="s">
        <v>11729</v>
      </c>
      <c r="F1043" s="135" t="s">
        <v>11730</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11731</v>
      </c>
    </row>
    <row r="1044" spans="2:65" s="1" customFormat="1" x14ac:dyDescent="0.2">
      <c r="B1044" s="34"/>
      <c r="D1044" s="146" t="s">
        <v>222</v>
      </c>
      <c r="F1044" s="147" t="s">
        <v>11732</v>
      </c>
      <c r="I1044" s="148"/>
      <c r="L1044" s="34"/>
      <c r="M1044" s="149"/>
      <c r="T1044" s="55"/>
      <c r="AT1044" s="19" t="s">
        <v>222</v>
      </c>
      <c r="AU1044" s="19" t="s">
        <v>79</v>
      </c>
    </row>
    <row r="1045" spans="2:65" s="12" customFormat="1" x14ac:dyDescent="0.2">
      <c r="B1045" s="152"/>
      <c r="D1045" s="150" t="s">
        <v>226</v>
      </c>
      <c r="E1045" s="153" t="s">
        <v>19</v>
      </c>
      <c r="F1045" s="154" t="s">
        <v>11700</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x14ac:dyDescent="0.2">
      <c r="B1046" s="34"/>
      <c r="C1046" s="133" t="s">
        <v>1853</v>
      </c>
      <c r="D1046" s="133" t="s">
        <v>215</v>
      </c>
      <c r="E1046" s="134" t="s">
        <v>11733</v>
      </c>
      <c r="F1046" s="135" t="s">
        <v>11734</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11735</v>
      </c>
    </row>
    <row r="1047" spans="2:65" s="1" customFormat="1" x14ac:dyDescent="0.2">
      <c r="B1047" s="34"/>
      <c r="D1047" s="146" t="s">
        <v>222</v>
      </c>
      <c r="F1047" s="147" t="s">
        <v>11736</v>
      </c>
      <c r="I1047" s="148"/>
      <c r="L1047" s="34"/>
      <c r="M1047" s="149"/>
      <c r="T1047" s="55"/>
      <c r="AT1047" s="19" t="s">
        <v>222</v>
      </c>
      <c r="AU1047" s="19" t="s">
        <v>79</v>
      </c>
    </row>
    <row r="1048" spans="2:65" s="12" customFormat="1" x14ac:dyDescent="0.2">
      <c r="B1048" s="152"/>
      <c r="D1048" s="150" t="s">
        <v>226</v>
      </c>
      <c r="E1048" s="153" t="s">
        <v>19</v>
      </c>
      <c r="F1048" s="154" t="s">
        <v>11705</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x14ac:dyDescent="0.2">
      <c r="B1049" s="34"/>
      <c r="C1049" s="133" t="s">
        <v>1860</v>
      </c>
      <c r="D1049" s="133" t="s">
        <v>215</v>
      </c>
      <c r="E1049" s="134" t="s">
        <v>11737</v>
      </c>
      <c r="F1049" s="135" t="s">
        <v>11738</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11739</v>
      </c>
    </row>
    <row r="1050" spans="2:65" s="1" customFormat="1" x14ac:dyDescent="0.2">
      <c r="B1050" s="34"/>
      <c r="D1050" s="146" t="s">
        <v>222</v>
      </c>
      <c r="F1050" s="147" t="s">
        <v>11740</v>
      </c>
      <c r="I1050" s="148"/>
      <c r="L1050" s="34"/>
      <c r="M1050" s="149"/>
      <c r="T1050" s="55"/>
      <c r="AT1050" s="19" t="s">
        <v>222</v>
      </c>
      <c r="AU1050" s="19" t="s">
        <v>79</v>
      </c>
    </row>
    <row r="1051" spans="2:65" s="12" customFormat="1" x14ac:dyDescent="0.2">
      <c r="B1051" s="152"/>
      <c r="D1051" s="150" t="s">
        <v>226</v>
      </c>
      <c r="E1051" s="153" t="s">
        <v>19</v>
      </c>
      <c r="F1051" s="154" t="s">
        <v>11710</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x14ac:dyDescent="0.2">
      <c r="B1052" s="34"/>
      <c r="C1052" s="133" t="s">
        <v>1867</v>
      </c>
      <c r="D1052" s="133" t="s">
        <v>215</v>
      </c>
      <c r="E1052" s="134" t="s">
        <v>11741</v>
      </c>
      <c r="F1052" s="135" t="s">
        <v>11742</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11743</v>
      </c>
    </row>
    <row r="1053" spans="2:65" s="1" customFormat="1" x14ac:dyDescent="0.2">
      <c r="B1053" s="34"/>
      <c r="D1053" s="146" t="s">
        <v>222</v>
      </c>
      <c r="F1053" s="147" t="s">
        <v>11744</v>
      </c>
      <c r="I1053" s="148"/>
      <c r="L1053" s="34"/>
      <c r="M1053" s="149"/>
      <c r="T1053" s="55"/>
      <c r="AT1053" s="19" t="s">
        <v>222</v>
      </c>
      <c r="AU1053" s="19" t="s">
        <v>79</v>
      </c>
    </row>
    <row r="1054" spans="2:65" s="12" customFormat="1" x14ac:dyDescent="0.2">
      <c r="B1054" s="152"/>
      <c r="D1054" s="150" t="s">
        <v>226</v>
      </c>
      <c r="E1054" s="153" t="s">
        <v>19</v>
      </c>
      <c r="F1054" s="154" t="s">
        <v>11715</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x14ac:dyDescent="0.2">
      <c r="B1055" s="34"/>
      <c r="C1055" s="133" t="s">
        <v>1873</v>
      </c>
      <c r="D1055" s="133" t="s">
        <v>215</v>
      </c>
      <c r="E1055" s="134" t="s">
        <v>11745</v>
      </c>
      <c r="F1055" s="135" t="s">
        <v>11746</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11747</v>
      </c>
    </row>
    <row r="1056" spans="2:65" s="1" customFormat="1" x14ac:dyDescent="0.2">
      <c r="B1056" s="34"/>
      <c r="D1056" s="146" t="s">
        <v>222</v>
      </c>
      <c r="F1056" s="147" t="s">
        <v>11748</v>
      </c>
      <c r="I1056" s="148"/>
      <c r="L1056" s="34"/>
      <c r="M1056" s="149"/>
      <c r="T1056" s="55"/>
      <c r="AT1056" s="19" t="s">
        <v>222</v>
      </c>
      <c r="AU1056" s="19" t="s">
        <v>79</v>
      </c>
    </row>
    <row r="1057" spans="2:65" s="12" customFormat="1" x14ac:dyDescent="0.2">
      <c r="B1057" s="152"/>
      <c r="D1057" s="150" t="s">
        <v>226</v>
      </c>
      <c r="E1057" s="153" t="s">
        <v>19</v>
      </c>
      <c r="F1057" s="154" t="s">
        <v>11720</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x14ac:dyDescent="0.2">
      <c r="B1058" s="34"/>
      <c r="C1058" s="133" t="s">
        <v>1882</v>
      </c>
      <c r="D1058" s="133" t="s">
        <v>215</v>
      </c>
      <c r="E1058" s="134" t="s">
        <v>11749</v>
      </c>
      <c r="F1058" s="135" t="s">
        <v>11750</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11751</v>
      </c>
    </row>
    <row r="1059" spans="2:65" s="1" customFormat="1" x14ac:dyDescent="0.2">
      <c r="B1059" s="34"/>
      <c r="D1059" s="146" t="s">
        <v>222</v>
      </c>
      <c r="F1059" s="147" t="s">
        <v>11752</v>
      </c>
      <c r="I1059" s="148"/>
      <c r="L1059" s="34"/>
      <c r="M1059" s="149"/>
      <c r="T1059" s="55"/>
      <c r="AT1059" s="19" t="s">
        <v>222</v>
      </c>
      <c r="AU1059" s="19" t="s">
        <v>79</v>
      </c>
    </row>
    <row r="1060" spans="2:65" s="12" customFormat="1" x14ac:dyDescent="0.2">
      <c r="B1060" s="152"/>
      <c r="D1060" s="150" t="s">
        <v>226</v>
      </c>
      <c r="E1060" s="153" t="s">
        <v>19</v>
      </c>
      <c r="F1060" s="154" t="s">
        <v>11690</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x14ac:dyDescent="0.2">
      <c r="B1061" s="34"/>
      <c r="C1061" s="133" t="s">
        <v>1889</v>
      </c>
      <c r="D1061" s="133" t="s">
        <v>215</v>
      </c>
      <c r="E1061" s="134" t="s">
        <v>11753</v>
      </c>
      <c r="F1061" s="135" t="s">
        <v>11754</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11755</v>
      </c>
    </row>
    <row r="1062" spans="2:65" s="1" customFormat="1" x14ac:dyDescent="0.2">
      <c r="B1062" s="34"/>
      <c r="D1062" s="146" t="s">
        <v>222</v>
      </c>
      <c r="F1062" s="147" t="s">
        <v>11756</v>
      </c>
      <c r="I1062" s="148"/>
      <c r="L1062" s="34"/>
      <c r="M1062" s="149"/>
      <c r="T1062" s="55"/>
      <c r="AT1062" s="19" t="s">
        <v>222</v>
      </c>
      <c r="AU1062" s="19" t="s">
        <v>79</v>
      </c>
    </row>
    <row r="1063" spans="2:65" s="12" customFormat="1" x14ac:dyDescent="0.2">
      <c r="B1063" s="152"/>
      <c r="D1063" s="150" t="s">
        <v>226</v>
      </c>
      <c r="E1063" s="153" t="s">
        <v>19</v>
      </c>
      <c r="F1063" s="154" t="s">
        <v>11695</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x14ac:dyDescent="0.2">
      <c r="B1064" s="34"/>
      <c r="C1064" s="133" t="s">
        <v>1896</v>
      </c>
      <c r="D1064" s="133" t="s">
        <v>215</v>
      </c>
      <c r="E1064" s="134" t="s">
        <v>11757</v>
      </c>
      <c r="F1064" s="135" t="s">
        <v>11758</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11759</v>
      </c>
    </row>
    <row r="1065" spans="2:65" s="1" customFormat="1" x14ac:dyDescent="0.2">
      <c r="B1065" s="34"/>
      <c r="D1065" s="146" t="s">
        <v>222</v>
      </c>
      <c r="F1065" s="147" t="s">
        <v>11760</v>
      </c>
      <c r="I1065" s="148"/>
      <c r="L1065" s="34"/>
      <c r="M1065" s="149"/>
      <c r="T1065" s="55"/>
      <c r="AT1065" s="19" t="s">
        <v>222</v>
      </c>
      <c r="AU1065" s="19" t="s">
        <v>79</v>
      </c>
    </row>
    <row r="1066" spans="2:65" s="12" customFormat="1" x14ac:dyDescent="0.2">
      <c r="B1066" s="152"/>
      <c r="D1066" s="150" t="s">
        <v>226</v>
      </c>
      <c r="E1066" s="153" t="s">
        <v>19</v>
      </c>
      <c r="F1066" s="154" t="s">
        <v>11700</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x14ac:dyDescent="0.2">
      <c r="B1067" s="34"/>
      <c r="C1067" s="133" t="s">
        <v>1903</v>
      </c>
      <c r="D1067" s="133" t="s">
        <v>215</v>
      </c>
      <c r="E1067" s="134" t="s">
        <v>11761</v>
      </c>
      <c r="F1067" s="135" t="s">
        <v>11762</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11763</v>
      </c>
    </row>
    <row r="1068" spans="2:65" s="1" customFormat="1" x14ac:dyDescent="0.2">
      <c r="B1068" s="34"/>
      <c r="D1068" s="146" t="s">
        <v>222</v>
      </c>
      <c r="F1068" s="147" t="s">
        <v>11764</v>
      </c>
      <c r="I1068" s="148"/>
      <c r="L1068" s="34"/>
      <c r="M1068" s="149"/>
      <c r="T1068" s="55"/>
      <c r="AT1068" s="19" t="s">
        <v>222</v>
      </c>
      <c r="AU1068" s="19" t="s">
        <v>79</v>
      </c>
    </row>
    <row r="1069" spans="2:65" s="12" customFormat="1" x14ac:dyDescent="0.2">
      <c r="B1069" s="152"/>
      <c r="D1069" s="150" t="s">
        <v>226</v>
      </c>
      <c r="E1069" s="153" t="s">
        <v>19</v>
      </c>
      <c r="F1069" s="154" t="s">
        <v>11705</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x14ac:dyDescent="0.2">
      <c r="B1070" s="34"/>
      <c r="C1070" s="133" t="s">
        <v>1912</v>
      </c>
      <c r="D1070" s="133" t="s">
        <v>215</v>
      </c>
      <c r="E1070" s="134" t="s">
        <v>11765</v>
      </c>
      <c r="F1070" s="135" t="s">
        <v>11766</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11767</v>
      </c>
    </row>
    <row r="1071" spans="2:65" s="1" customFormat="1" x14ac:dyDescent="0.2">
      <c r="B1071" s="34"/>
      <c r="D1071" s="146" t="s">
        <v>222</v>
      </c>
      <c r="F1071" s="147" t="s">
        <v>11768</v>
      </c>
      <c r="I1071" s="148"/>
      <c r="L1071" s="34"/>
      <c r="M1071" s="149"/>
      <c r="T1071" s="55"/>
      <c r="AT1071" s="19" t="s">
        <v>222</v>
      </c>
      <c r="AU1071" s="19" t="s">
        <v>79</v>
      </c>
    </row>
    <row r="1072" spans="2:65" s="12" customFormat="1" x14ac:dyDescent="0.2">
      <c r="B1072" s="152"/>
      <c r="D1072" s="150" t="s">
        <v>226</v>
      </c>
      <c r="E1072" s="153" t="s">
        <v>19</v>
      </c>
      <c r="F1072" s="154" t="s">
        <v>11710</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x14ac:dyDescent="0.2">
      <c r="B1073" s="34"/>
      <c r="C1073" s="133" t="s">
        <v>1919</v>
      </c>
      <c r="D1073" s="133" t="s">
        <v>215</v>
      </c>
      <c r="E1073" s="134" t="s">
        <v>11769</v>
      </c>
      <c r="F1073" s="135" t="s">
        <v>11770</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11771</v>
      </c>
    </row>
    <row r="1074" spans="2:65" s="1" customFormat="1" x14ac:dyDescent="0.2">
      <c r="B1074" s="34"/>
      <c r="D1074" s="146" t="s">
        <v>222</v>
      </c>
      <c r="F1074" s="147" t="s">
        <v>11772</v>
      </c>
      <c r="I1074" s="148"/>
      <c r="L1074" s="34"/>
      <c r="M1074" s="149"/>
      <c r="T1074" s="55"/>
      <c r="AT1074" s="19" t="s">
        <v>222</v>
      </c>
      <c r="AU1074" s="19" t="s">
        <v>79</v>
      </c>
    </row>
    <row r="1075" spans="2:65" s="12" customFormat="1" x14ac:dyDescent="0.2">
      <c r="B1075" s="152"/>
      <c r="D1075" s="150" t="s">
        <v>226</v>
      </c>
      <c r="E1075" s="153" t="s">
        <v>19</v>
      </c>
      <c r="F1075" s="154" t="s">
        <v>11715</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x14ac:dyDescent="0.2">
      <c r="B1076" s="34"/>
      <c r="C1076" s="133" t="s">
        <v>1928</v>
      </c>
      <c r="D1076" s="133" t="s">
        <v>215</v>
      </c>
      <c r="E1076" s="134" t="s">
        <v>11773</v>
      </c>
      <c r="F1076" s="135" t="s">
        <v>11774</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11775</v>
      </c>
    </row>
    <row r="1077" spans="2:65" s="1" customFormat="1" x14ac:dyDescent="0.2">
      <c r="B1077" s="34"/>
      <c r="D1077" s="146" t="s">
        <v>222</v>
      </c>
      <c r="F1077" s="147" t="s">
        <v>11776</v>
      </c>
      <c r="I1077" s="148"/>
      <c r="L1077" s="34"/>
      <c r="M1077" s="149"/>
      <c r="T1077" s="55"/>
      <c r="AT1077" s="19" t="s">
        <v>222</v>
      </c>
      <c r="AU1077" s="19" t="s">
        <v>79</v>
      </c>
    </row>
    <row r="1078" spans="2:65" s="12" customFormat="1" x14ac:dyDescent="0.2">
      <c r="B1078" s="152"/>
      <c r="D1078" s="150" t="s">
        <v>226</v>
      </c>
      <c r="E1078" s="153" t="s">
        <v>19</v>
      </c>
      <c r="F1078" s="154" t="s">
        <v>11720</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x14ac:dyDescent="0.2">
      <c r="B1079" s="34"/>
      <c r="C1079" s="133" t="s">
        <v>1935</v>
      </c>
      <c r="D1079" s="133" t="s">
        <v>215</v>
      </c>
      <c r="E1079" s="134" t="s">
        <v>5548</v>
      </c>
      <c r="F1079" s="135" t="s">
        <v>5549</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2644</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2644</v>
      </c>
      <c r="BM1079" s="144" t="s">
        <v>11777</v>
      </c>
    </row>
    <row r="1080" spans="2:65" s="1" customFormat="1" x14ac:dyDescent="0.2">
      <c r="B1080" s="34"/>
      <c r="D1080" s="146" t="s">
        <v>222</v>
      </c>
      <c r="F1080" s="147" t="s">
        <v>5551</v>
      </c>
      <c r="I1080" s="148"/>
      <c r="L1080" s="34"/>
      <c r="M1080" s="199"/>
      <c r="N1080" s="200"/>
      <c r="O1080" s="200"/>
      <c r="P1080" s="200"/>
      <c r="Q1080" s="200"/>
      <c r="R1080" s="200"/>
      <c r="S1080" s="200"/>
      <c r="T1080" s="201"/>
      <c r="AT1080" s="19" t="s">
        <v>222</v>
      </c>
      <c r="AU1080" s="19" t="s">
        <v>79</v>
      </c>
    </row>
    <row r="1081" spans="2:65" s="1" customFormat="1" ht="6.95" customHeight="1" x14ac:dyDescent="0.2">
      <c r="B1081" s="43"/>
      <c r="C1081" s="44"/>
      <c r="D1081" s="44"/>
      <c r="E1081" s="44"/>
      <c r="F1081" s="44"/>
      <c r="G1081" s="44"/>
      <c r="H1081" s="44"/>
      <c r="I1081" s="44"/>
      <c r="J1081" s="44"/>
      <c r="K1081" s="44"/>
      <c r="L1081" s="34"/>
    </row>
  </sheetData>
  <sheetProtection algorithmName="SHA-512" hashValue="k3hpk9Kmn1PKdBP82GIyK+8NGg6EdT6M1sEYTjBoDAAvTxWy13NCteOYgLxNxSU+ih2+SdL4/fk8jHdoJiWwjQ==" saltValue="i0R41f6uZdj+xGZzJJJ3JejqjljQSrb9eGCBynKHkpO/3258hoQ7Y5gZVsgYop0ysuu4DyvelJjPR53ZAvsb/Q=="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124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11778</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ROUND((SUM(BE86:BE3096)),  2)</f>
        <v>0</v>
      </c>
      <c r="I33" s="95">
        <v>0.21</v>
      </c>
      <c r="J33" s="85">
        <f>ROUND(((SUM(BE86:BE3096))*I33),  2)</f>
        <v>0</v>
      </c>
      <c r="L33" s="34"/>
    </row>
    <row r="34" spans="2:12" s="1" customFormat="1" ht="14.45" customHeight="1" x14ac:dyDescent="0.2">
      <c r="B34" s="34"/>
      <c r="E34" s="29" t="s">
        <v>41</v>
      </c>
      <c r="F34" s="85">
        <f>ROUND((SUM(BF86:BF3096)),  2)</f>
        <v>0</v>
      </c>
      <c r="I34" s="95">
        <v>0.12</v>
      </c>
      <c r="J34" s="85">
        <f>ROUND(((SUM(BF86:BF3096))*I34),  2)</f>
        <v>0</v>
      </c>
      <c r="L34" s="34"/>
    </row>
    <row r="35" spans="2:12" s="1" customFormat="1" ht="14.45" hidden="1" customHeight="1" x14ac:dyDescent="0.2">
      <c r="B35" s="34"/>
      <c r="E35" s="29" t="s">
        <v>42</v>
      </c>
      <c r="F35" s="85">
        <f>ROUND((SUM(BG86:BG3096)),  2)</f>
        <v>0</v>
      </c>
      <c r="I35" s="95">
        <v>0.21</v>
      </c>
      <c r="J35" s="85">
        <f>0</f>
        <v>0</v>
      </c>
      <c r="L35" s="34"/>
    </row>
    <row r="36" spans="2:12" s="1" customFormat="1" ht="14.45" hidden="1" customHeight="1" x14ac:dyDescent="0.2">
      <c r="B36" s="34"/>
      <c r="E36" s="29" t="s">
        <v>43</v>
      </c>
      <c r="F36" s="85">
        <f>ROUND((SUM(BH86:BH3096)),  2)</f>
        <v>0</v>
      </c>
      <c r="I36" s="95">
        <v>0.12</v>
      </c>
      <c r="J36" s="85">
        <f>0</f>
        <v>0</v>
      </c>
      <c r="L36" s="34"/>
    </row>
    <row r="37" spans="2:12" s="1" customFormat="1" ht="14.45" hidden="1" customHeight="1" x14ac:dyDescent="0.2">
      <c r="B37" s="34"/>
      <c r="E37" s="29" t="s">
        <v>44</v>
      </c>
      <c r="F37" s="85">
        <f>ROUND((SUM(BI86:BI3096)),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D.1.2.4.c. - VZDUCHOTECHNIKA</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11779</v>
      </c>
      <c r="E62" s="111"/>
      <c r="F62" s="111"/>
      <c r="G62" s="111"/>
      <c r="H62" s="111"/>
      <c r="I62" s="111"/>
      <c r="J62" s="112">
        <f>J89</f>
        <v>0</v>
      </c>
      <c r="L62" s="109"/>
    </row>
    <row r="63" spans="2:47" s="9" customFormat="1" ht="14.85" customHeight="1" x14ac:dyDescent="0.2">
      <c r="B63" s="109"/>
      <c r="D63" s="110" t="s">
        <v>11780</v>
      </c>
      <c r="E63" s="111"/>
      <c r="F63" s="111"/>
      <c r="G63" s="111"/>
      <c r="H63" s="111"/>
      <c r="I63" s="111"/>
      <c r="J63" s="112">
        <f>J230</f>
        <v>0</v>
      </c>
      <c r="L63" s="109"/>
    </row>
    <row r="64" spans="2:47" s="9" customFormat="1" ht="14.85" customHeight="1" x14ac:dyDescent="0.2">
      <c r="B64" s="109"/>
      <c r="D64" s="110" t="s">
        <v>11781</v>
      </c>
      <c r="E64" s="111"/>
      <c r="F64" s="111"/>
      <c r="G64" s="111"/>
      <c r="H64" s="111"/>
      <c r="I64" s="111"/>
      <c r="J64" s="112">
        <f>J2090</f>
        <v>0</v>
      </c>
      <c r="L64" s="109"/>
    </row>
    <row r="65" spans="2:12" s="9" customFormat="1" ht="14.85" customHeight="1" x14ac:dyDescent="0.2">
      <c r="B65" s="109"/>
      <c r="D65" s="110" t="s">
        <v>11782</v>
      </c>
      <c r="E65" s="111"/>
      <c r="F65" s="111"/>
      <c r="G65" s="111"/>
      <c r="H65" s="111"/>
      <c r="I65" s="111"/>
      <c r="J65" s="112">
        <f>J3052</f>
        <v>0</v>
      </c>
      <c r="L65" s="109"/>
    </row>
    <row r="66" spans="2:12" s="8" customFormat="1" ht="24.95" customHeight="1" x14ac:dyDescent="0.2">
      <c r="B66" s="105"/>
      <c r="D66" s="106" t="s">
        <v>402</v>
      </c>
      <c r="E66" s="107"/>
      <c r="F66" s="107"/>
      <c r="G66" s="107"/>
      <c r="H66" s="107"/>
      <c r="I66" s="107"/>
      <c r="J66" s="108">
        <f>J3091</f>
        <v>0</v>
      </c>
      <c r="L66" s="105"/>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2" t="str">
        <f>E7</f>
        <v>Stavební úpravy budovy N (CEETe II) v areálu VŠB-TUO - Úpravy po DI - rev_k</v>
      </c>
      <c r="F76" s="373"/>
      <c r="G76" s="373"/>
      <c r="H76" s="373"/>
      <c r="L76" s="34"/>
    </row>
    <row r="77" spans="2:12" s="1" customFormat="1" ht="12" customHeight="1" x14ac:dyDescent="0.2">
      <c r="B77" s="34"/>
      <c r="C77" s="29" t="s">
        <v>181</v>
      </c>
      <c r="L77" s="34"/>
    </row>
    <row r="78" spans="2:12" s="1" customFormat="1" ht="16.5" customHeight="1" x14ac:dyDescent="0.2">
      <c r="B78" s="34"/>
      <c r="E78" s="336" t="str">
        <f>E9</f>
        <v>D.1.2.4.c. - VZDUCHOTECHNIKA</v>
      </c>
      <c r="F78" s="371"/>
      <c r="G78" s="371"/>
      <c r="H78" s="371"/>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15. 12. 2025</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x14ac:dyDescent="0.2">
      <c r="B87" s="121"/>
      <c r="D87" s="122" t="s">
        <v>68</v>
      </c>
      <c r="E87" s="123" t="s">
        <v>1388</v>
      </c>
      <c r="F87" s="123" t="s">
        <v>1389</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x14ac:dyDescent="0.2">
      <c r="B88" s="121"/>
      <c r="D88" s="122" t="s">
        <v>68</v>
      </c>
      <c r="E88" s="131" t="s">
        <v>1926</v>
      </c>
      <c r="F88" s="131" t="s">
        <v>1927</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x14ac:dyDescent="0.2">
      <c r="B89" s="121"/>
      <c r="D89" s="122" t="s">
        <v>68</v>
      </c>
      <c r="E89" s="131" t="s">
        <v>11783</v>
      </c>
      <c r="F89" s="131" t="s">
        <v>11784</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x14ac:dyDescent="0.2">
      <c r="B90" s="34"/>
      <c r="C90" s="133" t="s">
        <v>77</v>
      </c>
      <c r="D90" s="133" t="s">
        <v>215</v>
      </c>
      <c r="E90" s="134" t="s">
        <v>11785</v>
      </c>
      <c r="F90" s="135" t="s">
        <v>11786</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x14ac:dyDescent="0.2">
      <c r="B91" s="34"/>
      <c r="D91" s="150" t="s">
        <v>224</v>
      </c>
      <c r="F91" s="151" t="s">
        <v>11787</v>
      </c>
      <c r="I91" s="148"/>
      <c r="L91" s="34"/>
      <c r="M91" s="149"/>
      <c r="T91" s="55"/>
      <c r="AT91" s="19" t="s">
        <v>224</v>
      </c>
      <c r="AU91" s="19" t="s">
        <v>236</v>
      </c>
    </row>
    <row r="92" spans="2:65" s="12" customFormat="1" x14ac:dyDescent="0.2">
      <c r="B92" s="152"/>
      <c r="D92" s="150" t="s">
        <v>226</v>
      </c>
      <c r="E92" s="153" t="s">
        <v>19</v>
      </c>
      <c r="F92" s="154" t="s">
        <v>11788</v>
      </c>
      <c r="H92" s="155">
        <v>1</v>
      </c>
      <c r="I92" s="156"/>
      <c r="L92" s="152"/>
      <c r="M92" s="157"/>
      <c r="T92" s="158"/>
      <c r="AT92" s="153" t="s">
        <v>226</v>
      </c>
      <c r="AU92" s="153" t="s">
        <v>236</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11789</v>
      </c>
      <c r="F94" s="135" t="s">
        <v>11790</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x14ac:dyDescent="0.2">
      <c r="B95" s="34"/>
      <c r="D95" s="150" t="s">
        <v>224</v>
      </c>
      <c r="F95" s="151" t="s">
        <v>11787</v>
      </c>
      <c r="I95" s="148"/>
      <c r="L95" s="34"/>
      <c r="M95" s="149"/>
      <c r="T95" s="55"/>
      <c r="AT95" s="19" t="s">
        <v>224</v>
      </c>
      <c r="AU95" s="19" t="s">
        <v>236</v>
      </c>
    </row>
    <row r="96" spans="2:65" s="12" customFormat="1" x14ac:dyDescent="0.2">
      <c r="B96" s="152"/>
      <c r="D96" s="150" t="s">
        <v>226</v>
      </c>
      <c r="E96" s="153" t="s">
        <v>19</v>
      </c>
      <c r="F96" s="154" t="s">
        <v>11788</v>
      </c>
      <c r="H96" s="155">
        <v>1</v>
      </c>
      <c r="I96" s="156"/>
      <c r="L96" s="152"/>
      <c r="M96" s="157"/>
      <c r="T96" s="158"/>
      <c r="AT96" s="153" t="s">
        <v>226</v>
      </c>
      <c r="AU96" s="153" t="s">
        <v>236</v>
      </c>
      <c r="AV96" s="12" t="s">
        <v>79</v>
      </c>
      <c r="AW96" s="12" t="s">
        <v>31</v>
      </c>
      <c r="AX96" s="12" t="s">
        <v>69</v>
      </c>
      <c r="AY96" s="153" t="s">
        <v>212</v>
      </c>
    </row>
    <row r="97" spans="2:65" s="13" customFormat="1"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11791</v>
      </c>
      <c r="F98" s="135" t="s">
        <v>11792</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x14ac:dyDescent="0.2">
      <c r="B99" s="34"/>
      <c r="D99" s="150" t="s">
        <v>224</v>
      </c>
      <c r="F99" s="151" t="s">
        <v>11787</v>
      </c>
      <c r="I99" s="148"/>
      <c r="L99" s="34"/>
      <c r="M99" s="149"/>
      <c r="T99" s="55"/>
      <c r="AT99" s="19" t="s">
        <v>224</v>
      </c>
      <c r="AU99" s="19" t="s">
        <v>236</v>
      </c>
    </row>
    <row r="100" spans="2:65" s="12" customFormat="1" x14ac:dyDescent="0.2">
      <c r="B100" s="152"/>
      <c r="D100" s="150" t="s">
        <v>226</v>
      </c>
      <c r="E100" s="153" t="s">
        <v>19</v>
      </c>
      <c r="F100" s="154" t="s">
        <v>11788</v>
      </c>
      <c r="H100" s="155">
        <v>1</v>
      </c>
      <c r="I100" s="156"/>
      <c r="L100" s="152"/>
      <c r="M100" s="157"/>
      <c r="T100" s="158"/>
      <c r="AT100" s="153" t="s">
        <v>226</v>
      </c>
      <c r="AU100" s="153" t="s">
        <v>236</v>
      </c>
      <c r="AV100" s="12" t="s">
        <v>79</v>
      </c>
      <c r="AW100" s="12" t="s">
        <v>31</v>
      </c>
      <c r="AX100" s="12" t="s">
        <v>69</v>
      </c>
      <c r="AY100" s="153" t="s">
        <v>212</v>
      </c>
    </row>
    <row r="101" spans="2:65" s="13" customFormat="1" x14ac:dyDescent="0.2">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x14ac:dyDescent="0.2">
      <c r="B102" s="34"/>
      <c r="C102" s="133" t="s">
        <v>229</v>
      </c>
      <c r="D102" s="133" t="s">
        <v>215</v>
      </c>
      <c r="E102" s="134" t="s">
        <v>11793</v>
      </c>
      <c r="F102" s="135" t="s">
        <v>11794</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x14ac:dyDescent="0.2">
      <c r="B103" s="34"/>
      <c r="D103" s="150" t="s">
        <v>224</v>
      </c>
      <c r="F103" s="151" t="s">
        <v>11787</v>
      </c>
      <c r="I103" s="148"/>
      <c r="L103" s="34"/>
      <c r="M103" s="149"/>
      <c r="T103" s="55"/>
      <c r="AT103" s="19" t="s">
        <v>224</v>
      </c>
      <c r="AU103" s="19" t="s">
        <v>236</v>
      </c>
    </row>
    <row r="104" spans="2:65" s="12" customFormat="1" x14ac:dyDescent="0.2">
      <c r="B104" s="152"/>
      <c r="D104" s="150" t="s">
        <v>226</v>
      </c>
      <c r="E104" s="153" t="s">
        <v>19</v>
      </c>
      <c r="F104" s="154" t="s">
        <v>11788</v>
      </c>
      <c r="H104" s="155">
        <v>1</v>
      </c>
      <c r="I104" s="156"/>
      <c r="L104" s="152"/>
      <c r="M104" s="157"/>
      <c r="T104" s="158"/>
      <c r="AT104" s="153" t="s">
        <v>226</v>
      </c>
      <c r="AU104" s="153" t="s">
        <v>236</v>
      </c>
      <c r="AV104" s="12" t="s">
        <v>79</v>
      </c>
      <c r="AW104" s="12" t="s">
        <v>31</v>
      </c>
      <c r="AX104" s="12" t="s">
        <v>69</v>
      </c>
      <c r="AY104" s="153" t="s">
        <v>212</v>
      </c>
    </row>
    <row r="105" spans="2:65" s="13" customFormat="1" x14ac:dyDescent="0.2">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211</v>
      </c>
      <c r="D106" s="133" t="s">
        <v>215</v>
      </c>
      <c r="E106" s="134" t="s">
        <v>11795</v>
      </c>
      <c r="F106" s="135" t="s">
        <v>11796</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x14ac:dyDescent="0.2">
      <c r="B107" s="34"/>
      <c r="D107" s="150" t="s">
        <v>224</v>
      </c>
      <c r="F107" s="151" t="s">
        <v>11787</v>
      </c>
      <c r="I107" s="148"/>
      <c r="L107" s="34"/>
      <c r="M107" s="149"/>
      <c r="T107" s="55"/>
      <c r="AT107" s="19" t="s">
        <v>224</v>
      </c>
      <c r="AU107" s="19" t="s">
        <v>236</v>
      </c>
    </row>
    <row r="108" spans="2:65" s="12" customFormat="1" x14ac:dyDescent="0.2">
      <c r="B108" s="152"/>
      <c r="D108" s="150" t="s">
        <v>226</v>
      </c>
      <c r="E108" s="153" t="s">
        <v>19</v>
      </c>
      <c r="F108" s="154" t="s">
        <v>11788</v>
      </c>
      <c r="H108" s="155">
        <v>1</v>
      </c>
      <c r="I108" s="156"/>
      <c r="L108" s="152"/>
      <c r="M108" s="157"/>
      <c r="T108" s="158"/>
      <c r="AT108" s="153" t="s">
        <v>226</v>
      </c>
      <c r="AU108" s="153" t="s">
        <v>236</v>
      </c>
      <c r="AV108" s="12" t="s">
        <v>79</v>
      </c>
      <c r="AW108" s="12" t="s">
        <v>31</v>
      </c>
      <c r="AX108" s="12" t="s">
        <v>69</v>
      </c>
      <c r="AY108" s="153" t="s">
        <v>212</v>
      </c>
    </row>
    <row r="109" spans="2:65" s="13" customFormat="1" x14ac:dyDescent="0.2">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253</v>
      </c>
      <c r="D110" s="133" t="s">
        <v>215</v>
      </c>
      <c r="E110" s="134" t="s">
        <v>11797</v>
      </c>
      <c r="F110" s="135" t="s">
        <v>11798</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x14ac:dyDescent="0.2">
      <c r="B111" s="34"/>
      <c r="D111" s="150" t="s">
        <v>224</v>
      </c>
      <c r="F111" s="151" t="s">
        <v>11787</v>
      </c>
      <c r="I111" s="148"/>
      <c r="L111" s="34"/>
      <c r="M111" s="149"/>
      <c r="T111" s="55"/>
      <c r="AT111" s="19" t="s">
        <v>224</v>
      </c>
      <c r="AU111" s="19" t="s">
        <v>236</v>
      </c>
    </row>
    <row r="112" spans="2:65" s="12" customFormat="1" x14ac:dyDescent="0.2">
      <c r="B112" s="152"/>
      <c r="D112" s="150" t="s">
        <v>226</v>
      </c>
      <c r="E112" s="153" t="s">
        <v>19</v>
      </c>
      <c r="F112" s="154" t="s">
        <v>11788</v>
      </c>
      <c r="H112" s="155">
        <v>1</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259</v>
      </c>
      <c r="D114" s="133" t="s">
        <v>215</v>
      </c>
      <c r="E114" s="134" t="s">
        <v>11799</v>
      </c>
      <c r="F114" s="135" t="s">
        <v>11800</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x14ac:dyDescent="0.2">
      <c r="B115" s="34"/>
      <c r="D115" s="150" t="s">
        <v>224</v>
      </c>
      <c r="F115" s="151" t="s">
        <v>11787</v>
      </c>
      <c r="I115" s="148"/>
      <c r="L115" s="34"/>
      <c r="M115" s="149"/>
      <c r="T115" s="55"/>
      <c r="AT115" s="19" t="s">
        <v>224</v>
      </c>
      <c r="AU115" s="19" t="s">
        <v>236</v>
      </c>
    </row>
    <row r="116" spans="2:65" s="12" customFormat="1" x14ac:dyDescent="0.2">
      <c r="B116" s="152"/>
      <c r="D116" s="150" t="s">
        <v>226</v>
      </c>
      <c r="E116" s="153" t="s">
        <v>19</v>
      </c>
      <c r="F116" s="154" t="s">
        <v>11788</v>
      </c>
      <c r="H116" s="155">
        <v>1</v>
      </c>
      <c r="I116" s="156"/>
      <c r="L116" s="152"/>
      <c r="M116" s="157"/>
      <c r="T116" s="158"/>
      <c r="AT116" s="153" t="s">
        <v>226</v>
      </c>
      <c r="AU116" s="153" t="s">
        <v>236</v>
      </c>
      <c r="AV116" s="12" t="s">
        <v>79</v>
      </c>
      <c r="AW116" s="12" t="s">
        <v>31</v>
      </c>
      <c r="AX116" s="12" t="s">
        <v>69</v>
      </c>
      <c r="AY116" s="153" t="s">
        <v>212</v>
      </c>
    </row>
    <row r="117" spans="2:65" s="13" customFormat="1" x14ac:dyDescent="0.2">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x14ac:dyDescent="0.2">
      <c r="B118" s="34"/>
      <c r="C118" s="133" t="s">
        <v>267</v>
      </c>
      <c r="D118" s="133" t="s">
        <v>215</v>
      </c>
      <c r="E118" s="134" t="s">
        <v>11801</v>
      </c>
      <c r="F118" s="135" t="s">
        <v>11802</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x14ac:dyDescent="0.2">
      <c r="B119" s="34"/>
      <c r="D119" s="150" t="s">
        <v>224</v>
      </c>
      <c r="F119" s="151" t="s">
        <v>11787</v>
      </c>
      <c r="I119" s="148"/>
      <c r="L119" s="34"/>
      <c r="M119" s="149"/>
      <c r="T119" s="55"/>
      <c r="AT119" s="19" t="s">
        <v>224</v>
      </c>
      <c r="AU119" s="19" t="s">
        <v>236</v>
      </c>
    </row>
    <row r="120" spans="2:65" s="12" customFormat="1" x14ac:dyDescent="0.2">
      <c r="B120" s="152"/>
      <c r="D120" s="150" t="s">
        <v>226</v>
      </c>
      <c r="E120" s="153" t="s">
        <v>19</v>
      </c>
      <c r="F120" s="154" t="s">
        <v>11788</v>
      </c>
      <c r="H120" s="155">
        <v>1</v>
      </c>
      <c r="I120" s="156"/>
      <c r="L120" s="152"/>
      <c r="M120" s="157"/>
      <c r="T120" s="158"/>
      <c r="AT120" s="153" t="s">
        <v>226</v>
      </c>
      <c r="AU120" s="153" t="s">
        <v>236</v>
      </c>
      <c r="AV120" s="12" t="s">
        <v>79</v>
      </c>
      <c r="AW120" s="12" t="s">
        <v>31</v>
      </c>
      <c r="AX120" s="12" t="s">
        <v>69</v>
      </c>
      <c r="AY120" s="153" t="s">
        <v>212</v>
      </c>
    </row>
    <row r="121" spans="2:65" s="13" customFormat="1" x14ac:dyDescent="0.2">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x14ac:dyDescent="0.2">
      <c r="B122" s="34"/>
      <c r="C122" s="133" t="s">
        <v>275</v>
      </c>
      <c r="D122" s="133" t="s">
        <v>215</v>
      </c>
      <c r="E122" s="134" t="s">
        <v>11803</v>
      </c>
      <c r="F122" s="135" t="s">
        <v>11804</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11805</v>
      </c>
    </row>
    <row r="123" spans="2:65" s="1" customFormat="1" ht="29.25" x14ac:dyDescent="0.2">
      <c r="B123" s="34"/>
      <c r="D123" s="150" t="s">
        <v>224</v>
      </c>
      <c r="F123" s="151" t="s">
        <v>11806</v>
      </c>
      <c r="I123" s="148"/>
      <c r="L123" s="34"/>
      <c r="M123" s="149"/>
      <c r="T123" s="55"/>
      <c r="AT123" s="19" t="s">
        <v>224</v>
      </c>
      <c r="AU123" s="19" t="s">
        <v>236</v>
      </c>
    </row>
    <row r="124" spans="2:65" s="1" customFormat="1" ht="16.5" customHeight="1" x14ac:dyDescent="0.2">
      <c r="B124" s="34"/>
      <c r="C124" s="133" t="s">
        <v>281</v>
      </c>
      <c r="D124" s="133" t="s">
        <v>215</v>
      </c>
      <c r="E124" s="134" t="s">
        <v>11807</v>
      </c>
      <c r="F124" s="135" t="s">
        <v>11808</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11809</v>
      </c>
    </row>
    <row r="125" spans="2:65" s="1" customFormat="1" ht="29.25" x14ac:dyDescent="0.2">
      <c r="B125" s="34"/>
      <c r="D125" s="150" t="s">
        <v>224</v>
      </c>
      <c r="F125" s="151" t="s">
        <v>11806</v>
      </c>
      <c r="I125" s="148"/>
      <c r="L125" s="34"/>
      <c r="M125" s="149"/>
      <c r="T125" s="55"/>
      <c r="AT125" s="19" t="s">
        <v>224</v>
      </c>
      <c r="AU125" s="19" t="s">
        <v>236</v>
      </c>
    </row>
    <row r="126" spans="2:65" s="1" customFormat="1" ht="16.5" customHeight="1" x14ac:dyDescent="0.2">
      <c r="B126" s="34"/>
      <c r="C126" s="133" t="s">
        <v>287</v>
      </c>
      <c r="D126" s="133" t="s">
        <v>215</v>
      </c>
      <c r="E126" s="134" t="s">
        <v>11810</v>
      </c>
      <c r="F126" s="135" t="s">
        <v>11811</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11812</v>
      </c>
    </row>
    <row r="127" spans="2:65" s="1" customFormat="1" ht="29.25" x14ac:dyDescent="0.2">
      <c r="B127" s="34"/>
      <c r="D127" s="150" t="s">
        <v>224</v>
      </c>
      <c r="F127" s="151" t="s">
        <v>11806</v>
      </c>
      <c r="I127" s="148"/>
      <c r="L127" s="34"/>
      <c r="M127" s="149"/>
      <c r="T127" s="55"/>
      <c r="AT127" s="19" t="s">
        <v>224</v>
      </c>
      <c r="AU127" s="19" t="s">
        <v>236</v>
      </c>
    </row>
    <row r="128" spans="2:65" s="1" customFormat="1" ht="16.5" customHeight="1" x14ac:dyDescent="0.2">
      <c r="B128" s="34"/>
      <c r="C128" s="133" t="s">
        <v>8</v>
      </c>
      <c r="D128" s="133" t="s">
        <v>215</v>
      </c>
      <c r="E128" s="134" t="s">
        <v>11813</v>
      </c>
      <c r="F128" s="135" t="s">
        <v>11814</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11815</v>
      </c>
    </row>
    <row r="129" spans="2:65" s="1" customFormat="1" ht="29.25" x14ac:dyDescent="0.2">
      <c r="B129" s="34"/>
      <c r="D129" s="150" t="s">
        <v>224</v>
      </c>
      <c r="F129" s="151" t="s">
        <v>11806</v>
      </c>
      <c r="I129" s="148"/>
      <c r="L129" s="34"/>
      <c r="M129" s="149"/>
      <c r="T129" s="55"/>
      <c r="AT129" s="19" t="s">
        <v>224</v>
      </c>
      <c r="AU129" s="19" t="s">
        <v>236</v>
      </c>
    </row>
    <row r="130" spans="2:65" s="1" customFormat="1" ht="16.5" customHeight="1" x14ac:dyDescent="0.2">
      <c r="B130" s="34"/>
      <c r="C130" s="133" t="s">
        <v>301</v>
      </c>
      <c r="D130" s="133" t="s">
        <v>215</v>
      </c>
      <c r="E130" s="134" t="s">
        <v>11816</v>
      </c>
      <c r="F130" s="135" t="s">
        <v>11817</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11818</v>
      </c>
    </row>
    <row r="131" spans="2:65" s="1" customFormat="1" ht="29.25" x14ac:dyDescent="0.2">
      <c r="B131" s="34"/>
      <c r="D131" s="150" t="s">
        <v>224</v>
      </c>
      <c r="F131" s="151" t="s">
        <v>11806</v>
      </c>
      <c r="I131" s="148"/>
      <c r="L131" s="34"/>
      <c r="M131" s="149"/>
      <c r="T131" s="55"/>
      <c r="AT131" s="19" t="s">
        <v>224</v>
      </c>
      <c r="AU131" s="19" t="s">
        <v>236</v>
      </c>
    </row>
    <row r="132" spans="2:65" s="1" customFormat="1" ht="16.5" customHeight="1" x14ac:dyDescent="0.2">
      <c r="B132" s="34"/>
      <c r="C132" s="133" t="s">
        <v>306</v>
      </c>
      <c r="D132" s="133" t="s">
        <v>215</v>
      </c>
      <c r="E132" s="134" t="s">
        <v>11819</v>
      </c>
      <c r="F132" s="135" t="s">
        <v>11820</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11821</v>
      </c>
    </row>
    <row r="133" spans="2:65" s="1" customFormat="1" ht="29.25" x14ac:dyDescent="0.2">
      <c r="B133" s="34"/>
      <c r="D133" s="150" t="s">
        <v>224</v>
      </c>
      <c r="F133" s="151" t="s">
        <v>11806</v>
      </c>
      <c r="I133" s="148"/>
      <c r="L133" s="34"/>
      <c r="M133" s="149"/>
      <c r="T133" s="55"/>
      <c r="AT133" s="19" t="s">
        <v>224</v>
      </c>
      <c r="AU133" s="19" t="s">
        <v>236</v>
      </c>
    </row>
    <row r="134" spans="2:65" s="1" customFormat="1" ht="16.5" customHeight="1" x14ac:dyDescent="0.2">
      <c r="B134" s="34"/>
      <c r="C134" s="133" t="s">
        <v>311</v>
      </c>
      <c r="D134" s="133" t="s">
        <v>215</v>
      </c>
      <c r="E134" s="134" t="s">
        <v>11822</v>
      </c>
      <c r="F134" s="135" t="s">
        <v>11823</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11824</v>
      </c>
    </row>
    <row r="135" spans="2:65" s="1" customFormat="1" ht="29.25" x14ac:dyDescent="0.2">
      <c r="B135" s="34"/>
      <c r="D135" s="150" t="s">
        <v>224</v>
      </c>
      <c r="F135" s="151" t="s">
        <v>11806</v>
      </c>
      <c r="I135" s="148"/>
      <c r="L135" s="34"/>
      <c r="M135" s="149"/>
      <c r="T135" s="55"/>
      <c r="AT135" s="19" t="s">
        <v>224</v>
      </c>
      <c r="AU135" s="19" t="s">
        <v>236</v>
      </c>
    </row>
    <row r="136" spans="2:65" s="1" customFormat="1" ht="16.5" customHeight="1" x14ac:dyDescent="0.2">
      <c r="B136" s="34"/>
      <c r="C136" s="133" t="s">
        <v>316</v>
      </c>
      <c r="D136" s="133" t="s">
        <v>215</v>
      </c>
      <c r="E136" s="134" t="s">
        <v>11825</v>
      </c>
      <c r="F136" s="135" t="s">
        <v>11826</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11827</v>
      </c>
    </row>
    <row r="137" spans="2:65" s="1" customFormat="1" ht="29.25" x14ac:dyDescent="0.2">
      <c r="B137" s="34"/>
      <c r="D137" s="150" t="s">
        <v>224</v>
      </c>
      <c r="F137" s="151" t="s">
        <v>11806</v>
      </c>
      <c r="I137" s="148"/>
      <c r="L137" s="34"/>
      <c r="M137" s="149"/>
      <c r="T137" s="55"/>
      <c r="AT137" s="19" t="s">
        <v>224</v>
      </c>
      <c r="AU137" s="19" t="s">
        <v>236</v>
      </c>
    </row>
    <row r="138" spans="2:65" s="1" customFormat="1" ht="16.5" customHeight="1" x14ac:dyDescent="0.2">
      <c r="B138" s="34"/>
      <c r="C138" s="133" t="s">
        <v>323</v>
      </c>
      <c r="D138" s="133" t="s">
        <v>215</v>
      </c>
      <c r="E138" s="134" t="s">
        <v>11828</v>
      </c>
      <c r="F138" s="135" t="s">
        <v>11829</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11830</v>
      </c>
    </row>
    <row r="139" spans="2:65" s="1" customFormat="1" ht="29.25" x14ac:dyDescent="0.2">
      <c r="B139" s="34"/>
      <c r="D139" s="150" t="s">
        <v>224</v>
      </c>
      <c r="F139" s="151" t="s">
        <v>11806</v>
      </c>
      <c r="I139" s="148"/>
      <c r="L139" s="34"/>
      <c r="M139" s="149"/>
      <c r="T139" s="55"/>
      <c r="AT139" s="19" t="s">
        <v>224</v>
      </c>
      <c r="AU139" s="19" t="s">
        <v>236</v>
      </c>
    </row>
    <row r="140" spans="2:65" s="1" customFormat="1" ht="16.5" customHeight="1" x14ac:dyDescent="0.2">
      <c r="B140" s="34"/>
      <c r="C140" s="133" t="s">
        <v>330</v>
      </c>
      <c r="D140" s="133" t="s">
        <v>215</v>
      </c>
      <c r="E140" s="134" t="s">
        <v>11831</v>
      </c>
      <c r="F140" s="135" t="s">
        <v>11832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11833</v>
      </c>
    </row>
    <row r="141" spans="2:65" s="1" customFormat="1" ht="29.25" x14ac:dyDescent="0.2">
      <c r="B141" s="34"/>
      <c r="D141" s="150" t="s">
        <v>224</v>
      </c>
      <c r="F141" s="151" t="s">
        <v>11806</v>
      </c>
      <c r="I141" s="148"/>
      <c r="L141" s="34"/>
      <c r="M141" s="149"/>
      <c r="T141" s="55"/>
      <c r="AT141" s="19" t="s">
        <v>224</v>
      </c>
      <c r="AU141" s="19" t="s">
        <v>236</v>
      </c>
    </row>
    <row r="142" spans="2:65" s="1" customFormat="1" ht="16.5" customHeight="1" x14ac:dyDescent="0.2">
      <c r="B142" s="34"/>
      <c r="C142" s="133" t="s">
        <v>338</v>
      </c>
      <c r="D142" s="133" t="s">
        <v>215</v>
      </c>
      <c r="E142" s="134" t="s">
        <v>11834</v>
      </c>
      <c r="F142" s="135" t="s">
        <v>11835</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11836</v>
      </c>
    </row>
    <row r="143" spans="2:65" s="1" customFormat="1" ht="29.25" x14ac:dyDescent="0.2">
      <c r="B143" s="34"/>
      <c r="D143" s="150" t="s">
        <v>224</v>
      </c>
      <c r="F143" s="151" t="s">
        <v>11806</v>
      </c>
      <c r="I143" s="148"/>
      <c r="L143" s="34"/>
      <c r="M143" s="149"/>
      <c r="T143" s="55"/>
      <c r="AT143" s="19" t="s">
        <v>224</v>
      </c>
      <c r="AU143" s="19" t="s">
        <v>236</v>
      </c>
    </row>
    <row r="144" spans="2:65" s="1" customFormat="1" ht="16.5" customHeight="1" x14ac:dyDescent="0.2">
      <c r="B144" s="34"/>
      <c r="C144" s="133" t="s">
        <v>343</v>
      </c>
      <c r="D144" s="133" t="s">
        <v>215</v>
      </c>
      <c r="E144" s="134" t="s">
        <v>11837</v>
      </c>
      <c r="F144" s="135" t="s">
        <v>11838</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11839</v>
      </c>
    </row>
    <row r="145" spans="2:65" s="1" customFormat="1" ht="29.25" x14ac:dyDescent="0.2">
      <c r="B145" s="34"/>
      <c r="D145" s="150" t="s">
        <v>224</v>
      </c>
      <c r="F145" s="151" t="s">
        <v>11806</v>
      </c>
      <c r="I145" s="148"/>
      <c r="L145" s="34"/>
      <c r="M145" s="149"/>
      <c r="T145" s="55"/>
      <c r="AT145" s="19" t="s">
        <v>224</v>
      </c>
      <c r="AU145" s="19" t="s">
        <v>236</v>
      </c>
    </row>
    <row r="146" spans="2:65" s="1" customFormat="1" ht="16.5" customHeight="1" x14ac:dyDescent="0.2">
      <c r="B146" s="34"/>
      <c r="C146" s="133" t="s">
        <v>7</v>
      </c>
      <c r="D146" s="133" t="s">
        <v>215</v>
      </c>
      <c r="E146" s="134" t="s">
        <v>11840</v>
      </c>
      <c r="F146" s="135" t="s">
        <v>11841</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11842</v>
      </c>
    </row>
    <row r="147" spans="2:65" s="1" customFormat="1" ht="29.25" x14ac:dyDescent="0.2">
      <c r="B147" s="34"/>
      <c r="D147" s="150" t="s">
        <v>224</v>
      </c>
      <c r="F147" s="151" t="s">
        <v>11806</v>
      </c>
      <c r="I147" s="148"/>
      <c r="L147" s="34"/>
      <c r="M147" s="149"/>
      <c r="T147" s="55"/>
      <c r="AT147" s="19" t="s">
        <v>224</v>
      </c>
      <c r="AU147" s="19" t="s">
        <v>236</v>
      </c>
    </row>
    <row r="148" spans="2:65" s="1" customFormat="1" ht="16.5" customHeight="1" x14ac:dyDescent="0.2">
      <c r="B148" s="34"/>
      <c r="C148" s="133" t="s">
        <v>354</v>
      </c>
      <c r="D148" s="133" t="s">
        <v>215</v>
      </c>
      <c r="E148" s="134" t="s">
        <v>11843</v>
      </c>
      <c r="F148" s="135" t="s">
        <v>11844</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11845</v>
      </c>
    </row>
    <row r="149" spans="2:65" s="1" customFormat="1" ht="29.25" x14ac:dyDescent="0.2">
      <c r="B149" s="34"/>
      <c r="D149" s="150" t="s">
        <v>224</v>
      </c>
      <c r="F149" s="151" t="s">
        <v>11806</v>
      </c>
      <c r="I149" s="148"/>
      <c r="L149" s="34"/>
      <c r="M149" s="149"/>
      <c r="T149" s="55"/>
      <c r="AT149" s="19" t="s">
        <v>224</v>
      </c>
      <c r="AU149" s="19" t="s">
        <v>236</v>
      </c>
    </row>
    <row r="150" spans="2:65" s="1" customFormat="1" ht="16.5" customHeight="1" x14ac:dyDescent="0.2">
      <c r="B150" s="34"/>
      <c r="C150" s="133" t="s">
        <v>359</v>
      </c>
      <c r="D150" s="133" t="s">
        <v>215</v>
      </c>
      <c r="E150" s="134" t="s">
        <v>11846</v>
      </c>
      <c r="F150" s="135" t="s">
        <v>11847</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11848</v>
      </c>
    </row>
    <row r="151" spans="2:65" s="1" customFormat="1" ht="29.25" x14ac:dyDescent="0.2">
      <c r="B151" s="34"/>
      <c r="D151" s="150" t="s">
        <v>224</v>
      </c>
      <c r="F151" s="151" t="s">
        <v>11806</v>
      </c>
      <c r="I151" s="148"/>
      <c r="L151" s="34"/>
      <c r="M151" s="149"/>
      <c r="T151" s="55"/>
      <c r="AT151" s="19" t="s">
        <v>224</v>
      </c>
      <c r="AU151" s="19" t="s">
        <v>236</v>
      </c>
    </row>
    <row r="152" spans="2:65" s="1" customFormat="1" ht="16.5" customHeight="1" x14ac:dyDescent="0.2">
      <c r="B152" s="34"/>
      <c r="C152" s="133" t="s">
        <v>364</v>
      </c>
      <c r="D152" s="133" t="s">
        <v>215</v>
      </c>
      <c r="E152" s="134" t="s">
        <v>11849</v>
      </c>
      <c r="F152" s="135" t="s">
        <v>11850</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11851</v>
      </c>
    </row>
    <row r="153" spans="2:65" s="1" customFormat="1" ht="29.25" x14ac:dyDescent="0.2">
      <c r="B153" s="34"/>
      <c r="D153" s="150" t="s">
        <v>224</v>
      </c>
      <c r="F153" s="151" t="s">
        <v>11806</v>
      </c>
      <c r="I153" s="148"/>
      <c r="L153" s="34"/>
      <c r="M153" s="149"/>
      <c r="T153" s="55"/>
      <c r="AT153" s="19" t="s">
        <v>224</v>
      </c>
      <c r="AU153" s="19" t="s">
        <v>236</v>
      </c>
    </row>
    <row r="154" spans="2:65" s="1" customFormat="1" ht="16.5" customHeight="1" x14ac:dyDescent="0.2">
      <c r="B154" s="34"/>
      <c r="C154" s="133" t="s">
        <v>586</v>
      </c>
      <c r="D154" s="133" t="s">
        <v>215</v>
      </c>
      <c r="E154" s="134" t="s">
        <v>11852</v>
      </c>
      <c r="F154" s="135" t="s">
        <v>11853</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11854</v>
      </c>
    </row>
    <row r="155" spans="2:65" s="1" customFormat="1" ht="29.25" x14ac:dyDescent="0.2">
      <c r="B155" s="34"/>
      <c r="D155" s="150" t="s">
        <v>224</v>
      </c>
      <c r="F155" s="151" t="s">
        <v>11806</v>
      </c>
      <c r="I155" s="148"/>
      <c r="L155" s="34"/>
      <c r="M155" s="149"/>
      <c r="T155" s="55"/>
      <c r="AT155" s="19" t="s">
        <v>224</v>
      </c>
      <c r="AU155" s="19" t="s">
        <v>236</v>
      </c>
    </row>
    <row r="156" spans="2:65" s="1" customFormat="1" ht="16.5" customHeight="1" x14ac:dyDescent="0.2">
      <c r="B156" s="34"/>
      <c r="C156" s="133" t="s">
        <v>593</v>
      </c>
      <c r="D156" s="133" t="s">
        <v>215</v>
      </c>
      <c r="E156" s="134" t="s">
        <v>11855</v>
      </c>
      <c r="F156" s="135" t="s">
        <v>11856</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11857</v>
      </c>
    </row>
    <row r="157" spans="2:65" s="1" customFormat="1" ht="29.25" x14ac:dyDescent="0.2">
      <c r="B157" s="34"/>
      <c r="D157" s="150" t="s">
        <v>224</v>
      </c>
      <c r="F157" s="151" t="s">
        <v>11806</v>
      </c>
      <c r="I157" s="148"/>
      <c r="L157" s="34"/>
      <c r="M157" s="149"/>
      <c r="T157" s="55"/>
      <c r="AT157" s="19" t="s">
        <v>224</v>
      </c>
      <c r="AU157" s="19" t="s">
        <v>236</v>
      </c>
    </row>
    <row r="158" spans="2:65" s="1" customFormat="1" ht="16.5" customHeight="1" x14ac:dyDescent="0.2">
      <c r="B158" s="34"/>
      <c r="C158" s="133" t="s">
        <v>598</v>
      </c>
      <c r="D158" s="133" t="s">
        <v>215</v>
      </c>
      <c r="E158" s="134" t="s">
        <v>11858</v>
      </c>
      <c r="F158" s="135" t="s">
        <v>11859</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11860</v>
      </c>
    </row>
    <row r="159" spans="2:65" s="1" customFormat="1" ht="29.25" x14ac:dyDescent="0.2">
      <c r="B159" s="34"/>
      <c r="D159" s="150" t="s">
        <v>224</v>
      </c>
      <c r="F159" s="151" t="s">
        <v>11806</v>
      </c>
      <c r="I159" s="148"/>
      <c r="L159" s="34"/>
      <c r="M159" s="149"/>
      <c r="T159" s="55"/>
      <c r="AT159" s="19" t="s">
        <v>224</v>
      </c>
      <c r="AU159" s="19" t="s">
        <v>236</v>
      </c>
    </row>
    <row r="160" spans="2:65" s="1" customFormat="1" ht="16.5" customHeight="1" x14ac:dyDescent="0.2">
      <c r="B160" s="34"/>
      <c r="C160" s="133" t="s">
        <v>605</v>
      </c>
      <c r="D160" s="133" t="s">
        <v>215</v>
      </c>
      <c r="E160" s="134" t="s">
        <v>11861</v>
      </c>
      <c r="F160" s="135" t="s">
        <v>11862</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11863</v>
      </c>
    </row>
    <row r="161" spans="2:65" s="1" customFormat="1" ht="29.25" x14ac:dyDescent="0.2">
      <c r="B161" s="34"/>
      <c r="D161" s="150" t="s">
        <v>224</v>
      </c>
      <c r="F161" s="151" t="s">
        <v>11806</v>
      </c>
      <c r="I161" s="148"/>
      <c r="L161" s="34"/>
      <c r="M161" s="149"/>
      <c r="T161" s="55"/>
      <c r="AT161" s="19" t="s">
        <v>224</v>
      </c>
      <c r="AU161" s="19" t="s">
        <v>236</v>
      </c>
    </row>
    <row r="162" spans="2:65" s="1" customFormat="1" ht="16.5" customHeight="1" x14ac:dyDescent="0.2">
      <c r="B162" s="34"/>
      <c r="C162" s="133" t="s">
        <v>610</v>
      </c>
      <c r="D162" s="133" t="s">
        <v>215</v>
      </c>
      <c r="E162" s="134" t="s">
        <v>11864</v>
      </c>
      <c r="F162" s="135" t="s">
        <v>11865</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11866</v>
      </c>
    </row>
    <row r="163" spans="2:65" s="1" customFormat="1" ht="48.75" x14ac:dyDescent="0.2">
      <c r="B163" s="34"/>
      <c r="D163" s="150" t="s">
        <v>224</v>
      </c>
      <c r="F163" s="151" t="s">
        <v>11867</v>
      </c>
      <c r="I163" s="148"/>
      <c r="L163" s="34"/>
      <c r="M163" s="149"/>
      <c r="T163" s="55"/>
      <c r="AT163" s="19" t="s">
        <v>224</v>
      </c>
      <c r="AU163" s="19" t="s">
        <v>236</v>
      </c>
    </row>
    <row r="164" spans="2:65" s="12" customFormat="1" x14ac:dyDescent="0.2">
      <c r="B164" s="152"/>
      <c r="D164" s="150" t="s">
        <v>226</v>
      </c>
      <c r="E164" s="153" t="s">
        <v>19</v>
      </c>
      <c r="F164" s="154" t="s">
        <v>8558</v>
      </c>
      <c r="H164" s="155">
        <v>2</v>
      </c>
      <c r="I164" s="156"/>
      <c r="L164" s="152"/>
      <c r="M164" s="157"/>
      <c r="T164" s="158"/>
      <c r="AT164" s="153" t="s">
        <v>226</v>
      </c>
      <c r="AU164" s="153" t="s">
        <v>236</v>
      </c>
      <c r="AV164" s="12" t="s">
        <v>79</v>
      </c>
      <c r="AW164" s="12" t="s">
        <v>31</v>
      </c>
      <c r="AX164" s="12" t="s">
        <v>77</v>
      </c>
      <c r="AY164" s="153" t="s">
        <v>212</v>
      </c>
    </row>
    <row r="165" spans="2:65" s="1" customFormat="1" ht="16.5" customHeight="1" x14ac:dyDescent="0.2">
      <c r="B165" s="34"/>
      <c r="C165" s="133" t="s">
        <v>616</v>
      </c>
      <c r="D165" s="133" t="s">
        <v>215</v>
      </c>
      <c r="E165" s="134" t="s">
        <v>11868</v>
      </c>
      <c r="F165" s="135" t="s">
        <v>11869</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11870</v>
      </c>
    </row>
    <row r="166" spans="2:65" s="1" customFormat="1" ht="48.75" x14ac:dyDescent="0.2">
      <c r="B166" s="34"/>
      <c r="D166" s="150" t="s">
        <v>224</v>
      </c>
      <c r="F166" s="151" t="s">
        <v>11867</v>
      </c>
      <c r="I166" s="148"/>
      <c r="L166" s="34"/>
      <c r="M166" s="149"/>
      <c r="T166" s="55"/>
      <c r="AT166" s="19" t="s">
        <v>224</v>
      </c>
      <c r="AU166" s="19" t="s">
        <v>236</v>
      </c>
    </row>
    <row r="167" spans="2:65" s="12" customFormat="1" x14ac:dyDescent="0.2">
      <c r="B167" s="152"/>
      <c r="D167" s="150" t="s">
        <v>226</v>
      </c>
      <c r="E167" s="153" t="s">
        <v>19</v>
      </c>
      <c r="F167" s="154" t="s">
        <v>9361</v>
      </c>
      <c r="H167" s="155">
        <v>2</v>
      </c>
      <c r="I167" s="156"/>
      <c r="L167" s="152"/>
      <c r="M167" s="157"/>
      <c r="T167" s="158"/>
      <c r="AT167" s="153" t="s">
        <v>226</v>
      </c>
      <c r="AU167" s="153" t="s">
        <v>236</v>
      </c>
      <c r="AV167" s="12" t="s">
        <v>79</v>
      </c>
      <c r="AW167" s="12" t="s">
        <v>31</v>
      </c>
      <c r="AX167" s="12" t="s">
        <v>77</v>
      </c>
      <c r="AY167" s="153" t="s">
        <v>212</v>
      </c>
    </row>
    <row r="168" spans="2:65" s="1" customFormat="1" ht="16.5" customHeight="1" x14ac:dyDescent="0.2">
      <c r="B168" s="34"/>
      <c r="C168" s="133" t="s">
        <v>621</v>
      </c>
      <c r="D168" s="133" t="s">
        <v>215</v>
      </c>
      <c r="E168" s="134" t="s">
        <v>11871</v>
      </c>
      <c r="F168" s="135" t="s">
        <v>11872</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11873</v>
      </c>
    </row>
    <row r="169" spans="2:65" s="1" customFormat="1" ht="39" x14ac:dyDescent="0.2">
      <c r="B169" s="34"/>
      <c r="D169" s="150" t="s">
        <v>224</v>
      </c>
      <c r="F169" s="151" t="s">
        <v>11874</v>
      </c>
      <c r="I169" s="148"/>
      <c r="L169" s="34"/>
      <c r="M169" s="149"/>
      <c r="T169" s="55"/>
      <c r="AT169" s="19" t="s">
        <v>224</v>
      </c>
      <c r="AU169" s="19" t="s">
        <v>236</v>
      </c>
    </row>
    <row r="170" spans="2:65" s="12" customFormat="1" x14ac:dyDescent="0.2">
      <c r="B170" s="152"/>
      <c r="D170" s="150" t="s">
        <v>226</v>
      </c>
      <c r="E170" s="153" t="s">
        <v>19</v>
      </c>
      <c r="F170" s="154" t="s">
        <v>6189</v>
      </c>
      <c r="H170" s="155">
        <v>1</v>
      </c>
      <c r="I170" s="156"/>
      <c r="L170" s="152"/>
      <c r="M170" s="157"/>
      <c r="T170" s="158"/>
      <c r="AT170" s="153" t="s">
        <v>226</v>
      </c>
      <c r="AU170" s="153" t="s">
        <v>236</v>
      </c>
      <c r="AV170" s="12" t="s">
        <v>79</v>
      </c>
      <c r="AW170" s="12" t="s">
        <v>31</v>
      </c>
      <c r="AX170" s="12" t="s">
        <v>77</v>
      </c>
      <c r="AY170" s="153" t="s">
        <v>212</v>
      </c>
    </row>
    <row r="171" spans="2:65" s="1" customFormat="1" ht="16.5" customHeight="1" x14ac:dyDescent="0.2">
      <c r="B171" s="34"/>
      <c r="C171" s="133" t="s">
        <v>631</v>
      </c>
      <c r="D171" s="133" t="s">
        <v>215</v>
      </c>
      <c r="E171" s="134" t="s">
        <v>11875</v>
      </c>
      <c r="F171" s="135" t="s">
        <v>11876</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11877</v>
      </c>
    </row>
    <row r="172" spans="2:65" s="1" customFormat="1" ht="29.25" x14ac:dyDescent="0.2">
      <c r="B172" s="34"/>
      <c r="D172" s="150" t="s">
        <v>224</v>
      </c>
      <c r="F172" s="151" t="s">
        <v>11878</v>
      </c>
      <c r="I172" s="148"/>
      <c r="L172" s="34"/>
      <c r="M172" s="149"/>
      <c r="T172" s="55"/>
      <c r="AT172" s="19" t="s">
        <v>224</v>
      </c>
      <c r="AU172" s="19" t="s">
        <v>236</v>
      </c>
    </row>
    <row r="173" spans="2:65" s="12" customFormat="1" x14ac:dyDescent="0.2">
      <c r="B173" s="152"/>
      <c r="D173" s="150" t="s">
        <v>226</v>
      </c>
      <c r="E173" s="153" t="s">
        <v>19</v>
      </c>
      <c r="F173" s="154" t="s">
        <v>6189</v>
      </c>
      <c r="H173" s="155">
        <v>1</v>
      </c>
      <c r="I173" s="156"/>
      <c r="L173" s="152"/>
      <c r="M173" s="157"/>
      <c r="T173" s="158"/>
      <c r="AT173" s="153" t="s">
        <v>226</v>
      </c>
      <c r="AU173" s="153" t="s">
        <v>236</v>
      </c>
      <c r="AV173" s="12" t="s">
        <v>79</v>
      </c>
      <c r="AW173" s="12" t="s">
        <v>31</v>
      </c>
      <c r="AX173" s="12" t="s">
        <v>77</v>
      </c>
      <c r="AY173" s="153" t="s">
        <v>212</v>
      </c>
    </row>
    <row r="174" spans="2:65" s="1" customFormat="1" ht="16.5" customHeight="1" x14ac:dyDescent="0.2">
      <c r="B174" s="34"/>
      <c r="C174" s="133" t="s">
        <v>643</v>
      </c>
      <c r="D174" s="133" t="s">
        <v>215</v>
      </c>
      <c r="E174" s="134" t="s">
        <v>11879</v>
      </c>
      <c r="F174" s="135" t="s">
        <v>11880</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11881</v>
      </c>
    </row>
    <row r="175" spans="2:65" s="1" customFormat="1" ht="29.25" x14ac:dyDescent="0.2">
      <c r="B175" s="34"/>
      <c r="D175" s="150" t="s">
        <v>224</v>
      </c>
      <c r="F175" s="151" t="s">
        <v>11878</v>
      </c>
      <c r="I175" s="148"/>
      <c r="L175" s="34"/>
      <c r="M175" s="149"/>
      <c r="T175" s="55"/>
      <c r="AT175" s="19" t="s">
        <v>224</v>
      </c>
      <c r="AU175" s="19" t="s">
        <v>236</v>
      </c>
    </row>
    <row r="176" spans="2:65" s="12" customFormat="1" x14ac:dyDescent="0.2">
      <c r="B176" s="152"/>
      <c r="D176" s="150" t="s">
        <v>226</v>
      </c>
      <c r="E176" s="153" t="s">
        <v>19</v>
      </c>
      <c r="F176" s="154" t="s">
        <v>5670</v>
      </c>
      <c r="H176" s="155">
        <v>1</v>
      </c>
      <c r="I176" s="156"/>
      <c r="L176" s="152"/>
      <c r="M176" s="157"/>
      <c r="T176" s="158"/>
      <c r="AT176" s="153" t="s">
        <v>226</v>
      </c>
      <c r="AU176" s="153" t="s">
        <v>236</v>
      </c>
      <c r="AV176" s="12" t="s">
        <v>79</v>
      </c>
      <c r="AW176" s="12" t="s">
        <v>31</v>
      </c>
      <c r="AX176" s="12" t="s">
        <v>69</v>
      </c>
      <c r="AY176" s="153" t="s">
        <v>212</v>
      </c>
    </row>
    <row r="177" spans="2:65" s="12" customFormat="1" x14ac:dyDescent="0.2">
      <c r="B177" s="152"/>
      <c r="D177" s="150" t="s">
        <v>226</v>
      </c>
      <c r="E177" s="153" t="s">
        <v>19</v>
      </c>
      <c r="F177" s="154" t="s">
        <v>5758</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651</v>
      </c>
      <c r="D179" s="133" t="s">
        <v>215</v>
      </c>
      <c r="E179" s="134" t="s">
        <v>11882</v>
      </c>
      <c r="F179" s="135" t="s">
        <v>11883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11884</v>
      </c>
    </row>
    <row r="180" spans="2:65" s="1" customFormat="1" ht="39" x14ac:dyDescent="0.2">
      <c r="B180" s="34"/>
      <c r="D180" s="150" t="s">
        <v>224</v>
      </c>
      <c r="F180" s="151" t="s">
        <v>11885</v>
      </c>
      <c r="I180" s="148"/>
      <c r="L180" s="34"/>
      <c r="M180" s="149"/>
      <c r="T180" s="55"/>
      <c r="AT180" s="19" t="s">
        <v>224</v>
      </c>
      <c r="AU180" s="19" t="s">
        <v>236</v>
      </c>
    </row>
    <row r="181" spans="2:65" s="14" customFormat="1" x14ac:dyDescent="0.2">
      <c r="B181" s="170"/>
      <c r="D181" s="150" t="s">
        <v>226</v>
      </c>
      <c r="E181" s="171" t="s">
        <v>19</v>
      </c>
      <c r="F181" s="172" t="s">
        <v>11886</v>
      </c>
      <c r="H181" s="171" t="s">
        <v>19</v>
      </c>
      <c r="I181" s="173"/>
      <c r="L181" s="170"/>
      <c r="M181" s="174"/>
      <c r="T181" s="175"/>
      <c r="AT181" s="171" t="s">
        <v>226</v>
      </c>
      <c r="AU181" s="171" t="s">
        <v>236</v>
      </c>
      <c r="AV181" s="14" t="s">
        <v>77</v>
      </c>
      <c r="AW181" s="14" t="s">
        <v>31</v>
      </c>
      <c r="AX181" s="14" t="s">
        <v>69</v>
      </c>
      <c r="AY181" s="171" t="s">
        <v>212</v>
      </c>
    </row>
    <row r="182" spans="2:65" s="12" customFormat="1" x14ac:dyDescent="0.2">
      <c r="B182" s="152"/>
      <c r="D182" s="150" t="s">
        <v>226</v>
      </c>
      <c r="E182" s="153" t="s">
        <v>19</v>
      </c>
      <c r="F182" s="154" t="s">
        <v>1786</v>
      </c>
      <c r="H182" s="155">
        <v>1</v>
      </c>
      <c r="I182" s="156"/>
      <c r="L182" s="152"/>
      <c r="M182" s="157"/>
      <c r="T182" s="158"/>
      <c r="AT182" s="153" t="s">
        <v>226</v>
      </c>
      <c r="AU182" s="153" t="s">
        <v>236</v>
      </c>
      <c r="AV182" s="12" t="s">
        <v>79</v>
      </c>
      <c r="AW182" s="12" t="s">
        <v>31</v>
      </c>
      <c r="AX182" s="12" t="s">
        <v>69</v>
      </c>
      <c r="AY182" s="153" t="s">
        <v>212</v>
      </c>
    </row>
    <row r="183" spans="2:65" s="13" customFormat="1" x14ac:dyDescent="0.2">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x14ac:dyDescent="0.2">
      <c r="B184" s="34"/>
      <c r="C184" s="133" t="s">
        <v>670</v>
      </c>
      <c r="D184" s="133" t="s">
        <v>215</v>
      </c>
      <c r="E184" s="134" t="s">
        <v>11887</v>
      </c>
      <c r="F184" s="135" t="s">
        <v>11888</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11889</v>
      </c>
    </row>
    <row r="185" spans="2:65" s="1" customFormat="1" ht="39" x14ac:dyDescent="0.2">
      <c r="B185" s="34"/>
      <c r="D185" s="150" t="s">
        <v>224</v>
      </c>
      <c r="F185" s="151" t="s">
        <v>11885</v>
      </c>
      <c r="I185" s="148"/>
      <c r="L185" s="34"/>
      <c r="M185" s="149"/>
      <c r="T185" s="55"/>
      <c r="AT185" s="19" t="s">
        <v>224</v>
      </c>
      <c r="AU185" s="19" t="s">
        <v>236</v>
      </c>
    </row>
    <row r="186" spans="2:65" s="14" customFormat="1" x14ac:dyDescent="0.2">
      <c r="B186" s="170"/>
      <c r="D186" s="150" t="s">
        <v>226</v>
      </c>
      <c r="E186" s="171" t="s">
        <v>19</v>
      </c>
      <c r="F186" s="172" t="s">
        <v>11890</v>
      </c>
      <c r="H186" s="171" t="s">
        <v>19</v>
      </c>
      <c r="I186" s="173"/>
      <c r="L186" s="170"/>
      <c r="M186" s="174"/>
      <c r="T186" s="175"/>
      <c r="AT186" s="171" t="s">
        <v>226</v>
      </c>
      <c r="AU186" s="171" t="s">
        <v>236</v>
      </c>
      <c r="AV186" s="14" t="s">
        <v>77</v>
      </c>
      <c r="AW186" s="14" t="s">
        <v>31</v>
      </c>
      <c r="AX186" s="14" t="s">
        <v>69</v>
      </c>
      <c r="AY186" s="171" t="s">
        <v>212</v>
      </c>
    </row>
    <row r="187" spans="2:65" s="12" customFormat="1" x14ac:dyDescent="0.2">
      <c r="B187" s="152"/>
      <c r="D187" s="150" t="s">
        <v>226</v>
      </c>
      <c r="E187" s="153" t="s">
        <v>19</v>
      </c>
      <c r="F187" s="154" t="s">
        <v>1787</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693</v>
      </c>
      <c r="D189" s="133" t="s">
        <v>215</v>
      </c>
      <c r="E189" s="134" t="s">
        <v>11891</v>
      </c>
      <c r="F189" s="135" t="s">
        <v>11892</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11893</v>
      </c>
    </row>
    <row r="190" spans="2:65" s="1" customFormat="1" ht="39" x14ac:dyDescent="0.2">
      <c r="B190" s="34"/>
      <c r="D190" s="150" t="s">
        <v>224</v>
      </c>
      <c r="F190" s="151" t="s">
        <v>11885</v>
      </c>
      <c r="I190" s="148"/>
      <c r="L190" s="34"/>
      <c r="M190" s="149"/>
      <c r="T190" s="55"/>
      <c r="AT190" s="19" t="s">
        <v>224</v>
      </c>
      <c r="AU190" s="19" t="s">
        <v>236</v>
      </c>
    </row>
    <row r="191" spans="2:65" s="14" customFormat="1" x14ac:dyDescent="0.2">
      <c r="B191" s="170"/>
      <c r="D191" s="150" t="s">
        <v>226</v>
      </c>
      <c r="E191" s="171" t="s">
        <v>19</v>
      </c>
      <c r="F191" s="172" t="s">
        <v>11894</v>
      </c>
      <c r="H191" s="171" t="s">
        <v>19</v>
      </c>
      <c r="I191" s="173"/>
      <c r="L191" s="170"/>
      <c r="M191" s="174"/>
      <c r="T191" s="175"/>
      <c r="AT191" s="171" t="s">
        <v>226</v>
      </c>
      <c r="AU191" s="171" t="s">
        <v>236</v>
      </c>
      <c r="AV191" s="14" t="s">
        <v>77</v>
      </c>
      <c r="AW191" s="14" t="s">
        <v>31</v>
      </c>
      <c r="AX191" s="14" t="s">
        <v>69</v>
      </c>
      <c r="AY191" s="171" t="s">
        <v>212</v>
      </c>
    </row>
    <row r="192" spans="2:65" s="12" customFormat="1" x14ac:dyDescent="0.2">
      <c r="B192" s="152"/>
      <c r="D192" s="150" t="s">
        <v>226</v>
      </c>
      <c r="E192" s="153" t="s">
        <v>19</v>
      </c>
      <c r="F192" s="154" t="s">
        <v>1788</v>
      </c>
      <c r="H192" s="155">
        <v>1</v>
      </c>
      <c r="I192" s="156"/>
      <c r="L192" s="152"/>
      <c r="M192" s="157"/>
      <c r="T192" s="158"/>
      <c r="AT192" s="153" t="s">
        <v>226</v>
      </c>
      <c r="AU192" s="153" t="s">
        <v>236</v>
      </c>
      <c r="AV192" s="12" t="s">
        <v>79</v>
      </c>
      <c r="AW192" s="12" t="s">
        <v>31</v>
      </c>
      <c r="AX192" s="12" t="s">
        <v>69</v>
      </c>
      <c r="AY192" s="153" t="s">
        <v>212</v>
      </c>
    </row>
    <row r="193" spans="2:65" s="13" customFormat="1" x14ac:dyDescent="0.2">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x14ac:dyDescent="0.2">
      <c r="B194" s="34"/>
      <c r="C194" s="133" t="s">
        <v>699</v>
      </c>
      <c r="D194" s="133" t="s">
        <v>215</v>
      </c>
      <c r="E194" s="134" t="s">
        <v>11895</v>
      </c>
      <c r="F194" s="135" t="s">
        <v>11896</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11897</v>
      </c>
    </row>
    <row r="195" spans="2:65" s="1" customFormat="1" ht="39" x14ac:dyDescent="0.2">
      <c r="B195" s="34"/>
      <c r="D195" s="150" t="s">
        <v>224</v>
      </c>
      <c r="F195" s="151" t="s">
        <v>11885</v>
      </c>
      <c r="I195" s="148"/>
      <c r="L195" s="34"/>
      <c r="M195" s="149"/>
      <c r="T195" s="55"/>
      <c r="AT195" s="19" t="s">
        <v>224</v>
      </c>
      <c r="AU195" s="19" t="s">
        <v>236</v>
      </c>
    </row>
    <row r="196" spans="2:65" s="14" customFormat="1" x14ac:dyDescent="0.2">
      <c r="B196" s="170"/>
      <c r="D196" s="150" t="s">
        <v>226</v>
      </c>
      <c r="E196" s="171" t="s">
        <v>19</v>
      </c>
      <c r="F196" s="172" t="s">
        <v>11898</v>
      </c>
      <c r="H196" s="171" t="s">
        <v>19</v>
      </c>
      <c r="I196" s="173"/>
      <c r="L196" s="170"/>
      <c r="M196" s="174"/>
      <c r="T196" s="175"/>
      <c r="AT196" s="171" t="s">
        <v>226</v>
      </c>
      <c r="AU196" s="171" t="s">
        <v>236</v>
      </c>
      <c r="AV196" s="14" t="s">
        <v>77</v>
      </c>
      <c r="AW196" s="14" t="s">
        <v>31</v>
      </c>
      <c r="AX196" s="14" t="s">
        <v>69</v>
      </c>
      <c r="AY196" s="171" t="s">
        <v>212</v>
      </c>
    </row>
    <row r="197" spans="2:65" s="12" customFormat="1" x14ac:dyDescent="0.2">
      <c r="B197" s="152"/>
      <c r="D197" s="150" t="s">
        <v>226</v>
      </c>
      <c r="E197" s="153" t="s">
        <v>19</v>
      </c>
      <c r="F197" s="154" t="s">
        <v>1788</v>
      </c>
      <c r="H197" s="155">
        <v>1</v>
      </c>
      <c r="I197" s="156"/>
      <c r="L197" s="152"/>
      <c r="M197" s="157"/>
      <c r="T197" s="158"/>
      <c r="AT197" s="153" t="s">
        <v>226</v>
      </c>
      <c r="AU197" s="153" t="s">
        <v>236</v>
      </c>
      <c r="AV197" s="12" t="s">
        <v>79</v>
      </c>
      <c r="AW197" s="12" t="s">
        <v>31</v>
      </c>
      <c r="AX197" s="12" t="s">
        <v>69</v>
      </c>
      <c r="AY197" s="153" t="s">
        <v>212</v>
      </c>
    </row>
    <row r="198" spans="2:65" s="13" customFormat="1" x14ac:dyDescent="0.2">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x14ac:dyDescent="0.2">
      <c r="B199" s="34"/>
      <c r="C199" s="133" t="s">
        <v>704</v>
      </c>
      <c r="D199" s="133" t="s">
        <v>215</v>
      </c>
      <c r="E199" s="134" t="s">
        <v>11899</v>
      </c>
      <c r="F199" s="135" t="s">
        <v>11900</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11901</v>
      </c>
    </row>
    <row r="200" spans="2:65" s="1" customFormat="1" ht="39" x14ac:dyDescent="0.2">
      <c r="B200" s="34"/>
      <c r="D200" s="150" t="s">
        <v>224</v>
      </c>
      <c r="F200" s="151" t="s">
        <v>11885</v>
      </c>
      <c r="I200" s="148"/>
      <c r="L200" s="34"/>
      <c r="M200" s="149"/>
      <c r="T200" s="55"/>
      <c r="AT200" s="19" t="s">
        <v>224</v>
      </c>
      <c r="AU200" s="19" t="s">
        <v>236</v>
      </c>
    </row>
    <row r="201" spans="2:65" s="14" customFormat="1" x14ac:dyDescent="0.2">
      <c r="B201" s="170"/>
      <c r="D201" s="150" t="s">
        <v>226</v>
      </c>
      <c r="E201" s="171" t="s">
        <v>19</v>
      </c>
      <c r="F201" s="172" t="s">
        <v>11902</v>
      </c>
      <c r="H201" s="171" t="s">
        <v>19</v>
      </c>
      <c r="I201" s="173"/>
      <c r="L201" s="170"/>
      <c r="M201" s="174"/>
      <c r="T201" s="175"/>
      <c r="AT201" s="171" t="s">
        <v>226</v>
      </c>
      <c r="AU201" s="171" t="s">
        <v>236</v>
      </c>
      <c r="AV201" s="14" t="s">
        <v>77</v>
      </c>
      <c r="AW201" s="14" t="s">
        <v>31</v>
      </c>
      <c r="AX201" s="14" t="s">
        <v>69</v>
      </c>
      <c r="AY201" s="171" t="s">
        <v>212</v>
      </c>
    </row>
    <row r="202" spans="2:65" s="12" customFormat="1" x14ac:dyDescent="0.2">
      <c r="B202" s="152"/>
      <c r="D202" s="150" t="s">
        <v>226</v>
      </c>
      <c r="E202" s="153" t="s">
        <v>19</v>
      </c>
      <c r="F202" s="154" t="s">
        <v>1740</v>
      </c>
      <c r="H202" s="155">
        <v>1</v>
      </c>
      <c r="I202" s="156"/>
      <c r="L202" s="152"/>
      <c r="M202" s="157"/>
      <c r="T202" s="158"/>
      <c r="AT202" s="153" t="s">
        <v>226</v>
      </c>
      <c r="AU202" s="153" t="s">
        <v>236</v>
      </c>
      <c r="AV202" s="12" t="s">
        <v>79</v>
      </c>
      <c r="AW202" s="12" t="s">
        <v>31</v>
      </c>
      <c r="AX202" s="12" t="s">
        <v>69</v>
      </c>
      <c r="AY202" s="153" t="s">
        <v>212</v>
      </c>
    </row>
    <row r="203" spans="2:65" s="13" customFormat="1" x14ac:dyDescent="0.2">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x14ac:dyDescent="0.2">
      <c r="B204" s="34"/>
      <c r="C204" s="133" t="s">
        <v>725</v>
      </c>
      <c r="D204" s="133" t="s">
        <v>215</v>
      </c>
      <c r="E204" s="134" t="s">
        <v>11903</v>
      </c>
      <c r="F204" s="135" t="s">
        <v>11904</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11905</v>
      </c>
    </row>
    <row r="205" spans="2:65" s="1" customFormat="1" ht="39" x14ac:dyDescent="0.2">
      <c r="B205" s="34"/>
      <c r="D205" s="150" t="s">
        <v>224</v>
      </c>
      <c r="F205" s="151" t="s">
        <v>11885</v>
      </c>
      <c r="I205" s="148"/>
      <c r="L205" s="34"/>
      <c r="M205" s="149"/>
      <c r="T205" s="55"/>
      <c r="AT205" s="19" t="s">
        <v>224</v>
      </c>
      <c r="AU205" s="19" t="s">
        <v>236</v>
      </c>
    </row>
    <row r="206" spans="2:65" s="14" customFormat="1" x14ac:dyDescent="0.2">
      <c r="B206" s="170"/>
      <c r="D206" s="150" t="s">
        <v>226</v>
      </c>
      <c r="E206" s="171" t="s">
        <v>19</v>
      </c>
      <c r="F206" s="172" t="s">
        <v>11906</v>
      </c>
      <c r="H206" s="171" t="s">
        <v>19</v>
      </c>
      <c r="I206" s="173"/>
      <c r="L206" s="170"/>
      <c r="M206" s="174"/>
      <c r="T206" s="175"/>
      <c r="AT206" s="171" t="s">
        <v>226</v>
      </c>
      <c r="AU206" s="171" t="s">
        <v>236</v>
      </c>
      <c r="AV206" s="14" t="s">
        <v>77</v>
      </c>
      <c r="AW206" s="14" t="s">
        <v>31</v>
      </c>
      <c r="AX206" s="14" t="s">
        <v>69</v>
      </c>
      <c r="AY206" s="171" t="s">
        <v>212</v>
      </c>
    </row>
    <row r="207" spans="2:65" s="12" customFormat="1" x14ac:dyDescent="0.2">
      <c r="B207" s="152"/>
      <c r="D207" s="150" t="s">
        <v>226</v>
      </c>
      <c r="E207" s="153" t="s">
        <v>19</v>
      </c>
      <c r="F207" s="154" t="s">
        <v>1789</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744</v>
      </c>
      <c r="D209" s="133" t="s">
        <v>215</v>
      </c>
      <c r="E209" s="134" t="s">
        <v>11907</v>
      </c>
      <c r="F209" s="135" t="s">
        <v>11908</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11909</v>
      </c>
    </row>
    <row r="210" spans="2:65" s="1" customFormat="1" ht="39" x14ac:dyDescent="0.2">
      <c r="B210" s="34"/>
      <c r="D210" s="150" t="s">
        <v>224</v>
      </c>
      <c r="F210" s="151" t="s">
        <v>11885</v>
      </c>
      <c r="I210" s="148"/>
      <c r="L210" s="34"/>
      <c r="M210" s="149"/>
      <c r="T210" s="55"/>
      <c r="AT210" s="19" t="s">
        <v>224</v>
      </c>
      <c r="AU210" s="19" t="s">
        <v>236</v>
      </c>
    </row>
    <row r="211" spans="2:65" s="14" customFormat="1" x14ac:dyDescent="0.2">
      <c r="B211" s="170"/>
      <c r="D211" s="150" t="s">
        <v>226</v>
      </c>
      <c r="E211" s="171" t="s">
        <v>19</v>
      </c>
      <c r="F211" s="172" t="s">
        <v>11910</v>
      </c>
      <c r="H211" s="171" t="s">
        <v>19</v>
      </c>
      <c r="I211" s="173"/>
      <c r="L211" s="170"/>
      <c r="M211" s="174"/>
      <c r="T211" s="175"/>
      <c r="AT211" s="171" t="s">
        <v>226</v>
      </c>
      <c r="AU211" s="171" t="s">
        <v>236</v>
      </c>
      <c r="AV211" s="14" t="s">
        <v>77</v>
      </c>
      <c r="AW211" s="14" t="s">
        <v>31</v>
      </c>
      <c r="AX211" s="14" t="s">
        <v>69</v>
      </c>
      <c r="AY211" s="171" t="s">
        <v>212</v>
      </c>
    </row>
    <row r="212" spans="2:65" s="12" customFormat="1" x14ac:dyDescent="0.2">
      <c r="B212" s="152"/>
      <c r="D212" s="150" t="s">
        <v>226</v>
      </c>
      <c r="E212" s="153" t="s">
        <v>19</v>
      </c>
      <c r="F212" s="154" t="s">
        <v>1790</v>
      </c>
      <c r="H212" s="155">
        <v>1</v>
      </c>
      <c r="I212" s="156"/>
      <c r="L212" s="152"/>
      <c r="M212" s="157"/>
      <c r="T212" s="158"/>
      <c r="AT212" s="153" t="s">
        <v>226</v>
      </c>
      <c r="AU212" s="153" t="s">
        <v>236</v>
      </c>
      <c r="AV212" s="12" t="s">
        <v>79</v>
      </c>
      <c r="AW212" s="12" t="s">
        <v>31</v>
      </c>
      <c r="AX212" s="12" t="s">
        <v>69</v>
      </c>
      <c r="AY212" s="153" t="s">
        <v>212</v>
      </c>
    </row>
    <row r="213" spans="2:65" s="13" customFormat="1" x14ac:dyDescent="0.2">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x14ac:dyDescent="0.2">
      <c r="B214" s="34"/>
      <c r="C214" s="133" t="s">
        <v>750</v>
      </c>
      <c r="D214" s="133" t="s">
        <v>215</v>
      </c>
      <c r="E214" s="134" t="s">
        <v>11911</v>
      </c>
      <c r="F214" s="135" t="s">
        <v>11912</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11913</v>
      </c>
    </row>
    <row r="215" spans="2:65" s="1" customFormat="1" ht="39" x14ac:dyDescent="0.2">
      <c r="B215" s="34"/>
      <c r="D215" s="150" t="s">
        <v>224</v>
      </c>
      <c r="F215" s="151" t="s">
        <v>11885</v>
      </c>
      <c r="I215" s="148"/>
      <c r="L215" s="34"/>
      <c r="M215" s="149"/>
      <c r="T215" s="55"/>
      <c r="AT215" s="19" t="s">
        <v>224</v>
      </c>
      <c r="AU215" s="19" t="s">
        <v>236</v>
      </c>
    </row>
    <row r="216" spans="2:65" s="14" customFormat="1" x14ac:dyDescent="0.2">
      <c r="B216" s="170"/>
      <c r="D216" s="150" t="s">
        <v>226</v>
      </c>
      <c r="E216" s="171" t="s">
        <v>19</v>
      </c>
      <c r="F216" s="172" t="s">
        <v>11914</v>
      </c>
      <c r="H216" s="171" t="s">
        <v>19</v>
      </c>
      <c r="I216" s="173"/>
      <c r="L216" s="170"/>
      <c r="M216" s="174"/>
      <c r="T216" s="175"/>
      <c r="AT216" s="171" t="s">
        <v>226</v>
      </c>
      <c r="AU216" s="171" t="s">
        <v>236</v>
      </c>
      <c r="AV216" s="14" t="s">
        <v>77</v>
      </c>
      <c r="AW216" s="14" t="s">
        <v>31</v>
      </c>
      <c r="AX216" s="14" t="s">
        <v>69</v>
      </c>
      <c r="AY216" s="171" t="s">
        <v>212</v>
      </c>
    </row>
    <row r="217" spans="2:65" s="12" customFormat="1" x14ac:dyDescent="0.2">
      <c r="B217" s="152"/>
      <c r="D217" s="150" t="s">
        <v>226</v>
      </c>
      <c r="E217" s="153" t="s">
        <v>19</v>
      </c>
      <c r="F217" s="154" t="s">
        <v>1791</v>
      </c>
      <c r="H217" s="155">
        <v>1</v>
      </c>
      <c r="I217" s="156"/>
      <c r="L217" s="152"/>
      <c r="M217" s="157"/>
      <c r="T217" s="158"/>
      <c r="AT217" s="153" t="s">
        <v>226</v>
      </c>
      <c r="AU217" s="153" t="s">
        <v>236</v>
      </c>
      <c r="AV217" s="12" t="s">
        <v>79</v>
      </c>
      <c r="AW217" s="12" t="s">
        <v>31</v>
      </c>
      <c r="AX217" s="12" t="s">
        <v>69</v>
      </c>
      <c r="AY217" s="153" t="s">
        <v>212</v>
      </c>
    </row>
    <row r="218" spans="2:65" s="13" customFormat="1" x14ac:dyDescent="0.2">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x14ac:dyDescent="0.2">
      <c r="B219" s="34"/>
      <c r="C219" s="133" t="s">
        <v>762</v>
      </c>
      <c r="D219" s="133" t="s">
        <v>215</v>
      </c>
      <c r="E219" s="134" t="s">
        <v>11915</v>
      </c>
      <c r="F219" s="135" t="s">
        <v>11916</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11917</v>
      </c>
    </row>
    <row r="220" spans="2:65" s="1" customFormat="1" ht="39" x14ac:dyDescent="0.2">
      <c r="B220" s="34"/>
      <c r="D220" s="150" t="s">
        <v>224</v>
      </c>
      <c r="F220" s="151" t="s">
        <v>11918</v>
      </c>
      <c r="I220" s="148"/>
      <c r="L220" s="34"/>
      <c r="M220" s="149"/>
      <c r="T220" s="55"/>
      <c r="AT220" s="19" t="s">
        <v>224</v>
      </c>
      <c r="AU220" s="19" t="s">
        <v>236</v>
      </c>
    </row>
    <row r="221" spans="2:65" s="14" customFormat="1" x14ac:dyDescent="0.2">
      <c r="B221" s="170"/>
      <c r="D221" s="150" t="s">
        <v>226</v>
      </c>
      <c r="E221" s="171" t="s">
        <v>19</v>
      </c>
      <c r="F221" s="172" t="s">
        <v>11919</v>
      </c>
      <c r="H221" s="171" t="s">
        <v>19</v>
      </c>
      <c r="I221" s="173"/>
      <c r="L221" s="170"/>
      <c r="M221" s="174"/>
      <c r="T221" s="175"/>
      <c r="AT221" s="171" t="s">
        <v>226</v>
      </c>
      <c r="AU221" s="171" t="s">
        <v>236</v>
      </c>
      <c r="AV221" s="14" t="s">
        <v>77</v>
      </c>
      <c r="AW221" s="14" t="s">
        <v>31</v>
      </c>
      <c r="AX221" s="14" t="s">
        <v>69</v>
      </c>
      <c r="AY221" s="171" t="s">
        <v>212</v>
      </c>
    </row>
    <row r="222" spans="2:65" s="12" customFormat="1" x14ac:dyDescent="0.2">
      <c r="B222" s="152"/>
      <c r="D222" s="150" t="s">
        <v>226</v>
      </c>
      <c r="E222" s="153" t="s">
        <v>19</v>
      </c>
      <c r="F222" s="154" t="s">
        <v>1786</v>
      </c>
      <c r="H222" s="155">
        <v>1</v>
      </c>
      <c r="I222" s="156"/>
      <c r="L222" s="152"/>
      <c r="M222" s="157"/>
      <c r="T222" s="158"/>
      <c r="AT222" s="153" t="s">
        <v>226</v>
      </c>
      <c r="AU222" s="153" t="s">
        <v>236</v>
      </c>
      <c r="AV222" s="12" t="s">
        <v>79</v>
      </c>
      <c r="AW222" s="12" t="s">
        <v>31</v>
      </c>
      <c r="AX222" s="12" t="s">
        <v>69</v>
      </c>
      <c r="AY222" s="153" t="s">
        <v>212</v>
      </c>
    </row>
    <row r="223" spans="2:65" s="12" customFormat="1" x14ac:dyDescent="0.2">
      <c r="B223" s="152"/>
      <c r="D223" s="150" t="s">
        <v>226</v>
      </c>
      <c r="E223" s="153" t="s">
        <v>19</v>
      </c>
      <c r="F223" s="154" t="s">
        <v>1787</v>
      </c>
      <c r="H223" s="155">
        <v>1</v>
      </c>
      <c r="I223" s="156"/>
      <c r="L223" s="152"/>
      <c r="M223" s="157"/>
      <c r="T223" s="158"/>
      <c r="AT223" s="153" t="s">
        <v>226</v>
      </c>
      <c r="AU223" s="153" t="s">
        <v>236</v>
      </c>
      <c r="AV223" s="12" t="s">
        <v>79</v>
      </c>
      <c r="AW223" s="12" t="s">
        <v>31</v>
      </c>
      <c r="AX223" s="12" t="s">
        <v>69</v>
      </c>
      <c r="AY223" s="153" t="s">
        <v>212</v>
      </c>
    </row>
    <row r="224" spans="2:65" s="12" customFormat="1" x14ac:dyDescent="0.2">
      <c r="B224" s="152"/>
      <c r="D224" s="150" t="s">
        <v>226</v>
      </c>
      <c r="E224" s="153" t="s">
        <v>19</v>
      </c>
      <c r="F224" s="154" t="s">
        <v>1788</v>
      </c>
      <c r="H224" s="155">
        <v>1</v>
      </c>
      <c r="I224" s="156"/>
      <c r="L224" s="152"/>
      <c r="M224" s="157"/>
      <c r="T224" s="158"/>
      <c r="AT224" s="153" t="s">
        <v>226</v>
      </c>
      <c r="AU224" s="153" t="s">
        <v>236</v>
      </c>
      <c r="AV224" s="12" t="s">
        <v>79</v>
      </c>
      <c r="AW224" s="12" t="s">
        <v>31</v>
      </c>
      <c r="AX224" s="12" t="s">
        <v>69</v>
      </c>
      <c r="AY224" s="153" t="s">
        <v>212</v>
      </c>
    </row>
    <row r="225" spans="2:65" s="12" customFormat="1" x14ac:dyDescent="0.2">
      <c r="B225" s="152"/>
      <c r="D225" s="150" t="s">
        <v>226</v>
      </c>
      <c r="E225" s="153" t="s">
        <v>19</v>
      </c>
      <c r="F225" s="154" t="s">
        <v>1740</v>
      </c>
      <c r="H225" s="155">
        <v>1</v>
      </c>
      <c r="I225" s="156"/>
      <c r="L225" s="152"/>
      <c r="M225" s="157"/>
      <c r="T225" s="158"/>
      <c r="AT225" s="153" t="s">
        <v>226</v>
      </c>
      <c r="AU225" s="153" t="s">
        <v>236</v>
      </c>
      <c r="AV225" s="12" t="s">
        <v>79</v>
      </c>
      <c r="AW225" s="12" t="s">
        <v>31</v>
      </c>
      <c r="AX225" s="12" t="s">
        <v>69</v>
      </c>
      <c r="AY225" s="153" t="s">
        <v>212</v>
      </c>
    </row>
    <row r="226" spans="2:65" s="12" customFormat="1" x14ac:dyDescent="0.2">
      <c r="B226" s="152"/>
      <c r="D226" s="150" t="s">
        <v>226</v>
      </c>
      <c r="E226" s="153" t="s">
        <v>19</v>
      </c>
      <c r="F226" s="154" t="s">
        <v>1789</v>
      </c>
      <c r="H226" s="155">
        <v>1</v>
      </c>
      <c r="I226" s="156"/>
      <c r="L226" s="152"/>
      <c r="M226" s="157"/>
      <c r="T226" s="158"/>
      <c r="AT226" s="153" t="s">
        <v>226</v>
      </c>
      <c r="AU226" s="153" t="s">
        <v>236</v>
      </c>
      <c r="AV226" s="12" t="s">
        <v>79</v>
      </c>
      <c r="AW226" s="12" t="s">
        <v>31</v>
      </c>
      <c r="AX226" s="12" t="s">
        <v>69</v>
      </c>
      <c r="AY226" s="153" t="s">
        <v>212</v>
      </c>
    </row>
    <row r="227" spans="2:65" s="12" customFormat="1" x14ac:dyDescent="0.2">
      <c r="B227" s="152"/>
      <c r="D227" s="150" t="s">
        <v>226</v>
      </c>
      <c r="E227" s="153" t="s">
        <v>19</v>
      </c>
      <c r="F227" s="154" t="s">
        <v>1790</v>
      </c>
      <c r="H227" s="155">
        <v>1</v>
      </c>
      <c r="I227" s="156"/>
      <c r="L227" s="152"/>
      <c r="M227" s="157"/>
      <c r="T227" s="158"/>
      <c r="AT227" s="153" t="s">
        <v>226</v>
      </c>
      <c r="AU227" s="153" t="s">
        <v>236</v>
      </c>
      <c r="AV227" s="12" t="s">
        <v>79</v>
      </c>
      <c r="AW227" s="12" t="s">
        <v>31</v>
      </c>
      <c r="AX227" s="12" t="s">
        <v>69</v>
      </c>
      <c r="AY227" s="153" t="s">
        <v>212</v>
      </c>
    </row>
    <row r="228" spans="2:65" s="12" customFormat="1" x14ac:dyDescent="0.2">
      <c r="B228" s="152"/>
      <c r="D228" s="150" t="s">
        <v>226</v>
      </c>
      <c r="E228" s="153" t="s">
        <v>19</v>
      </c>
      <c r="F228" s="154" t="s">
        <v>1791</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x14ac:dyDescent="0.2">
      <c r="B230" s="121"/>
      <c r="D230" s="122" t="s">
        <v>68</v>
      </c>
      <c r="E230" s="131" t="s">
        <v>11920</v>
      </c>
      <c r="F230" s="131" t="s">
        <v>11921</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x14ac:dyDescent="0.2">
      <c r="B231" s="34"/>
      <c r="C231" s="133" t="s">
        <v>769</v>
      </c>
      <c r="D231" s="166" t="s">
        <v>215</v>
      </c>
      <c r="E231" s="134" t="s">
        <v>11922</v>
      </c>
      <c r="F231" s="135" t="s">
        <v>11923</v>
      </c>
      <c r="G231" s="136" t="s">
        <v>536</v>
      </c>
      <c r="H231" s="137">
        <v>1621.4349999999999</v>
      </c>
      <c r="I231" s="138"/>
      <c r="J231" s="139">
        <f>ROUND(I231*H231,2)</f>
        <v>0</v>
      </c>
      <c r="K231" s="135" t="s">
        <v>5577</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11924</v>
      </c>
    </row>
    <row r="232" spans="2:65" s="14" customFormat="1" ht="22.5" x14ac:dyDescent="0.2">
      <c r="B232" s="170"/>
      <c r="D232" s="150" t="s">
        <v>226</v>
      </c>
      <c r="E232" s="171" t="s">
        <v>19</v>
      </c>
      <c r="F232" s="172" t="s">
        <v>11925</v>
      </c>
      <c r="H232" s="171" t="s">
        <v>19</v>
      </c>
      <c r="I232" s="173"/>
      <c r="L232" s="170"/>
      <c r="M232" s="174"/>
      <c r="T232" s="175"/>
      <c r="AT232" s="171" t="s">
        <v>226</v>
      </c>
      <c r="AU232" s="171" t="s">
        <v>236</v>
      </c>
      <c r="AV232" s="14" t="s">
        <v>77</v>
      </c>
      <c r="AW232" s="14" t="s">
        <v>31</v>
      </c>
      <c r="AX232" s="14" t="s">
        <v>69</v>
      </c>
      <c r="AY232" s="171" t="s">
        <v>212</v>
      </c>
    </row>
    <row r="233" spans="2:65" s="14" customFormat="1" x14ac:dyDescent="0.2">
      <c r="B233" s="170"/>
      <c r="D233" s="150" t="s">
        <v>226</v>
      </c>
      <c r="E233" s="171" t="s">
        <v>19</v>
      </c>
      <c r="F233" s="172" t="s">
        <v>11926</v>
      </c>
      <c r="H233" s="171" t="s">
        <v>19</v>
      </c>
      <c r="I233" s="173"/>
      <c r="L233" s="170"/>
      <c r="M233" s="174"/>
      <c r="T233" s="175"/>
      <c r="AT233" s="171" t="s">
        <v>226</v>
      </c>
      <c r="AU233" s="171" t="s">
        <v>236</v>
      </c>
      <c r="AV233" s="14" t="s">
        <v>77</v>
      </c>
      <c r="AW233" s="14" t="s">
        <v>31</v>
      </c>
      <c r="AX233" s="14" t="s">
        <v>69</v>
      </c>
      <c r="AY233" s="171" t="s">
        <v>212</v>
      </c>
    </row>
    <row r="234" spans="2:65" s="14" customFormat="1" x14ac:dyDescent="0.2">
      <c r="B234" s="170"/>
      <c r="D234" s="150" t="s">
        <v>226</v>
      </c>
      <c r="E234" s="171" t="s">
        <v>19</v>
      </c>
      <c r="F234" s="172" t="s">
        <v>11927</v>
      </c>
      <c r="H234" s="171" t="s">
        <v>19</v>
      </c>
      <c r="I234" s="173"/>
      <c r="L234" s="170"/>
      <c r="M234" s="174"/>
      <c r="T234" s="175"/>
      <c r="AT234" s="171" t="s">
        <v>226</v>
      </c>
      <c r="AU234" s="171" t="s">
        <v>236</v>
      </c>
      <c r="AV234" s="14" t="s">
        <v>77</v>
      </c>
      <c r="AW234" s="14" t="s">
        <v>31</v>
      </c>
      <c r="AX234" s="14" t="s">
        <v>69</v>
      </c>
      <c r="AY234" s="171" t="s">
        <v>212</v>
      </c>
    </row>
    <row r="235" spans="2:65" s="12" customFormat="1" x14ac:dyDescent="0.2">
      <c r="B235" s="152"/>
      <c r="D235" s="150" t="s">
        <v>226</v>
      </c>
      <c r="E235" s="153" t="s">
        <v>19</v>
      </c>
      <c r="F235" s="154" t="s">
        <v>11928</v>
      </c>
      <c r="H235" s="155">
        <v>0.56499999999999995</v>
      </c>
      <c r="I235" s="156"/>
      <c r="L235" s="152"/>
      <c r="M235" s="157"/>
      <c r="T235" s="158"/>
      <c r="AT235" s="153" t="s">
        <v>226</v>
      </c>
      <c r="AU235" s="153" t="s">
        <v>236</v>
      </c>
      <c r="AV235" s="12" t="s">
        <v>79</v>
      </c>
      <c r="AW235" s="12" t="s">
        <v>31</v>
      </c>
      <c r="AX235" s="12" t="s">
        <v>69</v>
      </c>
      <c r="AY235" s="153" t="s">
        <v>212</v>
      </c>
    </row>
    <row r="236" spans="2:65" s="12" customFormat="1" x14ac:dyDescent="0.2">
      <c r="B236" s="152"/>
      <c r="D236" s="150" t="s">
        <v>226</v>
      </c>
      <c r="E236" s="153" t="s">
        <v>19</v>
      </c>
      <c r="F236" s="154" t="s">
        <v>11929</v>
      </c>
      <c r="H236" s="155">
        <v>2.5859999999999999</v>
      </c>
      <c r="I236" s="156"/>
      <c r="L236" s="152"/>
      <c r="M236" s="157"/>
      <c r="T236" s="158"/>
      <c r="AT236" s="153" t="s">
        <v>226</v>
      </c>
      <c r="AU236" s="153" t="s">
        <v>236</v>
      </c>
      <c r="AV236" s="12" t="s">
        <v>79</v>
      </c>
      <c r="AW236" s="12" t="s">
        <v>31</v>
      </c>
      <c r="AX236" s="12" t="s">
        <v>69</v>
      </c>
      <c r="AY236" s="153" t="s">
        <v>212</v>
      </c>
    </row>
    <row r="237" spans="2:65" s="12" customFormat="1" x14ac:dyDescent="0.2">
      <c r="B237" s="152"/>
      <c r="D237" s="150" t="s">
        <v>226</v>
      </c>
      <c r="E237" s="153" t="s">
        <v>19</v>
      </c>
      <c r="F237" s="154" t="s">
        <v>11930</v>
      </c>
      <c r="H237" s="155">
        <v>3.6890000000000001</v>
      </c>
      <c r="I237" s="156"/>
      <c r="L237" s="152"/>
      <c r="M237" s="157"/>
      <c r="T237" s="158"/>
      <c r="AT237" s="153" t="s">
        <v>226</v>
      </c>
      <c r="AU237" s="153" t="s">
        <v>236</v>
      </c>
      <c r="AV237" s="12" t="s">
        <v>79</v>
      </c>
      <c r="AW237" s="12" t="s">
        <v>31</v>
      </c>
      <c r="AX237" s="12" t="s">
        <v>69</v>
      </c>
      <c r="AY237" s="153" t="s">
        <v>212</v>
      </c>
    </row>
    <row r="238" spans="2:65" s="12" customFormat="1" x14ac:dyDescent="0.2">
      <c r="B238" s="152"/>
      <c r="D238" s="150" t="s">
        <v>226</v>
      </c>
      <c r="E238" s="153" t="s">
        <v>19</v>
      </c>
      <c r="F238" s="154" t="s">
        <v>11931</v>
      </c>
      <c r="H238" s="155">
        <v>120.12</v>
      </c>
      <c r="I238" s="156"/>
      <c r="L238" s="152"/>
      <c r="M238" s="157"/>
      <c r="T238" s="158"/>
      <c r="AT238" s="153" t="s">
        <v>226</v>
      </c>
      <c r="AU238" s="153" t="s">
        <v>236</v>
      </c>
      <c r="AV238" s="12" t="s">
        <v>79</v>
      </c>
      <c r="AW238" s="12" t="s">
        <v>31</v>
      </c>
      <c r="AX238" s="12" t="s">
        <v>69</v>
      </c>
      <c r="AY238" s="153" t="s">
        <v>212</v>
      </c>
    </row>
    <row r="239" spans="2:65" s="14" customFormat="1" x14ac:dyDescent="0.2">
      <c r="B239" s="170"/>
      <c r="D239" s="150" t="s">
        <v>226</v>
      </c>
      <c r="E239" s="171" t="s">
        <v>19</v>
      </c>
      <c r="F239" s="172" t="s">
        <v>11932</v>
      </c>
      <c r="H239" s="171" t="s">
        <v>19</v>
      </c>
      <c r="I239" s="173"/>
      <c r="L239" s="170"/>
      <c r="M239" s="174"/>
      <c r="T239" s="175"/>
      <c r="AT239" s="171" t="s">
        <v>226</v>
      </c>
      <c r="AU239" s="171" t="s">
        <v>236</v>
      </c>
      <c r="AV239" s="14" t="s">
        <v>77</v>
      </c>
      <c r="AW239" s="14" t="s">
        <v>31</v>
      </c>
      <c r="AX239" s="14" t="s">
        <v>69</v>
      </c>
      <c r="AY239" s="171" t="s">
        <v>212</v>
      </c>
    </row>
    <row r="240" spans="2:65" s="12" customFormat="1" x14ac:dyDescent="0.2">
      <c r="B240" s="152"/>
      <c r="D240" s="150" t="s">
        <v>226</v>
      </c>
      <c r="E240" s="153" t="s">
        <v>19</v>
      </c>
      <c r="F240" s="154" t="s">
        <v>11933</v>
      </c>
      <c r="H240" s="155">
        <v>1.72</v>
      </c>
      <c r="I240" s="156"/>
      <c r="L240" s="152"/>
      <c r="M240" s="157"/>
      <c r="T240" s="158"/>
      <c r="AT240" s="153" t="s">
        <v>226</v>
      </c>
      <c r="AU240" s="153" t="s">
        <v>236</v>
      </c>
      <c r="AV240" s="12" t="s">
        <v>79</v>
      </c>
      <c r="AW240" s="12" t="s">
        <v>31</v>
      </c>
      <c r="AX240" s="12" t="s">
        <v>69</v>
      </c>
      <c r="AY240" s="153" t="s">
        <v>212</v>
      </c>
    </row>
    <row r="241" spans="2:51" s="12" customFormat="1" x14ac:dyDescent="0.2">
      <c r="B241" s="152"/>
      <c r="D241" s="150" t="s">
        <v>226</v>
      </c>
      <c r="E241" s="153" t="s">
        <v>19</v>
      </c>
      <c r="F241" s="154" t="s">
        <v>11934</v>
      </c>
      <c r="H241" s="155">
        <v>113.39</v>
      </c>
      <c r="I241" s="156"/>
      <c r="L241" s="152"/>
      <c r="M241" s="157"/>
      <c r="T241" s="158"/>
      <c r="AT241" s="153" t="s">
        <v>226</v>
      </c>
      <c r="AU241" s="153" t="s">
        <v>236</v>
      </c>
      <c r="AV241" s="12" t="s">
        <v>79</v>
      </c>
      <c r="AW241" s="12" t="s">
        <v>31</v>
      </c>
      <c r="AX241" s="12" t="s">
        <v>69</v>
      </c>
      <c r="AY241" s="153" t="s">
        <v>212</v>
      </c>
    </row>
    <row r="242" spans="2:51" s="14" customFormat="1" x14ac:dyDescent="0.2">
      <c r="B242" s="170"/>
      <c r="D242" s="150" t="s">
        <v>226</v>
      </c>
      <c r="E242" s="171" t="s">
        <v>19</v>
      </c>
      <c r="F242" s="172" t="s">
        <v>11935</v>
      </c>
      <c r="H242" s="171" t="s">
        <v>19</v>
      </c>
      <c r="I242" s="173"/>
      <c r="L242" s="170"/>
      <c r="M242" s="174"/>
      <c r="T242" s="175"/>
      <c r="AT242" s="171" t="s">
        <v>226</v>
      </c>
      <c r="AU242" s="171" t="s">
        <v>236</v>
      </c>
      <c r="AV242" s="14" t="s">
        <v>77</v>
      </c>
      <c r="AW242" s="14" t="s">
        <v>31</v>
      </c>
      <c r="AX242" s="14" t="s">
        <v>69</v>
      </c>
      <c r="AY242" s="171" t="s">
        <v>212</v>
      </c>
    </row>
    <row r="243" spans="2:51" s="12" customFormat="1" x14ac:dyDescent="0.2">
      <c r="B243" s="152"/>
      <c r="D243" s="150" t="s">
        <v>226</v>
      </c>
      <c r="E243" s="153" t="s">
        <v>19</v>
      </c>
      <c r="F243" s="154" t="s">
        <v>11936</v>
      </c>
      <c r="H243" s="155">
        <v>0.52500000000000002</v>
      </c>
      <c r="I243" s="156"/>
      <c r="L243" s="152"/>
      <c r="M243" s="157"/>
      <c r="T243" s="158"/>
      <c r="AT243" s="153" t="s">
        <v>226</v>
      </c>
      <c r="AU243" s="153" t="s">
        <v>236</v>
      </c>
      <c r="AV243" s="12" t="s">
        <v>79</v>
      </c>
      <c r="AW243" s="12" t="s">
        <v>31</v>
      </c>
      <c r="AX243" s="12" t="s">
        <v>69</v>
      </c>
      <c r="AY243" s="153" t="s">
        <v>212</v>
      </c>
    </row>
    <row r="244" spans="2:51" s="12" customFormat="1" x14ac:dyDescent="0.2">
      <c r="B244" s="152"/>
      <c r="D244" s="150" t="s">
        <v>226</v>
      </c>
      <c r="E244" s="153" t="s">
        <v>19</v>
      </c>
      <c r="F244" s="154" t="s">
        <v>11937</v>
      </c>
      <c r="H244" s="155">
        <v>120.498</v>
      </c>
      <c r="I244" s="156"/>
      <c r="L244" s="152"/>
      <c r="M244" s="157"/>
      <c r="T244" s="158"/>
      <c r="AT244" s="153" t="s">
        <v>226</v>
      </c>
      <c r="AU244" s="153" t="s">
        <v>236</v>
      </c>
      <c r="AV244" s="12" t="s">
        <v>79</v>
      </c>
      <c r="AW244" s="12" t="s">
        <v>31</v>
      </c>
      <c r="AX244" s="12" t="s">
        <v>69</v>
      </c>
      <c r="AY244" s="153" t="s">
        <v>212</v>
      </c>
    </row>
    <row r="245" spans="2:51" s="14" customFormat="1" x14ac:dyDescent="0.2">
      <c r="B245" s="170"/>
      <c r="D245" s="150" t="s">
        <v>226</v>
      </c>
      <c r="E245" s="171" t="s">
        <v>19</v>
      </c>
      <c r="F245" s="172" t="s">
        <v>11938</v>
      </c>
      <c r="H245" s="171" t="s">
        <v>19</v>
      </c>
      <c r="I245" s="173"/>
      <c r="L245" s="170"/>
      <c r="M245" s="174"/>
      <c r="T245" s="175"/>
      <c r="AT245" s="171" t="s">
        <v>226</v>
      </c>
      <c r="AU245" s="171" t="s">
        <v>236</v>
      </c>
      <c r="AV245" s="14" t="s">
        <v>77</v>
      </c>
      <c r="AW245" s="14" t="s">
        <v>31</v>
      </c>
      <c r="AX245" s="14" t="s">
        <v>69</v>
      </c>
      <c r="AY245" s="171" t="s">
        <v>212</v>
      </c>
    </row>
    <row r="246" spans="2:51" s="12" customFormat="1" x14ac:dyDescent="0.2">
      <c r="B246" s="152"/>
      <c r="D246" s="150" t="s">
        <v>226</v>
      </c>
      <c r="E246" s="153" t="s">
        <v>19</v>
      </c>
      <c r="F246" s="154" t="s">
        <v>11939</v>
      </c>
      <c r="H246" s="155">
        <v>15.435</v>
      </c>
      <c r="I246" s="156"/>
      <c r="L246" s="152"/>
      <c r="M246" s="157"/>
      <c r="T246" s="158"/>
      <c r="AT246" s="153" t="s">
        <v>226</v>
      </c>
      <c r="AU246" s="153" t="s">
        <v>236</v>
      </c>
      <c r="AV246" s="12" t="s">
        <v>79</v>
      </c>
      <c r="AW246" s="12" t="s">
        <v>31</v>
      </c>
      <c r="AX246" s="12" t="s">
        <v>69</v>
      </c>
      <c r="AY246" s="153" t="s">
        <v>212</v>
      </c>
    </row>
    <row r="247" spans="2:51" s="12" customFormat="1" x14ac:dyDescent="0.2">
      <c r="B247" s="152"/>
      <c r="D247" s="150" t="s">
        <v>226</v>
      </c>
      <c r="E247" s="153" t="s">
        <v>19</v>
      </c>
      <c r="F247" s="154" t="s">
        <v>11940</v>
      </c>
      <c r="H247" s="155">
        <v>22.774999999999999</v>
      </c>
      <c r="I247" s="156"/>
      <c r="L247" s="152"/>
      <c r="M247" s="157"/>
      <c r="T247" s="158"/>
      <c r="AT247" s="153" t="s">
        <v>226</v>
      </c>
      <c r="AU247" s="153" t="s">
        <v>236</v>
      </c>
      <c r="AV247" s="12" t="s">
        <v>79</v>
      </c>
      <c r="AW247" s="12" t="s">
        <v>31</v>
      </c>
      <c r="AX247" s="12" t="s">
        <v>69</v>
      </c>
      <c r="AY247" s="153" t="s">
        <v>212</v>
      </c>
    </row>
    <row r="248" spans="2:51" s="12" customFormat="1" x14ac:dyDescent="0.2">
      <c r="B248" s="152"/>
      <c r="D248" s="150" t="s">
        <v>226</v>
      </c>
      <c r="E248" s="153" t="s">
        <v>19</v>
      </c>
      <c r="F248" s="154" t="s">
        <v>11941</v>
      </c>
      <c r="H248" s="155">
        <v>6.72</v>
      </c>
      <c r="I248" s="156"/>
      <c r="L248" s="152"/>
      <c r="M248" s="157"/>
      <c r="T248" s="158"/>
      <c r="AT248" s="153" t="s">
        <v>226</v>
      </c>
      <c r="AU248" s="153" t="s">
        <v>236</v>
      </c>
      <c r="AV248" s="12" t="s">
        <v>79</v>
      </c>
      <c r="AW248" s="12" t="s">
        <v>31</v>
      </c>
      <c r="AX248" s="12" t="s">
        <v>69</v>
      </c>
      <c r="AY248" s="153" t="s">
        <v>212</v>
      </c>
    </row>
    <row r="249" spans="2:51" s="12" customFormat="1" x14ac:dyDescent="0.2">
      <c r="B249" s="152"/>
      <c r="D249" s="150" t="s">
        <v>226</v>
      </c>
      <c r="E249" s="153" t="s">
        <v>19</v>
      </c>
      <c r="F249" s="154" t="s">
        <v>11942</v>
      </c>
      <c r="H249" s="155">
        <v>112.497</v>
      </c>
      <c r="I249" s="156"/>
      <c r="L249" s="152"/>
      <c r="M249" s="157"/>
      <c r="T249" s="158"/>
      <c r="AT249" s="153" t="s">
        <v>226</v>
      </c>
      <c r="AU249" s="153" t="s">
        <v>236</v>
      </c>
      <c r="AV249" s="12" t="s">
        <v>79</v>
      </c>
      <c r="AW249" s="12" t="s">
        <v>31</v>
      </c>
      <c r="AX249" s="12" t="s">
        <v>69</v>
      </c>
      <c r="AY249" s="153" t="s">
        <v>212</v>
      </c>
    </row>
    <row r="250" spans="2:51" s="14" customFormat="1" x14ac:dyDescent="0.2">
      <c r="B250" s="170"/>
      <c r="D250" s="150" t="s">
        <v>226</v>
      </c>
      <c r="E250" s="171" t="s">
        <v>19</v>
      </c>
      <c r="F250" s="172" t="s">
        <v>11943</v>
      </c>
      <c r="H250" s="171" t="s">
        <v>19</v>
      </c>
      <c r="I250" s="173"/>
      <c r="L250" s="170"/>
      <c r="M250" s="174"/>
      <c r="T250" s="175"/>
      <c r="AT250" s="171" t="s">
        <v>226</v>
      </c>
      <c r="AU250" s="171" t="s">
        <v>236</v>
      </c>
      <c r="AV250" s="14" t="s">
        <v>77</v>
      </c>
      <c r="AW250" s="14" t="s">
        <v>31</v>
      </c>
      <c r="AX250" s="14" t="s">
        <v>69</v>
      </c>
      <c r="AY250" s="171" t="s">
        <v>212</v>
      </c>
    </row>
    <row r="251" spans="2:51" s="12" customFormat="1" x14ac:dyDescent="0.2">
      <c r="B251" s="152"/>
      <c r="D251" s="150" t="s">
        <v>226</v>
      </c>
      <c r="E251" s="153" t="s">
        <v>19</v>
      </c>
      <c r="F251" s="154" t="s">
        <v>11944</v>
      </c>
      <c r="H251" s="155">
        <v>69.037999999999997</v>
      </c>
      <c r="I251" s="156"/>
      <c r="L251" s="152"/>
      <c r="M251" s="157"/>
      <c r="T251" s="158"/>
      <c r="AT251" s="153" t="s">
        <v>226</v>
      </c>
      <c r="AU251" s="153" t="s">
        <v>236</v>
      </c>
      <c r="AV251" s="12" t="s">
        <v>79</v>
      </c>
      <c r="AW251" s="12" t="s">
        <v>31</v>
      </c>
      <c r="AX251" s="12" t="s">
        <v>69</v>
      </c>
      <c r="AY251" s="153" t="s">
        <v>212</v>
      </c>
    </row>
    <row r="252" spans="2:51" s="12" customFormat="1" x14ac:dyDescent="0.2">
      <c r="B252" s="152"/>
      <c r="D252" s="150" t="s">
        <v>226</v>
      </c>
      <c r="E252" s="153" t="s">
        <v>19</v>
      </c>
      <c r="F252" s="154" t="s">
        <v>11945</v>
      </c>
      <c r="H252" s="155">
        <v>3.371</v>
      </c>
      <c r="I252" s="156"/>
      <c r="L252" s="152"/>
      <c r="M252" s="157"/>
      <c r="T252" s="158"/>
      <c r="AT252" s="153" t="s">
        <v>226</v>
      </c>
      <c r="AU252" s="153" t="s">
        <v>236</v>
      </c>
      <c r="AV252" s="12" t="s">
        <v>79</v>
      </c>
      <c r="AW252" s="12" t="s">
        <v>31</v>
      </c>
      <c r="AX252" s="12" t="s">
        <v>69</v>
      </c>
      <c r="AY252" s="153" t="s">
        <v>212</v>
      </c>
    </row>
    <row r="253" spans="2:51" s="12" customFormat="1" x14ac:dyDescent="0.2">
      <c r="B253" s="152"/>
      <c r="D253" s="150" t="s">
        <v>226</v>
      </c>
      <c r="E253" s="153" t="s">
        <v>19</v>
      </c>
      <c r="F253" s="154" t="s">
        <v>11946</v>
      </c>
      <c r="H253" s="155">
        <v>0.504</v>
      </c>
      <c r="I253" s="156"/>
      <c r="L253" s="152"/>
      <c r="M253" s="157"/>
      <c r="T253" s="158"/>
      <c r="AT253" s="153" t="s">
        <v>226</v>
      </c>
      <c r="AU253" s="153" t="s">
        <v>236</v>
      </c>
      <c r="AV253" s="12" t="s">
        <v>79</v>
      </c>
      <c r="AW253" s="12" t="s">
        <v>31</v>
      </c>
      <c r="AX253" s="12" t="s">
        <v>69</v>
      </c>
      <c r="AY253" s="153" t="s">
        <v>212</v>
      </c>
    </row>
    <row r="254" spans="2:51" s="12" customFormat="1" x14ac:dyDescent="0.2">
      <c r="B254" s="152"/>
      <c r="D254" s="150" t="s">
        <v>226</v>
      </c>
      <c r="E254" s="153" t="s">
        <v>19</v>
      </c>
      <c r="F254" s="154" t="s">
        <v>11947</v>
      </c>
      <c r="H254" s="155">
        <v>2.657</v>
      </c>
      <c r="I254" s="156"/>
      <c r="L254" s="152"/>
      <c r="M254" s="157"/>
      <c r="T254" s="158"/>
      <c r="AT254" s="153" t="s">
        <v>226</v>
      </c>
      <c r="AU254" s="153" t="s">
        <v>236</v>
      </c>
      <c r="AV254" s="12" t="s">
        <v>79</v>
      </c>
      <c r="AW254" s="12" t="s">
        <v>31</v>
      </c>
      <c r="AX254" s="12" t="s">
        <v>69</v>
      </c>
      <c r="AY254" s="153" t="s">
        <v>212</v>
      </c>
    </row>
    <row r="255" spans="2:51" s="12" customFormat="1" x14ac:dyDescent="0.2">
      <c r="B255" s="152"/>
      <c r="D255" s="150" t="s">
        <v>226</v>
      </c>
      <c r="E255" s="153" t="s">
        <v>19</v>
      </c>
      <c r="F255" s="154" t="s">
        <v>11948</v>
      </c>
      <c r="H255" s="155">
        <v>85.418000000000006</v>
      </c>
      <c r="I255" s="156"/>
      <c r="L255" s="152"/>
      <c r="M255" s="157"/>
      <c r="T255" s="158"/>
      <c r="AT255" s="153" t="s">
        <v>226</v>
      </c>
      <c r="AU255" s="153" t="s">
        <v>236</v>
      </c>
      <c r="AV255" s="12" t="s">
        <v>79</v>
      </c>
      <c r="AW255" s="12" t="s">
        <v>31</v>
      </c>
      <c r="AX255" s="12" t="s">
        <v>69</v>
      </c>
      <c r="AY255" s="153" t="s">
        <v>212</v>
      </c>
    </row>
    <row r="256" spans="2:51" s="14" customFormat="1" x14ac:dyDescent="0.2">
      <c r="B256" s="170"/>
      <c r="D256" s="150" t="s">
        <v>226</v>
      </c>
      <c r="E256" s="171" t="s">
        <v>19</v>
      </c>
      <c r="F256" s="172" t="s">
        <v>11949</v>
      </c>
      <c r="H256" s="171" t="s">
        <v>19</v>
      </c>
      <c r="I256" s="173"/>
      <c r="L256" s="170"/>
      <c r="M256" s="174"/>
      <c r="T256" s="175"/>
      <c r="AT256" s="171" t="s">
        <v>226</v>
      </c>
      <c r="AU256" s="171" t="s">
        <v>236</v>
      </c>
      <c r="AV256" s="14" t="s">
        <v>77</v>
      </c>
      <c r="AW256" s="14" t="s">
        <v>31</v>
      </c>
      <c r="AX256" s="14" t="s">
        <v>69</v>
      </c>
      <c r="AY256" s="171" t="s">
        <v>212</v>
      </c>
    </row>
    <row r="257" spans="2:51" s="12" customFormat="1" x14ac:dyDescent="0.2">
      <c r="B257" s="152"/>
      <c r="D257" s="150" t="s">
        <v>226</v>
      </c>
      <c r="E257" s="153" t="s">
        <v>19</v>
      </c>
      <c r="F257" s="154" t="s">
        <v>11950</v>
      </c>
      <c r="H257" s="155">
        <v>59.860999999999997</v>
      </c>
      <c r="I257" s="156"/>
      <c r="L257" s="152"/>
      <c r="M257" s="157"/>
      <c r="T257" s="158"/>
      <c r="AT257" s="153" t="s">
        <v>226</v>
      </c>
      <c r="AU257" s="153" t="s">
        <v>236</v>
      </c>
      <c r="AV257" s="12" t="s">
        <v>79</v>
      </c>
      <c r="AW257" s="12" t="s">
        <v>31</v>
      </c>
      <c r="AX257" s="12" t="s">
        <v>69</v>
      </c>
      <c r="AY257" s="153" t="s">
        <v>212</v>
      </c>
    </row>
    <row r="258" spans="2:51" s="12" customFormat="1" x14ac:dyDescent="0.2">
      <c r="B258" s="152"/>
      <c r="D258" s="150" t="s">
        <v>226</v>
      </c>
      <c r="E258" s="153" t="s">
        <v>19</v>
      </c>
      <c r="F258" s="154" t="s">
        <v>11945</v>
      </c>
      <c r="H258" s="155">
        <v>3.371</v>
      </c>
      <c r="I258" s="156"/>
      <c r="L258" s="152"/>
      <c r="M258" s="157"/>
      <c r="T258" s="158"/>
      <c r="AT258" s="153" t="s">
        <v>226</v>
      </c>
      <c r="AU258" s="153" t="s">
        <v>236</v>
      </c>
      <c r="AV258" s="12" t="s">
        <v>79</v>
      </c>
      <c r="AW258" s="12" t="s">
        <v>31</v>
      </c>
      <c r="AX258" s="12" t="s">
        <v>69</v>
      </c>
      <c r="AY258" s="153" t="s">
        <v>212</v>
      </c>
    </row>
    <row r="259" spans="2:51" s="12" customFormat="1" x14ac:dyDescent="0.2">
      <c r="B259" s="152"/>
      <c r="D259" s="150" t="s">
        <v>226</v>
      </c>
      <c r="E259" s="153" t="s">
        <v>19</v>
      </c>
      <c r="F259" s="154" t="s">
        <v>11946</v>
      </c>
      <c r="H259" s="155">
        <v>0.504</v>
      </c>
      <c r="I259" s="156"/>
      <c r="L259" s="152"/>
      <c r="M259" s="157"/>
      <c r="T259" s="158"/>
      <c r="AT259" s="153" t="s">
        <v>226</v>
      </c>
      <c r="AU259" s="153" t="s">
        <v>236</v>
      </c>
      <c r="AV259" s="12" t="s">
        <v>79</v>
      </c>
      <c r="AW259" s="12" t="s">
        <v>31</v>
      </c>
      <c r="AX259" s="12" t="s">
        <v>69</v>
      </c>
      <c r="AY259" s="153" t="s">
        <v>212</v>
      </c>
    </row>
    <row r="260" spans="2:51" s="12" customFormat="1" x14ac:dyDescent="0.2">
      <c r="B260" s="152"/>
      <c r="D260" s="150" t="s">
        <v>226</v>
      </c>
      <c r="E260" s="153" t="s">
        <v>19</v>
      </c>
      <c r="F260" s="154" t="s">
        <v>11947</v>
      </c>
      <c r="H260" s="155">
        <v>2.657</v>
      </c>
      <c r="I260" s="156"/>
      <c r="L260" s="152"/>
      <c r="M260" s="157"/>
      <c r="T260" s="158"/>
      <c r="AT260" s="153" t="s">
        <v>226</v>
      </c>
      <c r="AU260" s="153" t="s">
        <v>236</v>
      </c>
      <c r="AV260" s="12" t="s">
        <v>79</v>
      </c>
      <c r="AW260" s="12" t="s">
        <v>31</v>
      </c>
      <c r="AX260" s="12" t="s">
        <v>69</v>
      </c>
      <c r="AY260" s="153" t="s">
        <v>212</v>
      </c>
    </row>
    <row r="261" spans="2:51" s="12" customFormat="1" x14ac:dyDescent="0.2">
      <c r="B261" s="152"/>
      <c r="D261" s="150" t="s">
        <v>226</v>
      </c>
      <c r="E261" s="153" t="s">
        <v>19</v>
      </c>
      <c r="F261" s="154" t="s">
        <v>11951</v>
      </c>
      <c r="H261" s="155">
        <v>68.156000000000006</v>
      </c>
      <c r="I261" s="156"/>
      <c r="L261" s="152"/>
      <c r="M261" s="157"/>
      <c r="T261" s="158"/>
      <c r="AT261" s="153" t="s">
        <v>226</v>
      </c>
      <c r="AU261" s="153" t="s">
        <v>236</v>
      </c>
      <c r="AV261" s="12" t="s">
        <v>79</v>
      </c>
      <c r="AW261" s="12" t="s">
        <v>31</v>
      </c>
      <c r="AX261" s="12" t="s">
        <v>69</v>
      </c>
      <c r="AY261" s="153" t="s">
        <v>212</v>
      </c>
    </row>
    <row r="262" spans="2:51" s="14" customFormat="1" x14ac:dyDescent="0.2">
      <c r="B262" s="170"/>
      <c r="D262" s="150" t="s">
        <v>226</v>
      </c>
      <c r="E262" s="171" t="s">
        <v>19</v>
      </c>
      <c r="F262" s="172" t="s">
        <v>11952</v>
      </c>
      <c r="H262" s="171" t="s">
        <v>19</v>
      </c>
      <c r="I262" s="173"/>
      <c r="L262" s="170"/>
      <c r="M262" s="174"/>
      <c r="T262" s="175"/>
      <c r="AT262" s="171" t="s">
        <v>226</v>
      </c>
      <c r="AU262" s="171" t="s">
        <v>236</v>
      </c>
      <c r="AV262" s="14" t="s">
        <v>77</v>
      </c>
      <c r="AW262" s="14" t="s">
        <v>31</v>
      </c>
      <c r="AX262" s="14" t="s">
        <v>69</v>
      </c>
      <c r="AY262" s="171" t="s">
        <v>212</v>
      </c>
    </row>
    <row r="263" spans="2:51" s="12" customFormat="1" x14ac:dyDescent="0.2">
      <c r="B263" s="152"/>
      <c r="D263" s="150" t="s">
        <v>226</v>
      </c>
      <c r="E263" s="153" t="s">
        <v>19</v>
      </c>
      <c r="F263" s="154" t="s">
        <v>11953</v>
      </c>
      <c r="H263" s="155">
        <v>2.6669999999999998</v>
      </c>
      <c r="I263" s="156"/>
      <c r="L263" s="152"/>
      <c r="M263" s="157"/>
      <c r="T263" s="158"/>
      <c r="AT263" s="153" t="s">
        <v>226</v>
      </c>
      <c r="AU263" s="153" t="s">
        <v>236</v>
      </c>
      <c r="AV263" s="12" t="s">
        <v>79</v>
      </c>
      <c r="AW263" s="12" t="s">
        <v>31</v>
      </c>
      <c r="AX263" s="12" t="s">
        <v>69</v>
      </c>
      <c r="AY263" s="153" t="s">
        <v>212</v>
      </c>
    </row>
    <row r="264" spans="2:51" s="12" customFormat="1" x14ac:dyDescent="0.2">
      <c r="B264" s="152"/>
      <c r="D264" s="150" t="s">
        <v>226</v>
      </c>
      <c r="E264" s="153" t="s">
        <v>19</v>
      </c>
      <c r="F264" s="154" t="s">
        <v>11954</v>
      </c>
      <c r="H264" s="155">
        <v>85.796000000000006</v>
      </c>
      <c r="I264" s="156"/>
      <c r="L264" s="152"/>
      <c r="M264" s="157"/>
      <c r="T264" s="158"/>
      <c r="AT264" s="153" t="s">
        <v>226</v>
      </c>
      <c r="AU264" s="153" t="s">
        <v>236</v>
      </c>
      <c r="AV264" s="12" t="s">
        <v>79</v>
      </c>
      <c r="AW264" s="12" t="s">
        <v>31</v>
      </c>
      <c r="AX264" s="12" t="s">
        <v>69</v>
      </c>
      <c r="AY264" s="153" t="s">
        <v>212</v>
      </c>
    </row>
    <row r="265" spans="2:51" s="14" customFormat="1" x14ac:dyDescent="0.2">
      <c r="B265" s="170"/>
      <c r="D265" s="150" t="s">
        <v>226</v>
      </c>
      <c r="E265" s="171" t="s">
        <v>19</v>
      </c>
      <c r="F265" s="172" t="s">
        <v>11955</v>
      </c>
      <c r="H265" s="171" t="s">
        <v>19</v>
      </c>
      <c r="I265" s="173"/>
      <c r="L265" s="170"/>
      <c r="M265" s="174"/>
      <c r="T265" s="175"/>
      <c r="AT265" s="171" t="s">
        <v>226</v>
      </c>
      <c r="AU265" s="171" t="s">
        <v>236</v>
      </c>
      <c r="AV265" s="14" t="s">
        <v>77</v>
      </c>
      <c r="AW265" s="14" t="s">
        <v>31</v>
      </c>
      <c r="AX265" s="14" t="s">
        <v>69</v>
      </c>
      <c r="AY265" s="171" t="s">
        <v>212</v>
      </c>
    </row>
    <row r="266" spans="2:51" s="12" customFormat="1" x14ac:dyDescent="0.2">
      <c r="B266" s="152"/>
      <c r="D266" s="150" t="s">
        <v>226</v>
      </c>
      <c r="E266" s="153" t="s">
        <v>19</v>
      </c>
      <c r="F266" s="154" t="s">
        <v>11956</v>
      </c>
      <c r="H266" s="155">
        <v>15.813000000000001</v>
      </c>
      <c r="I266" s="156"/>
      <c r="L266" s="152"/>
      <c r="M266" s="157"/>
      <c r="T266" s="158"/>
      <c r="AT266" s="153" t="s">
        <v>226</v>
      </c>
      <c r="AU266" s="153" t="s">
        <v>236</v>
      </c>
      <c r="AV266" s="12" t="s">
        <v>79</v>
      </c>
      <c r="AW266" s="12" t="s">
        <v>31</v>
      </c>
      <c r="AX266" s="12" t="s">
        <v>69</v>
      </c>
      <c r="AY266" s="153" t="s">
        <v>212</v>
      </c>
    </row>
    <row r="267" spans="2:51" s="15" customFormat="1" x14ac:dyDescent="0.2">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x14ac:dyDescent="0.2">
      <c r="B268" s="170"/>
      <c r="D268" s="150" t="s">
        <v>226</v>
      </c>
      <c r="E268" s="171" t="s">
        <v>19</v>
      </c>
      <c r="F268" s="172" t="s">
        <v>11957</v>
      </c>
      <c r="H268" s="171" t="s">
        <v>19</v>
      </c>
      <c r="I268" s="173"/>
      <c r="L268" s="170"/>
      <c r="M268" s="174"/>
      <c r="T268" s="175"/>
      <c r="AT268" s="171" t="s">
        <v>226</v>
      </c>
      <c r="AU268" s="171" t="s">
        <v>236</v>
      </c>
      <c r="AV268" s="14" t="s">
        <v>77</v>
      </c>
      <c r="AW268" s="14" t="s">
        <v>31</v>
      </c>
      <c r="AX268" s="14" t="s">
        <v>69</v>
      </c>
      <c r="AY268" s="171" t="s">
        <v>212</v>
      </c>
    </row>
    <row r="269" spans="2:51" s="14" customFormat="1" x14ac:dyDescent="0.2">
      <c r="B269" s="170"/>
      <c r="D269" s="150" t="s">
        <v>226</v>
      </c>
      <c r="E269" s="171" t="s">
        <v>19</v>
      </c>
      <c r="F269" s="172" t="s">
        <v>11927</v>
      </c>
      <c r="H269" s="171" t="s">
        <v>19</v>
      </c>
      <c r="I269" s="173"/>
      <c r="L269" s="170"/>
      <c r="M269" s="174"/>
      <c r="T269" s="175"/>
      <c r="AT269" s="171" t="s">
        <v>226</v>
      </c>
      <c r="AU269" s="171" t="s">
        <v>236</v>
      </c>
      <c r="AV269" s="14" t="s">
        <v>77</v>
      </c>
      <c r="AW269" s="14" t="s">
        <v>31</v>
      </c>
      <c r="AX269" s="14" t="s">
        <v>69</v>
      </c>
      <c r="AY269" s="171" t="s">
        <v>212</v>
      </c>
    </row>
    <row r="270" spans="2:51" s="12" customFormat="1" x14ac:dyDescent="0.2">
      <c r="B270" s="152"/>
      <c r="D270" s="150" t="s">
        <v>226</v>
      </c>
      <c r="E270" s="153" t="s">
        <v>19</v>
      </c>
      <c r="F270" s="154" t="s">
        <v>11958</v>
      </c>
      <c r="H270" s="155">
        <v>37.463999999999999</v>
      </c>
      <c r="I270" s="156"/>
      <c r="L270" s="152"/>
      <c r="M270" s="157"/>
      <c r="T270" s="158"/>
      <c r="AT270" s="153" t="s">
        <v>226</v>
      </c>
      <c r="AU270" s="153" t="s">
        <v>236</v>
      </c>
      <c r="AV270" s="12" t="s">
        <v>79</v>
      </c>
      <c r="AW270" s="12" t="s">
        <v>31</v>
      </c>
      <c r="AX270" s="12" t="s">
        <v>69</v>
      </c>
      <c r="AY270" s="153" t="s">
        <v>212</v>
      </c>
    </row>
    <row r="271" spans="2:51" s="12" customFormat="1" x14ac:dyDescent="0.2">
      <c r="B271" s="152"/>
      <c r="D271" s="150" t="s">
        <v>226</v>
      </c>
      <c r="E271" s="153" t="s">
        <v>19</v>
      </c>
      <c r="F271" s="154" t="s">
        <v>11959</v>
      </c>
      <c r="H271" s="155">
        <v>0.13700000000000001</v>
      </c>
      <c r="I271" s="156"/>
      <c r="L271" s="152"/>
      <c r="M271" s="157"/>
      <c r="T271" s="158"/>
      <c r="AT271" s="153" t="s">
        <v>226</v>
      </c>
      <c r="AU271" s="153" t="s">
        <v>236</v>
      </c>
      <c r="AV271" s="12" t="s">
        <v>79</v>
      </c>
      <c r="AW271" s="12" t="s">
        <v>31</v>
      </c>
      <c r="AX271" s="12" t="s">
        <v>69</v>
      </c>
      <c r="AY271" s="153" t="s">
        <v>212</v>
      </c>
    </row>
    <row r="272" spans="2:51" s="12" customFormat="1" x14ac:dyDescent="0.2">
      <c r="B272" s="152"/>
      <c r="D272" s="150" t="s">
        <v>226</v>
      </c>
      <c r="E272" s="153" t="s">
        <v>19</v>
      </c>
      <c r="F272" s="154" t="s">
        <v>11960</v>
      </c>
      <c r="H272" s="155">
        <v>2.5830000000000002</v>
      </c>
      <c r="I272" s="156"/>
      <c r="L272" s="152"/>
      <c r="M272" s="157"/>
      <c r="T272" s="158"/>
      <c r="AT272" s="153" t="s">
        <v>226</v>
      </c>
      <c r="AU272" s="153" t="s">
        <v>236</v>
      </c>
      <c r="AV272" s="12" t="s">
        <v>79</v>
      </c>
      <c r="AW272" s="12" t="s">
        <v>31</v>
      </c>
      <c r="AX272" s="12" t="s">
        <v>69</v>
      </c>
      <c r="AY272" s="153" t="s">
        <v>212</v>
      </c>
    </row>
    <row r="273" spans="2:51" s="12" customFormat="1" x14ac:dyDescent="0.2">
      <c r="B273" s="152"/>
      <c r="D273" s="150" t="s">
        <v>226</v>
      </c>
      <c r="E273" s="153" t="s">
        <v>19</v>
      </c>
      <c r="F273" s="154" t="s">
        <v>11961</v>
      </c>
      <c r="H273" s="155">
        <v>22.585999999999999</v>
      </c>
      <c r="I273" s="156"/>
      <c r="L273" s="152"/>
      <c r="M273" s="157"/>
      <c r="T273" s="158"/>
      <c r="AT273" s="153" t="s">
        <v>226</v>
      </c>
      <c r="AU273" s="153" t="s">
        <v>236</v>
      </c>
      <c r="AV273" s="12" t="s">
        <v>79</v>
      </c>
      <c r="AW273" s="12" t="s">
        <v>31</v>
      </c>
      <c r="AX273" s="12" t="s">
        <v>69</v>
      </c>
      <c r="AY273" s="153" t="s">
        <v>212</v>
      </c>
    </row>
    <row r="274" spans="2:51" s="14" customFormat="1" x14ac:dyDescent="0.2">
      <c r="B274" s="170"/>
      <c r="D274" s="150" t="s">
        <v>226</v>
      </c>
      <c r="E274" s="171" t="s">
        <v>19</v>
      </c>
      <c r="F274" s="172" t="s">
        <v>11932</v>
      </c>
      <c r="H274" s="171" t="s">
        <v>19</v>
      </c>
      <c r="I274" s="173"/>
      <c r="L274" s="170"/>
      <c r="M274" s="174"/>
      <c r="T274" s="175"/>
      <c r="AT274" s="171" t="s">
        <v>226</v>
      </c>
      <c r="AU274" s="171" t="s">
        <v>236</v>
      </c>
      <c r="AV274" s="14" t="s">
        <v>77</v>
      </c>
      <c r="AW274" s="14" t="s">
        <v>31</v>
      </c>
      <c r="AX274" s="14" t="s">
        <v>69</v>
      </c>
      <c r="AY274" s="171" t="s">
        <v>212</v>
      </c>
    </row>
    <row r="275" spans="2:51" s="12" customFormat="1" x14ac:dyDescent="0.2">
      <c r="B275" s="152"/>
      <c r="D275" s="150" t="s">
        <v>226</v>
      </c>
      <c r="E275" s="153" t="s">
        <v>19</v>
      </c>
      <c r="F275" s="154" t="s">
        <v>11962</v>
      </c>
      <c r="H275" s="155">
        <v>15.340999999999999</v>
      </c>
      <c r="I275" s="156"/>
      <c r="L275" s="152"/>
      <c r="M275" s="157"/>
      <c r="T275" s="158"/>
      <c r="AT275" s="153" t="s">
        <v>226</v>
      </c>
      <c r="AU275" s="153" t="s">
        <v>236</v>
      </c>
      <c r="AV275" s="12" t="s">
        <v>79</v>
      </c>
      <c r="AW275" s="12" t="s">
        <v>31</v>
      </c>
      <c r="AX275" s="12" t="s">
        <v>69</v>
      </c>
      <c r="AY275" s="153" t="s">
        <v>212</v>
      </c>
    </row>
    <row r="276" spans="2:51" s="12" customFormat="1" x14ac:dyDescent="0.2">
      <c r="B276" s="152"/>
      <c r="D276" s="150" t="s">
        <v>226</v>
      </c>
      <c r="E276" s="153" t="s">
        <v>19</v>
      </c>
      <c r="F276" s="154" t="s">
        <v>11963</v>
      </c>
      <c r="H276" s="155">
        <v>6.5</v>
      </c>
      <c r="I276" s="156"/>
      <c r="L276" s="152"/>
      <c r="M276" s="157"/>
      <c r="T276" s="158"/>
      <c r="AT276" s="153" t="s">
        <v>226</v>
      </c>
      <c r="AU276" s="153" t="s">
        <v>236</v>
      </c>
      <c r="AV276" s="12" t="s">
        <v>79</v>
      </c>
      <c r="AW276" s="12" t="s">
        <v>31</v>
      </c>
      <c r="AX276" s="12" t="s">
        <v>69</v>
      </c>
      <c r="AY276" s="153" t="s">
        <v>212</v>
      </c>
    </row>
    <row r="277" spans="2:51" s="12" customFormat="1" x14ac:dyDescent="0.2">
      <c r="B277" s="152"/>
      <c r="D277" s="150" t="s">
        <v>226</v>
      </c>
      <c r="E277" s="153" t="s">
        <v>19</v>
      </c>
      <c r="F277" s="154" t="s">
        <v>11964</v>
      </c>
      <c r="H277" s="155">
        <v>0.13100000000000001</v>
      </c>
      <c r="I277" s="156"/>
      <c r="L277" s="152"/>
      <c r="M277" s="157"/>
      <c r="T277" s="158"/>
      <c r="AT277" s="153" t="s">
        <v>226</v>
      </c>
      <c r="AU277" s="153" t="s">
        <v>236</v>
      </c>
      <c r="AV277" s="12" t="s">
        <v>79</v>
      </c>
      <c r="AW277" s="12" t="s">
        <v>31</v>
      </c>
      <c r="AX277" s="12" t="s">
        <v>69</v>
      </c>
      <c r="AY277" s="153" t="s">
        <v>212</v>
      </c>
    </row>
    <row r="278" spans="2:51" s="12" customFormat="1" x14ac:dyDescent="0.2">
      <c r="B278" s="152"/>
      <c r="D278" s="150" t="s">
        <v>226</v>
      </c>
      <c r="E278" s="153" t="s">
        <v>19</v>
      </c>
      <c r="F278" s="154" t="s">
        <v>11965</v>
      </c>
      <c r="H278" s="155">
        <v>4.7249999999999996</v>
      </c>
      <c r="I278" s="156"/>
      <c r="L278" s="152"/>
      <c r="M278" s="157"/>
      <c r="T278" s="158"/>
      <c r="AT278" s="153" t="s">
        <v>226</v>
      </c>
      <c r="AU278" s="153" t="s">
        <v>236</v>
      </c>
      <c r="AV278" s="12" t="s">
        <v>79</v>
      </c>
      <c r="AW278" s="12" t="s">
        <v>31</v>
      </c>
      <c r="AX278" s="12" t="s">
        <v>69</v>
      </c>
      <c r="AY278" s="153" t="s">
        <v>212</v>
      </c>
    </row>
    <row r="279" spans="2:51" s="14" customFormat="1" x14ac:dyDescent="0.2">
      <c r="B279" s="170"/>
      <c r="D279" s="150" t="s">
        <v>226</v>
      </c>
      <c r="E279" s="171" t="s">
        <v>19</v>
      </c>
      <c r="F279" s="172" t="s">
        <v>11966</v>
      </c>
      <c r="H279" s="171" t="s">
        <v>19</v>
      </c>
      <c r="I279" s="173"/>
      <c r="L279" s="170"/>
      <c r="M279" s="174"/>
      <c r="T279" s="175"/>
      <c r="AT279" s="171" t="s">
        <v>226</v>
      </c>
      <c r="AU279" s="171" t="s">
        <v>236</v>
      </c>
      <c r="AV279" s="14" t="s">
        <v>77</v>
      </c>
      <c r="AW279" s="14" t="s">
        <v>31</v>
      </c>
      <c r="AX279" s="14" t="s">
        <v>69</v>
      </c>
      <c r="AY279" s="171" t="s">
        <v>212</v>
      </c>
    </row>
    <row r="280" spans="2:51" s="12" customFormat="1" x14ac:dyDescent="0.2">
      <c r="B280" s="152"/>
      <c r="D280" s="150" t="s">
        <v>226</v>
      </c>
      <c r="E280" s="153" t="s">
        <v>19</v>
      </c>
      <c r="F280" s="154" t="s">
        <v>11967</v>
      </c>
      <c r="H280" s="155">
        <v>35.573999999999998</v>
      </c>
      <c r="I280" s="156"/>
      <c r="L280" s="152"/>
      <c r="M280" s="157"/>
      <c r="T280" s="158"/>
      <c r="AT280" s="153" t="s">
        <v>226</v>
      </c>
      <c r="AU280" s="153" t="s">
        <v>236</v>
      </c>
      <c r="AV280" s="12" t="s">
        <v>79</v>
      </c>
      <c r="AW280" s="12" t="s">
        <v>31</v>
      </c>
      <c r="AX280" s="12" t="s">
        <v>69</v>
      </c>
      <c r="AY280" s="153" t="s">
        <v>212</v>
      </c>
    </row>
    <row r="281" spans="2:51" s="12" customFormat="1" x14ac:dyDescent="0.2">
      <c r="B281" s="152"/>
      <c r="D281" s="150" t="s">
        <v>226</v>
      </c>
      <c r="E281" s="153" t="s">
        <v>19</v>
      </c>
      <c r="F281" s="154" t="s">
        <v>11968</v>
      </c>
      <c r="H281" s="155">
        <v>4.7249999999999996</v>
      </c>
      <c r="I281" s="156"/>
      <c r="L281" s="152"/>
      <c r="M281" s="157"/>
      <c r="T281" s="158"/>
      <c r="AT281" s="153" t="s">
        <v>226</v>
      </c>
      <c r="AU281" s="153" t="s">
        <v>236</v>
      </c>
      <c r="AV281" s="12" t="s">
        <v>79</v>
      </c>
      <c r="AW281" s="12" t="s">
        <v>31</v>
      </c>
      <c r="AX281" s="12" t="s">
        <v>69</v>
      </c>
      <c r="AY281" s="153" t="s">
        <v>212</v>
      </c>
    </row>
    <row r="282" spans="2:51" s="12" customFormat="1" x14ac:dyDescent="0.2">
      <c r="B282" s="152"/>
      <c r="D282" s="150" t="s">
        <v>226</v>
      </c>
      <c r="E282" s="153" t="s">
        <v>19</v>
      </c>
      <c r="F282" s="154" t="s">
        <v>11969</v>
      </c>
      <c r="H282" s="155">
        <v>6.6000000000000003E-2</v>
      </c>
      <c r="I282" s="156"/>
      <c r="L282" s="152"/>
      <c r="M282" s="157"/>
      <c r="T282" s="158"/>
      <c r="AT282" s="153" t="s">
        <v>226</v>
      </c>
      <c r="AU282" s="153" t="s">
        <v>236</v>
      </c>
      <c r="AV282" s="12" t="s">
        <v>79</v>
      </c>
      <c r="AW282" s="12" t="s">
        <v>31</v>
      </c>
      <c r="AX282" s="12" t="s">
        <v>69</v>
      </c>
      <c r="AY282" s="153" t="s">
        <v>212</v>
      </c>
    </row>
    <row r="283" spans="2:51" s="12" customFormat="1" x14ac:dyDescent="0.2">
      <c r="B283" s="152"/>
      <c r="D283" s="150" t="s">
        <v>226</v>
      </c>
      <c r="E283" s="153" t="s">
        <v>19</v>
      </c>
      <c r="F283" s="154" t="s">
        <v>11970</v>
      </c>
      <c r="H283" s="155">
        <v>6.9930000000000003</v>
      </c>
      <c r="I283" s="156"/>
      <c r="L283" s="152"/>
      <c r="M283" s="157"/>
      <c r="T283" s="158"/>
      <c r="AT283" s="153" t="s">
        <v>226</v>
      </c>
      <c r="AU283" s="153" t="s">
        <v>236</v>
      </c>
      <c r="AV283" s="12" t="s">
        <v>79</v>
      </c>
      <c r="AW283" s="12" t="s">
        <v>31</v>
      </c>
      <c r="AX283" s="12" t="s">
        <v>69</v>
      </c>
      <c r="AY283" s="153" t="s">
        <v>212</v>
      </c>
    </row>
    <row r="284" spans="2:51" s="12" customFormat="1" x14ac:dyDescent="0.2">
      <c r="B284" s="152"/>
      <c r="D284" s="150" t="s">
        <v>226</v>
      </c>
      <c r="E284" s="153" t="s">
        <v>19</v>
      </c>
      <c r="F284" s="154" t="s">
        <v>11971</v>
      </c>
      <c r="H284" s="155">
        <v>-2.2679999999999998</v>
      </c>
      <c r="I284" s="156"/>
      <c r="L284" s="152"/>
      <c r="M284" s="157"/>
      <c r="T284" s="158"/>
      <c r="AT284" s="153" t="s">
        <v>226</v>
      </c>
      <c r="AU284" s="153" t="s">
        <v>236</v>
      </c>
      <c r="AV284" s="12" t="s">
        <v>79</v>
      </c>
      <c r="AW284" s="12" t="s">
        <v>31</v>
      </c>
      <c r="AX284" s="12" t="s">
        <v>69</v>
      </c>
      <c r="AY284" s="153" t="s">
        <v>212</v>
      </c>
    </row>
    <row r="285" spans="2:51" s="14" customFormat="1" x14ac:dyDescent="0.2">
      <c r="B285" s="170"/>
      <c r="D285" s="150" t="s">
        <v>226</v>
      </c>
      <c r="E285" s="171" t="s">
        <v>19</v>
      </c>
      <c r="F285" s="172" t="s">
        <v>11938</v>
      </c>
      <c r="H285" s="171" t="s">
        <v>19</v>
      </c>
      <c r="I285" s="173"/>
      <c r="L285" s="170"/>
      <c r="M285" s="174"/>
      <c r="T285" s="175"/>
      <c r="AT285" s="171" t="s">
        <v>226</v>
      </c>
      <c r="AU285" s="171" t="s">
        <v>236</v>
      </c>
      <c r="AV285" s="14" t="s">
        <v>77</v>
      </c>
      <c r="AW285" s="14" t="s">
        <v>31</v>
      </c>
      <c r="AX285" s="14" t="s">
        <v>69</v>
      </c>
      <c r="AY285" s="171" t="s">
        <v>212</v>
      </c>
    </row>
    <row r="286" spans="2:51" s="12" customFormat="1" x14ac:dyDescent="0.2">
      <c r="B286" s="152"/>
      <c r="D286" s="150" t="s">
        <v>226</v>
      </c>
      <c r="E286" s="153" t="s">
        <v>19</v>
      </c>
      <c r="F286" s="154" t="s">
        <v>11972</v>
      </c>
      <c r="H286" s="155">
        <v>72.03</v>
      </c>
      <c r="I286" s="156"/>
      <c r="L286" s="152"/>
      <c r="M286" s="157"/>
      <c r="T286" s="158"/>
      <c r="AT286" s="153" t="s">
        <v>226</v>
      </c>
      <c r="AU286" s="153" t="s">
        <v>236</v>
      </c>
      <c r="AV286" s="12" t="s">
        <v>79</v>
      </c>
      <c r="AW286" s="12" t="s">
        <v>31</v>
      </c>
      <c r="AX286" s="12" t="s">
        <v>69</v>
      </c>
      <c r="AY286" s="153" t="s">
        <v>212</v>
      </c>
    </row>
    <row r="287" spans="2:51" s="12" customFormat="1" x14ac:dyDescent="0.2">
      <c r="B287" s="152"/>
      <c r="D287" s="150" t="s">
        <v>226</v>
      </c>
      <c r="E287" s="153" t="s">
        <v>19</v>
      </c>
      <c r="F287" s="154" t="s">
        <v>11973</v>
      </c>
      <c r="H287" s="155">
        <v>22.145</v>
      </c>
      <c r="I287" s="156"/>
      <c r="L287" s="152"/>
      <c r="M287" s="157"/>
      <c r="T287" s="158"/>
      <c r="AT287" s="153" t="s">
        <v>226</v>
      </c>
      <c r="AU287" s="153" t="s">
        <v>236</v>
      </c>
      <c r="AV287" s="12" t="s">
        <v>79</v>
      </c>
      <c r="AW287" s="12" t="s">
        <v>31</v>
      </c>
      <c r="AX287" s="12" t="s">
        <v>69</v>
      </c>
      <c r="AY287" s="153" t="s">
        <v>212</v>
      </c>
    </row>
    <row r="288" spans="2:51" s="12" customFormat="1" x14ac:dyDescent="0.2">
      <c r="B288" s="152"/>
      <c r="D288" s="150" t="s">
        <v>226</v>
      </c>
      <c r="E288" s="153" t="s">
        <v>19</v>
      </c>
      <c r="F288" s="154" t="s">
        <v>11974</v>
      </c>
      <c r="H288" s="155">
        <v>33.957000000000001</v>
      </c>
      <c r="I288" s="156"/>
      <c r="L288" s="152"/>
      <c r="M288" s="157"/>
      <c r="T288" s="158"/>
      <c r="AT288" s="153" t="s">
        <v>226</v>
      </c>
      <c r="AU288" s="153" t="s">
        <v>236</v>
      </c>
      <c r="AV288" s="12" t="s">
        <v>79</v>
      </c>
      <c r="AW288" s="12" t="s">
        <v>31</v>
      </c>
      <c r="AX288" s="12" t="s">
        <v>69</v>
      </c>
      <c r="AY288" s="153" t="s">
        <v>212</v>
      </c>
    </row>
    <row r="289" spans="2:51" s="12" customFormat="1" x14ac:dyDescent="0.2">
      <c r="B289" s="152"/>
      <c r="D289" s="150" t="s">
        <v>226</v>
      </c>
      <c r="E289" s="153" t="s">
        <v>19</v>
      </c>
      <c r="F289" s="154" t="s">
        <v>11975</v>
      </c>
      <c r="H289" s="155">
        <v>4.7359999999999998</v>
      </c>
      <c r="I289" s="156"/>
      <c r="L289" s="152"/>
      <c r="M289" s="157"/>
      <c r="T289" s="158"/>
      <c r="AT289" s="153" t="s">
        <v>226</v>
      </c>
      <c r="AU289" s="153" t="s">
        <v>236</v>
      </c>
      <c r="AV289" s="12" t="s">
        <v>79</v>
      </c>
      <c r="AW289" s="12" t="s">
        <v>31</v>
      </c>
      <c r="AX289" s="12" t="s">
        <v>69</v>
      </c>
      <c r="AY289" s="153" t="s">
        <v>212</v>
      </c>
    </row>
    <row r="290" spans="2:51" s="12" customFormat="1" x14ac:dyDescent="0.2">
      <c r="B290" s="152"/>
      <c r="D290" s="150" t="s">
        <v>226</v>
      </c>
      <c r="E290" s="153" t="s">
        <v>19</v>
      </c>
      <c r="F290" s="154" t="s">
        <v>11976</v>
      </c>
      <c r="H290" s="155">
        <v>23.951000000000001</v>
      </c>
      <c r="I290" s="156"/>
      <c r="L290" s="152"/>
      <c r="M290" s="157"/>
      <c r="T290" s="158"/>
      <c r="AT290" s="153" t="s">
        <v>226</v>
      </c>
      <c r="AU290" s="153" t="s">
        <v>236</v>
      </c>
      <c r="AV290" s="12" t="s">
        <v>79</v>
      </c>
      <c r="AW290" s="12" t="s">
        <v>31</v>
      </c>
      <c r="AX290" s="12" t="s">
        <v>69</v>
      </c>
      <c r="AY290" s="153" t="s">
        <v>212</v>
      </c>
    </row>
    <row r="291" spans="2:51" s="14" customFormat="1" x14ac:dyDescent="0.2">
      <c r="B291" s="170"/>
      <c r="D291" s="150" t="s">
        <v>226</v>
      </c>
      <c r="E291" s="171" t="s">
        <v>19</v>
      </c>
      <c r="F291" s="172" t="s">
        <v>11943</v>
      </c>
      <c r="H291" s="171" t="s">
        <v>19</v>
      </c>
      <c r="I291" s="173"/>
      <c r="L291" s="170"/>
      <c r="M291" s="174"/>
      <c r="T291" s="175"/>
      <c r="AT291" s="171" t="s">
        <v>226</v>
      </c>
      <c r="AU291" s="171" t="s">
        <v>236</v>
      </c>
      <c r="AV291" s="14" t="s">
        <v>77</v>
      </c>
      <c r="AW291" s="14" t="s">
        <v>31</v>
      </c>
      <c r="AX291" s="14" t="s">
        <v>69</v>
      </c>
      <c r="AY291" s="171" t="s">
        <v>212</v>
      </c>
    </row>
    <row r="292" spans="2:51" s="12" customFormat="1" x14ac:dyDescent="0.2">
      <c r="B292" s="152"/>
      <c r="D292" s="150" t="s">
        <v>226</v>
      </c>
      <c r="E292" s="153" t="s">
        <v>19</v>
      </c>
      <c r="F292" s="154" t="s">
        <v>11977</v>
      </c>
      <c r="H292" s="155">
        <v>55.366999999999997</v>
      </c>
      <c r="I292" s="156"/>
      <c r="L292" s="152"/>
      <c r="M292" s="157"/>
      <c r="T292" s="158"/>
      <c r="AT292" s="153" t="s">
        <v>226</v>
      </c>
      <c r="AU292" s="153" t="s">
        <v>236</v>
      </c>
      <c r="AV292" s="12" t="s">
        <v>79</v>
      </c>
      <c r="AW292" s="12" t="s">
        <v>31</v>
      </c>
      <c r="AX292" s="12" t="s">
        <v>69</v>
      </c>
      <c r="AY292" s="153" t="s">
        <v>212</v>
      </c>
    </row>
    <row r="293" spans="2:51" s="12" customFormat="1" x14ac:dyDescent="0.2">
      <c r="B293" s="152"/>
      <c r="D293" s="150" t="s">
        <v>226</v>
      </c>
      <c r="E293" s="153" t="s">
        <v>19</v>
      </c>
      <c r="F293" s="154" t="s">
        <v>11978</v>
      </c>
      <c r="H293" s="155">
        <v>70.046000000000006</v>
      </c>
      <c r="I293" s="156"/>
      <c r="L293" s="152"/>
      <c r="M293" s="157"/>
      <c r="T293" s="158"/>
      <c r="AT293" s="153" t="s">
        <v>226</v>
      </c>
      <c r="AU293" s="153" t="s">
        <v>236</v>
      </c>
      <c r="AV293" s="12" t="s">
        <v>79</v>
      </c>
      <c r="AW293" s="12" t="s">
        <v>31</v>
      </c>
      <c r="AX293" s="12" t="s">
        <v>69</v>
      </c>
      <c r="AY293" s="153" t="s">
        <v>212</v>
      </c>
    </row>
    <row r="294" spans="2:51" s="12" customFormat="1" x14ac:dyDescent="0.2">
      <c r="B294" s="152"/>
      <c r="D294" s="150" t="s">
        <v>226</v>
      </c>
      <c r="E294" s="153" t="s">
        <v>19</v>
      </c>
      <c r="F294" s="154" t="s">
        <v>11979</v>
      </c>
      <c r="H294" s="155">
        <v>30.146000000000001</v>
      </c>
      <c r="I294" s="156"/>
      <c r="L294" s="152"/>
      <c r="M294" s="157"/>
      <c r="T294" s="158"/>
      <c r="AT294" s="153" t="s">
        <v>226</v>
      </c>
      <c r="AU294" s="153" t="s">
        <v>236</v>
      </c>
      <c r="AV294" s="12" t="s">
        <v>79</v>
      </c>
      <c r="AW294" s="12" t="s">
        <v>31</v>
      </c>
      <c r="AX294" s="12" t="s">
        <v>69</v>
      </c>
      <c r="AY294" s="153" t="s">
        <v>212</v>
      </c>
    </row>
    <row r="295" spans="2:51" s="12" customFormat="1" x14ac:dyDescent="0.2">
      <c r="B295" s="152"/>
      <c r="D295" s="150" t="s">
        <v>226</v>
      </c>
      <c r="E295" s="153" t="s">
        <v>19</v>
      </c>
      <c r="F295" s="154" t="s">
        <v>11980</v>
      </c>
      <c r="H295" s="155">
        <v>1.292</v>
      </c>
      <c r="I295" s="156"/>
      <c r="L295" s="152"/>
      <c r="M295" s="157"/>
      <c r="T295" s="158"/>
      <c r="AT295" s="153" t="s">
        <v>226</v>
      </c>
      <c r="AU295" s="153" t="s">
        <v>236</v>
      </c>
      <c r="AV295" s="12" t="s">
        <v>79</v>
      </c>
      <c r="AW295" s="12" t="s">
        <v>31</v>
      </c>
      <c r="AX295" s="12" t="s">
        <v>69</v>
      </c>
      <c r="AY295" s="153" t="s">
        <v>212</v>
      </c>
    </row>
    <row r="296" spans="2:51" s="12" customFormat="1" x14ac:dyDescent="0.2">
      <c r="B296" s="152"/>
      <c r="D296" s="150" t="s">
        <v>226</v>
      </c>
      <c r="E296" s="153" t="s">
        <v>19</v>
      </c>
      <c r="F296" s="154" t="s">
        <v>11981</v>
      </c>
      <c r="H296" s="155">
        <v>18.899999999999999</v>
      </c>
      <c r="I296" s="156"/>
      <c r="L296" s="152"/>
      <c r="M296" s="157"/>
      <c r="T296" s="158"/>
      <c r="AT296" s="153" t="s">
        <v>226</v>
      </c>
      <c r="AU296" s="153" t="s">
        <v>236</v>
      </c>
      <c r="AV296" s="12" t="s">
        <v>79</v>
      </c>
      <c r="AW296" s="12" t="s">
        <v>31</v>
      </c>
      <c r="AX296" s="12" t="s">
        <v>69</v>
      </c>
      <c r="AY296" s="153" t="s">
        <v>212</v>
      </c>
    </row>
    <row r="297" spans="2:51" s="12" customFormat="1" x14ac:dyDescent="0.2">
      <c r="B297" s="152"/>
      <c r="D297" s="150" t="s">
        <v>226</v>
      </c>
      <c r="E297" s="153" t="s">
        <v>19</v>
      </c>
      <c r="F297" s="154" t="s">
        <v>11982</v>
      </c>
      <c r="H297" s="155">
        <v>25.347000000000001</v>
      </c>
      <c r="I297" s="156"/>
      <c r="L297" s="152"/>
      <c r="M297" s="157"/>
      <c r="T297" s="158"/>
      <c r="AT297" s="153" t="s">
        <v>226</v>
      </c>
      <c r="AU297" s="153" t="s">
        <v>236</v>
      </c>
      <c r="AV297" s="12" t="s">
        <v>79</v>
      </c>
      <c r="AW297" s="12" t="s">
        <v>31</v>
      </c>
      <c r="AX297" s="12" t="s">
        <v>69</v>
      </c>
      <c r="AY297" s="153" t="s">
        <v>212</v>
      </c>
    </row>
    <row r="298" spans="2:51" s="14" customFormat="1" x14ac:dyDescent="0.2">
      <c r="B298" s="170"/>
      <c r="D298" s="150" t="s">
        <v>226</v>
      </c>
      <c r="E298" s="171" t="s">
        <v>19</v>
      </c>
      <c r="F298" s="172" t="s">
        <v>11949</v>
      </c>
      <c r="H298" s="171" t="s">
        <v>19</v>
      </c>
      <c r="I298" s="173"/>
      <c r="L298" s="170"/>
      <c r="M298" s="174"/>
      <c r="T298" s="175"/>
      <c r="AT298" s="171" t="s">
        <v>226</v>
      </c>
      <c r="AU298" s="171" t="s">
        <v>236</v>
      </c>
      <c r="AV298" s="14" t="s">
        <v>77</v>
      </c>
      <c r="AW298" s="14" t="s">
        <v>31</v>
      </c>
      <c r="AX298" s="14" t="s">
        <v>69</v>
      </c>
      <c r="AY298" s="171" t="s">
        <v>212</v>
      </c>
    </row>
    <row r="299" spans="2:51" s="12" customFormat="1" x14ac:dyDescent="0.2">
      <c r="B299" s="152"/>
      <c r="D299" s="150" t="s">
        <v>226</v>
      </c>
      <c r="E299" s="153" t="s">
        <v>19</v>
      </c>
      <c r="F299" s="154" t="s">
        <v>11983</v>
      </c>
      <c r="H299" s="155">
        <v>53.854999999999997</v>
      </c>
      <c r="I299" s="156"/>
      <c r="L299" s="152"/>
      <c r="M299" s="157"/>
      <c r="T299" s="158"/>
      <c r="AT299" s="153" t="s">
        <v>226</v>
      </c>
      <c r="AU299" s="153" t="s">
        <v>236</v>
      </c>
      <c r="AV299" s="12" t="s">
        <v>79</v>
      </c>
      <c r="AW299" s="12" t="s">
        <v>31</v>
      </c>
      <c r="AX299" s="12" t="s">
        <v>69</v>
      </c>
      <c r="AY299" s="153" t="s">
        <v>212</v>
      </c>
    </row>
    <row r="300" spans="2:51" s="12" customFormat="1" x14ac:dyDescent="0.2">
      <c r="B300" s="152"/>
      <c r="D300" s="150" t="s">
        <v>226</v>
      </c>
      <c r="E300" s="153" t="s">
        <v>19</v>
      </c>
      <c r="F300" s="154" t="s">
        <v>11984</v>
      </c>
      <c r="H300" s="155">
        <v>24.024000000000001</v>
      </c>
      <c r="I300" s="156"/>
      <c r="L300" s="152"/>
      <c r="M300" s="157"/>
      <c r="T300" s="158"/>
      <c r="AT300" s="153" t="s">
        <v>226</v>
      </c>
      <c r="AU300" s="153" t="s">
        <v>236</v>
      </c>
      <c r="AV300" s="12" t="s">
        <v>79</v>
      </c>
      <c r="AW300" s="12" t="s">
        <v>31</v>
      </c>
      <c r="AX300" s="12" t="s">
        <v>69</v>
      </c>
      <c r="AY300" s="153" t="s">
        <v>212</v>
      </c>
    </row>
    <row r="301" spans="2:51" s="12" customFormat="1" x14ac:dyDescent="0.2">
      <c r="B301" s="152"/>
      <c r="D301" s="150" t="s">
        <v>226</v>
      </c>
      <c r="E301" s="153" t="s">
        <v>19</v>
      </c>
      <c r="F301" s="154" t="s">
        <v>11985</v>
      </c>
      <c r="H301" s="155">
        <v>30.041</v>
      </c>
      <c r="I301" s="156"/>
      <c r="L301" s="152"/>
      <c r="M301" s="157"/>
      <c r="T301" s="158"/>
      <c r="AT301" s="153" t="s">
        <v>226</v>
      </c>
      <c r="AU301" s="153" t="s">
        <v>236</v>
      </c>
      <c r="AV301" s="12" t="s">
        <v>79</v>
      </c>
      <c r="AW301" s="12" t="s">
        <v>31</v>
      </c>
      <c r="AX301" s="12" t="s">
        <v>69</v>
      </c>
      <c r="AY301" s="153" t="s">
        <v>212</v>
      </c>
    </row>
    <row r="302" spans="2:51" s="12" customFormat="1" x14ac:dyDescent="0.2">
      <c r="B302" s="152"/>
      <c r="D302" s="150" t="s">
        <v>226</v>
      </c>
      <c r="E302" s="153" t="s">
        <v>19</v>
      </c>
      <c r="F302" s="154" t="s">
        <v>11986</v>
      </c>
      <c r="H302" s="155">
        <v>1.0289999999999999</v>
      </c>
      <c r="I302" s="156"/>
      <c r="L302" s="152"/>
      <c r="M302" s="157"/>
      <c r="T302" s="158"/>
      <c r="AT302" s="153" t="s">
        <v>226</v>
      </c>
      <c r="AU302" s="153" t="s">
        <v>236</v>
      </c>
      <c r="AV302" s="12" t="s">
        <v>79</v>
      </c>
      <c r="AW302" s="12" t="s">
        <v>31</v>
      </c>
      <c r="AX302" s="12" t="s">
        <v>69</v>
      </c>
      <c r="AY302" s="153" t="s">
        <v>212</v>
      </c>
    </row>
    <row r="303" spans="2:51" s="12" customFormat="1" x14ac:dyDescent="0.2">
      <c r="B303" s="152"/>
      <c r="D303" s="150" t="s">
        <v>226</v>
      </c>
      <c r="E303" s="153" t="s">
        <v>19</v>
      </c>
      <c r="F303" s="154" t="s">
        <v>11987</v>
      </c>
      <c r="H303" s="155">
        <v>30.965</v>
      </c>
      <c r="I303" s="156"/>
      <c r="L303" s="152"/>
      <c r="M303" s="157"/>
      <c r="T303" s="158"/>
      <c r="AT303" s="153" t="s">
        <v>226</v>
      </c>
      <c r="AU303" s="153" t="s">
        <v>236</v>
      </c>
      <c r="AV303" s="12" t="s">
        <v>79</v>
      </c>
      <c r="AW303" s="12" t="s">
        <v>31</v>
      </c>
      <c r="AX303" s="12" t="s">
        <v>69</v>
      </c>
      <c r="AY303" s="153" t="s">
        <v>212</v>
      </c>
    </row>
    <row r="304" spans="2:51" s="12" customFormat="1" x14ac:dyDescent="0.2">
      <c r="B304" s="152"/>
      <c r="D304" s="150" t="s">
        <v>226</v>
      </c>
      <c r="E304" s="153" t="s">
        <v>19</v>
      </c>
      <c r="F304" s="154" t="s">
        <v>11988</v>
      </c>
      <c r="H304" s="155">
        <v>5.45</v>
      </c>
      <c r="I304" s="156"/>
      <c r="L304" s="152"/>
      <c r="M304" s="157"/>
      <c r="T304" s="158"/>
      <c r="AT304" s="153" t="s">
        <v>226</v>
      </c>
      <c r="AU304" s="153" t="s">
        <v>236</v>
      </c>
      <c r="AV304" s="12" t="s">
        <v>79</v>
      </c>
      <c r="AW304" s="12" t="s">
        <v>31</v>
      </c>
      <c r="AX304" s="12" t="s">
        <v>69</v>
      </c>
      <c r="AY304" s="153" t="s">
        <v>212</v>
      </c>
    </row>
    <row r="305" spans="2:65" s="14" customFormat="1" x14ac:dyDescent="0.2">
      <c r="B305" s="170"/>
      <c r="D305" s="150" t="s">
        <v>226</v>
      </c>
      <c r="E305" s="171" t="s">
        <v>19</v>
      </c>
      <c r="F305" s="172" t="s">
        <v>11952</v>
      </c>
      <c r="H305" s="171" t="s">
        <v>19</v>
      </c>
      <c r="I305" s="173"/>
      <c r="L305" s="170"/>
      <c r="M305" s="174"/>
      <c r="T305" s="175"/>
      <c r="AT305" s="171" t="s">
        <v>226</v>
      </c>
      <c r="AU305" s="171" t="s">
        <v>236</v>
      </c>
      <c r="AV305" s="14" t="s">
        <v>77</v>
      </c>
      <c r="AW305" s="14" t="s">
        <v>31</v>
      </c>
      <c r="AX305" s="14" t="s">
        <v>69</v>
      </c>
      <c r="AY305" s="171" t="s">
        <v>212</v>
      </c>
    </row>
    <row r="306" spans="2:65" s="12" customFormat="1" x14ac:dyDescent="0.2">
      <c r="B306" s="152"/>
      <c r="D306" s="150" t="s">
        <v>226</v>
      </c>
      <c r="E306" s="153" t="s">
        <v>19</v>
      </c>
      <c r="F306" s="154" t="s">
        <v>11989</v>
      </c>
      <c r="H306" s="155">
        <v>44.006</v>
      </c>
      <c r="I306" s="156"/>
      <c r="L306" s="152"/>
      <c r="M306" s="157"/>
      <c r="T306" s="158"/>
      <c r="AT306" s="153" t="s">
        <v>226</v>
      </c>
      <c r="AU306" s="153" t="s">
        <v>236</v>
      </c>
      <c r="AV306" s="12" t="s">
        <v>79</v>
      </c>
      <c r="AW306" s="12" t="s">
        <v>31</v>
      </c>
      <c r="AX306" s="12" t="s">
        <v>69</v>
      </c>
      <c r="AY306" s="153" t="s">
        <v>212</v>
      </c>
    </row>
    <row r="307" spans="2:65" s="12" customFormat="1" x14ac:dyDescent="0.2">
      <c r="B307" s="152"/>
      <c r="D307" s="150" t="s">
        <v>226</v>
      </c>
      <c r="E307" s="153" t="s">
        <v>19</v>
      </c>
      <c r="F307" s="154" t="s">
        <v>11990</v>
      </c>
      <c r="H307" s="155">
        <v>4.3369999999999997</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11991</v>
      </c>
      <c r="H308" s="155">
        <v>2.93</v>
      </c>
      <c r="I308" s="156"/>
      <c r="L308" s="152"/>
      <c r="M308" s="157"/>
      <c r="T308" s="158"/>
      <c r="AT308" s="153" t="s">
        <v>226</v>
      </c>
      <c r="AU308" s="153" t="s">
        <v>236</v>
      </c>
      <c r="AV308" s="12" t="s">
        <v>79</v>
      </c>
      <c r="AW308" s="12" t="s">
        <v>31</v>
      </c>
      <c r="AX308" s="12" t="s">
        <v>69</v>
      </c>
      <c r="AY308" s="153" t="s">
        <v>212</v>
      </c>
    </row>
    <row r="309" spans="2:65" s="12" customFormat="1" x14ac:dyDescent="0.2">
      <c r="B309" s="152"/>
      <c r="D309" s="150" t="s">
        <v>226</v>
      </c>
      <c r="E309" s="153" t="s">
        <v>19</v>
      </c>
      <c r="F309" s="154" t="s">
        <v>11992</v>
      </c>
      <c r="H309" s="155">
        <v>0.504</v>
      </c>
      <c r="I309" s="156"/>
      <c r="L309" s="152"/>
      <c r="M309" s="157"/>
      <c r="T309" s="158"/>
      <c r="AT309" s="153" t="s">
        <v>226</v>
      </c>
      <c r="AU309" s="153" t="s">
        <v>236</v>
      </c>
      <c r="AV309" s="12" t="s">
        <v>79</v>
      </c>
      <c r="AW309" s="12" t="s">
        <v>31</v>
      </c>
      <c r="AX309" s="12" t="s">
        <v>69</v>
      </c>
      <c r="AY309" s="153" t="s">
        <v>212</v>
      </c>
    </row>
    <row r="310" spans="2:65" s="14" customFormat="1" x14ac:dyDescent="0.2">
      <c r="B310" s="170"/>
      <c r="D310" s="150" t="s">
        <v>226</v>
      </c>
      <c r="E310" s="171" t="s">
        <v>19</v>
      </c>
      <c r="F310" s="172" t="s">
        <v>11955</v>
      </c>
      <c r="H310" s="171" t="s">
        <v>19</v>
      </c>
      <c r="I310" s="173"/>
      <c r="L310" s="170"/>
      <c r="M310" s="174"/>
      <c r="T310" s="175"/>
      <c r="AT310" s="171" t="s">
        <v>226</v>
      </c>
      <c r="AU310" s="171" t="s">
        <v>236</v>
      </c>
      <c r="AV310" s="14" t="s">
        <v>77</v>
      </c>
      <c r="AW310" s="14" t="s">
        <v>31</v>
      </c>
      <c r="AX310" s="14" t="s">
        <v>69</v>
      </c>
      <c r="AY310" s="171" t="s">
        <v>212</v>
      </c>
    </row>
    <row r="311" spans="2:65" s="12" customFormat="1" x14ac:dyDescent="0.2">
      <c r="B311" s="152"/>
      <c r="D311" s="150" t="s">
        <v>226</v>
      </c>
      <c r="E311" s="153" t="s">
        <v>19</v>
      </c>
      <c r="F311" s="154" t="s">
        <v>11993</v>
      </c>
      <c r="H311" s="155">
        <v>11.487</v>
      </c>
      <c r="I311" s="156"/>
      <c r="L311" s="152"/>
      <c r="M311" s="157"/>
      <c r="T311" s="158"/>
      <c r="AT311" s="153" t="s">
        <v>226</v>
      </c>
      <c r="AU311" s="153" t="s">
        <v>236</v>
      </c>
      <c r="AV311" s="12" t="s">
        <v>79</v>
      </c>
      <c r="AW311" s="12" t="s">
        <v>31</v>
      </c>
      <c r="AX311" s="12" t="s">
        <v>69</v>
      </c>
      <c r="AY311" s="153" t="s">
        <v>212</v>
      </c>
    </row>
    <row r="312" spans="2:65" s="15" customFormat="1" x14ac:dyDescent="0.2">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x14ac:dyDescent="0.2">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33" t="s">
        <v>775</v>
      </c>
      <c r="D314" s="166" t="s">
        <v>215</v>
      </c>
      <c r="E314" s="134" t="s">
        <v>11994</v>
      </c>
      <c r="F314" s="135" t="s">
        <v>11995</v>
      </c>
      <c r="G314" s="136" t="s">
        <v>536</v>
      </c>
      <c r="H314" s="137">
        <v>1459.2529999999999</v>
      </c>
      <c r="I314" s="138"/>
      <c r="J314" s="139">
        <f>ROUND(I314*H314,2)</f>
        <v>0</v>
      </c>
      <c r="K314" s="135" t="s">
        <v>5577</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11996</v>
      </c>
    </row>
    <row r="315" spans="2:65" s="14" customFormat="1" ht="22.5" x14ac:dyDescent="0.2">
      <c r="B315" s="170"/>
      <c r="D315" s="150" t="s">
        <v>226</v>
      </c>
      <c r="E315" s="171" t="s">
        <v>19</v>
      </c>
      <c r="F315" s="172" t="s">
        <v>11997</v>
      </c>
      <c r="H315" s="171" t="s">
        <v>19</v>
      </c>
      <c r="I315" s="173"/>
      <c r="L315" s="170"/>
      <c r="M315" s="174"/>
      <c r="T315" s="175"/>
      <c r="AT315" s="171" t="s">
        <v>226</v>
      </c>
      <c r="AU315" s="171" t="s">
        <v>236</v>
      </c>
      <c r="AV315" s="14" t="s">
        <v>77</v>
      </c>
      <c r="AW315" s="14" t="s">
        <v>31</v>
      </c>
      <c r="AX315" s="14" t="s">
        <v>69</v>
      </c>
      <c r="AY315" s="171" t="s">
        <v>212</v>
      </c>
    </row>
    <row r="316" spans="2:65" s="14" customFormat="1" x14ac:dyDescent="0.2">
      <c r="B316" s="170"/>
      <c r="D316" s="150" t="s">
        <v>226</v>
      </c>
      <c r="E316" s="171" t="s">
        <v>19</v>
      </c>
      <c r="F316" s="172" t="s">
        <v>11926</v>
      </c>
      <c r="H316" s="171" t="s">
        <v>19</v>
      </c>
      <c r="I316" s="173"/>
      <c r="L316" s="170"/>
      <c r="M316" s="174"/>
      <c r="T316" s="175"/>
      <c r="AT316" s="171" t="s">
        <v>226</v>
      </c>
      <c r="AU316" s="171" t="s">
        <v>236</v>
      </c>
      <c r="AV316" s="14" t="s">
        <v>77</v>
      </c>
      <c r="AW316" s="14" t="s">
        <v>31</v>
      </c>
      <c r="AX316" s="14" t="s">
        <v>69</v>
      </c>
      <c r="AY316" s="171" t="s">
        <v>212</v>
      </c>
    </row>
    <row r="317" spans="2:65" s="14" customFormat="1" x14ac:dyDescent="0.2">
      <c r="B317" s="170"/>
      <c r="D317" s="150" t="s">
        <v>226</v>
      </c>
      <c r="E317" s="171" t="s">
        <v>19</v>
      </c>
      <c r="F317" s="172" t="s">
        <v>11927</v>
      </c>
      <c r="H317" s="171" t="s">
        <v>19</v>
      </c>
      <c r="I317" s="173"/>
      <c r="L317" s="170"/>
      <c r="M317" s="174"/>
      <c r="T317" s="175"/>
      <c r="AT317" s="171" t="s">
        <v>226</v>
      </c>
      <c r="AU317" s="171" t="s">
        <v>236</v>
      </c>
      <c r="AV317" s="14" t="s">
        <v>77</v>
      </c>
      <c r="AW317" s="14" t="s">
        <v>31</v>
      </c>
      <c r="AX317" s="14" t="s">
        <v>69</v>
      </c>
      <c r="AY317" s="171" t="s">
        <v>212</v>
      </c>
    </row>
    <row r="318" spans="2:65" s="12" customFormat="1" x14ac:dyDescent="0.2">
      <c r="B318" s="152"/>
      <c r="D318" s="150" t="s">
        <v>226</v>
      </c>
      <c r="E318" s="153" t="s">
        <v>19</v>
      </c>
      <c r="F318" s="154" t="s">
        <v>11998</v>
      </c>
      <c r="H318" s="155">
        <v>0.55700000000000005</v>
      </c>
      <c r="I318" s="156"/>
      <c r="L318" s="152"/>
      <c r="M318" s="157"/>
      <c r="T318" s="158"/>
      <c r="AT318" s="153" t="s">
        <v>226</v>
      </c>
      <c r="AU318" s="153" t="s">
        <v>236</v>
      </c>
      <c r="AV318" s="12" t="s">
        <v>79</v>
      </c>
      <c r="AW318" s="12" t="s">
        <v>31</v>
      </c>
      <c r="AX318" s="12" t="s">
        <v>69</v>
      </c>
      <c r="AY318" s="153" t="s">
        <v>212</v>
      </c>
    </row>
    <row r="319" spans="2:65" s="12" customFormat="1" x14ac:dyDescent="0.2">
      <c r="B319" s="152"/>
      <c r="D319" s="150" t="s">
        <v>226</v>
      </c>
      <c r="E319" s="153" t="s">
        <v>19</v>
      </c>
      <c r="F319" s="154" t="s">
        <v>11999</v>
      </c>
      <c r="H319" s="155">
        <v>6.1429999999999998</v>
      </c>
      <c r="I319" s="156"/>
      <c r="L319" s="152"/>
      <c r="M319" s="157"/>
      <c r="T319" s="158"/>
      <c r="AT319" s="153" t="s">
        <v>226</v>
      </c>
      <c r="AU319" s="153" t="s">
        <v>236</v>
      </c>
      <c r="AV319" s="12" t="s">
        <v>79</v>
      </c>
      <c r="AW319" s="12" t="s">
        <v>31</v>
      </c>
      <c r="AX319" s="12" t="s">
        <v>69</v>
      </c>
      <c r="AY319" s="153" t="s">
        <v>212</v>
      </c>
    </row>
    <row r="320" spans="2:65" s="12" customFormat="1" x14ac:dyDescent="0.2">
      <c r="B320" s="152"/>
      <c r="D320" s="150" t="s">
        <v>226</v>
      </c>
      <c r="E320" s="153" t="s">
        <v>19</v>
      </c>
      <c r="F320" s="154" t="s">
        <v>12000</v>
      </c>
      <c r="H320" s="155">
        <v>120.435</v>
      </c>
      <c r="I320" s="156"/>
      <c r="L320" s="152"/>
      <c r="M320" s="157"/>
      <c r="T320" s="158"/>
      <c r="AT320" s="153" t="s">
        <v>226</v>
      </c>
      <c r="AU320" s="153" t="s">
        <v>236</v>
      </c>
      <c r="AV320" s="12" t="s">
        <v>79</v>
      </c>
      <c r="AW320" s="12" t="s">
        <v>31</v>
      </c>
      <c r="AX320" s="12" t="s">
        <v>69</v>
      </c>
      <c r="AY320" s="153" t="s">
        <v>212</v>
      </c>
    </row>
    <row r="321" spans="2:51" s="12" customFormat="1" x14ac:dyDescent="0.2">
      <c r="B321" s="152"/>
      <c r="D321" s="150" t="s">
        <v>226</v>
      </c>
      <c r="E321" s="153" t="s">
        <v>19</v>
      </c>
      <c r="F321" s="154" t="s">
        <v>12001</v>
      </c>
      <c r="H321" s="155">
        <v>13.923</v>
      </c>
      <c r="I321" s="156"/>
      <c r="L321" s="152"/>
      <c r="M321" s="157"/>
      <c r="T321" s="158"/>
      <c r="AT321" s="153" t="s">
        <v>226</v>
      </c>
      <c r="AU321" s="153" t="s">
        <v>236</v>
      </c>
      <c r="AV321" s="12" t="s">
        <v>79</v>
      </c>
      <c r="AW321" s="12" t="s">
        <v>31</v>
      </c>
      <c r="AX321" s="12" t="s">
        <v>69</v>
      </c>
      <c r="AY321" s="153" t="s">
        <v>212</v>
      </c>
    </row>
    <row r="322" spans="2:51" s="12" customFormat="1" x14ac:dyDescent="0.2">
      <c r="B322" s="152"/>
      <c r="D322" s="150" t="s">
        <v>226</v>
      </c>
      <c r="E322" s="153" t="s">
        <v>19</v>
      </c>
      <c r="F322" s="154" t="s">
        <v>12002</v>
      </c>
      <c r="H322" s="155">
        <v>76.02</v>
      </c>
      <c r="I322" s="156"/>
      <c r="L322" s="152"/>
      <c r="M322" s="157"/>
      <c r="T322" s="158"/>
      <c r="AT322" s="153" t="s">
        <v>226</v>
      </c>
      <c r="AU322" s="153" t="s">
        <v>236</v>
      </c>
      <c r="AV322" s="12" t="s">
        <v>79</v>
      </c>
      <c r="AW322" s="12" t="s">
        <v>31</v>
      </c>
      <c r="AX322" s="12" t="s">
        <v>69</v>
      </c>
      <c r="AY322" s="153" t="s">
        <v>212</v>
      </c>
    </row>
    <row r="323" spans="2:51" s="14" customFormat="1" x14ac:dyDescent="0.2">
      <c r="B323" s="170"/>
      <c r="D323" s="150" t="s">
        <v>226</v>
      </c>
      <c r="E323" s="171" t="s">
        <v>19</v>
      </c>
      <c r="F323" s="172" t="s">
        <v>11932</v>
      </c>
      <c r="H323" s="171" t="s">
        <v>19</v>
      </c>
      <c r="I323" s="173"/>
      <c r="L323" s="170"/>
      <c r="M323" s="174"/>
      <c r="T323" s="175"/>
      <c r="AT323" s="171" t="s">
        <v>226</v>
      </c>
      <c r="AU323" s="171" t="s">
        <v>236</v>
      </c>
      <c r="AV323" s="14" t="s">
        <v>77</v>
      </c>
      <c r="AW323" s="14" t="s">
        <v>31</v>
      </c>
      <c r="AX323" s="14" t="s">
        <v>69</v>
      </c>
      <c r="AY323" s="171" t="s">
        <v>212</v>
      </c>
    </row>
    <row r="324" spans="2:51" s="12" customFormat="1" x14ac:dyDescent="0.2">
      <c r="B324" s="152"/>
      <c r="D324" s="150" t="s">
        <v>226</v>
      </c>
      <c r="E324" s="153" t="s">
        <v>19</v>
      </c>
      <c r="F324" s="154" t="s">
        <v>12003</v>
      </c>
      <c r="H324" s="155">
        <v>0.88200000000000001</v>
      </c>
      <c r="I324" s="156"/>
      <c r="L324" s="152"/>
      <c r="M324" s="157"/>
      <c r="T324" s="158"/>
      <c r="AT324" s="153" t="s">
        <v>226</v>
      </c>
      <c r="AU324" s="153" t="s">
        <v>236</v>
      </c>
      <c r="AV324" s="12" t="s">
        <v>79</v>
      </c>
      <c r="AW324" s="12" t="s">
        <v>31</v>
      </c>
      <c r="AX324" s="12" t="s">
        <v>69</v>
      </c>
      <c r="AY324" s="153" t="s">
        <v>212</v>
      </c>
    </row>
    <row r="325" spans="2:51" s="12" customFormat="1" x14ac:dyDescent="0.2">
      <c r="B325" s="152"/>
      <c r="D325" s="150" t="s">
        <v>226</v>
      </c>
      <c r="E325" s="153" t="s">
        <v>19</v>
      </c>
      <c r="F325" s="154" t="s">
        <v>12004</v>
      </c>
      <c r="H325" s="155">
        <v>4.7249999999999996</v>
      </c>
      <c r="I325" s="156"/>
      <c r="L325" s="152"/>
      <c r="M325" s="157"/>
      <c r="T325" s="158"/>
      <c r="AT325" s="153" t="s">
        <v>226</v>
      </c>
      <c r="AU325" s="153" t="s">
        <v>236</v>
      </c>
      <c r="AV325" s="12" t="s">
        <v>79</v>
      </c>
      <c r="AW325" s="12" t="s">
        <v>31</v>
      </c>
      <c r="AX325" s="12" t="s">
        <v>69</v>
      </c>
      <c r="AY325" s="153" t="s">
        <v>212</v>
      </c>
    </row>
    <row r="326" spans="2:51" s="12" customFormat="1" x14ac:dyDescent="0.2">
      <c r="B326" s="152"/>
      <c r="D326" s="150" t="s">
        <v>226</v>
      </c>
      <c r="E326" s="153" t="s">
        <v>19</v>
      </c>
      <c r="F326" s="154" t="s">
        <v>12005</v>
      </c>
      <c r="H326" s="155">
        <v>50.19</v>
      </c>
      <c r="I326" s="156"/>
      <c r="L326" s="152"/>
      <c r="M326" s="157"/>
      <c r="T326" s="158"/>
      <c r="AT326" s="153" t="s">
        <v>226</v>
      </c>
      <c r="AU326" s="153" t="s">
        <v>236</v>
      </c>
      <c r="AV326" s="12" t="s">
        <v>79</v>
      </c>
      <c r="AW326" s="12" t="s">
        <v>31</v>
      </c>
      <c r="AX326" s="12" t="s">
        <v>69</v>
      </c>
      <c r="AY326" s="153" t="s">
        <v>212</v>
      </c>
    </row>
    <row r="327" spans="2:51" s="12" customFormat="1" x14ac:dyDescent="0.2">
      <c r="B327" s="152"/>
      <c r="D327" s="150" t="s">
        <v>226</v>
      </c>
      <c r="E327" s="153" t="s">
        <v>19</v>
      </c>
      <c r="F327" s="154" t="s">
        <v>12006</v>
      </c>
      <c r="H327" s="155">
        <v>4.7249999999999996</v>
      </c>
      <c r="I327" s="156"/>
      <c r="L327" s="152"/>
      <c r="M327" s="157"/>
      <c r="T327" s="158"/>
      <c r="AT327" s="153" t="s">
        <v>226</v>
      </c>
      <c r="AU327" s="153" t="s">
        <v>236</v>
      </c>
      <c r="AV327" s="12" t="s">
        <v>79</v>
      </c>
      <c r="AW327" s="12" t="s">
        <v>31</v>
      </c>
      <c r="AX327" s="12" t="s">
        <v>69</v>
      </c>
      <c r="AY327" s="153" t="s">
        <v>212</v>
      </c>
    </row>
    <row r="328" spans="2:51" s="12" customFormat="1" x14ac:dyDescent="0.2">
      <c r="B328" s="152"/>
      <c r="D328" s="150" t="s">
        <v>226</v>
      </c>
      <c r="E328" s="153" t="s">
        <v>19</v>
      </c>
      <c r="F328" s="154" t="s">
        <v>12007</v>
      </c>
      <c r="H328" s="155">
        <v>66.349999999999994</v>
      </c>
      <c r="I328" s="156"/>
      <c r="L328" s="152"/>
      <c r="M328" s="157"/>
      <c r="T328" s="158"/>
      <c r="AT328" s="153" t="s">
        <v>226</v>
      </c>
      <c r="AU328" s="153" t="s">
        <v>236</v>
      </c>
      <c r="AV328" s="12" t="s">
        <v>79</v>
      </c>
      <c r="AW328" s="12" t="s">
        <v>31</v>
      </c>
      <c r="AX328" s="12" t="s">
        <v>69</v>
      </c>
      <c r="AY328" s="153" t="s">
        <v>212</v>
      </c>
    </row>
    <row r="329" spans="2:51" s="14" customFormat="1" x14ac:dyDescent="0.2">
      <c r="B329" s="170"/>
      <c r="D329" s="150" t="s">
        <v>226</v>
      </c>
      <c r="E329" s="171" t="s">
        <v>19</v>
      </c>
      <c r="F329" s="172" t="s">
        <v>11966</v>
      </c>
      <c r="H329" s="171" t="s">
        <v>19</v>
      </c>
      <c r="I329" s="173"/>
      <c r="L329" s="170"/>
      <c r="M329" s="174"/>
      <c r="T329" s="175"/>
      <c r="AT329" s="171" t="s">
        <v>226</v>
      </c>
      <c r="AU329" s="171" t="s">
        <v>236</v>
      </c>
      <c r="AV329" s="14" t="s">
        <v>77</v>
      </c>
      <c r="AW329" s="14" t="s">
        <v>31</v>
      </c>
      <c r="AX329" s="14" t="s">
        <v>69</v>
      </c>
      <c r="AY329" s="171" t="s">
        <v>212</v>
      </c>
    </row>
    <row r="330" spans="2:51" s="12" customFormat="1" x14ac:dyDescent="0.2">
      <c r="B330" s="152"/>
      <c r="D330" s="150" t="s">
        <v>226</v>
      </c>
      <c r="E330" s="153" t="s">
        <v>19</v>
      </c>
      <c r="F330" s="154" t="s">
        <v>12008</v>
      </c>
      <c r="H330" s="155">
        <v>0.504</v>
      </c>
      <c r="I330" s="156"/>
      <c r="L330" s="152"/>
      <c r="M330" s="157"/>
      <c r="T330" s="158"/>
      <c r="AT330" s="153" t="s">
        <v>226</v>
      </c>
      <c r="AU330" s="153" t="s">
        <v>236</v>
      </c>
      <c r="AV330" s="12" t="s">
        <v>79</v>
      </c>
      <c r="AW330" s="12" t="s">
        <v>31</v>
      </c>
      <c r="AX330" s="12" t="s">
        <v>69</v>
      </c>
      <c r="AY330" s="153" t="s">
        <v>212</v>
      </c>
    </row>
    <row r="331" spans="2:51" s="12" customFormat="1" x14ac:dyDescent="0.2">
      <c r="B331" s="152"/>
      <c r="D331" s="150" t="s">
        <v>226</v>
      </c>
      <c r="E331" s="153" t="s">
        <v>19</v>
      </c>
      <c r="F331" s="154" t="s">
        <v>12004</v>
      </c>
      <c r="H331" s="155">
        <v>4.7249999999999996</v>
      </c>
      <c r="I331" s="156"/>
      <c r="L331" s="152"/>
      <c r="M331" s="157"/>
      <c r="T331" s="158"/>
      <c r="AT331" s="153" t="s">
        <v>226</v>
      </c>
      <c r="AU331" s="153" t="s">
        <v>236</v>
      </c>
      <c r="AV331" s="12" t="s">
        <v>79</v>
      </c>
      <c r="AW331" s="12" t="s">
        <v>31</v>
      </c>
      <c r="AX331" s="12" t="s">
        <v>69</v>
      </c>
      <c r="AY331" s="153" t="s">
        <v>212</v>
      </c>
    </row>
    <row r="332" spans="2:51" s="12" customFormat="1" x14ac:dyDescent="0.2">
      <c r="B332" s="152"/>
      <c r="D332" s="150" t="s">
        <v>226</v>
      </c>
      <c r="E332" s="153" t="s">
        <v>19</v>
      </c>
      <c r="F332" s="154" t="s">
        <v>12009</v>
      </c>
      <c r="H332" s="155">
        <v>51.188000000000002</v>
      </c>
      <c r="I332" s="156"/>
      <c r="L332" s="152"/>
      <c r="M332" s="157"/>
      <c r="T332" s="158"/>
      <c r="AT332" s="153" t="s">
        <v>226</v>
      </c>
      <c r="AU332" s="153" t="s">
        <v>236</v>
      </c>
      <c r="AV332" s="12" t="s">
        <v>79</v>
      </c>
      <c r="AW332" s="12" t="s">
        <v>31</v>
      </c>
      <c r="AX332" s="12" t="s">
        <v>69</v>
      </c>
      <c r="AY332" s="153" t="s">
        <v>212</v>
      </c>
    </row>
    <row r="333" spans="2:51" s="12" customFormat="1" x14ac:dyDescent="0.2">
      <c r="B333" s="152"/>
      <c r="D333" s="150" t="s">
        <v>226</v>
      </c>
      <c r="E333" s="153" t="s">
        <v>19</v>
      </c>
      <c r="F333" s="154" t="s">
        <v>12006</v>
      </c>
      <c r="H333" s="155">
        <v>4.7249999999999996</v>
      </c>
      <c r="I333" s="156"/>
      <c r="L333" s="152"/>
      <c r="M333" s="157"/>
      <c r="T333" s="158"/>
      <c r="AT333" s="153" t="s">
        <v>226</v>
      </c>
      <c r="AU333" s="153" t="s">
        <v>236</v>
      </c>
      <c r="AV333" s="12" t="s">
        <v>79</v>
      </c>
      <c r="AW333" s="12" t="s">
        <v>31</v>
      </c>
      <c r="AX333" s="12" t="s">
        <v>69</v>
      </c>
      <c r="AY333" s="153" t="s">
        <v>212</v>
      </c>
    </row>
    <row r="334" spans="2:51" s="12" customFormat="1" x14ac:dyDescent="0.2">
      <c r="B334" s="152"/>
      <c r="D334" s="150" t="s">
        <v>226</v>
      </c>
      <c r="E334" s="153" t="s">
        <v>19</v>
      </c>
      <c r="F334" s="154" t="s">
        <v>12010</v>
      </c>
      <c r="H334" s="155">
        <v>63.063000000000002</v>
      </c>
      <c r="I334" s="156"/>
      <c r="L334" s="152"/>
      <c r="M334" s="157"/>
      <c r="T334" s="158"/>
      <c r="AT334" s="153" t="s">
        <v>226</v>
      </c>
      <c r="AU334" s="153" t="s">
        <v>236</v>
      </c>
      <c r="AV334" s="12" t="s">
        <v>79</v>
      </c>
      <c r="AW334" s="12" t="s">
        <v>31</v>
      </c>
      <c r="AX334" s="12" t="s">
        <v>69</v>
      </c>
      <c r="AY334" s="153" t="s">
        <v>212</v>
      </c>
    </row>
    <row r="335" spans="2:51" s="14" customFormat="1" x14ac:dyDescent="0.2">
      <c r="B335" s="170"/>
      <c r="D335" s="150" t="s">
        <v>226</v>
      </c>
      <c r="E335" s="171" t="s">
        <v>19</v>
      </c>
      <c r="F335" s="172" t="s">
        <v>11938</v>
      </c>
      <c r="H335" s="171" t="s">
        <v>19</v>
      </c>
      <c r="I335" s="173"/>
      <c r="L335" s="170"/>
      <c r="M335" s="174"/>
      <c r="T335" s="175"/>
      <c r="AT335" s="171" t="s">
        <v>226</v>
      </c>
      <c r="AU335" s="171" t="s">
        <v>236</v>
      </c>
      <c r="AV335" s="14" t="s">
        <v>77</v>
      </c>
      <c r="AW335" s="14" t="s">
        <v>31</v>
      </c>
      <c r="AX335" s="14" t="s">
        <v>69</v>
      </c>
      <c r="AY335" s="171" t="s">
        <v>212</v>
      </c>
    </row>
    <row r="336" spans="2:51" s="12" customFormat="1" x14ac:dyDescent="0.2">
      <c r="B336" s="152"/>
      <c r="D336" s="150" t="s">
        <v>226</v>
      </c>
      <c r="E336" s="153" t="s">
        <v>19</v>
      </c>
      <c r="F336" s="154" t="s">
        <v>12003</v>
      </c>
      <c r="H336" s="155">
        <v>0.88200000000000001</v>
      </c>
      <c r="I336" s="156"/>
      <c r="L336" s="152"/>
      <c r="M336" s="157"/>
      <c r="T336" s="158"/>
      <c r="AT336" s="153" t="s">
        <v>226</v>
      </c>
      <c r="AU336" s="153" t="s">
        <v>236</v>
      </c>
      <c r="AV336" s="12" t="s">
        <v>79</v>
      </c>
      <c r="AW336" s="12" t="s">
        <v>31</v>
      </c>
      <c r="AX336" s="12" t="s">
        <v>69</v>
      </c>
      <c r="AY336" s="153" t="s">
        <v>212</v>
      </c>
    </row>
    <row r="337" spans="2:51" s="12" customFormat="1" x14ac:dyDescent="0.2">
      <c r="B337" s="152"/>
      <c r="D337" s="150" t="s">
        <v>226</v>
      </c>
      <c r="E337" s="153" t="s">
        <v>19</v>
      </c>
      <c r="F337" s="154" t="s">
        <v>12011</v>
      </c>
      <c r="H337" s="155">
        <v>15.645</v>
      </c>
      <c r="I337" s="156"/>
      <c r="L337" s="152"/>
      <c r="M337" s="157"/>
      <c r="T337" s="158"/>
      <c r="AT337" s="153" t="s">
        <v>226</v>
      </c>
      <c r="AU337" s="153" t="s">
        <v>236</v>
      </c>
      <c r="AV337" s="12" t="s">
        <v>79</v>
      </c>
      <c r="AW337" s="12" t="s">
        <v>31</v>
      </c>
      <c r="AX337" s="12" t="s">
        <v>69</v>
      </c>
      <c r="AY337" s="153" t="s">
        <v>212</v>
      </c>
    </row>
    <row r="338" spans="2:51" s="12" customFormat="1" x14ac:dyDescent="0.2">
      <c r="B338" s="152"/>
      <c r="D338" s="150" t="s">
        <v>226</v>
      </c>
      <c r="E338" s="153" t="s">
        <v>19</v>
      </c>
      <c r="F338" s="154" t="s">
        <v>12012</v>
      </c>
      <c r="H338" s="155">
        <v>61.792999999999999</v>
      </c>
      <c r="I338" s="156"/>
      <c r="L338" s="152"/>
      <c r="M338" s="157"/>
      <c r="T338" s="158"/>
      <c r="AT338" s="153" t="s">
        <v>226</v>
      </c>
      <c r="AU338" s="153" t="s">
        <v>236</v>
      </c>
      <c r="AV338" s="12" t="s">
        <v>79</v>
      </c>
      <c r="AW338" s="12" t="s">
        <v>31</v>
      </c>
      <c r="AX338" s="12" t="s">
        <v>69</v>
      </c>
      <c r="AY338" s="153" t="s">
        <v>212</v>
      </c>
    </row>
    <row r="339" spans="2:51" s="12" customFormat="1" x14ac:dyDescent="0.2">
      <c r="B339" s="152"/>
      <c r="D339" s="150" t="s">
        <v>226</v>
      </c>
      <c r="E339" s="153" t="s">
        <v>19</v>
      </c>
      <c r="F339" s="154" t="s">
        <v>12013</v>
      </c>
      <c r="H339" s="155">
        <v>16.212</v>
      </c>
      <c r="I339" s="156"/>
      <c r="L339" s="152"/>
      <c r="M339" s="157"/>
      <c r="T339" s="158"/>
      <c r="AT339" s="153" t="s">
        <v>226</v>
      </c>
      <c r="AU339" s="153" t="s">
        <v>236</v>
      </c>
      <c r="AV339" s="12" t="s">
        <v>79</v>
      </c>
      <c r="AW339" s="12" t="s">
        <v>31</v>
      </c>
      <c r="AX339" s="12" t="s">
        <v>69</v>
      </c>
      <c r="AY339" s="153" t="s">
        <v>212</v>
      </c>
    </row>
    <row r="340" spans="2:51" s="12" customFormat="1" x14ac:dyDescent="0.2">
      <c r="B340" s="152"/>
      <c r="D340" s="150" t="s">
        <v>226</v>
      </c>
      <c r="E340" s="153" t="s">
        <v>19</v>
      </c>
      <c r="F340" s="154" t="s">
        <v>12014</v>
      </c>
      <c r="H340" s="155">
        <v>67.094999999999999</v>
      </c>
      <c r="I340" s="156"/>
      <c r="L340" s="152"/>
      <c r="M340" s="157"/>
      <c r="T340" s="158"/>
      <c r="AT340" s="153" t="s">
        <v>226</v>
      </c>
      <c r="AU340" s="153" t="s">
        <v>236</v>
      </c>
      <c r="AV340" s="12" t="s">
        <v>79</v>
      </c>
      <c r="AW340" s="12" t="s">
        <v>31</v>
      </c>
      <c r="AX340" s="12" t="s">
        <v>69</v>
      </c>
      <c r="AY340" s="153" t="s">
        <v>212</v>
      </c>
    </row>
    <row r="341" spans="2:51" s="14" customFormat="1" x14ac:dyDescent="0.2">
      <c r="B341" s="170"/>
      <c r="D341" s="150" t="s">
        <v>226</v>
      </c>
      <c r="E341" s="171" t="s">
        <v>19</v>
      </c>
      <c r="F341" s="172" t="s">
        <v>11943</v>
      </c>
      <c r="H341" s="171" t="s">
        <v>19</v>
      </c>
      <c r="I341" s="173"/>
      <c r="L341" s="170"/>
      <c r="M341" s="174"/>
      <c r="T341" s="175"/>
      <c r="AT341" s="171" t="s">
        <v>226</v>
      </c>
      <c r="AU341" s="171" t="s">
        <v>236</v>
      </c>
      <c r="AV341" s="14" t="s">
        <v>77</v>
      </c>
      <c r="AW341" s="14" t="s">
        <v>31</v>
      </c>
      <c r="AX341" s="14" t="s">
        <v>69</v>
      </c>
      <c r="AY341" s="171" t="s">
        <v>212</v>
      </c>
    </row>
    <row r="342" spans="2:51" s="12" customFormat="1" x14ac:dyDescent="0.2">
      <c r="B342" s="152"/>
      <c r="D342" s="150" t="s">
        <v>226</v>
      </c>
      <c r="E342" s="153" t="s">
        <v>19</v>
      </c>
      <c r="F342" s="154" t="s">
        <v>12015</v>
      </c>
      <c r="H342" s="155">
        <v>15.829000000000001</v>
      </c>
      <c r="I342" s="156"/>
      <c r="L342" s="152"/>
      <c r="M342" s="157"/>
      <c r="T342" s="158"/>
      <c r="AT342" s="153" t="s">
        <v>226</v>
      </c>
      <c r="AU342" s="153" t="s">
        <v>236</v>
      </c>
      <c r="AV342" s="12" t="s">
        <v>79</v>
      </c>
      <c r="AW342" s="12" t="s">
        <v>31</v>
      </c>
      <c r="AX342" s="12" t="s">
        <v>69</v>
      </c>
      <c r="AY342" s="153" t="s">
        <v>212</v>
      </c>
    </row>
    <row r="343" spans="2:51" s="12" customFormat="1" x14ac:dyDescent="0.2">
      <c r="B343" s="152"/>
      <c r="D343" s="150" t="s">
        <v>226</v>
      </c>
      <c r="E343" s="153" t="s">
        <v>19</v>
      </c>
      <c r="F343" s="154" t="s">
        <v>12016</v>
      </c>
      <c r="H343" s="155">
        <v>2.2469999999999999</v>
      </c>
      <c r="I343" s="156"/>
      <c r="L343" s="152"/>
      <c r="M343" s="157"/>
      <c r="T343" s="158"/>
      <c r="AT343" s="153" t="s">
        <v>226</v>
      </c>
      <c r="AU343" s="153" t="s">
        <v>236</v>
      </c>
      <c r="AV343" s="12" t="s">
        <v>79</v>
      </c>
      <c r="AW343" s="12" t="s">
        <v>31</v>
      </c>
      <c r="AX343" s="12" t="s">
        <v>69</v>
      </c>
      <c r="AY343" s="153" t="s">
        <v>212</v>
      </c>
    </row>
    <row r="344" spans="2:51" s="12" customFormat="1" x14ac:dyDescent="0.2">
      <c r="B344" s="152"/>
      <c r="D344" s="150" t="s">
        <v>226</v>
      </c>
      <c r="E344" s="153" t="s">
        <v>19</v>
      </c>
      <c r="F344" s="154" t="s">
        <v>12017</v>
      </c>
      <c r="H344" s="155">
        <v>61.73</v>
      </c>
      <c r="I344" s="156"/>
      <c r="L344" s="152"/>
      <c r="M344" s="157"/>
      <c r="T344" s="158"/>
      <c r="AT344" s="153" t="s">
        <v>226</v>
      </c>
      <c r="AU344" s="153" t="s">
        <v>236</v>
      </c>
      <c r="AV344" s="12" t="s">
        <v>79</v>
      </c>
      <c r="AW344" s="12" t="s">
        <v>31</v>
      </c>
      <c r="AX344" s="12" t="s">
        <v>69</v>
      </c>
      <c r="AY344" s="153" t="s">
        <v>212</v>
      </c>
    </row>
    <row r="345" spans="2:51" s="12" customFormat="1" x14ac:dyDescent="0.2">
      <c r="B345" s="152"/>
      <c r="D345" s="150" t="s">
        <v>226</v>
      </c>
      <c r="E345" s="153" t="s">
        <v>19</v>
      </c>
      <c r="F345" s="154" t="s">
        <v>12018</v>
      </c>
      <c r="H345" s="155">
        <v>20.327999999999999</v>
      </c>
      <c r="I345" s="156"/>
      <c r="L345" s="152"/>
      <c r="M345" s="157"/>
      <c r="T345" s="158"/>
      <c r="AT345" s="153" t="s">
        <v>226</v>
      </c>
      <c r="AU345" s="153" t="s">
        <v>236</v>
      </c>
      <c r="AV345" s="12" t="s">
        <v>79</v>
      </c>
      <c r="AW345" s="12" t="s">
        <v>31</v>
      </c>
      <c r="AX345" s="12" t="s">
        <v>69</v>
      </c>
      <c r="AY345" s="153" t="s">
        <v>212</v>
      </c>
    </row>
    <row r="346" spans="2:51" s="12" customFormat="1" x14ac:dyDescent="0.2">
      <c r="B346" s="152"/>
      <c r="D346" s="150" t="s">
        <v>226</v>
      </c>
      <c r="E346" s="153" t="s">
        <v>19</v>
      </c>
      <c r="F346" s="154" t="s">
        <v>12019</v>
      </c>
      <c r="H346" s="155">
        <v>25.577999999999999</v>
      </c>
      <c r="I346" s="156"/>
      <c r="L346" s="152"/>
      <c r="M346" s="157"/>
      <c r="T346" s="158"/>
      <c r="AT346" s="153" t="s">
        <v>226</v>
      </c>
      <c r="AU346" s="153" t="s">
        <v>236</v>
      </c>
      <c r="AV346" s="12" t="s">
        <v>79</v>
      </c>
      <c r="AW346" s="12" t="s">
        <v>31</v>
      </c>
      <c r="AX346" s="12" t="s">
        <v>69</v>
      </c>
      <c r="AY346" s="153" t="s">
        <v>212</v>
      </c>
    </row>
    <row r="347" spans="2:51" s="14" customFormat="1" x14ac:dyDescent="0.2">
      <c r="B347" s="170"/>
      <c r="D347" s="150" t="s">
        <v>226</v>
      </c>
      <c r="E347" s="171" t="s">
        <v>19</v>
      </c>
      <c r="F347" s="172" t="s">
        <v>11949</v>
      </c>
      <c r="H347" s="171" t="s">
        <v>19</v>
      </c>
      <c r="I347" s="173"/>
      <c r="L347" s="170"/>
      <c r="M347" s="174"/>
      <c r="T347" s="175"/>
      <c r="AT347" s="171" t="s">
        <v>226</v>
      </c>
      <c r="AU347" s="171" t="s">
        <v>236</v>
      </c>
      <c r="AV347" s="14" t="s">
        <v>77</v>
      </c>
      <c r="AW347" s="14" t="s">
        <v>31</v>
      </c>
      <c r="AX347" s="14" t="s">
        <v>69</v>
      </c>
      <c r="AY347" s="171" t="s">
        <v>212</v>
      </c>
    </row>
    <row r="348" spans="2:51" s="12" customFormat="1" x14ac:dyDescent="0.2">
      <c r="B348" s="152"/>
      <c r="D348" s="150" t="s">
        <v>226</v>
      </c>
      <c r="E348" s="153" t="s">
        <v>19</v>
      </c>
      <c r="F348" s="154" t="s">
        <v>12020</v>
      </c>
      <c r="H348" s="155">
        <v>17.588000000000001</v>
      </c>
      <c r="I348" s="156"/>
      <c r="L348" s="152"/>
      <c r="M348" s="157"/>
      <c r="T348" s="158"/>
      <c r="AT348" s="153" t="s">
        <v>226</v>
      </c>
      <c r="AU348" s="153" t="s">
        <v>236</v>
      </c>
      <c r="AV348" s="12" t="s">
        <v>79</v>
      </c>
      <c r="AW348" s="12" t="s">
        <v>31</v>
      </c>
      <c r="AX348" s="12" t="s">
        <v>69</v>
      </c>
      <c r="AY348" s="153" t="s">
        <v>212</v>
      </c>
    </row>
    <row r="349" spans="2:51" s="12" customFormat="1" x14ac:dyDescent="0.2">
      <c r="B349" s="152"/>
      <c r="D349" s="150" t="s">
        <v>226</v>
      </c>
      <c r="E349" s="153" t="s">
        <v>19</v>
      </c>
      <c r="F349" s="154" t="s">
        <v>12021</v>
      </c>
      <c r="H349" s="155">
        <v>7.56</v>
      </c>
      <c r="I349" s="156"/>
      <c r="L349" s="152"/>
      <c r="M349" s="157"/>
      <c r="T349" s="158"/>
      <c r="AT349" s="153" t="s">
        <v>226</v>
      </c>
      <c r="AU349" s="153" t="s">
        <v>236</v>
      </c>
      <c r="AV349" s="12" t="s">
        <v>79</v>
      </c>
      <c r="AW349" s="12" t="s">
        <v>31</v>
      </c>
      <c r="AX349" s="12" t="s">
        <v>69</v>
      </c>
      <c r="AY349" s="153" t="s">
        <v>212</v>
      </c>
    </row>
    <row r="350" spans="2:51" s="12" customFormat="1" x14ac:dyDescent="0.2">
      <c r="B350" s="152"/>
      <c r="D350" s="150" t="s">
        <v>226</v>
      </c>
      <c r="E350" s="153" t="s">
        <v>19</v>
      </c>
      <c r="F350" s="154" t="s">
        <v>12022</v>
      </c>
      <c r="H350" s="155">
        <v>93.66</v>
      </c>
      <c r="I350" s="156"/>
      <c r="L350" s="152"/>
      <c r="M350" s="157"/>
      <c r="T350" s="158"/>
      <c r="AT350" s="153" t="s">
        <v>226</v>
      </c>
      <c r="AU350" s="153" t="s">
        <v>236</v>
      </c>
      <c r="AV350" s="12" t="s">
        <v>79</v>
      </c>
      <c r="AW350" s="12" t="s">
        <v>31</v>
      </c>
      <c r="AX350" s="12" t="s">
        <v>69</v>
      </c>
      <c r="AY350" s="153" t="s">
        <v>212</v>
      </c>
    </row>
    <row r="351" spans="2:51" s="12" customFormat="1" x14ac:dyDescent="0.2">
      <c r="B351" s="152"/>
      <c r="D351" s="150" t="s">
        <v>226</v>
      </c>
      <c r="E351" s="153" t="s">
        <v>19</v>
      </c>
      <c r="F351" s="154" t="s">
        <v>12023</v>
      </c>
      <c r="H351" s="155">
        <v>4.3369999999999997</v>
      </c>
      <c r="I351" s="156"/>
      <c r="L351" s="152"/>
      <c r="M351" s="157"/>
      <c r="T351" s="158"/>
      <c r="AT351" s="153" t="s">
        <v>226</v>
      </c>
      <c r="AU351" s="153" t="s">
        <v>236</v>
      </c>
      <c r="AV351" s="12" t="s">
        <v>79</v>
      </c>
      <c r="AW351" s="12" t="s">
        <v>31</v>
      </c>
      <c r="AX351" s="12" t="s">
        <v>69</v>
      </c>
      <c r="AY351" s="153" t="s">
        <v>212</v>
      </c>
    </row>
    <row r="352" spans="2:51" s="12" customFormat="1" x14ac:dyDescent="0.2">
      <c r="B352" s="152"/>
      <c r="D352" s="150" t="s">
        <v>226</v>
      </c>
      <c r="E352" s="153" t="s">
        <v>19</v>
      </c>
      <c r="F352" s="154" t="s">
        <v>12024</v>
      </c>
      <c r="H352" s="155">
        <v>46.031999999999996</v>
      </c>
      <c r="I352" s="156"/>
      <c r="L352" s="152"/>
      <c r="M352" s="157"/>
      <c r="T352" s="158"/>
      <c r="AT352" s="153" t="s">
        <v>226</v>
      </c>
      <c r="AU352" s="153" t="s">
        <v>236</v>
      </c>
      <c r="AV352" s="12" t="s">
        <v>79</v>
      </c>
      <c r="AW352" s="12" t="s">
        <v>31</v>
      </c>
      <c r="AX352" s="12" t="s">
        <v>69</v>
      </c>
      <c r="AY352" s="153" t="s">
        <v>212</v>
      </c>
    </row>
    <row r="353" spans="2:51" s="14" customFormat="1" x14ac:dyDescent="0.2">
      <c r="B353" s="170"/>
      <c r="D353" s="150" t="s">
        <v>226</v>
      </c>
      <c r="E353" s="171" t="s">
        <v>19</v>
      </c>
      <c r="F353" s="172" t="s">
        <v>11952</v>
      </c>
      <c r="H353" s="171" t="s">
        <v>19</v>
      </c>
      <c r="I353" s="173"/>
      <c r="L353" s="170"/>
      <c r="M353" s="174"/>
      <c r="T353" s="175"/>
      <c r="AT353" s="171" t="s">
        <v>226</v>
      </c>
      <c r="AU353" s="171" t="s">
        <v>236</v>
      </c>
      <c r="AV353" s="14" t="s">
        <v>77</v>
      </c>
      <c r="AW353" s="14" t="s">
        <v>31</v>
      </c>
      <c r="AX353" s="14" t="s">
        <v>69</v>
      </c>
      <c r="AY353" s="171" t="s">
        <v>212</v>
      </c>
    </row>
    <row r="354" spans="2:51" s="12" customFormat="1" x14ac:dyDescent="0.2">
      <c r="B354" s="152"/>
      <c r="D354" s="150" t="s">
        <v>226</v>
      </c>
      <c r="E354" s="153" t="s">
        <v>19</v>
      </c>
      <c r="F354" s="154" t="s">
        <v>12025</v>
      </c>
      <c r="H354" s="155">
        <v>13.766</v>
      </c>
      <c r="I354" s="156"/>
      <c r="L354" s="152"/>
      <c r="M354" s="157"/>
      <c r="T354" s="158"/>
      <c r="AT354" s="153" t="s">
        <v>226</v>
      </c>
      <c r="AU354" s="153" t="s">
        <v>236</v>
      </c>
      <c r="AV354" s="12" t="s">
        <v>79</v>
      </c>
      <c r="AW354" s="12" t="s">
        <v>31</v>
      </c>
      <c r="AX354" s="12" t="s">
        <v>69</v>
      </c>
      <c r="AY354" s="153" t="s">
        <v>212</v>
      </c>
    </row>
    <row r="355" spans="2:51" s="12" customFormat="1" x14ac:dyDescent="0.2">
      <c r="B355" s="152"/>
      <c r="D355" s="150" t="s">
        <v>226</v>
      </c>
      <c r="E355" s="153" t="s">
        <v>19</v>
      </c>
      <c r="F355" s="154" t="s">
        <v>12026</v>
      </c>
      <c r="H355" s="155">
        <v>4.3369999999999997</v>
      </c>
      <c r="I355" s="156"/>
      <c r="L355" s="152"/>
      <c r="M355" s="157"/>
      <c r="T355" s="158"/>
      <c r="AT355" s="153" t="s">
        <v>226</v>
      </c>
      <c r="AU355" s="153" t="s">
        <v>236</v>
      </c>
      <c r="AV355" s="12" t="s">
        <v>79</v>
      </c>
      <c r="AW355" s="12" t="s">
        <v>31</v>
      </c>
      <c r="AX355" s="12" t="s">
        <v>69</v>
      </c>
      <c r="AY355" s="153" t="s">
        <v>212</v>
      </c>
    </row>
    <row r="356" spans="2:51" s="12" customFormat="1" x14ac:dyDescent="0.2">
      <c r="B356" s="152"/>
      <c r="D356" s="150" t="s">
        <v>226</v>
      </c>
      <c r="E356" s="153" t="s">
        <v>19</v>
      </c>
      <c r="F356" s="154" t="s">
        <v>12027</v>
      </c>
      <c r="H356" s="155">
        <v>53.393000000000001</v>
      </c>
      <c r="I356" s="156"/>
      <c r="L356" s="152"/>
      <c r="M356" s="157"/>
      <c r="T356" s="158"/>
      <c r="AT356" s="153" t="s">
        <v>226</v>
      </c>
      <c r="AU356" s="153" t="s">
        <v>236</v>
      </c>
      <c r="AV356" s="12" t="s">
        <v>79</v>
      </c>
      <c r="AW356" s="12" t="s">
        <v>31</v>
      </c>
      <c r="AX356" s="12" t="s">
        <v>69</v>
      </c>
      <c r="AY356" s="153" t="s">
        <v>212</v>
      </c>
    </row>
    <row r="357" spans="2:51" s="12" customFormat="1" x14ac:dyDescent="0.2">
      <c r="B357" s="152"/>
      <c r="D357" s="150" t="s">
        <v>226</v>
      </c>
      <c r="E357" s="153" t="s">
        <v>19</v>
      </c>
      <c r="F357" s="154" t="s">
        <v>12028</v>
      </c>
      <c r="H357" s="155">
        <v>4.5570000000000004</v>
      </c>
      <c r="I357" s="156"/>
      <c r="L357" s="152"/>
      <c r="M357" s="157"/>
      <c r="T357" s="158"/>
      <c r="AT357" s="153" t="s">
        <v>226</v>
      </c>
      <c r="AU357" s="153" t="s">
        <v>236</v>
      </c>
      <c r="AV357" s="12" t="s">
        <v>79</v>
      </c>
      <c r="AW357" s="12" t="s">
        <v>31</v>
      </c>
      <c r="AX357" s="12" t="s">
        <v>69</v>
      </c>
      <c r="AY357" s="153" t="s">
        <v>212</v>
      </c>
    </row>
    <row r="358" spans="2:51" s="12" customFormat="1" x14ac:dyDescent="0.2">
      <c r="B358" s="152"/>
      <c r="D358" s="150" t="s">
        <v>226</v>
      </c>
      <c r="E358" s="153" t="s">
        <v>19</v>
      </c>
      <c r="F358" s="154" t="s">
        <v>12029</v>
      </c>
      <c r="H358" s="155">
        <v>51.755000000000003</v>
      </c>
      <c r="I358" s="156"/>
      <c r="L358" s="152"/>
      <c r="M358" s="157"/>
      <c r="T358" s="158"/>
      <c r="AT358" s="153" t="s">
        <v>226</v>
      </c>
      <c r="AU358" s="153" t="s">
        <v>236</v>
      </c>
      <c r="AV358" s="12" t="s">
        <v>79</v>
      </c>
      <c r="AW358" s="12" t="s">
        <v>31</v>
      </c>
      <c r="AX358" s="12" t="s">
        <v>69</v>
      </c>
      <c r="AY358" s="153" t="s">
        <v>212</v>
      </c>
    </row>
    <row r="359" spans="2:51" s="14" customFormat="1" x14ac:dyDescent="0.2">
      <c r="B359" s="170"/>
      <c r="D359" s="150" t="s">
        <v>226</v>
      </c>
      <c r="E359" s="171" t="s">
        <v>19</v>
      </c>
      <c r="F359" s="172" t="s">
        <v>11955</v>
      </c>
      <c r="H359" s="171" t="s">
        <v>19</v>
      </c>
      <c r="I359" s="173"/>
      <c r="L359" s="170"/>
      <c r="M359" s="174"/>
      <c r="T359" s="175"/>
      <c r="AT359" s="171" t="s">
        <v>226</v>
      </c>
      <c r="AU359" s="171" t="s">
        <v>236</v>
      </c>
      <c r="AV359" s="14" t="s">
        <v>77</v>
      </c>
      <c r="AW359" s="14" t="s">
        <v>31</v>
      </c>
      <c r="AX359" s="14" t="s">
        <v>69</v>
      </c>
      <c r="AY359" s="171" t="s">
        <v>212</v>
      </c>
    </row>
    <row r="360" spans="2:51" s="12" customFormat="1" x14ac:dyDescent="0.2">
      <c r="B360" s="152"/>
      <c r="D360" s="150" t="s">
        <v>226</v>
      </c>
      <c r="E360" s="153" t="s">
        <v>19</v>
      </c>
      <c r="F360" s="154" t="s">
        <v>12030</v>
      </c>
      <c r="H360" s="155">
        <v>53.487000000000002</v>
      </c>
      <c r="I360" s="156"/>
      <c r="L360" s="152"/>
      <c r="M360" s="157"/>
      <c r="T360" s="158"/>
      <c r="AT360" s="153" t="s">
        <v>226</v>
      </c>
      <c r="AU360" s="153" t="s">
        <v>236</v>
      </c>
      <c r="AV360" s="12" t="s">
        <v>79</v>
      </c>
      <c r="AW360" s="12" t="s">
        <v>31</v>
      </c>
      <c r="AX360" s="12" t="s">
        <v>69</v>
      </c>
      <c r="AY360" s="153" t="s">
        <v>212</v>
      </c>
    </row>
    <row r="361" spans="2:51" s="12" customFormat="1" x14ac:dyDescent="0.2">
      <c r="B361" s="152"/>
      <c r="D361" s="150" t="s">
        <v>226</v>
      </c>
      <c r="E361" s="153" t="s">
        <v>19</v>
      </c>
      <c r="F361" s="154" t="s">
        <v>12031</v>
      </c>
      <c r="H361" s="155">
        <v>46.472999999999999</v>
      </c>
      <c r="I361" s="156"/>
      <c r="L361" s="152"/>
      <c r="M361" s="157"/>
      <c r="T361" s="158"/>
      <c r="AT361" s="153" t="s">
        <v>226</v>
      </c>
      <c r="AU361" s="153" t="s">
        <v>236</v>
      </c>
      <c r="AV361" s="12" t="s">
        <v>79</v>
      </c>
      <c r="AW361" s="12" t="s">
        <v>31</v>
      </c>
      <c r="AX361" s="12" t="s">
        <v>69</v>
      </c>
      <c r="AY361" s="153" t="s">
        <v>212</v>
      </c>
    </row>
    <row r="362" spans="2:51" s="12" customFormat="1" x14ac:dyDescent="0.2">
      <c r="B362" s="152"/>
      <c r="D362" s="150" t="s">
        <v>226</v>
      </c>
      <c r="E362" s="153" t="s">
        <v>19</v>
      </c>
      <c r="F362" s="154" t="s">
        <v>12032</v>
      </c>
      <c r="H362" s="155">
        <v>26.387</v>
      </c>
      <c r="I362" s="156"/>
      <c r="L362" s="152"/>
      <c r="M362" s="157"/>
      <c r="T362" s="158"/>
      <c r="AT362" s="153" t="s">
        <v>226</v>
      </c>
      <c r="AU362" s="153" t="s">
        <v>236</v>
      </c>
      <c r="AV362" s="12" t="s">
        <v>79</v>
      </c>
      <c r="AW362" s="12" t="s">
        <v>31</v>
      </c>
      <c r="AX362" s="12" t="s">
        <v>69</v>
      </c>
      <c r="AY362" s="153" t="s">
        <v>212</v>
      </c>
    </row>
    <row r="363" spans="2:51" s="12" customFormat="1" x14ac:dyDescent="0.2">
      <c r="B363" s="152"/>
      <c r="D363" s="150" t="s">
        <v>226</v>
      </c>
      <c r="E363" s="153" t="s">
        <v>19</v>
      </c>
      <c r="F363" s="154" t="s">
        <v>12033</v>
      </c>
      <c r="H363" s="155">
        <v>21.158000000000001</v>
      </c>
      <c r="I363" s="156"/>
      <c r="L363" s="152"/>
      <c r="M363" s="157"/>
      <c r="T363" s="158"/>
      <c r="AT363" s="153" t="s">
        <v>226</v>
      </c>
      <c r="AU363" s="153" t="s">
        <v>236</v>
      </c>
      <c r="AV363" s="12" t="s">
        <v>79</v>
      </c>
      <c r="AW363" s="12" t="s">
        <v>31</v>
      </c>
      <c r="AX363" s="12" t="s">
        <v>69</v>
      </c>
      <c r="AY363" s="153" t="s">
        <v>212</v>
      </c>
    </row>
    <row r="364" spans="2:51" s="15" customFormat="1" x14ac:dyDescent="0.2">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x14ac:dyDescent="0.2">
      <c r="B365" s="170"/>
      <c r="D365" s="150" t="s">
        <v>226</v>
      </c>
      <c r="E365" s="171" t="s">
        <v>19</v>
      </c>
      <c r="F365" s="172" t="s">
        <v>11957</v>
      </c>
      <c r="H365" s="171" t="s">
        <v>19</v>
      </c>
      <c r="I365" s="173"/>
      <c r="L365" s="170"/>
      <c r="M365" s="174"/>
      <c r="T365" s="175"/>
      <c r="AT365" s="171" t="s">
        <v>226</v>
      </c>
      <c r="AU365" s="171" t="s">
        <v>236</v>
      </c>
      <c r="AV365" s="14" t="s">
        <v>77</v>
      </c>
      <c r="AW365" s="14" t="s">
        <v>31</v>
      </c>
      <c r="AX365" s="14" t="s">
        <v>69</v>
      </c>
      <c r="AY365" s="171" t="s">
        <v>212</v>
      </c>
    </row>
    <row r="366" spans="2:51" s="14" customFormat="1" x14ac:dyDescent="0.2">
      <c r="B366" s="170"/>
      <c r="D366" s="150" t="s">
        <v>226</v>
      </c>
      <c r="E366" s="171" t="s">
        <v>19</v>
      </c>
      <c r="F366" s="172" t="s">
        <v>11927</v>
      </c>
      <c r="H366" s="171" t="s">
        <v>19</v>
      </c>
      <c r="I366" s="173"/>
      <c r="L366" s="170"/>
      <c r="M366" s="174"/>
      <c r="T366" s="175"/>
      <c r="AT366" s="171" t="s">
        <v>226</v>
      </c>
      <c r="AU366" s="171" t="s">
        <v>236</v>
      </c>
      <c r="AV366" s="14" t="s">
        <v>77</v>
      </c>
      <c r="AW366" s="14" t="s">
        <v>31</v>
      </c>
      <c r="AX366" s="14" t="s">
        <v>69</v>
      </c>
      <c r="AY366" s="171" t="s">
        <v>212</v>
      </c>
    </row>
    <row r="367" spans="2:51" s="12" customFormat="1" x14ac:dyDescent="0.2">
      <c r="B367" s="152"/>
      <c r="D367" s="150" t="s">
        <v>226</v>
      </c>
      <c r="E367" s="153" t="s">
        <v>19</v>
      </c>
      <c r="F367" s="154" t="s">
        <v>12034</v>
      </c>
      <c r="H367" s="155">
        <v>1.155</v>
      </c>
      <c r="I367" s="156"/>
      <c r="L367" s="152"/>
      <c r="M367" s="157"/>
      <c r="T367" s="158"/>
      <c r="AT367" s="153" t="s">
        <v>226</v>
      </c>
      <c r="AU367" s="153" t="s">
        <v>236</v>
      </c>
      <c r="AV367" s="12" t="s">
        <v>79</v>
      </c>
      <c r="AW367" s="12" t="s">
        <v>31</v>
      </c>
      <c r="AX367" s="12" t="s">
        <v>69</v>
      </c>
      <c r="AY367" s="153" t="s">
        <v>212</v>
      </c>
    </row>
    <row r="368" spans="2:51" s="14" customFormat="1" x14ac:dyDescent="0.2">
      <c r="B368" s="170"/>
      <c r="D368" s="150" t="s">
        <v>226</v>
      </c>
      <c r="E368" s="171" t="s">
        <v>19</v>
      </c>
      <c r="F368" s="172" t="s">
        <v>11966</v>
      </c>
      <c r="H368" s="171" t="s">
        <v>19</v>
      </c>
      <c r="I368" s="173"/>
      <c r="L368" s="170"/>
      <c r="M368" s="174"/>
      <c r="T368" s="175"/>
      <c r="AT368" s="171" t="s">
        <v>226</v>
      </c>
      <c r="AU368" s="171" t="s">
        <v>236</v>
      </c>
      <c r="AV368" s="14" t="s">
        <v>77</v>
      </c>
      <c r="AW368" s="14" t="s">
        <v>31</v>
      </c>
      <c r="AX368" s="14" t="s">
        <v>69</v>
      </c>
      <c r="AY368" s="171" t="s">
        <v>212</v>
      </c>
    </row>
    <row r="369" spans="2:51" s="12" customFormat="1" x14ac:dyDescent="0.2">
      <c r="B369" s="152"/>
      <c r="D369" s="150" t="s">
        <v>226</v>
      </c>
      <c r="E369" s="153" t="s">
        <v>19</v>
      </c>
      <c r="F369" s="154" t="s">
        <v>12035</v>
      </c>
      <c r="H369" s="155">
        <v>4.7249999999999996</v>
      </c>
      <c r="I369" s="156"/>
      <c r="L369" s="152"/>
      <c r="M369" s="157"/>
      <c r="T369" s="158"/>
      <c r="AT369" s="153" t="s">
        <v>226</v>
      </c>
      <c r="AU369" s="153" t="s">
        <v>236</v>
      </c>
      <c r="AV369" s="12" t="s">
        <v>79</v>
      </c>
      <c r="AW369" s="12" t="s">
        <v>31</v>
      </c>
      <c r="AX369" s="12" t="s">
        <v>69</v>
      </c>
      <c r="AY369" s="153" t="s">
        <v>212</v>
      </c>
    </row>
    <row r="370" spans="2:51" s="14" customFormat="1" x14ac:dyDescent="0.2">
      <c r="B370" s="170"/>
      <c r="D370" s="150" t="s">
        <v>226</v>
      </c>
      <c r="E370" s="171" t="s">
        <v>19</v>
      </c>
      <c r="F370" s="172" t="s">
        <v>12036</v>
      </c>
      <c r="H370" s="171" t="s">
        <v>19</v>
      </c>
      <c r="I370" s="173"/>
      <c r="L370" s="170"/>
      <c r="M370" s="174"/>
      <c r="T370" s="175"/>
      <c r="AT370" s="171" t="s">
        <v>226</v>
      </c>
      <c r="AU370" s="171" t="s">
        <v>236</v>
      </c>
      <c r="AV370" s="14" t="s">
        <v>77</v>
      </c>
      <c r="AW370" s="14" t="s">
        <v>31</v>
      </c>
      <c r="AX370" s="14" t="s">
        <v>69</v>
      </c>
      <c r="AY370" s="171" t="s">
        <v>212</v>
      </c>
    </row>
    <row r="371" spans="2:51" s="12" customFormat="1" x14ac:dyDescent="0.2">
      <c r="B371" s="152"/>
      <c r="D371" s="150" t="s">
        <v>226</v>
      </c>
      <c r="E371" s="153" t="s">
        <v>19</v>
      </c>
      <c r="F371" s="154" t="s">
        <v>12037</v>
      </c>
      <c r="H371" s="155">
        <v>4.1580000000000004</v>
      </c>
      <c r="I371" s="156"/>
      <c r="L371" s="152"/>
      <c r="M371" s="157"/>
      <c r="T371" s="158"/>
      <c r="AT371" s="153" t="s">
        <v>226</v>
      </c>
      <c r="AU371" s="153" t="s">
        <v>236</v>
      </c>
      <c r="AV371" s="12" t="s">
        <v>79</v>
      </c>
      <c r="AW371" s="12" t="s">
        <v>31</v>
      </c>
      <c r="AX371" s="12" t="s">
        <v>69</v>
      </c>
      <c r="AY371" s="153" t="s">
        <v>212</v>
      </c>
    </row>
    <row r="372" spans="2:51" s="12" customFormat="1" x14ac:dyDescent="0.2">
      <c r="B372" s="152"/>
      <c r="D372" s="150" t="s">
        <v>226</v>
      </c>
      <c r="E372" s="153" t="s">
        <v>19</v>
      </c>
      <c r="F372" s="154" t="s">
        <v>12016</v>
      </c>
      <c r="H372" s="155">
        <v>2.2469999999999999</v>
      </c>
      <c r="I372" s="156"/>
      <c r="L372" s="152"/>
      <c r="M372" s="157"/>
      <c r="T372" s="158"/>
      <c r="AT372" s="153" t="s">
        <v>226</v>
      </c>
      <c r="AU372" s="153" t="s">
        <v>236</v>
      </c>
      <c r="AV372" s="12" t="s">
        <v>79</v>
      </c>
      <c r="AW372" s="12" t="s">
        <v>31</v>
      </c>
      <c r="AX372" s="12" t="s">
        <v>69</v>
      </c>
      <c r="AY372" s="153" t="s">
        <v>212</v>
      </c>
    </row>
    <row r="373" spans="2:51" s="12" customFormat="1" x14ac:dyDescent="0.2">
      <c r="B373" s="152"/>
      <c r="D373" s="150" t="s">
        <v>226</v>
      </c>
      <c r="E373" s="153" t="s">
        <v>19</v>
      </c>
      <c r="F373" s="154" t="s">
        <v>12038</v>
      </c>
      <c r="H373" s="155">
        <v>1.355</v>
      </c>
      <c r="I373" s="156"/>
      <c r="L373" s="152"/>
      <c r="M373" s="157"/>
      <c r="T373" s="158"/>
      <c r="AT373" s="153" t="s">
        <v>226</v>
      </c>
      <c r="AU373" s="153" t="s">
        <v>236</v>
      </c>
      <c r="AV373" s="12" t="s">
        <v>79</v>
      </c>
      <c r="AW373" s="12" t="s">
        <v>31</v>
      </c>
      <c r="AX373" s="12" t="s">
        <v>69</v>
      </c>
      <c r="AY373" s="153" t="s">
        <v>212</v>
      </c>
    </row>
    <row r="374" spans="2:51" s="14" customFormat="1" x14ac:dyDescent="0.2">
      <c r="B374" s="170"/>
      <c r="D374" s="150" t="s">
        <v>226</v>
      </c>
      <c r="E374" s="171" t="s">
        <v>19</v>
      </c>
      <c r="F374" s="172" t="s">
        <v>11949</v>
      </c>
      <c r="H374" s="171" t="s">
        <v>19</v>
      </c>
      <c r="I374" s="173"/>
      <c r="L374" s="170"/>
      <c r="M374" s="174"/>
      <c r="T374" s="175"/>
      <c r="AT374" s="171" t="s">
        <v>226</v>
      </c>
      <c r="AU374" s="171" t="s">
        <v>236</v>
      </c>
      <c r="AV374" s="14" t="s">
        <v>77</v>
      </c>
      <c r="AW374" s="14" t="s">
        <v>31</v>
      </c>
      <c r="AX374" s="14" t="s">
        <v>69</v>
      </c>
      <c r="AY374" s="171" t="s">
        <v>212</v>
      </c>
    </row>
    <row r="375" spans="2:51" s="12" customFormat="1" x14ac:dyDescent="0.2">
      <c r="B375" s="152"/>
      <c r="D375" s="150" t="s">
        <v>226</v>
      </c>
      <c r="E375" s="153" t="s">
        <v>19</v>
      </c>
      <c r="F375" s="154" t="s">
        <v>12039</v>
      </c>
      <c r="H375" s="155">
        <v>5.1870000000000003</v>
      </c>
      <c r="I375" s="156"/>
      <c r="L375" s="152"/>
      <c r="M375" s="157"/>
      <c r="T375" s="158"/>
      <c r="AT375" s="153" t="s">
        <v>226</v>
      </c>
      <c r="AU375" s="153" t="s">
        <v>236</v>
      </c>
      <c r="AV375" s="12" t="s">
        <v>79</v>
      </c>
      <c r="AW375" s="12" t="s">
        <v>31</v>
      </c>
      <c r="AX375" s="12" t="s">
        <v>69</v>
      </c>
      <c r="AY375" s="153" t="s">
        <v>212</v>
      </c>
    </row>
    <row r="376" spans="2:51" s="12" customFormat="1" x14ac:dyDescent="0.2">
      <c r="B376" s="152"/>
      <c r="D376" s="150" t="s">
        <v>226</v>
      </c>
      <c r="E376" s="153" t="s">
        <v>19</v>
      </c>
      <c r="F376" s="154" t="s">
        <v>12040</v>
      </c>
      <c r="H376" s="155">
        <v>11.654999999999999</v>
      </c>
      <c r="I376" s="156"/>
      <c r="L376" s="152"/>
      <c r="M376" s="157"/>
      <c r="T376" s="158"/>
      <c r="AT376" s="153" t="s">
        <v>226</v>
      </c>
      <c r="AU376" s="153" t="s">
        <v>236</v>
      </c>
      <c r="AV376" s="12" t="s">
        <v>79</v>
      </c>
      <c r="AW376" s="12" t="s">
        <v>31</v>
      </c>
      <c r="AX376" s="12" t="s">
        <v>69</v>
      </c>
      <c r="AY376" s="153" t="s">
        <v>212</v>
      </c>
    </row>
    <row r="377" spans="2:51" s="12" customFormat="1" x14ac:dyDescent="0.2">
      <c r="B377" s="152"/>
      <c r="D377" s="150" t="s">
        <v>226</v>
      </c>
      <c r="E377" s="153" t="s">
        <v>19</v>
      </c>
      <c r="F377" s="154" t="s">
        <v>12041</v>
      </c>
      <c r="H377" s="155">
        <v>18.175999999999998</v>
      </c>
      <c r="I377" s="156"/>
      <c r="L377" s="152"/>
      <c r="M377" s="157"/>
      <c r="T377" s="158"/>
      <c r="AT377" s="153" t="s">
        <v>226</v>
      </c>
      <c r="AU377" s="153" t="s">
        <v>236</v>
      </c>
      <c r="AV377" s="12" t="s">
        <v>79</v>
      </c>
      <c r="AW377" s="12" t="s">
        <v>31</v>
      </c>
      <c r="AX377" s="12" t="s">
        <v>69</v>
      </c>
      <c r="AY377" s="153" t="s">
        <v>212</v>
      </c>
    </row>
    <row r="378" spans="2:51" s="14" customFormat="1" x14ac:dyDescent="0.2">
      <c r="B378" s="170"/>
      <c r="D378" s="150" t="s">
        <v>226</v>
      </c>
      <c r="E378" s="171" t="s">
        <v>19</v>
      </c>
      <c r="F378" s="172" t="s">
        <v>11952</v>
      </c>
      <c r="H378" s="171" t="s">
        <v>19</v>
      </c>
      <c r="I378" s="173"/>
      <c r="L378" s="170"/>
      <c r="M378" s="174"/>
      <c r="T378" s="175"/>
      <c r="AT378" s="171" t="s">
        <v>226</v>
      </c>
      <c r="AU378" s="171" t="s">
        <v>236</v>
      </c>
      <c r="AV378" s="14" t="s">
        <v>77</v>
      </c>
      <c r="AW378" s="14" t="s">
        <v>31</v>
      </c>
      <c r="AX378" s="14" t="s">
        <v>69</v>
      </c>
      <c r="AY378" s="171" t="s">
        <v>212</v>
      </c>
    </row>
    <row r="379" spans="2:51" s="12" customFormat="1" x14ac:dyDescent="0.2">
      <c r="B379" s="152"/>
      <c r="D379" s="150" t="s">
        <v>226</v>
      </c>
      <c r="E379" s="153" t="s">
        <v>19</v>
      </c>
      <c r="F379" s="154" t="s">
        <v>12042</v>
      </c>
      <c r="H379" s="155">
        <v>12.999000000000001</v>
      </c>
      <c r="I379" s="156"/>
      <c r="L379" s="152"/>
      <c r="M379" s="157"/>
      <c r="T379" s="158"/>
      <c r="AT379" s="153" t="s">
        <v>226</v>
      </c>
      <c r="AU379" s="153" t="s">
        <v>236</v>
      </c>
      <c r="AV379" s="12" t="s">
        <v>79</v>
      </c>
      <c r="AW379" s="12" t="s">
        <v>31</v>
      </c>
      <c r="AX379" s="12" t="s">
        <v>69</v>
      </c>
      <c r="AY379" s="153" t="s">
        <v>212</v>
      </c>
    </row>
    <row r="380" spans="2:51" s="12" customFormat="1" x14ac:dyDescent="0.2">
      <c r="B380" s="152"/>
      <c r="D380" s="150" t="s">
        <v>226</v>
      </c>
      <c r="E380" s="153" t="s">
        <v>19</v>
      </c>
      <c r="F380" s="154" t="s">
        <v>12043</v>
      </c>
      <c r="H380" s="155">
        <v>12.999000000000001</v>
      </c>
      <c r="I380" s="156"/>
      <c r="L380" s="152"/>
      <c r="M380" s="157"/>
      <c r="T380" s="158"/>
      <c r="AT380" s="153" t="s">
        <v>226</v>
      </c>
      <c r="AU380" s="153" t="s">
        <v>236</v>
      </c>
      <c r="AV380" s="12" t="s">
        <v>79</v>
      </c>
      <c r="AW380" s="12" t="s">
        <v>31</v>
      </c>
      <c r="AX380" s="12" t="s">
        <v>69</v>
      </c>
      <c r="AY380" s="153" t="s">
        <v>212</v>
      </c>
    </row>
    <row r="381" spans="2:51" s="12" customFormat="1" x14ac:dyDescent="0.2">
      <c r="B381" s="152"/>
      <c r="D381" s="150" t="s">
        <v>226</v>
      </c>
      <c r="E381" s="153" t="s">
        <v>19</v>
      </c>
      <c r="F381" s="154" t="s">
        <v>12044</v>
      </c>
      <c r="H381" s="155">
        <v>4.3369999999999997</v>
      </c>
      <c r="I381" s="156"/>
      <c r="L381" s="152"/>
      <c r="M381" s="157"/>
      <c r="T381" s="158"/>
      <c r="AT381" s="153" t="s">
        <v>226</v>
      </c>
      <c r="AU381" s="153" t="s">
        <v>236</v>
      </c>
      <c r="AV381" s="12" t="s">
        <v>79</v>
      </c>
      <c r="AW381" s="12" t="s">
        <v>31</v>
      </c>
      <c r="AX381" s="12" t="s">
        <v>69</v>
      </c>
      <c r="AY381" s="153" t="s">
        <v>212</v>
      </c>
    </row>
    <row r="382" spans="2:51" s="12" customFormat="1" x14ac:dyDescent="0.2">
      <c r="B382" s="152"/>
      <c r="D382" s="150" t="s">
        <v>226</v>
      </c>
      <c r="E382" s="153" t="s">
        <v>19</v>
      </c>
      <c r="F382" s="154" t="s">
        <v>12028</v>
      </c>
      <c r="H382" s="155">
        <v>4.5570000000000004</v>
      </c>
      <c r="I382" s="156"/>
      <c r="L382" s="152"/>
      <c r="M382" s="157"/>
      <c r="T382" s="158"/>
      <c r="AT382" s="153" t="s">
        <v>226</v>
      </c>
      <c r="AU382" s="153" t="s">
        <v>236</v>
      </c>
      <c r="AV382" s="12" t="s">
        <v>79</v>
      </c>
      <c r="AW382" s="12" t="s">
        <v>31</v>
      </c>
      <c r="AX382" s="12" t="s">
        <v>69</v>
      </c>
      <c r="AY382" s="153" t="s">
        <v>212</v>
      </c>
    </row>
    <row r="383" spans="2:51" s="14" customFormat="1" x14ac:dyDescent="0.2">
      <c r="B383" s="170"/>
      <c r="D383" s="150" t="s">
        <v>226</v>
      </c>
      <c r="E383" s="171" t="s">
        <v>19</v>
      </c>
      <c r="F383" s="172" t="s">
        <v>11955</v>
      </c>
      <c r="H383" s="171" t="s">
        <v>19</v>
      </c>
      <c r="I383" s="173"/>
      <c r="L383" s="170"/>
      <c r="M383" s="174"/>
      <c r="T383" s="175"/>
      <c r="AT383" s="171" t="s">
        <v>226</v>
      </c>
      <c r="AU383" s="171" t="s">
        <v>236</v>
      </c>
      <c r="AV383" s="14" t="s">
        <v>77</v>
      </c>
      <c r="AW383" s="14" t="s">
        <v>31</v>
      </c>
      <c r="AX383" s="14" t="s">
        <v>69</v>
      </c>
      <c r="AY383" s="171" t="s">
        <v>212</v>
      </c>
    </row>
    <row r="384" spans="2:51" s="12" customFormat="1" x14ac:dyDescent="0.2">
      <c r="B384" s="152"/>
      <c r="D384" s="150" t="s">
        <v>226</v>
      </c>
      <c r="E384" s="153" t="s">
        <v>19</v>
      </c>
      <c r="F384" s="154" t="s">
        <v>12045</v>
      </c>
      <c r="H384" s="155">
        <v>56.783999999999999</v>
      </c>
      <c r="I384" s="156"/>
      <c r="L384" s="152"/>
      <c r="M384" s="157"/>
      <c r="T384" s="158"/>
      <c r="AT384" s="153" t="s">
        <v>226</v>
      </c>
      <c r="AU384" s="153" t="s">
        <v>236</v>
      </c>
      <c r="AV384" s="12" t="s">
        <v>79</v>
      </c>
      <c r="AW384" s="12" t="s">
        <v>31</v>
      </c>
      <c r="AX384" s="12" t="s">
        <v>69</v>
      </c>
      <c r="AY384" s="153" t="s">
        <v>212</v>
      </c>
    </row>
    <row r="385" spans="2:65" s="12" customFormat="1" x14ac:dyDescent="0.2">
      <c r="B385" s="152"/>
      <c r="D385" s="150" t="s">
        <v>226</v>
      </c>
      <c r="E385" s="153" t="s">
        <v>19</v>
      </c>
      <c r="F385" s="154" t="s">
        <v>12046</v>
      </c>
      <c r="H385" s="155">
        <v>85.775000000000006</v>
      </c>
      <c r="I385" s="156"/>
      <c r="L385" s="152"/>
      <c r="M385" s="157"/>
      <c r="T385" s="158"/>
      <c r="AT385" s="153" t="s">
        <v>226</v>
      </c>
      <c r="AU385" s="153" t="s">
        <v>236</v>
      </c>
      <c r="AV385" s="12" t="s">
        <v>79</v>
      </c>
      <c r="AW385" s="12" t="s">
        <v>31</v>
      </c>
      <c r="AX385" s="12" t="s">
        <v>69</v>
      </c>
      <c r="AY385" s="153" t="s">
        <v>212</v>
      </c>
    </row>
    <row r="386" spans="2:65" s="12" customFormat="1" x14ac:dyDescent="0.2">
      <c r="B386" s="152"/>
      <c r="D386" s="150" t="s">
        <v>226</v>
      </c>
      <c r="E386" s="153" t="s">
        <v>19</v>
      </c>
      <c r="F386" s="154" t="s">
        <v>12047</v>
      </c>
      <c r="H386" s="155">
        <v>20.738</v>
      </c>
      <c r="I386" s="156"/>
      <c r="L386" s="152"/>
      <c r="M386" s="157"/>
      <c r="T386" s="158"/>
      <c r="AT386" s="153" t="s">
        <v>226</v>
      </c>
      <c r="AU386" s="153" t="s">
        <v>236</v>
      </c>
      <c r="AV386" s="12" t="s">
        <v>79</v>
      </c>
      <c r="AW386" s="12" t="s">
        <v>31</v>
      </c>
      <c r="AX386" s="12" t="s">
        <v>69</v>
      </c>
      <c r="AY386" s="153" t="s">
        <v>212</v>
      </c>
    </row>
    <row r="387" spans="2:65" s="12" customFormat="1" x14ac:dyDescent="0.2">
      <c r="B387" s="152"/>
      <c r="D387" s="150" t="s">
        <v>226</v>
      </c>
      <c r="E387" s="153" t="s">
        <v>19</v>
      </c>
      <c r="F387" s="154" t="s">
        <v>12048</v>
      </c>
      <c r="H387" s="155">
        <v>12.422000000000001</v>
      </c>
      <c r="I387" s="156"/>
      <c r="L387" s="152"/>
      <c r="M387" s="157"/>
      <c r="T387" s="158"/>
      <c r="AT387" s="153" t="s">
        <v>226</v>
      </c>
      <c r="AU387" s="153" t="s">
        <v>236</v>
      </c>
      <c r="AV387" s="12" t="s">
        <v>79</v>
      </c>
      <c r="AW387" s="12" t="s">
        <v>31</v>
      </c>
      <c r="AX387" s="12" t="s">
        <v>69</v>
      </c>
      <c r="AY387" s="153" t="s">
        <v>212</v>
      </c>
    </row>
    <row r="388" spans="2:65" s="15" customFormat="1" x14ac:dyDescent="0.2">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x14ac:dyDescent="0.2">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x14ac:dyDescent="0.2">
      <c r="B390" s="34"/>
      <c r="C390" s="133" t="s">
        <v>782</v>
      </c>
      <c r="D390" s="166" t="s">
        <v>215</v>
      </c>
      <c r="E390" s="134" t="s">
        <v>12049</v>
      </c>
      <c r="F390" s="135" t="s">
        <v>12050</v>
      </c>
      <c r="G390" s="136" t="s">
        <v>536</v>
      </c>
      <c r="H390" s="137">
        <v>538.16899999999998</v>
      </c>
      <c r="I390" s="138"/>
      <c r="J390" s="139">
        <f>ROUND(I390*H390,2)</f>
        <v>0</v>
      </c>
      <c r="K390" s="135" t="s">
        <v>5577</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12051</v>
      </c>
    </row>
    <row r="391" spans="2:65" s="14" customFormat="1" ht="22.5" x14ac:dyDescent="0.2">
      <c r="B391" s="170"/>
      <c r="D391" s="150" t="s">
        <v>226</v>
      </c>
      <c r="E391" s="171" t="s">
        <v>19</v>
      </c>
      <c r="F391" s="172" t="s">
        <v>12052</v>
      </c>
      <c r="H391" s="171" t="s">
        <v>19</v>
      </c>
      <c r="I391" s="173"/>
      <c r="L391" s="170"/>
      <c r="M391" s="174"/>
      <c r="T391" s="175"/>
      <c r="AT391" s="171" t="s">
        <v>226</v>
      </c>
      <c r="AU391" s="171" t="s">
        <v>236</v>
      </c>
      <c r="AV391" s="14" t="s">
        <v>77</v>
      </c>
      <c r="AW391" s="14" t="s">
        <v>31</v>
      </c>
      <c r="AX391" s="14" t="s">
        <v>69</v>
      </c>
      <c r="AY391" s="171" t="s">
        <v>212</v>
      </c>
    </row>
    <row r="392" spans="2:65" s="14" customFormat="1" x14ac:dyDescent="0.2">
      <c r="B392" s="170"/>
      <c r="D392" s="150" t="s">
        <v>226</v>
      </c>
      <c r="E392" s="171" t="s">
        <v>19</v>
      </c>
      <c r="F392" s="172" t="s">
        <v>11926</v>
      </c>
      <c r="H392" s="171" t="s">
        <v>19</v>
      </c>
      <c r="I392" s="173"/>
      <c r="L392" s="170"/>
      <c r="M392" s="174"/>
      <c r="T392" s="175"/>
      <c r="AT392" s="171" t="s">
        <v>226</v>
      </c>
      <c r="AU392" s="171" t="s">
        <v>236</v>
      </c>
      <c r="AV392" s="14" t="s">
        <v>77</v>
      </c>
      <c r="AW392" s="14" t="s">
        <v>31</v>
      </c>
      <c r="AX392" s="14" t="s">
        <v>69</v>
      </c>
      <c r="AY392" s="171" t="s">
        <v>212</v>
      </c>
    </row>
    <row r="393" spans="2:65" s="14" customFormat="1" x14ac:dyDescent="0.2">
      <c r="B393" s="170"/>
      <c r="D393" s="150" t="s">
        <v>226</v>
      </c>
      <c r="E393" s="171" t="s">
        <v>19</v>
      </c>
      <c r="F393" s="172" t="s">
        <v>11927</v>
      </c>
      <c r="H393" s="171" t="s">
        <v>19</v>
      </c>
      <c r="I393" s="173"/>
      <c r="L393" s="170"/>
      <c r="M393" s="174"/>
      <c r="T393" s="175"/>
      <c r="AT393" s="171" t="s">
        <v>226</v>
      </c>
      <c r="AU393" s="171" t="s">
        <v>236</v>
      </c>
      <c r="AV393" s="14" t="s">
        <v>77</v>
      </c>
      <c r="AW393" s="14" t="s">
        <v>31</v>
      </c>
      <c r="AX393" s="14" t="s">
        <v>69</v>
      </c>
      <c r="AY393" s="171" t="s">
        <v>212</v>
      </c>
    </row>
    <row r="394" spans="2:65" s="12" customFormat="1" x14ac:dyDescent="0.2">
      <c r="B394" s="152"/>
      <c r="D394" s="150" t="s">
        <v>226</v>
      </c>
      <c r="E394" s="153" t="s">
        <v>19</v>
      </c>
      <c r="F394" s="154" t="s">
        <v>12053</v>
      </c>
      <c r="H394" s="155">
        <v>43.25</v>
      </c>
      <c r="I394" s="156"/>
      <c r="L394" s="152"/>
      <c r="M394" s="157"/>
      <c r="T394" s="158"/>
      <c r="AT394" s="153" t="s">
        <v>226</v>
      </c>
      <c r="AU394" s="153" t="s">
        <v>236</v>
      </c>
      <c r="AV394" s="12" t="s">
        <v>79</v>
      </c>
      <c r="AW394" s="12" t="s">
        <v>31</v>
      </c>
      <c r="AX394" s="12" t="s">
        <v>69</v>
      </c>
      <c r="AY394" s="153" t="s">
        <v>212</v>
      </c>
    </row>
    <row r="395" spans="2:65" s="14" customFormat="1" x14ac:dyDescent="0.2">
      <c r="B395" s="170"/>
      <c r="D395" s="150" t="s">
        <v>226</v>
      </c>
      <c r="E395" s="171" t="s">
        <v>19</v>
      </c>
      <c r="F395" s="172" t="s">
        <v>11932</v>
      </c>
      <c r="H395" s="171" t="s">
        <v>19</v>
      </c>
      <c r="I395" s="173"/>
      <c r="L395" s="170"/>
      <c r="M395" s="174"/>
      <c r="T395" s="175"/>
      <c r="AT395" s="171" t="s">
        <v>226</v>
      </c>
      <c r="AU395" s="171" t="s">
        <v>236</v>
      </c>
      <c r="AV395" s="14" t="s">
        <v>77</v>
      </c>
      <c r="AW395" s="14" t="s">
        <v>31</v>
      </c>
      <c r="AX395" s="14" t="s">
        <v>69</v>
      </c>
      <c r="AY395" s="171" t="s">
        <v>212</v>
      </c>
    </row>
    <row r="396" spans="2:65" s="12" customFormat="1" x14ac:dyDescent="0.2">
      <c r="B396" s="152"/>
      <c r="D396" s="150" t="s">
        <v>226</v>
      </c>
      <c r="E396" s="153" t="s">
        <v>19</v>
      </c>
      <c r="F396" s="154" t="s">
        <v>12054</v>
      </c>
      <c r="H396" s="155">
        <v>19.803000000000001</v>
      </c>
      <c r="I396" s="156"/>
      <c r="L396" s="152"/>
      <c r="M396" s="157"/>
      <c r="T396" s="158"/>
      <c r="AT396" s="153" t="s">
        <v>226</v>
      </c>
      <c r="AU396" s="153" t="s">
        <v>236</v>
      </c>
      <c r="AV396" s="12" t="s">
        <v>79</v>
      </c>
      <c r="AW396" s="12" t="s">
        <v>31</v>
      </c>
      <c r="AX396" s="12" t="s">
        <v>69</v>
      </c>
      <c r="AY396" s="153" t="s">
        <v>212</v>
      </c>
    </row>
    <row r="397" spans="2:65" s="14" customFormat="1" x14ac:dyDescent="0.2">
      <c r="B397" s="170"/>
      <c r="D397" s="150" t="s">
        <v>226</v>
      </c>
      <c r="E397" s="171" t="s">
        <v>19</v>
      </c>
      <c r="F397" s="172" t="s">
        <v>11966</v>
      </c>
      <c r="H397" s="171" t="s">
        <v>19</v>
      </c>
      <c r="I397" s="173"/>
      <c r="L397" s="170"/>
      <c r="M397" s="174"/>
      <c r="T397" s="175"/>
      <c r="AT397" s="171" t="s">
        <v>226</v>
      </c>
      <c r="AU397" s="171" t="s">
        <v>236</v>
      </c>
      <c r="AV397" s="14" t="s">
        <v>77</v>
      </c>
      <c r="AW397" s="14" t="s">
        <v>31</v>
      </c>
      <c r="AX397" s="14" t="s">
        <v>69</v>
      </c>
      <c r="AY397" s="171" t="s">
        <v>212</v>
      </c>
    </row>
    <row r="398" spans="2:65" s="12" customFormat="1" x14ac:dyDescent="0.2">
      <c r="B398" s="152"/>
      <c r="D398" s="150" t="s">
        <v>226</v>
      </c>
      <c r="E398" s="153" t="s">
        <v>19</v>
      </c>
      <c r="F398" s="154" t="s">
        <v>12055</v>
      </c>
      <c r="H398" s="155">
        <v>5.9219999999999997</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12056</v>
      </c>
      <c r="H399" s="155">
        <v>52.247999999999998</v>
      </c>
      <c r="I399" s="156"/>
      <c r="L399" s="152"/>
      <c r="M399" s="157"/>
      <c r="T399" s="158"/>
      <c r="AT399" s="153" t="s">
        <v>226</v>
      </c>
      <c r="AU399" s="153" t="s">
        <v>236</v>
      </c>
      <c r="AV399" s="12" t="s">
        <v>79</v>
      </c>
      <c r="AW399" s="12" t="s">
        <v>31</v>
      </c>
      <c r="AX399" s="12" t="s">
        <v>69</v>
      </c>
      <c r="AY399" s="153" t="s">
        <v>212</v>
      </c>
    </row>
    <row r="400" spans="2:65" s="14" customFormat="1" x14ac:dyDescent="0.2">
      <c r="B400" s="170"/>
      <c r="D400" s="150" t="s">
        <v>226</v>
      </c>
      <c r="E400" s="171" t="s">
        <v>19</v>
      </c>
      <c r="F400" s="172" t="s">
        <v>12057</v>
      </c>
      <c r="H400" s="171" t="s">
        <v>19</v>
      </c>
      <c r="I400" s="173"/>
      <c r="L400" s="170"/>
      <c r="M400" s="174"/>
      <c r="T400" s="175"/>
      <c r="AT400" s="171" t="s">
        <v>226</v>
      </c>
      <c r="AU400" s="171" t="s">
        <v>236</v>
      </c>
      <c r="AV400" s="14" t="s">
        <v>77</v>
      </c>
      <c r="AW400" s="14" t="s">
        <v>31</v>
      </c>
      <c r="AX400" s="14" t="s">
        <v>69</v>
      </c>
      <c r="AY400" s="171" t="s">
        <v>212</v>
      </c>
    </row>
    <row r="401" spans="2:65" s="12" customFormat="1" x14ac:dyDescent="0.2">
      <c r="B401" s="152"/>
      <c r="D401" s="150" t="s">
        <v>226</v>
      </c>
      <c r="E401" s="153" t="s">
        <v>19</v>
      </c>
      <c r="F401" s="154" t="s">
        <v>12058</v>
      </c>
      <c r="H401" s="155">
        <v>108.19199999999999</v>
      </c>
      <c r="I401" s="156"/>
      <c r="L401" s="152"/>
      <c r="M401" s="157"/>
      <c r="T401" s="158"/>
      <c r="AT401" s="153" t="s">
        <v>226</v>
      </c>
      <c r="AU401" s="153" t="s">
        <v>236</v>
      </c>
      <c r="AV401" s="12" t="s">
        <v>79</v>
      </c>
      <c r="AW401" s="12" t="s">
        <v>31</v>
      </c>
      <c r="AX401" s="12" t="s">
        <v>69</v>
      </c>
      <c r="AY401" s="153" t="s">
        <v>212</v>
      </c>
    </row>
    <row r="402" spans="2:65" s="14" customFormat="1" x14ac:dyDescent="0.2">
      <c r="B402" s="170"/>
      <c r="D402" s="150" t="s">
        <v>226</v>
      </c>
      <c r="E402" s="171" t="s">
        <v>19</v>
      </c>
      <c r="F402" s="172" t="s">
        <v>11943</v>
      </c>
      <c r="H402" s="171" t="s">
        <v>19</v>
      </c>
      <c r="I402" s="173"/>
      <c r="L402" s="170"/>
      <c r="M402" s="174"/>
      <c r="T402" s="175"/>
      <c r="AT402" s="171" t="s">
        <v>226</v>
      </c>
      <c r="AU402" s="171" t="s">
        <v>236</v>
      </c>
      <c r="AV402" s="14" t="s">
        <v>77</v>
      </c>
      <c r="AW402" s="14" t="s">
        <v>31</v>
      </c>
      <c r="AX402" s="14" t="s">
        <v>69</v>
      </c>
      <c r="AY402" s="171" t="s">
        <v>212</v>
      </c>
    </row>
    <row r="403" spans="2:65" s="12" customFormat="1" x14ac:dyDescent="0.2">
      <c r="B403" s="152"/>
      <c r="D403" s="150" t="s">
        <v>226</v>
      </c>
      <c r="E403" s="153" t="s">
        <v>19</v>
      </c>
      <c r="F403" s="154" t="s">
        <v>12059</v>
      </c>
      <c r="H403" s="155">
        <v>123.995</v>
      </c>
      <c r="I403" s="156"/>
      <c r="L403" s="152"/>
      <c r="M403" s="157"/>
      <c r="T403" s="158"/>
      <c r="AT403" s="153" t="s">
        <v>226</v>
      </c>
      <c r="AU403" s="153" t="s">
        <v>236</v>
      </c>
      <c r="AV403" s="12" t="s">
        <v>79</v>
      </c>
      <c r="AW403" s="12" t="s">
        <v>31</v>
      </c>
      <c r="AX403" s="12" t="s">
        <v>69</v>
      </c>
      <c r="AY403" s="153" t="s">
        <v>212</v>
      </c>
    </row>
    <row r="404" spans="2:65" s="14" customFormat="1" x14ac:dyDescent="0.2">
      <c r="B404" s="170"/>
      <c r="D404" s="150" t="s">
        <v>226</v>
      </c>
      <c r="E404" s="171" t="s">
        <v>19</v>
      </c>
      <c r="F404" s="172" t="s">
        <v>11949</v>
      </c>
      <c r="H404" s="171" t="s">
        <v>19</v>
      </c>
      <c r="I404" s="173"/>
      <c r="L404" s="170"/>
      <c r="M404" s="174"/>
      <c r="T404" s="175"/>
      <c r="AT404" s="171" t="s">
        <v>226</v>
      </c>
      <c r="AU404" s="171" t="s">
        <v>236</v>
      </c>
      <c r="AV404" s="14" t="s">
        <v>77</v>
      </c>
      <c r="AW404" s="14" t="s">
        <v>31</v>
      </c>
      <c r="AX404" s="14" t="s">
        <v>69</v>
      </c>
      <c r="AY404" s="171" t="s">
        <v>212</v>
      </c>
    </row>
    <row r="405" spans="2:65" s="12" customFormat="1" x14ac:dyDescent="0.2">
      <c r="B405" s="152"/>
      <c r="D405" s="150" t="s">
        <v>226</v>
      </c>
      <c r="E405" s="153" t="s">
        <v>19</v>
      </c>
      <c r="F405" s="154" t="s">
        <v>12060</v>
      </c>
      <c r="H405" s="155">
        <v>88.462999999999994</v>
      </c>
      <c r="I405" s="156"/>
      <c r="L405" s="152"/>
      <c r="M405" s="157"/>
      <c r="T405" s="158"/>
      <c r="AT405" s="153" t="s">
        <v>226</v>
      </c>
      <c r="AU405" s="153" t="s">
        <v>236</v>
      </c>
      <c r="AV405" s="12" t="s">
        <v>79</v>
      </c>
      <c r="AW405" s="12" t="s">
        <v>31</v>
      </c>
      <c r="AX405" s="12" t="s">
        <v>69</v>
      </c>
      <c r="AY405" s="153" t="s">
        <v>212</v>
      </c>
    </row>
    <row r="406" spans="2:65" s="14" customFormat="1" x14ac:dyDescent="0.2">
      <c r="B406" s="170"/>
      <c r="D406" s="150" t="s">
        <v>226</v>
      </c>
      <c r="E406" s="171" t="s">
        <v>19</v>
      </c>
      <c r="F406" s="172" t="s">
        <v>11952</v>
      </c>
      <c r="H406" s="171" t="s">
        <v>19</v>
      </c>
      <c r="I406" s="173"/>
      <c r="L406" s="170"/>
      <c r="M406" s="174"/>
      <c r="T406" s="175"/>
      <c r="AT406" s="171" t="s">
        <v>226</v>
      </c>
      <c r="AU406" s="171" t="s">
        <v>236</v>
      </c>
      <c r="AV406" s="14" t="s">
        <v>77</v>
      </c>
      <c r="AW406" s="14" t="s">
        <v>31</v>
      </c>
      <c r="AX406" s="14" t="s">
        <v>69</v>
      </c>
      <c r="AY406" s="171" t="s">
        <v>212</v>
      </c>
    </row>
    <row r="407" spans="2:65" s="12" customFormat="1" x14ac:dyDescent="0.2">
      <c r="B407" s="152"/>
      <c r="D407" s="150" t="s">
        <v>226</v>
      </c>
      <c r="E407" s="153" t="s">
        <v>19</v>
      </c>
      <c r="F407" s="154" t="s">
        <v>12061</v>
      </c>
      <c r="H407" s="155">
        <v>45.182000000000002</v>
      </c>
      <c r="I407" s="156"/>
      <c r="L407" s="152"/>
      <c r="M407" s="157"/>
      <c r="T407" s="158"/>
      <c r="AT407" s="153" t="s">
        <v>226</v>
      </c>
      <c r="AU407" s="153" t="s">
        <v>236</v>
      </c>
      <c r="AV407" s="12" t="s">
        <v>79</v>
      </c>
      <c r="AW407" s="12" t="s">
        <v>31</v>
      </c>
      <c r="AX407" s="12" t="s">
        <v>69</v>
      </c>
      <c r="AY407" s="153" t="s">
        <v>212</v>
      </c>
    </row>
    <row r="408" spans="2:65" s="14" customFormat="1" x14ac:dyDescent="0.2">
      <c r="B408" s="170"/>
      <c r="D408" s="150" t="s">
        <v>226</v>
      </c>
      <c r="E408" s="171" t="s">
        <v>19</v>
      </c>
      <c r="F408" s="172" t="s">
        <v>11955</v>
      </c>
      <c r="H408" s="171" t="s">
        <v>19</v>
      </c>
      <c r="I408" s="173"/>
      <c r="L408" s="170"/>
      <c r="M408" s="174"/>
      <c r="T408" s="175"/>
      <c r="AT408" s="171" t="s">
        <v>226</v>
      </c>
      <c r="AU408" s="171" t="s">
        <v>236</v>
      </c>
      <c r="AV408" s="14" t="s">
        <v>77</v>
      </c>
      <c r="AW408" s="14" t="s">
        <v>31</v>
      </c>
      <c r="AX408" s="14" t="s">
        <v>69</v>
      </c>
      <c r="AY408" s="171" t="s">
        <v>212</v>
      </c>
    </row>
    <row r="409" spans="2:65" s="12" customFormat="1" x14ac:dyDescent="0.2">
      <c r="B409" s="152"/>
      <c r="D409" s="150" t="s">
        <v>226</v>
      </c>
      <c r="E409" s="153" t="s">
        <v>19</v>
      </c>
      <c r="F409" s="154" t="s">
        <v>12062</v>
      </c>
      <c r="H409" s="155">
        <v>50.61</v>
      </c>
      <c r="I409" s="156"/>
      <c r="L409" s="152"/>
      <c r="M409" s="157"/>
      <c r="T409" s="158"/>
      <c r="AT409" s="153" t="s">
        <v>226</v>
      </c>
      <c r="AU409" s="153" t="s">
        <v>236</v>
      </c>
      <c r="AV409" s="12" t="s">
        <v>79</v>
      </c>
      <c r="AW409" s="12" t="s">
        <v>31</v>
      </c>
      <c r="AX409" s="12" t="s">
        <v>69</v>
      </c>
      <c r="AY409" s="153" t="s">
        <v>212</v>
      </c>
    </row>
    <row r="410" spans="2:65" s="12" customFormat="1" x14ac:dyDescent="0.2">
      <c r="B410" s="152"/>
      <c r="D410" s="150" t="s">
        <v>226</v>
      </c>
      <c r="E410" s="153" t="s">
        <v>19</v>
      </c>
      <c r="F410" s="154" t="s">
        <v>12063</v>
      </c>
      <c r="H410" s="155">
        <v>0.504</v>
      </c>
      <c r="I410" s="156"/>
      <c r="L410" s="152"/>
      <c r="M410" s="157"/>
      <c r="T410" s="158"/>
      <c r="AT410" s="153" t="s">
        <v>226</v>
      </c>
      <c r="AU410" s="153" t="s">
        <v>236</v>
      </c>
      <c r="AV410" s="12" t="s">
        <v>79</v>
      </c>
      <c r="AW410" s="12" t="s">
        <v>31</v>
      </c>
      <c r="AX410" s="12" t="s">
        <v>69</v>
      </c>
      <c r="AY410" s="153" t="s">
        <v>212</v>
      </c>
    </row>
    <row r="411" spans="2:65" s="13" customFormat="1" x14ac:dyDescent="0.2">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x14ac:dyDescent="0.2">
      <c r="B412" s="34"/>
      <c r="C412" s="133" t="s">
        <v>795</v>
      </c>
      <c r="D412" s="166" t="s">
        <v>215</v>
      </c>
      <c r="E412" s="134" t="s">
        <v>12064</v>
      </c>
      <c r="F412" s="135" t="s">
        <v>12065</v>
      </c>
      <c r="G412" s="136" t="s">
        <v>536</v>
      </c>
      <c r="H412" s="137">
        <v>115.64700000000001</v>
      </c>
      <c r="I412" s="138"/>
      <c r="J412" s="139">
        <f>ROUND(I412*H412,2)</f>
        <v>0</v>
      </c>
      <c r="K412" s="135" t="s">
        <v>5577</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12066</v>
      </c>
    </row>
    <row r="413" spans="2:65" s="14" customFormat="1" ht="22.5" x14ac:dyDescent="0.2">
      <c r="B413" s="170"/>
      <c r="D413" s="150" t="s">
        <v>226</v>
      </c>
      <c r="E413" s="171" t="s">
        <v>19</v>
      </c>
      <c r="F413" s="172" t="s">
        <v>12067</v>
      </c>
      <c r="H413" s="171" t="s">
        <v>19</v>
      </c>
      <c r="I413" s="173"/>
      <c r="L413" s="170"/>
      <c r="M413" s="174"/>
      <c r="T413" s="175"/>
      <c r="AT413" s="171" t="s">
        <v>226</v>
      </c>
      <c r="AU413" s="171" t="s">
        <v>236</v>
      </c>
      <c r="AV413" s="14" t="s">
        <v>77</v>
      </c>
      <c r="AW413" s="14" t="s">
        <v>31</v>
      </c>
      <c r="AX413" s="14" t="s">
        <v>69</v>
      </c>
      <c r="AY413" s="171" t="s">
        <v>212</v>
      </c>
    </row>
    <row r="414" spans="2:65" s="14" customFormat="1" x14ac:dyDescent="0.2">
      <c r="B414" s="170"/>
      <c r="D414" s="150" t="s">
        <v>226</v>
      </c>
      <c r="E414" s="171" t="s">
        <v>19</v>
      </c>
      <c r="F414" s="172" t="s">
        <v>11926</v>
      </c>
      <c r="H414" s="171" t="s">
        <v>19</v>
      </c>
      <c r="I414" s="173"/>
      <c r="L414" s="170"/>
      <c r="M414" s="174"/>
      <c r="T414" s="175"/>
      <c r="AT414" s="171" t="s">
        <v>226</v>
      </c>
      <c r="AU414" s="171" t="s">
        <v>236</v>
      </c>
      <c r="AV414" s="14" t="s">
        <v>77</v>
      </c>
      <c r="AW414" s="14" t="s">
        <v>31</v>
      </c>
      <c r="AX414" s="14" t="s">
        <v>69</v>
      </c>
      <c r="AY414" s="171" t="s">
        <v>212</v>
      </c>
    </row>
    <row r="415" spans="2:65" s="14" customFormat="1" x14ac:dyDescent="0.2">
      <c r="B415" s="170"/>
      <c r="D415" s="150" t="s">
        <v>226</v>
      </c>
      <c r="E415" s="171" t="s">
        <v>19</v>
      </c>
      <c r="F415" s="172" t="s">
        <v>11927</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12068</v>
      </c>
      <c r="H416" s="155">
        <v>18.437999999999999</v>
      </c>
      <c r="I416" s="156"/>
      <c r="L416" s="152"/>
      <c r="M416" s="157"/>
      <c r="T416" s="158"/>
      <c r="AT416" s="153" t="s">
        <v>226</v>
      </c>
      <c r="AU416" s="153" t="s">
        <v>236</v>
      </c>
      <c r="AV416" s="12" t="s">
        <v>79</v>
      </c>
      <c r="AW416" s="12" t="s">
        <v>31</v>
      </c>
      <c r="AX416" s="12" t="s">
        <v>69</v>
      </c>
      <c r="AY416" s="153" t="s">
        <v>212</v>
      </c>
    </row>
    <row r="417" spans="2:51" s="12" customFormat="1" x14ac:dyDescent="0.2">
      <c r="B417" s="152"/>
      <c r="D417" s="150" t="s">
        <v>226</v>
      </c>
      <c r="E417" s="153" t="s">
        <v>19</v>
      </c>
      <c r="F417" s="154" t="s">
        <v>12069</v>
      </c>
      <c r="H417" s="155">
        <v>0.221</v>
      </c>
      <c r="I417" s="156"/>
      <c r="L417" s="152"/>
      <c r="M417" s="157"/>
      <c r="T417" s="158"/>
      <c r="AT417" s="153" t="s">
        <v>226</v>
      </c>
      <c r="AU417" s="153" t="s">
        <v>236</v>
      </c>
      <c r="AV417" s="12" t="s">
        <v>79</v>
      </c>
      <c r="AW417" s="12" t="s">
        <v>31</v>
      </c>
      <c r="AX417" s="12" t="s">
        <v>69</v>
      </c>
      <c r="AY417" s="153" t="s">
        <v>212</v>
      </c>
    </row>
    <row r="418" spans="2:51" s="14" customFormat="1" x14ac:dyDescent="0.2">
      <c r="B418" s="170"/>
      <c r="D418" s="150" t="s">
        <v>226</v>
      </c>
      <c r="E418" s="171" t="s">
        <v>19</v>
      </c>
      <c r="F418" s="172" t="s">
        <v>11932</v>
      </c>
      <c r="H418" s="171" t="s">
        <v>19</v>
      </c>
      <c r="I418" s="173"/>
      <c r="L418" s="170"/>
      <c r="M418" s="174"/>
      <c r="T418" s="175"/>
      <c r="AT418" s="171" t="s">
        <v>226</v>
      </c>
      <c r="AU418" s="171" t="s">
        <v>236</v>
      </c>
      <c r="AV418" s="14" t="s">
        <v>77</v>
      </c>
      <c r="AW418" s="14" t="s">
        <v>31</v>
      </c>
      <c r="AX418" s="14" t="s">
        <v>69</v>
      </c>
      <c r="AY418" s="171" t="s">
        <v>212</v>
      </c>
    </row>
    <row r="419" spans="2:51" s="12" customFormat="1" x14ac:dyDescent="0.2">
      <c r="B419" s="152"/>
      <c r="D419" s="150" t="s">
        <v>226</v>
      </c>
      <c r="E419" s="153" t="s">
        <v>19</v>
      </c>
      <c r="F419" s="154" t="s">
        <v>12070</v>
      </c>
      <c r="H419" s="155">
        <v>20.538</v>
      </c>
      <c r="I419" s="156"/>
      <c r="L419" s="152"/>
      <c r="M419" s="157"/>
      <c r="T419" s="158"/>
      <c r="AT419" s="153" t="s">
        <v>226</v>
      </c>
      <c r="AU419" s="153" t="s">
        <v>236</v>
      </c>
      <c r="AV419" s="12" t="s">
        <v>79</v>
      </c>
      <c r="AW419" s="12" t="s">
        <v>31</v>
      </c>
      <c r="AX419" s="12" t="s">
        <v>69</v>
      </c>
      <c r="AY419" s="153" t="s">
        <v>212</v>
      </c>
    </row>
    <row r="420" spans="2:51" s="12" customFormat="1" x14ac:dyDescent="0.2">
      <c r="B420" s="152"/>
      <c r="D420" s="150" t="s">
        <v>226</v>
      </c>
      <c r="E420" s="153" t="s">
        <v>19</v>
      </c>
      <c r="F420" s="154" t="s">
        <v>12069</v>
      </c>
      <c r="H420" s="155">
        <v>0.221</v>
      </c>
      <c r="I420" s="156"/>
      <c r="L420" s="152"/>
      <c r="M420" s="157"/>
      <c r="T420" s="158"/>
      <c r="AT420" s="153" t="s">
        <v>226</v>
      </c>
      <c r="AU420" s="153" t="s">
        <v>236</v>
      </c>
      <c r="AV420" s="12" t="s">
        <v>79</v>
      </c>
      <c r="AW420" s="12" t="s">
        <v>31</v>
      </c>
      <c r="AX420" s="12" t="s">
        <v>69</v>
      </c>
      <c r="AY420" s="153" t="s">
        <v>212</v>
      </c>
    </row>
    <row r="421" spans="2:51" s="14" customFormat="1" x14ac:dyDescent="0.2">
      <c r="B421" s="170"/>
      <c r="D421" s="150" t="s">
        <v>226</v>
      </c>
      <c r="E421" s="171" t="s">
        <v>19</v>
      </c>
      <c r="F421" s="172" t="s">
        <v>11966</v>
      </c>
      <c r="H421" s="171" t="s">
        <v>19</v>
      </c>
      <c r="I421" s="173"/>
      <c r="L421" s="170"/>
      <c r="M421" s="174"/>
      <c r="T421" s="175"/>
      <c r="AT421" s="171" t="s">
        <v>226</v>
      </c>
      <c r="AU421" s="171" t="s">
        <v>236</v>
      </c>
      <c r="AV421" s="14" t="s">
        <v>77</v>
      </c>
      <c r="AW421" s="14" t="s">
        <v>31</v>
      </c>
      <c r="AX421" s="14" t="s">
        <v>69</v>
      </c>
      <c r="AY421" s="171" t="s">
        <v>212</v>
      </c>
    </row>
    <row r="422" spans="2:51" s="12" customFormat="1" x14ac:dyDescent="0.2">
      <c r="B422" s="152"/>
      <c r="D422" s="150" t="s">
        <v>226</v>
      </c>
      <c r="E422" s="153" t="s">
        <v>19</v>
      </c>
      <c r="F422" s="154" t="s">
        <v>12071</v>
      </c>
      <c r="H422" s="155">
        <v>17.356999999999999</v>
      </c>
      <c r="I422" s="156"/>
      <c r="L422" s="152"/>
      <c r="M422" s="157"/>
      <c r="T422" s="158"/>
      <c r="AT422" s="153" t="s">
        <v>226</v>
      </c>
      <c r="AU422" s="153" t="s">
        <v>236</v>
      </c>
      <c r="AV422" s="12" t="s">
        <v>79</v>
      </c>
      <c r="AW422" s="12" t="s">
        <v>31</v>
      </c>
      <c r="AX422" s="12" t="s">
        <v>69</v>
      </c>
      <c r="AY422" s="153" t="s">
        <v>212</v>
      </c>
    </row>
    <row r="423" spans="2:51" s="12" customFormat="1" x14ac:dyDescent="0.2">
      <c r="B423" s="152"/>
      <c r="D423" s="150" t="s">
        <v>226</v>
      </c>
      <c r="E423" s="153" t="s">
        <v>19</v>
      </c>
      <c r="F423" s="154" t="s">
        <v>12072</v>
      </c>
      <c r="H423" s="155">
        <v>0.34100000000000003</v>
      </c>
      <c r="I423" s="156"/>
      <c r="L423" s="152"/>
      <c r="M423" s="157"/>
      <c r="T423" s="158"/>
      <c r="AT423" s="153" t="s">
        <v>226</v>
      </c>
      <c r="AU423" s="153" t="s">
        <v>236</v>
      </c>
      <c r="AV423" s="12" t="s">
        <v>79</v>
      </c>
      <c r="AW423" s="12" t="s">
        <v>31</v>
      </c>
      <c r="AX423" s="12" t="s">
        <v>69</v>
      </c>
      <c r="AY423" s="153" t="s">
        <v>212</v>
      </c>
    </row>
    <row r="424" spans="2:51" s="14" customFormat="1" x14ac:dyDescent="0.2">
      <c r="B424" s="170"/>
      <c r="D424" s="150" t="s">
        <v>226</v>
      </c>
      <c r="E424" s="171" t="s">
        <v>19</v>
      </c>
      <c r="F424" s="172" t="s">
        <v>11938</v>
      </c>
      <c r="H424" s="171" t="s">
        <v>19</v>
      </c>
      <c r="I424" s="173"/>
      <c r="L424" s="170"/>
      <c r="M424" s="174"/>
      <c r="T424" s="175"/>
      <c r="AT424" s="171" t="s">
        <v>226</v>
      </c>
      <c r="AU424" s="171" t="s">
        <v>236</v>
      </c>
      <c r="AV424" s="14" t="s">
        <v>77</v>
      </c>
      <c r="AW424" s="14" t="s">
        <v>31</v>
      </c>
      <c r="AX424" s="14" t="s">
        <v>69</v>
      </c>
      <c r="AY424" s="171" t="s">
        <v>212</v>
      </c>
    </row>
    <row r="425" spans="2:51" s="12" customFormat="1" x14ac:dyDescent="0.2">
      <c r="B425" s="152"/>
      <c r="D425" s="150" t="s">
        <v>226</v>
      </c>
      <c r="E425" s="153" t="s">
        <v>19</v>
      </c>
      <c r="F425" s="154" t="s">
        <v>12073</v>
      </c>
      <c r="H425" s="155">
        <v>13.682</v>
      </c>
      <c r="I425" s="156"/>
      <c r="L425" s="152"/>
      <c r="M425" s="157"/>
      <c r="T425" s="158"/>
      <c r="AT425" s="153" t="s">
        <v>226</v>
      </c>
      <c r="AU425" s="153" t="s">
        <v>236</v>
      </c>
      <c r="AV425" s="12" t="s">
        <v>79</v>
      </c>
      <c r="AW425" s="12" t="s">
        <v>31</v>
      </c>
      <c r="AX425" s="12" t="s">
        <v>69</v>
      </c>
      <c r="AY425" s="153" t="s">
        <v>212</v>
      </c>
    </row>
    <row r="426" spans="2:51" s="12" customFormat="1" x14ac:dyDescent="0.2">
      <c r="B426" s="152"/>
      <c r="D426" s="150" t="s">
        <v>226</v>
      </c>
      <c r="E426" s="153" t="s">
        <v>19</v>
      </c>
      <c r="F426" s="154" t="s">
        <v>12069</v>
      </c>
      <c r="H426" s="155">
        <v>0.221</v>
      </c>
      <c r="I426" s="156"/>
      <c r="L426" s="152"/>
      <c r="M426" s="157"/>
      <c r="T426" s="158"/>
      <c r="AT426" s="153" t="s">
        <v>226</v>
      </c>
      <c r="AU426" s="153" t="s">
        <v>236</v>
      </c>
      <c r="AV426" s="12" t="s">
        <v>79</v>
      </c>
      <c r="AW426" s="12" t="s">
        <v>31</v>
      </c>
      <c r="AX426" s="12" t="s">
        <v>69</v>
      </c>
      <c r="AY426" s="153" t="s">
        <v>212</v>
      </c>
    </row>
    <row r="427" spans="2:51" s="14" customFormat="1" x14ac:dyDescent="0.2">
      <c r="B427" s="170"/>
      <c r="D427" s="150" t="s">
        <v>226</v>
      </c>
      <c r="E427" s="171" t="s">
        <v>19</v>
      </c>
      <c r="F427" s="172" t="s">
        <v>11943</v>
      </c>
      <c r="H427" s="171" t="s">
        <v>19</v>
      </c>
      <c r="I427" s="173"/>
      <c r="L427" s="170"/>
      <c r="M427" s="174"/>
      <c r="T427" s="175"/>
      <c r="AT427" s="171" t="s">
        <v>226</v>
      </c>
      <c r="AU427" s="171" t="s">
        <v>236</v>
      </c>
      <c r="AV427" s="14" t="s">
        <v>77</v>
      </c>
      <c r="AW427" s="14" t="s">
        <v>31</v>
      </c>
      <c r="AX427" s="14" t="s">
        <v>69</v>
      </c>
      <c r="AY427" s="171" t="s">
        <v>212</v>
      </c>
    </row>
    <row r="428" spans="2:51" s="12" customFormat="1" x14ac:dyDescent="0.2">
      <c r="B428" s="152"/>
      <c r="D428" s="150" t="s">
        <v>226</v>
      </c>
      <c r="E428" s="153" t="s">
        <v>19</v>
      </c>
      <c r="F428" s="154" t="s">
        <v>12074</v>
      </c>
      <c r="H428" s="155">
        <v>13.103999999999999</v>
      </c>
      <c r="I428" s="156"/>
      <c r="L428" s="152"/>
      <c r="M428" s="157"/>
      <c r="T428" s="158"/>
      <c r="AT428" s="153" t="s">
        <v>226</v>
      </c>
      <c r="AU428" s="153" t="s">
        <v>236</v>
      </c>
      <c r="AV428" s="12" t="s">
        <v>79</v>
      </c>
      <c r="AW428" s="12" t="s">
        <v>31</v>
      </c>
      <c r="AX428" s="12" t="s">
        <v>69</v>
      </c>
      <c r="AY428" s="153" t="s">
        <v>212</v>
      </c>
    </row>
    <row r="429" spans="2:51" s="12" customFormat="1" x14ac:dyDescent="0.2">
      <c r="B429" s="152"/>
      <c r="D429" s="150" t="s">
        <v>226</v>
      </c>
      <c r="E429" s="153" t="s">
        <v>19</v>
      </c>
      <c r="F429" s="154" t="s">
        <v>12075</v>
      </c>
      <c r="H429" s="155">
        <v>0.11600000000000001</v>
      </c>
      <c r="I429" s="156"/>
      <c r="L429" s="152"/>
      <c r="M429" s="157"/>
      <c r="T429" s="158"/>
      <c r="AT429" s="153" t="s">
        <v>226</v>
      </c>
      <c r="AU429" s="153" t="s">
        <v>236</v>
      </c>
      <c r="AV429" s="12" t="s">
        <v>79</v>
      </c>
      <c r="AW429" s="12" t="s">
        <v>31</v>
      </c>
      <c r="AX429" s="12" t="s">
        <v>69</v>
      </c>
      <c r="AY429" s="153" t="s">
        <v>212</v>
      </c>
    </row>
    <row r="430" spans="2:51" s="14" customFormat="1" x14ac:dyDescent="0.2">
      <c r="B430" s="170"/>
      <c r="D430" s="150" t="s">
        <v>226</v>
      </c>
      <c r="E430" s="171" t="s">
        <v>19</v>
      </c>
      <c r="F430" s="172" t="s">
        <v>11949</v>
      </c>
      <c r="H430" s="171" t="s">
        <v>19</v>
      </c>
      <c r="I430" s="173"/>
      <c r="L430" s="170"/>
      <c r="M430" s="174"/>
      <c r="T430" s="175"/>
      <c r="AT430" s="171" t="s">
        <v>226</v>
      </c>
      <c r="AU430" s="171" t="s">
        <v>236</v>
      </c>
      <c r="AV430" s="14" t="s">
        <v>77</v>
      </c>
      <c r="AW430" s="14" t="s">
        <v>31</v>
      </c>
      <c r="AX430" s="14" t="s">
        <v>69</v>
      </c>
      <c r="AY430" s="171" t="s">
        <v>212</v>
      </c>
    </row>
    <row r="431" spans="2:51" s="12" customFormat="1" x14ac:dyDescent="0.2">
      <c r="B431" s="152"/>
      <c r="D431" s="150" t="s">
        <v>226</v>
      </c>
      <c r="E431" s="153" t="s">
        <v>19</v>
      </c>
      <c r="F431" s="154" t="s">
        <v>12076</v>
      </c>
      <c r="H431" s="155">
        <v>15.845000000000001</v>
      </c>
      <c r="I431" s="156"/>
      <c r="L431" s="152"/>
      <c r="M431" s="157"/>
      <c r="T431" s="158"/>
      <c r="AT431" s="153" t="s">
        <v>226</v>
      </c>
      <c r="AU431" s="153" t="s">
        <v>236</v>
      </c>
      <c r="AV431" s="12" t="s">
        <v>79</v>
      </c>
      <c r="AW431" s="12" t="s">
        <v>31</v>
      </c>
      <c r="AX431" s="12" t="s">
        <v>69</v>
      </c>
      <c r="AY431" s="153" t="s">
        <v>212</v>
      </c>
    </row>
    <row r="432" spans="2:51" s="12" customFormat="1" x14ac:dyDescent="0.2">
      <c r="B432" s="152"/>
      <c r="D432" s="150" t="s">
        <v>226</v>
      </c>
      <c r="E432" s="153" t="s">
        <v>19</v>
      </c>
      <c r="F432" s="154" t="s">
        <v>12075</v>
      </c>
      <c r="H432" s="155">
        <v>0.11600000000000001</v>
      </c>
      <c r="I432" s="156"/>
      <c r="L432" s="152"/>
      <c r="M432" s="157"/>
      <c r="T432" s="158"/>
      <c r="AT432" s="153" t="s">
        <v>226</v>
      </c>
      <c r="AU432" s="153" t="s">
        <v>236</v>
      </c>
      <c r="AV432" s="12" t="s">
        <v>79</v>
      </c>
      <c r="AW432" s="12" t="s">
        <v>31</v>
      </c>
      <c r="AX432" s="12" t="s">
        <v>69</v>
      </c>
      <c r="AY432" s="153" t="s">
        <v>212</v>
      </c>
    </row>
    <row r="433" spans="2:65" s="14" customFormat="1" x14ac:dyDescent="0.2">
      <c r="B433" s="170"/>
      <c r="D433" s="150" t="s">
        <v>226</v>
      </c>
      <c r="E433" s="171" t="s">
        <v>19</v>
      </c>
      <c r="F433" s="172" t="s">
        <v>11952</v>
      </c>
      <c r="H433" s="171" t="s">
        <v>19</v>
      </c>
      <c r="I433" s="173"/>
      <c r="L433" s="170"/>
      <c r="M433" s="174"/>
      <c r="T433" s="175"/>
      <c r="AT433" s="171" t="s">
        <v>226</v>
      </c>
      <c r="AU433" s="171" t="s">
        <v>236</v>
      </c>
      <c r="AV433" s="14" t="s">
        <v>77</v>
      </c>
      <c r="AW433" s="14" t="s">
        <v>31</v>
      </c>
      <c r="AX433" s="14" t="s">
        <v>69</v>
      </c>
      <c r="AY433" s="171" t="s">
        <v>212</v>
      </c>
    </row>
    <row r="434" spans="2:65" s="12" customFormat="1" x14ac:dyDescent="0.2">
      <c r="B434" s="152"/>
      <c r="D434" s="150" t="s">
        <v>226</v>
      </c>
      <c r="E434" s="153" t="s">
        <v>19</v>
      </c>
      <c r="F434" s="154" t="s">
        <v>12077</v>
      </c>
      <c r="H434" s="155">
        <v>12.275</v>
      </c>
      <c r="I434" s="156"/>
      <c r="L434" s="152"/>
      <c r="M434" s="157"/>
      <c r="T434" s="158"/>
      <c r="AT434" s="153" t="s">
        <v>226</v>
      </c>
      <c r="AU434" s="153" t="s">
        <v>236</v>
      </c>
      <c r="AV434" s="12" t="s">
        <v>79</v>
      </c>
      <c r="AW434" s="12" t="s">
        <v>31</v>
      </c>
      <c r="AX434" s="12" t="s">
        <v>69</v>
      </c>
      <c r="AY434" s="153" t="s">
        <v>212</v>
      </c>
    </row>
    <row r="435" spans="2:65" s="12" customFormat="1" x14ac:dyDescent="0.2">
      <c r="B435" s="152"/>
      <c r="D435" s="150" t="s">
        <v>226</v>
      </c>
      <c r="E435" s="153" t="s">
        <v>19</v>
      </c>
      <c r="F435" s="154" t="s">
        <v>12078</v>
      </c>
      <c r="H435" s="155">
        <v>0.34699999999999998</v>
      </c>
      <c r="I435" s="156"/>
      <c r="L435" s="152"/>
      <c r="M435" s="157"/>
      <c r="T435" s="158"/>
      <c r="AT435" s="153" t="s">
        <v>226</v>
      </c>
      <c r="AU435" s="153" t="s">
        <v>236</v>
      </c>
      <c r="AV435" s="12" t="s">
        <v>79</v>
      </c>
      <c r="AW435" s="12" t="s">
        <v>31</v>
      </c>
      <c r="AX435" s="12" t="s">
        <v>69</v>
      </c>
      <c r="AY435" s="153" t="s">
        <v>212</v>
      </c>
    </row>
    <row r="436" spans="2:65" s="14" customFormat="1" x14ac:dyDescent="0.2">
      <c r="B436" s="170"/>
      <c r="D436" s="150" t="s">
        <v>226</v>
      </c>
      <c r="E436" s="171" t="s">
        <v>19</v>
      </c>
      <c r="F436" s="172" t="s">
        <v>11955</v>
      </c>
      <c r="H436" s="171" t="s">
        <v>19</v>
      </c>
      <c r="I436" s="173"/>
      <c r="L436" s="170"/>
      <c r="M436" s="174"/>
      <c r="T436" s="175"/>
      <c r="AT436" s="171" t="s">
        <v>226</v>
      </c>
      <c r="AU436" s="171" t="s">
        <v>236</v>
      </c>
      <c r="AV436" s="14" t="s">
        <v>77</v>
      </c>
      <c r="AW436" s="14" t="s">
        <v>31</v>
      </c>
      <c r="AX436" s="14" t="s">
        <v>69</v>
      </c>
      <c r="AY436" s="171" t="s">
        <v>212</v>
      </c>
    </row>
    <row r="437" spans="2:65" s="12" customFormat="1" x14ac:dyDescent="0.2">
      <c r="B437" s="152"/>
      <c r="D437" s="150" t="s">
        <v>226</v>
      </c>
      <c r="E437" s="153" t="s">
        <v>19</v>
      </c>
      <c r="F437" s="154" t="s">
        <v>12079</v>
      </c>
      <c r="H437" s="155">
        <v>1.26</v>
      </c>
      <c r="I437" s="156"/>
      <c r="L437" s="152"/>
      <c r="M437" s="157"/>
      <c r="T437" s="158"/>
      <c r="AT437" s="153" t="s">
        <v>226</v>
      </c>
      <c r="AU437" s="153" t="s">
        <v>236</v>
      </c>
      <c r="AV437" s="12" t="s">
        <v>79</v>
      </c>
      <c r="AW437" s="12" t="s">
        <v>31</v>
      </c>
      <c r="AX437" s="12" t="s">
        <v>69</v>
      </c>
      <c r="AY437" s="153" t="s">
        <v>212</v>
      </c>
    </row>
    <row r="438" spans="2:65" s="12" customFormat="1" x14ac:dyDescent="0.2">
      <c r="B438" s="152"/>
      <c r="D438" s="150" t="s">
        <v>226</v>
      </c>
      <c r="E438" s="153" t="s">
        <v>19</v>
      </c>
      <c r="F438" s="154" t="s">
        <v>12080</v>
      </c>
      <c r="H438" s="155">
        <v>1.5649999999999999</v>
      </c>
      <c r="I438" s="156"/>
      <c r="L438" s="152"/>
      <c r="M438" s="157"/>
      <c r="T438" s="158"/>
      <c r="AT438" s="153" t="s">
        <v>226</v>
      </c>
      <c r="AU438" s="153" t="s">
        <v>236</v>
      </c>
      <c r="AV438" s="12" t="s">
        <v>79</v>
      </c>
      <c r="AW438" s="12" t="s">
        <v>31</v>
      </c>
      <c r="AX438" s="12" t="s">
        <v>69</v>
      </c>
      <c r="AY438" s="153" t="s">
        <v>212</v>
      </c>
    </row>
    <row r="439" spans="2:65" s="13" customFormat="1" x14ac:dyDescent="0.2">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x14ac:dyDescent="0.2">
      <c r="B440" s="34"/>
      <c r="C440" s="133" t="s">
        <v>804</v>
      </c>
      <c r="D440" s="166" t="s">
        <v>215</v>
      </c>
      <c r="E440" s="134" t="s">
        <v>12081</v>
      </c>
      <c r="F440" s="135" t="s">
        <v>12082</v>
      </c>
      <c r="G440" s="136" t="s">
        <v>536</v>
      </c>
      <c r="H440" s="137">
        <v>3.77</v>
      </c>
      <c r="I440" s="138"/>
      <c r="J440" s="139">
        <f>ROUND(I440*H440,2)</f>
        <v>0</v>
      </c>
      <c r="K440" s="135" t="s">
        <v>5577</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12083</v>
      </c>
    </row>
    <row r="441" spans="2:65" s="14" customFormat="1" ht="22.5" x14ac:dyDescent="0.2">
      <c r="B441" s="170"/>
      <c r="D441" s="150" t="s">
        <v>226</v>
      </c>
      <c r="E441" s="171" t="s">
        <v>19</v>
      </c>
      <c r="F441" s="172" t="s">
        <v>12084</v>
      </c>
      <c r="H441" s="171" t="s">
        <v>19</v>
      </c>
      <c r="I441" s="173"/>
      <c r="L441" s="170"/>
      <c r="M441" s="174"/>
      <c r="T441" s="175"/>
      <c r="AT441" s="171" t="s">
        <v>226</v>
      </c>
      <c r="AU441" s="171" t="s">
        <v>236</v>
      </c>
      <c r="AV441" s="14" t="s">
        <v>77</v>
      </c>
      <c r="AW441" s="14" t="s">
        <v>31</v>
      </c>
      <c r="AX441" s="14" t="s">
        <v>69</v>
      </c>
      <c r="AY441" s="171" t="s">
        <v>212</v>
      </c>
    </row>
    <row r="442" spans="2:65" s="14" customFormat="1" x14ac:dyDescent="0.2">
      <c r="B442" s="170"/>
      <c r="D442" s="150" t="s">
        <v>226</v>
      </c>
      <c r="E442" s="171" t="s">
        <v>19</v>
      </c>
      <c r="F442" s="172" t="s">
        <v>11927</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12085</v>
      </c>
      <c r="H443" s="155">
        <v>0.21</v>
      </c>
      <c r="I443" s="156"/>
      <c r="L443" s="152"/>
      <c r="M443" s="157"/>
      <c r="T443" s="158"/>
      <c r="AT443" s="153" t="s">
        <v>226</v>
      </c>
      <c r="AU443" s="153" t="s">
        <v>236</v>
      </c>
      <c r="AV443" s="12" t="s">
        <v>79</v>
      </c>
      <c r="AW443" s="12" t="s">
        <v>31</v>
      </c>
      <c r="AX443" s="12" t="s">
        <v>69</v>
      </c>
      <c r="AY443" s="153" t="s">
        <v>212</v>
      </c>
    </row>
    <row r="444" spans="2:65" s="14" customFormat="1" x14ac:dyDescent="0.2">
      <c r="B444" s="170"/>
      <c r="D444" s="150" t="s">
        <v>226</v>
      </c>
      <c r="E444" s="171" t="s">
        <v>19</v>
      </c>
      <c r="F444" s="172" t="s">
        <v>11938</v>
      </c>
      <c r="H444" s="171" t="s">
        <v>19</v>
      </c>
      <c r="I444" s="173"/>
      <c r="L444" s="170"/>
      <c r="M444" s="174"/>
      <c r="T444" s="175"/>
      <c r="AT444" s="171" t="s">
        <v>226</v>
      </c>
      <c r="AU444" s="171" t="s">
        <v>236</v>
      </c>
      <c r="AV444" s="14" t="s">
        <v>77</v>
      </c>
      <c r="AW444" s="14" t="s">
        <v>31</v>
      </c>
      <c r="AX444" s="14" t="s">
        <v>69</v>
      </c>
      <c r="AY444" s="171" t="s">
        <v>212</v>
      </c>
    </row>
    <row r="445" spans="2:65" s="12" customFormat="1" x14ac:dyDescent="0.2">
      <c r="B445" s="152"/>
      <c r="D445" s="150" t="s">
        <v>226</v>
      </c>
      <c r="E445" s="153" t="s">
        <v>19</v>
      </c>
      <c r="F445" s="154" t="s">
        <v>12086</v>
      </c>
      <c r="H445" s="155">
        <v>0.63</v>
      </c>
      <c r="I445" s="156"/>
      <c r="L445" s="152"/>
      <c r="M445" s="157"/>
      <c r="T445" s="158"/>
      <c r="AT445" s="153" t="s">
        <v>226</v>
      </c>
      <c r="AU445" s="153" t="s">
        <v>236</v>
      </c>
      <c r="AV445" s="12" t="s">
        <v>79</v>
      </c>
      <c r="AW445" s="12" t="s">
        <v>31</v>
      </c>
      <c r="AX445" s="12" t="s">
        <v>69</v>
      </c>
      <c r="AY445" s="153" t="s">
        <v>212</v>
      </c>
    </row>
    <row r="446" spans="2:65" s="14" customFormat="1" x14ac:dyDescent="0.2">
      <c r="B446" s="170"/>
      <c r="D446" s="150" t="s">
        <v>226</v>
      </c>
      <c r="E446" s="171" t="s">
        <v>19</v>
      </c>
      <c r="F446" s="172" t="s">
        <v>11943</v>
      </c>
      <c r="H446" s="171" t="s">
        <v>19</v>
      </c>
      <c r="I446" s="173"/>
      <c r="L446" s="170"/>
      <c r="M446" s="174"/>
      <c r="T446" s="175"/>
      <c r="AT446" s="171" t="s">
        <v>226</v>
      </c>
      <c r="AU446" s="171" t="s">
        <v>236</v>
      </c>
      <c r="AV446" s="14" t="s">
        <v>77</v>
      </c>
      <c r="AW446" s="14" t="s">
        <v>31</v>
      </c>
      <c r="AX446" s="14" t="s">
        <v>69</v>
      </c>
      <c r="AY446" s="171" t="s">
        <v>212</v>
      </c>
    </row>
    <row r="447" spans="2:65" s="12" customFormat="1" x14ac:dyDescent="0.2">
      <c r="B447" s="152"/>
      <c r="D447" s="150" t="s">
        <v>226</v>
      </c>
      <c r="E447" s="153" t="s">
        <v>19</v>
      </c>
      <c r="F447" s="154" t="s">
        <v>12087</v>
      </c>
      <c r="H447" s="155">
        <v>0.84</v>
      </c>
      <c r="I447" s="156"/>
      <c r="L447" s="152"/>
      <c r="M447" s="157"/>
      <c r="T447" s="158"/>
      <c r="AT447" s="153" t="s">
        <v>226</v>
      </c>
      <c r="AU447" s="153" t="s">
        <v>236</v>
      </c>
      <c r="AV447" s="12" t="s">
        <v>79</v>
      </c>
      <c r="AW447" s="12" t="s">
        <v>31</v>
      </c>
      <c r="AX447" s="12" t="s">
        <v>69</v>
      </c>
      <c r="AY447" s="153" t="s">
        <v>212</v>
      </c>
    </row>
    <row r="448" spans="2:65" s="14" customFormat="1" x14ac:dyDescent="0.2">
      <c r="B448" s="170"/>
      <c r="D448" s="150" t="s">
        <v>226</v>
      </c>
      <c r="E448" s="171" t="s">
        <v>19</v>
      </c>
      <c r="F448" s="172" t="s">
        <v>11949</v>
      </c>
      <c r="H448" s="171" t="s">
        <v>19</v>
      </c>
      <c r="I448" s="173"/>
      <c r="L448" s="170"/>
      <c r="M448" s="174"/>
      <c r="T448" s="175"/>
      <c r="AT448" s="171" t="s">
        <v>226</v>
      </c>
      <c r="AU448" s="171" t="s">
        <v>236</v>
      </c>
      <c r="AV448" s="14" t="s">
        <v>77</v>
      </c>
      <c r="AW448" s="14" t="s">
        <v>31</v>
      </c>
      <c r="AX448" s="14" t="s">
        <v>69</v>
      </c>
      <c r="AY448" s="171" t="s">
        <v>212</v>
      </c>
    </row>
    <row r="449" spans="2:65" s="12" customFormat="1" x14ac:dyDescent="0.2">
      <c r="B449" s="152"/>
      <c r="D449" s="150" t="s">
        <v>226</v>
      </c>
      <c r="E449" s="153" t="s">
        <v>19</v>
      </c>
      <c r="F449" s="154" t="s">
        <v>12087</v>
      </c>
      <c r="H449" s="155">
        <v>0.84</v>
      </c>
      <c r="I449" s="156"/>
      <c r="L449" s="152"/>
      <c r="M449" s="157"/>
      <c r="T449" s="158"/>
      <c r="AT449" s="153" t="s">
        <v>226</v>
      </c>
      <c r="AU449" s="153" t="s">
        <v>236</v>
      </c>
      <c r="AV449" s="12" t="s">
        <v>79</v>
      </c>
      <c r="AW449" s="12" t="s">
        <v>31</v>
      </c>
      <c r="AX449" s="12" t="s">
        <v>69</v>
      </c>
      <c r="AY449" s="153" t="s">
        <v>212</v>
      </c>
    </row>
    <row r="450" spans="2:65" s="14" customFormat="1" x14ac:dyDescent="0.2">
      <c r="B450" s="170"/>
      <c r="D450" s="150" t="s">
        <v>226</v>
      </c>
      <c r="E450" s="171" t="s">
        <v>19</v>
      </c>
      <c r="F450" s="172" t="s">
        <v>11955</v>
      </c>
      <c r="H450" s="171" t="s">
        <v>19</v>
      </c>
      <c r="I450" s="173"/>
      <c r="L450" s="170"/>
      <c r="M450" s="174"/>
      <c r="T450" s="175"/>
      <c r="AT450" s="171" t="s">
        <v>226</v>
      </c>
      <c r="AU450" s="171" t="s">
        <v>236</v>
      </c>
      <c r="AV450" s="14" t="s">
        <v>77</v>
      </c>
      <c r="AW450" s="14" t="s">
        <v>31</v>
      </c>
      <c r="AX450" s="14" t="s">
        <v>69</v>
      </c>
      <c r="AY450" s="171" t="s">
        <v>212</v>
      </c>
    </row>
    <row r="451" spans="2:65" s="12" customFormat="1" x14ac:dyDescent="0.2">
      <c r="B451" s="152"/>
      <c r="D451" s="150" t="s">
        <v>226</v>
      </c>
      <c r="E451" s="153" t="s">
        <v>19</v>
      </c>
      <c r="F451" s="154" t="s">
        <v>12088</v>
      </c>
      <c r="H451" s="155">
        <v>1.25</v>
      </c>
      <c r="I451" s="156"/>
      <c r="L451" s="152"/>
      <c r="M451" s="157"/>
      <c r="T451" s="158"/>
      <c r="AT451" s="153" t="s">
        <v>226</v>
      </c>
      <c r="AU451" s="153" t="s">
        <v>236</v>
      </c>
      <c r="AV451" s="12" t="s">
        <v>79</v>
      </c>
      <c r="AW451" s="12" t="s">
        <v>31</v>
      </c>
      <c r="AX451" s="12" t="s">
        <v>69</v>
      </c>
      <c r="AY451" s="153" t="s">
        <v>212</v>
      </c>
    </row>
    <row r="452" spans="2:65" s="13" customFormat="1" x14ac:dyDescent="0.2">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33" t="s">
        <v>815</v>
      </c>
      <c r="D453" s="166" t="s">
        <v>215</v>
      </c>
      <c r="E453" s="134" t="s">
        <v>12089</v>
      </c>
      <c r="F453" s="135" t="s">
        <v>12090</v>
      </c>
      <c r="G453" s="136" t="s">
        <v>536</v>
      </c>
      <c r="H453" s="137">
        <v>0.26300000000000001</v>
      </c>
      <c r="I453" s="138"/>
      <c r="J453" s="139">
        <f>ROUND(I453*H453,2)</f>
        <v>0</v>
      </c>
      <c r="K453" s="135" t="s">
        <v>5577</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12091</v>
      </c>
    </row>
    <row r="454" spans="2:65" s="14" customFormat="1" ht="22.5" x14ac:dyDescent="0.2">
      <c r="B454" s="170"/>
      <c r="D454" s="150" t="s">
        <v>226</v>
      </c>
      <c r="E454" s="171" t="s">
        <v>19</v>
      </c>
      <c r="F454" s="172" t="s">
        <v>12092</v>
      </c>
      <c r="H454" s="171" t="s">
        <v>19</v>
      </c>
      <c r="I454" s="173"/>
      <c r="L454" s="170"/>
      <c r="M454" s="174"/>
      <c r="T454" s="175"/>
      <c r="AT454" s="171" t="s">
        <v>226</v>
      </c>
      <c r="AU454" s="171" t="s">
        <v>236</v>
      </c>
      <c r="AV454" s="14" t="s">
        <v>77</v>
      </c>
      <c r="AW454" s="14" t="s">
        <v>31</v>
      </c>
      <c r="AX454" s="14" t="s">
        <v>69</v>
      </c>
      <c r="AY454" s="171" t="s">
        <v>212</v>
      </c>
    </row>
    <row r="455" spans="2:65" s="14" customFormat="1" x14ac:dyDescent="0.2">
      <c r="B455" s="170"/>
      <c r="D455" s="150" t="s">
        <v>226</v>
      </c>
      <c r="E455" s="171" t="s">
        <v>19</v>
      </c>
      <c r="F455" s="172" t="s">
        <v>11955</v>
      </c>
      <c r="H455" s="171" t="s">
        <v>19</v>
      </c>
      <c r="I455" s="173"/>
      <c r="L455" s="170"/>
      <c r="M455" s="174"/>
      <c r="T455" s="175"/>
      <c r="AT455" s="171" t="s">
        <v>226</v>
      </c>
      <c r="AU455" s="171" t="s">
        <v>236</v>
      </c>
      <c r="AV455" s="14" t="s">
        <v>77</v>
      </c>
      <c r="AW455" s="14" t="s">
        <v>31</v>
      </c>
      <c r="AX455" s="14" t="s">
        <v>69</v>
      </c>
      <c r="AY455" s="171" t="s">
        <v>212</v>
      </c>
    </row>
    <row r="456" spans="2:65" s="12" customFormat="1" x14ac:dyDescent="0.2">
      <c r="B456" s="152"/>
      <c r="D456" s="150" t="s">
        <v>226</v>
      </c>
      <c r="E456" s="153" t="s">
        <v>19</v>
      </c>
      <c r="F456" s="154" t="s">
        <v>12093</v>
      </c>
      <c r="H456" s="155">
        <v>0.26300000000000001</v>
      </c>
      <c r="I456" s="156"/>
      <c r="L456" s="152"/>
      <c r="M456" s="157"/>
      <c r="T456" s="158"/>
      <c r="AT456" s="153" t="s">
        <v>226</v>
      </c>
      <c r="AU456" s="153" t="s">
        <v>236</v>
      </c>
      <c r="AV456" s="12" t="s">
        <v>79</v>
      </c>
      <c r="AW456" s="12" t="s">
        <v>31</v>
      </c>
      <c r="AX456" s="12" t="s">
        <v>69</v>
      </c>
      <c r="AY456" s="153" t="s">
        <v>212</v>
      </c>
    </row>
    <row r="457" spans="2:65" s="13" customFormat="1" x14ac:dyDescent="0.2">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x14ac:dyDescent="0.2">
      <c r="B458" s="34"/>
      <c r="C458" s="133" t="s">
        <v>824</v>
      </c>
      <c r="D458" s="166" t="s">
        <v>215</v>
      </c>
      <c r="E458" s="134" t="s">
        <v>12094</v>
      </c>
      <c r="F458" s="135" t="s">
        <v>12095</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12096</v>
      </c>
    </row>
    <row r="459" spans="2:65" s="1" customFormat="1" x14ac:dyDescent="0.2">
      <c r="B459" s="34"/>
      <c r="D459" s="146" t="s">
        <v>222</v>
      </c>
      <c r="F459" s="147" t="s">
        <v>12097</v>
      </c>
      <c r="I459" s="148"/>
      <c r="L459" s="34"/>
      <c r="M459" s="149"/>
      <c r="T459" s="55"/>
      <c r="AT459" s="19" t="s">
        <v>222</v>
      </c>
      <c r="AU459" s="19" t="s">
        <v>236</v>
      </c>
    </row>
    <row r="460" spans="2:65" s="1" customFormat="1" ht="29.25" x14ac:dyDescent="0.2">
      <c r="B460" s="34"/>
      <c r="D460" s="150" t="s">
        <v>224</v>
      </c>
      <c r="F460" s="151" t="s">
        <v>5230</v>
      </c>
      <c r="I460" s="148"/>
      <c r="L460" s="34"/>
      <c r="M460" s="149"/>
      <c r="T460" s="55"/>
      <c r="AT460" s="19" t="s">
        <v>224</v>
      </c>
      <c r="AU460" s="19" t="s">
        <v>236</v>
      </c>
    </row>
    <row r="461" spans="2:65" s="14" customFormat="1" x14ac:dyDescent="0.2">
      <c r="B461" s="170"/>
      <c r="D461" s="150" t="s">
        <v>226</v>
      </c>
      <c r="E461" s="171" t="s">
        <v>19</v>
      </c>
      <c r="F461" s="172" t="s">
        <v>12098</v>
      </c>
      <c r="H461" s="171" t="s">
        <v>19</v>
      </c>
      <c r="I461" s="173"/>
      <c r="L461" s="170"/>
      <c r="M461" s="174"/>
      <c r="T461" s="175"/>
      <c r="AT461" s="171" t="s">
        <v>226</v>
      </c>
      <c r="AU461" s="171" t="s">
        <v>236</v>
      </c>
      <c r="AV461" s="14" t="s">
        <v>77</v>
      </c>
      <c r="AW461" s="14" t="s">
        <v>31</v>
      </c>
      <c r="AX461" s="14" t="s">
        <v>69</v>
      </c>
      <c r="AY461" s="171" t="s">
        <v>212</v>
      </c>
    </row>
    <row r="462" spans="2:65" s="14" customFormat="1" x14ac:dyDescent="0.2">
      <c r="B462" s="170"/>
      <c r="D462" s="150" t="s">
        <v>226</v>
      </c>
      <c r="E462" s="171" t="s">
        <v>19</v>
      </c>
      <c r="F462" s="172" t="s">
        <v>11926</v>
      </c>
      <c r="H462" s="171" t="s">
        <v>19</v>
      </c>
      <c r="I462" s="173"/>
      <c r="L462" s="170"/>
      <c r="M462" s="174"/>
      <c r="T462" s="175"/>
      <c r="AT462" s="171" t="s">
        <v>226</v>
      </c>
      <c r="AU462" s="171" t="s">
        <v>236</v>
      </c>
      <c r="AV462" s="14" t="s">
        <v>77</v>
      </c>
      <c r="AW462" s="14" t="s">
        <v>31</v>
      </c>
      <c r="AX462" s="14" t="s">
        <v>69</v>
      </c>
      <c r="AY462" s="171" t="s">
        <v>212</v>
      </c>
    </row>
    <row r="463" spans="2:65" s="14" customFormat="1" x14ac:dyDescent="0.2">
      <c r="B463" s="170"/>
      <c r="D463" s="150" t="s">
        <v>226</v>
      </c>
      <c r="E463" s="171" t="s">
        <v>19</v>
      </c>
      <c r="F463" s="172" t="s">
        <v>11927</v>
      </c>
      <c r="H463" s="171" t="s">
        <v>19</v>
      </c>
      <c r="I463" s="173"/>
      <c r="L463" s="170"/>
      <c r="M463" s="174"/>
      <c r="T463" s="175"/>
      <c r="AT463" s="171" t="s">
        <v>226</v>
      </c>
      <c r="AU463" s="171" t="s">
        <v>236</v>
      </c>
      <c r="AV463" s="14" t="s">
        <v>77</v>
      </c>
      <c r="AW463" s="14" t="s">
        <v>31</v>
      </c>
      <c r="AX463" s="14" t="s">
        <v>69</v>
      </c>
      <c r="AY463" s="171" t="s">
        <v>212</v>
      </c>
    </row>
    <row r="464" spans="2:65" s="12" customFormat="1" x14ac:dyDescent="0.2">
      <c r="B464" s="152"/>
      <c r="D464" s="150" t="s">
        <v>226</v>
      </c>
      <c r="E464" s="153" t="s">
        <v>19</v>
      </c>
      <c r="F464" s="154" t="s">
        <v>11928</v>
      </c>
      <c r="H464" s="155">
        <v>0.56499999999999995</v>
      </c>
      <c r="I464" s="156"/>
      <c r="L464" s="152"/>
      <c r="M464" s="157"/>
      <c r="T464" s="158"/>
      <c r="AT464" s="153" t="s">
        <v>226</v>
      </c>
      <c r="AU464" s="153" t="s">
        <v>236</v>
      </c>
      <c r="AV464" s="12" t="s">
        <v>79</v>
      </c>
      <c r="AW464" s="12" t="s">
        <v>31</v>
      </c>
      <c r="AX464" s="12" t="s">
        <v>69</v>
      </c>
      <c r="AY464" s="153" t="s">
        <v>212</v>
      </c>
    </row>
    <row r="465" spans="2:51" s="12" customFormat="1" x14ac:dyDescent="0.2">
      <c r="B465" s="152"/>
      <c r="D465" s="150" t="s">
        <v>226</v>
      </c>
      <c r="E465" s="153" t="s">
        <v>19</v>
      </c>
      <c r="F465" s="154" t="s">
        <v>11929</v>
      </c>
      <c r="H465" s="155">
        <v>2.5859999999999999</v>
      </c>
      <c r="I465" s="156"/>
      <c r="L465" s="152"/>
      <c r="M465" s="157"/>
      <c r="T465" s="158"/>
      <c r="AT465" s="153" t="s">
        <v>226</v>
      </c>
      <c r="AU465" s="153" t="s">
        <v>236</v>
      </c>
      <c r="AV465" s="12" t="s">
        <v>79</v>
      </c>
      <c r="AW465" s="12" t="s">
        <v>31</v>
      </c>
      <c r="AX465" s="12" t="s">
        <v>69</v>
      </c>
      <c r="AY465" s="153" t="s">
        <v>212</v>
      </c>
    </row>
    <row r="466" spans="2:51" s="12" customFormat="1" x14ac:dyDescent="0.2">
      <c r="B466" s="152"/>
      <c r="D466" s="150" t="s">
        <v>226</v>
      </c>
      <c r="E466" s="153" t="s">
        <v>19</v>
      </c>
      <c r="F466" s="154" t="s">
        <v>11930</v>
      </c>
      <c r="H466" s="155">
        <v>3.6890000000000001</v>
      </c>
      <c r="I466" s="156"/>
      <c r="L466" s="152"/>
      <c r="M466" s="157"/>
      <c r="T466" s="158"/>
      <c r="AT466" s="153" t="s">
        <v>226</v>
      </c>
      <c r="AU466" s="153" t="s">
        <v>236</v>
      </c>
      <c r="AV466" s="12" t="s">
        <v>79</v>
      </c>
      <c r="AW466" s="12" t="s">
        <v>31</v>
      </c>
      <c r="AX466" s="12" t="s">
        <v>69</v>
      </c>
      <c r="AY466" s="153" t="s">
        <v>212</v>
      </c>
    </row>
    <row r="467" spans="2:51" s="12" customFormat="1" x14ac:dyDescent="0.2">
      <c r="B467" s="152"/>
      <c r="D467" s="150" t="s">
        <v>226</v>
      </c>
      <c r="E467" s="153" t="s">
        <v>19</v>
      </c>
      <c r="F467" s="154" t="s">
        <v>11931</v>
      </c>
      <c r="H467" s="155">
        <v>120.12</v>
      </c>
      <c r="I467" s="156"/>
      <c r="L467" s="152"/>
      <c r="M467" s="157"/>
      <c r="T467" s="158"/>
      <c r="AT467" s="153" t="s">
        <v>226</v>
      </c>
      <c r="AU467" s="153" t="s">
        <v>236</v>
      </c>
      <c r="AV467" s="12" t="s">
        <v>79</v>
      </c>
      <c r="AW467" s="12" t="s">
        <v>31</v>
      </c>
      <c r="AX467" s="12" t="s">
        <v>69</v>
      </c>
      <c r="AY467" s="153" t="s">
        <v>212</v>
      </c>
    </row>
    <row r="468" spans="2:51" s="14" customFormat="1" x14ac:dyDescent="0.2">
      <c r="B468" s="170"/>
      <c r="D468" s="150" t="s">
        <v>226</v>
      </c>
      <c r="E468" s="171" t="s">
        <v>19</v>
      </c>
      <c r="F468" s="172" t="s">
        <v>11932</v>
      </c>
      <c r="H468" s="171" t="s">
        <v>19</v>
      </c>
      <c r="I468" s="173"/>
      <c r="L468" s="170"/>
      <c r="M468" s="174"/>
      <c r="T468" s="175"/>
      <c r="AT468" s="171" t="s">
        <v>226</v>
      </c>
      <c r="AU468" s="171" t="s">
        <v>236</v>
      </c>
      <c r="AV468" s="14" t="s">
        <v>77</v>
      </c>
      <c r="AW468" s="14" t="s">
        <v>31</v>
      </c>
      <c r="AX468" s="14" t="s">
        <v>69</v>
      </c>
      <c r="AY468" s="171" t="s">
        <v>212</v>
      </c>
    </row>
    <row r="469" spans="2:51" s="12" customFormat="1" x14ac:dyDescent="0.2">
      <c r="B469" s="152"/>
      <c r="D469" s="150" t="s">
        <v>226</v>
      </c>
      <c r="E469" s="153" t="s">
        <v>19</v>
      </c>
      <c r="F469" s="154" t="s">
        <v>11933</v>
      </c>
      <c r="H469" s="155">
        <v>1.72</v>
      </c>
      <c r="I469" s="156"/>
      <c r="L469" s="152"/>
      <c r="M469" s="157"/>
      <c r="T469" s="158"/>
      <c r="AT469" s="153" t="s">
        <v>226</v>
      </c>
      <c r="AU469" s="153" t="s">
        <v>236</v>
      </c>
      <c r="AV469" s="12" t="s">
        <v>79</v>
      </c>
      <c r="AW469" s="12" t="s">
        <v>31</v>
      </c>
      <c r="AX469" s="12" t="s">
        <v>69</v>
      </c>
      <c r="AY469" s="153" t="s">
        <v>212</v>
      </c>
    </row>
    <row r="470" spans="2:51" s="12" customFormat="1" x14ac:dyDescent="0.2">
      <c r="B470" s="152"/>
      <c r="D470" s="150" t="s">
        <v>226</v>
      </c>
      <c r="E470" s="153" t="s">
        <v>19</v>
      </c>
      <c r="F470" s="154" t="s">
        <v>11934</v>
      </c>
      <c r="H470" s="155">
        <v>113.39</v>
      </c>
      <c r="I470" s="156"/>
      <c r="L470" s="152"/>
      <c r="M470" s="157"/>
      <c r="T470" s="158"/>
      <c r="AT470" s="153" t="s">
        <v>226</v>
      </c>
      <c r="AU470" s="153" t="s">
        <v>236</v>
      </c>
      <c r="AV470" s="12" t="s">
        <v>79</v>
      </c>
      <c r="AW470" s="12" t="s">
        <v>31</v>
      </c>
      <c r="AX470" s="12" t="s">
        <v>69</v>
      </c>
      <c r="AY470" s="153" t="s">
        <v>212</v>
      </c>
    </row>
    <row r="471" spans="2:51" s="14" customFormat="1" x14ac:dyDescent="0.2">
      <c r="B471" s="170"/>
      <c r="D471" s="150" t="s">
        <v>226</v>
      </c>
      <c r="E471" s="171" t="s">
        <v>19</v>
      </c>
      <c r="F471" s="172" t="s">
        <v>11935</v>
      </c>
      <c r="H471" s="171" t="s">
        <v>19</v>
      </c>
      <c r="I471" s="173"/>
      <c r="L471" s="170"/>
      <c r="M471" s="174"/>
      <c r="T471" s="175"/>
      <c r="AT471" s="171" t="s">
        <v>226</v>
      </c>
      <c r="AU471" s="171" t="s">
        <v>236</v>
      </c>
      <c r="AV471" s="14" t="s">
        <v>77</v>
      </c>
      <c r="AW471" s="14" t="s">
        <v>31</v>
      </c>
      <c r="AX471" s="14" t="s">
        <v>69</v>
      </c>
      <c r="AY471" s="171" t="s">
        <v>212</v>
      </c>
    </row>
    <row r="472" spans="2:51" s="12" customFormat="1" x14ac:dyDescent="0.2">
      <c r="B472" s="152"/>
      <c r="D472" s="150" t="s">
        <v>226</v>
      </c>
      <c r="E472" s="153" t="s">
        <v>19</v>
      </c>
      <c r="F472" s="154" t="s">
        <v>11936</v>
      </c>
      <c r="H472" s="155">
        <v>0.52500000000000002</v>
      </c>
      <c r="I472" s="156"/>
      <c r="L472" s="152"/>
      <c r="M472" s="157"/>
      <c r="T472" s="158"/>
      <c r="AT472" s="153" t="s">
        <v>226</v>
      </c>
      <c r="AU472" s="153" t="s">
        <v>236</v>
      </c>
      <c r="AV472" s="12" t="s">
        <v>79</v>
      </c>
      <c r="AW472" s="12" t="s">
        <v>31</v>
      </c>
      <c r="AX472" s="12" t="s">
        <v>69</v>
      </c>
      <c r="AY472" s="153" t="s">
        <v>212</v>
      </c>
    </row>
    <row r="473" spans="2:51" s="12" customFormat="1" x14ac:dyDescent="0.2">
      <c r="B473" s="152"/>
      <c r="D473" s="150" t="s">
        <v>226</v>
      </c>
      <c r="E473" s="153" t="s">
        <v>19</v>
      </c>
      <c r="F473" s="154" t="s">
        <v>11937</v>
      </c>
      <c r="H473" s="155">
        <v>120.498</v>
      </c>
      <c r="I473" s="156"/>
      <c r="L473" s="152"/>
      <c r="M473" s="157"/>
      <c r="T473" s="158"/>
      <c r="AT473" s="153" t="s">
        <v>226</v>
      </c>
      <c r="AU473" s="153" t="s">
        <v>236</v>
      </c>
      <c r="AV473" s="12" t="s">
        <v>79</v>
      </c>
      <c r="AW473" s="12" t="s">
        <v>31</v>
      </c>
      <c r="AX473" s="12" t="s">
        <v>69</v>
      </c>
      <c r="AY473" s="153" t="s">
        <v>212</v>
      </c>
    </row>
    <row r="474" spans="2:51" s="12" customFormat="1" x14ac:dyDescent="0.2">
      <c r="B474" s="152"/>
      <c r="D474" s="150" t="s">
        <v>226</v>
      </c>
      <c r="E474" s="153" t="s">
        <v>19</v>
      </c>
      <c r="F474" s="154" t="s">
        <v>12099</v>
      </c>
      <c r="H474" s="155">
        <v>-16.37</v>
      </c>
      <c r="I474" s="156"/>
      <c r="L474" s="152"/>
      <c r="M474" s="157"/>
      <c r="T474" s="158"/>
      <c r="AT474" s="153" t="s">
        <v>226</v>
      </c>
      <c r="AU474" s="153" t="s">
        <v>236</v>
      </c>
      <c r="AV474" s="12" t="s">
        <v>79</v>
      </c>
      <c r="AW474" s="12" t="s">
        <v>31</v>
      </c>
      <c r="AX474" s="12" t="s">
        <v>69</v>
      </c>
      <c r="AY474" s="153" t="s">
        <v>212</v>
      </c>
    </row>
    <row r="475" spans="2:51" s="14" customFormat="1" x14ac:dyDescent="0.2">
      <c r="B475" s="170"/>
      <c r="D475" s="150" t="s">
        <v>226</v>
      </c>
      <c r="E475" s="171" t="s">
        <v>19</v>
      </c>
      <c r="F475" s="172" t="s">
        <v>11938</v>
      </c>
      <c r="H475" s="171" t="s">
        <v>19</v>
      </c>
      <c r="I475" s="173"/>
      <c r="L475" s="170"/>
      <c r="M475" s="174"/>
      <c r="T475" s="175"/>
      <c r="AT475" s="171" t="s">
        <v>226</v>
      </c>
      <c r="AU475" s="171" t="s">
        <v>236</v>
      </c>
      <c r="AV475" s="14" t="s">
        <v>77</v>
      </c>
      <c r="AW475" s="14" t="s">
        <v>31</v>
      </c>
      <c r="AX475" s="14" t="s">
        <v>69</v>
      </c>
      <c r="AY475" s="171" t="s">
        <v>212</v>
      </c>
    </row>
    <row r="476" spans="2:51" s="12" customFormat="1" x14ac:dyDescent="0.2">
      <c r="B476" s="152"/>
      <c r="D476" s="150" t="s">
        <v>226</v>
      </c>
      <c r="E476" s="153" t="s">
        <v>19</v>
      </c>
      <c r="F476" s="154" t="s">
        <v>11939</v>
      </c>
      <c r="H476" s="155">
        <v>15.435</v>
      </c>
      <c r="I476" s="156"/>
      <c r="L476" s="152"/>
      <c r="M476" s="157"/>
      <c r="T476" s="158"/>
      <c r="AT476" s="153" t="s">
        <v>226</v>
      </c>
      <c r="AU476" s="153" t="s">
        <v>236</v>
      </c>
      <c r="AV476" s="12" t="s">
        <v>79</v>
      </c>
      <c r="AW476" s="12" t="s">
        <v>31</v>
      </c>
      <c r="AX476" s="12" t="s">
        <v>69</v>
      </c>
      <c r="AY476" s="153" t="s">
        <v>212</v>
      </c>
    </row>
    <row r="477" spans="2:51" s="12" customFormat="1" x14ac:dyDescent="0.2">
      <c r="B477" s="152"/>
      <c r="D477" s="150" t="s">
        <v>226</v>
      </c>
      <c r="E477" s="153" t="s">
        <v>19</v>
      </c>
      <c r="F477" s="154" t="s">
        <v>11940</v>
      </c>
      <c r="H477" s="155">
        <v>22.774999999999999</v>
      </c>
      <c r="I477" s="156"/>
      <c r="L477" s="152"/>
      <c r="M477" s="157"/>
      <c r="T477" s="158"/>
      <c r="AT477" s="153" t="s">
        <v>226</v>
      </c>
      <c r="AU477" s="153" t="s">
        <v>236</v>
      </c>
      <c r="AV477" s="12" t="s">
        <v>79</v>
      </c>
      <c r="AW477" s="12" t="s">
        <v>31</v>
      </c>
      <c r="AX477" s="12" t="s">
        <v>69</v>
      </c>
      <c r="AY477" s="153" t="s">
        <v>212</v>
      </c>
    </row>
    <row r="478" spans="2:51" s="12" customFormat="1" x14ac:dyDescent="0.2">
      <c r="B478" s="152"/>
      <c r="D478" s="150" t="s">
        <v>226</v>
      </c>
      <c r="E478" s="153" t="s">
        <v>19</v>
      </c>
      <c r="F478" s="154" t="s">
        <v>11941</v>
      </c>
      <c r="H478" s="155">
        <v>6.72</v>
      </c>
      <c r="I478" s="156"/>
      <c r="L478" s="152"/>
      <c r="M478" s="157"/>
      <c r="T478" s="158"/>
      <c r="AT478" s="153" t="s">
        <v>226</v>
      </c>
      <c r="AU478" s="153" t="s">
        <v>236</v>
      </c>
      <c r="AV478" s="12" t="s">
        <v>79</v>
      </c>
      <c r="AW478" s="12" t="s">
        <v>31</v>
      </c>
      <c r="AX478" s="12" t="s">
        <v>69</v>
      </c>
      <c r="AY478" s="153" t="s">
        <v>212</v>
      </c>
    </row>
    <row r="479" spans="2:51" s="12" customFormat="1" x14ac:dyDescent="0.2">
      <c r="B479" s="152"/>
      <c r="D479" s="150" t="s">
        <v>226</v>
      </c>
      <c r="E479" s="153" t="s">
        <v>19</v>
      </c>
      <c r="F479" s="154" t="s">
        <v>11942</v>
      </c>
      <c r="H479" s="155">
        <v>112.497</v>
      </c>
      <c r="I479" s="156"/>
      <c r="L479" s="152"/>
      <c r="M479" s="157"/>
      <c r="T479" s="158"/>
      <c r="AT479" s="153" t="s">
        <v>226</v>
      </c>
      <c r="AU479" s="153" t="s">
        <v>236</v>
      </c>
      <c r="AV479" s="12" t="s">
        <v>79</v>
      </c>
      <c r="AW479" s="12" t="s">
        <v>31</v>
      </c>
      <c r="AX479" s="12" t="s">
        <v>69</v>
      </c>
      <c r="AY479" s="153" t="s">
        <v>212</v>
      </c>
    </row>
    <row r="480" spans="2:51" s="14" customFormat="1" x14ac:dyDescent="0.2">
      <c r="B480" s="170"/>
      <c r="D480" s="150" t="s">
        <v>226</v>
      </c>
      <c r="E480" s="171" t="s">
        <v>19</v>
      </c>
      <c r="F480" s="172" t="s">
        <v>11943</v>
      </c>
      <c r="H480" s="171" t="s">
        <v>19</v>
      </c>
      <c r="I480" s="173"/>
      <c r="L480" s="170"/>
      <c r="M480" s="174"/>
      <c r="T480" s="175"/>
      <c r="AT480" s="171" t="s">
        <v>226</v>
      </c>
      <c r="AU480" s="171" t="s">
        <v>236</v>
      </c>
      <c r="AV480" s="14" t="s">
        <v>77</v>
      </c>
      <c r="AW480" s="14" t="s">
        <v>31</v>
      </c>
      <c r="AX480" s="14" t="s">
        <v>69</v>
      </c>
      <c r="AY480" s="171" t="s">
        <v>212</v>
      </c>
    </row>
    <row r="481" spans="2:51" s="12" customFormat="1" x14ac:dyDescent="0.2">
      <c r="B481" s="152"/>
      <c r="D481" s="150" t="s">
        <v>226</v>
      </c>
      <c r="E481" s="153" t="s">
        <v>19</v>
      </c>
      <c r="F481" s="154" t="s">
        <v>11944</v>
      </c>
      <c r="H481" s="155">
        <v>69.037999999999997</v>
      </c>
      <c r="I481" s="156"/>
      <c r="L481" s="152"/>
      <c r="M481" s="157"/>
      <c r="T481" s="158"/>
      <c r="AT481" s="153" t="s">
        <v>226</v>
      </c>
      <c r="AU481" s="153" t="s">
        <v>236</v>
      </c>
      <c r="AV481" s="12" t="s">
        <v>79</v>
      </c>
      <c r="AW481" s="12" t="s">
        <v>31</v>
      </c>
      <c r="AX481" s="12" t="s">
        <v>69</v>
      </c>
      <c r="AY481" s="153" t="s">
        <v>212</v>
      </c>
    </row>
    <row r="482" spans="2:51" s="12" customFormat="1" x14ac:dyDescent="0.2">
      <c r="B482" s="152"/>
      <c r="D482" s="150" t="s">
        <v>226</v>
      </c>
      <c r="E482" s="153" t="s">
        <v>19</v>
      </c>
      <c r="F482" s="154" t="s">
        <v>11945</v>
      </c>
      <c r="H482" s="155">
        <v>3.371</v>
      </c>
      <c r="I482" s="156"/>
      <c r="L482" s="152"/>
      <c r="M482" s="157"/>
      <c r="T482" s="158"/>
      <c r="AT482" s="153" t="s">
        <v>226</v>
      </c>
      <c r="AU482" s="153" t="s">
        <v>236</v>
      </c>
      <c r="AV482" s="12" t="s">
        <v>79</v>
      </c>
      <c r="AW482" s="12" t="s">
        <v>31</v>
      </c>
      <c r="AX482" s="12" t="s">
        <v>69</v>
      </c>
      <c r="AY482" s="153" t="s">
        <v>212</v>
      </c>
    </row>
    <row r="483" spans="2:51" s="12" customFormat="1" x14ac:dyDescent="0.2">
      <c r="B483" s="152"/>
      <c r="D483" s="150" t="s">
        <v>226</v>
      </c>
      <c r="E483" s="153" t="s">
        <v>19</v>
      </c>
      <c r="F483" s="154" t="s">
        <v>11946</v>
      </c>
      <c r="H483" s="155">
        <v>0.504</v>
      </c>
      <c r="I483" s="156"/>
      <c r="L483" s="152"/>
      <c r="M483" s="157"/>
      <c r="T483" s="158"/>
      <c r="AT483" s="153" t="s">
        <v>226</v>
      </c>
      <c r="AU483" s="153" t="s">
        <v>236</v>
      </c>
      <c r="AV483" s="12" t="s">
        <v>79</v>
      </c>
      <c r="AW483" s="12" t="s">
        <v>31</v>
      </c>
      <c r="AX483" s="12" t="s">
        <v>69</v>
      </c>
      <c r="AY483" s="153" t="s">
        <v>212</v>
      </c>
    </row>
    <row r="484" spans="2:51" s="12" customFormat="1" x14ac:dyDescent="0.2">
      <c r="B484" s="152"/>
      <c r="D484" s="150" t="s">
        <v>226</v>
      </c>
      <c r="E484" s="153" t="s">
        <v>19</v>
      </c>
      <c r="F484" s="154" t="s">
        <v>11947</v>
      </c>
      <c r="H484" s="155">
        <v>2.657</v>
      </c>
      <c r="I484" s="156"/>
      <c r="L484" s="152"/>
      <c r="M484" s="157"/>
      <c r="T484" s="158"/>
      <c r="AT484" s="153" t="s">
        <v>226</v>
      </c>
      <c r="AU484" s="153" t="s">
        <v>236</v>
      </c>
      <c r="AV484" s="12" t="s">
        <v>79</v>
      </c>
      <c r="AW484" s="12" t="s">
        <v>31</v>
      </c>
      <c r="AX484" s="12" t="s">
        <v>69</v>
      </c>
      <c r="AY484" s="153" t="s">
        <v>212</v>
      </c>
    </row>
    <row r="485" spans="2:51" s="12" customFormat="1" x14ac:dyDescent="0.2">
      <c r="B485" s="152"/>
      <c r="D485" s="150" t="s">
        <v>226</v>
      </c>
      <c r="E485" s="153" t="s">
        <v>19</v>
      </c>
      <c r="F485" s="154" t="s">
        <v>11948</v>
      </c>
      <c r="H485" s="155">
        <v>85.418000000000006</v>
      </c>
      <c r="I485" s="156"/>
      <c r="L485" s="152"/>
      <c r="M485" s="157"/>
      <c r="T485" s="158"/>
      <c r="AT485" s="153" t="s">
        <v>226</v>
      </c>
      <c r="AU485" s="153" t="s">
        <v>236</v>
      </c>
      <c r="AV485" s="12" t="s">
        <v>79</v>
      </c>
      <c r="AW485" s="12" t="s">
        <v>31</v>
      </c>
      <c r="AX485" s="12" t="s">
        <v>69</v>
      </c>
      <c r="AY485" s="153" t="s">
        <v>212</v>
      </c>
    </row>
    <row r="486" spans="2:51" s="14" customFormat="1" x14ac:dyDescent="0.2">
      <c r="B486" s="170"/>
      <c r="D486" s="150" t="s">
        <v>226</v>
      </c>
      <c r="E486" s="171" t="s">
        <v>19</v>
      </c>
      <c r="F486" s="172" t="s">
        <v>11949</v>
      </c>
      <c r="H486" s="171" t="s">
        <v>19</v>
      </c>
      <c r="I486" s="173"/>
      <c r="L486" s="170"/>
      <c r="M486" s="174"/>
      <c r="T486" s="175"/>
      <c r="AT486" s="171" t="s">
        <v>226</v>
      </c>
      <c r="AU486" s="171" t="s">
        <v>236</v>
      </c>
      <c r="AV486" s="14" t="s">
        <v>77</v>
      </c>
      <c r="AW486" s="14" t="s">
        <v>31</v>
      </c>
      <c r="AX486" s="14" t="s">
        <v>69</v>
      </c>
      <c r="AY486" s="171" t="s">
        <v>212</v>
      </c>
    </row>
    <row r="487" spans="2:51" s="12" customFormat="1" x14ac:dyDescent="0.2">
      <c r="B487" s="152"/>
      <c r="D487" s="150" t="s">
        <v>226</v>
      </c>
      <c r="E487" s="153" t="s">
        <v>19</v>
      </c>
      <c r="F487" s="154" t="s">
        <v>11950</v>
      </c>
      <c r="H487" s="155">
        <v>59.860999999999997</v>
      </c>
      <c r="I487" s="156"/>
      <c r="L487" s="152"/>
      <c r="M487" s="157"/>
      <c r="T487" s="158"/>
      <c r="AT487" s="153" t="s">
        <v>226</v>
      </c>
      <c r="AU487" s="153" t="s">
        <v>236</v>
      </c>
      <c r="AV487" s="12" t="s">
        <v>79</v>
      </c>
      <c r="AW487" s="12" t="s">
        <v>31</v>
      </c>
      <c r="AX487" s="12" t="s">
        <v>69</v>
      </c>
      <c r="AY487" s="153" t="s">
        <v>212</v>
      </c>
    </row>
    <row r="488" spans="2:51" s="12" customFormat="1" x14ac:dyDescent="0.2">
      <c r="B488" s="152"/>
      <c r="D488" s="150" t="s">
        <v>226</v>
      </c>
      <c r="E488" s="153" t="s">
        <v>19</v>
      </c>
      <c r="F488" s="154" t="s">
        <v>11945</v>
      </c>
      <c r="H488" s="155">
        <v>3.371</v>
      </c>
      <c r="I488" s="156"/>
      <c r="L488" s="152"/>
      <c r="M488" s="157"/>
      <c r="T488" s="158"/>
      <c r="AT488" s="153" t="s">
        <v>226</v>
      </c>
      <c r="AU488" s="153" t="s">
        <v>236</v>
      </c>
      <c r="AV488" s="12" t="s">
        <v>79</v>
      </c>
      <c r="AW488" s="12" t="s">
        <v>31</v>
      </c>
      <c r="AX488" s="12" t="s">
        <v>69</v>
      </c>
      <c r="AY488" s="153" t="s">
        <v>212</v>
      </c>
    </row>
    <row r="489" spans="2:51" s="12" customFormat="1" x14ac:dyDescent="0.2">
      <c r="B489" s="152"/>
      <c r="D489" s="150" t="s">
        <v>226</v>
      </c>
      <c r="E489" s="153" t="s">
        <v>19</v>
      </c>
      <c r="F489" s="154" t="s">
        <v>11946</v>
      </c>
      <c r="H489" s="155">
        <v>0.504</v>
      </c>
      <c r="I489" s="156"/>
      <c r="L489" s="152"/>
      <c r="M489" s="157"/>
      <c r="T489" s="158"/>
      <c r="AT489" s="153" t="s">
        <v>226</v>
      </c>
      <c r="AU489" s="153" t="s">
        <v>236</v>
      </c>
      <c r="AV489" s="12" t="s">
        <v>79</v>
      </c>
      <c r="AW489" s="12" t="s">
        <v>31</v>
      </c>
      <c r="AX489" s="12" t="s">
        <v>69</v>
      </c>
      <c r="AY489" s="153" t="s">
        <v>212</v>
      </c>
    </row>
    <row r="490" spans="2:51" s="12" customFormat="1" x14ac:dyDescent="0.2">
      <c r="B490" s="152"/>
      <c r="D490" s="150" t="s">
        <v>226</v>
      </c>
      <c r="E490" s="153" t="s">
        <v>19</v>
      </c>
      <c r="F490" s="154" t="s">
        <v>11947</v>
      </c>
      <c r="H490" s="155">
        <v>2.657</v>
      </c>
      <c r="I490" s="156"/>
      <c r="L490" s="152"/>
      <c r="M490" s="157"/>
      <c r="T490" s="158"/>
      <c r="AT490" s="153" t="s">
        <v>226</v>
      </c>
      <c r="AU490" s="153" t="s">
        <v>236</v>
      </c>
      <c r="AV490" s="12" t="s">
        <v>79</v>
      </c>
      <c r="AW490" s="12" t="s">
        <v>31</v>
      </c>
      <c r="AX490" s="12" t="s">
        <v>69</v>
      </c>
      <c r="AY490" s="153" t="s">
        <v>212</v>
      </c>
    </row>
    <row r="491" spans="2:51" s="12" customFormat="1" x14ac:dyDescent="0.2">
      <c r="B491" s="152"/>
      <c r="D491" s="150" t="s">
        <v>226</v>
      </c>
      <c r="E491" s="153" t="s">
        <v>19</v>
      </c>
      <c r="F491" s="154" t="s">
        <v>11951</v>
      </c>
      <c r="H491" s="155">
        <v>68.156000000000006</v>
      </c>
      <c r="I491" s="156"/>
      <c r="L491" s="152"/>
      <c r="M491" s="157"/>
      <c r="T491" s="158"/>
      <c r="AT491" s="153" t="s">
        <v>226</v>
      </c>
      <c r="AU491" s="153" t="s">
        <v>236</v>
      </c>
      <c r="AV491" s="12" t="s">
        <v>79</v>
      </c>
      <c r="AW491" s="12" t="s">
        <v>31</v>
      </c>
      <c r="AX491" s="12" t="s">
        <v>69</v>
      </c>
      <c r="AY491" s="153" t="s">
        <v>212</v>
      </c>
    </row>
    <row r="492" spans="2:51" s="14" customFormat="1" x14ac:dyDescent="0.2">
      <c r="B492" s="170"/>
      <c r="D492" s="150" t="s">
        <v>226</v>
      </c>
      <c r="E492" s="171" t="s">
        <v>19</v>
      </c>
      <c r="F492" s="172" t="s">
        <v>11952</v>
      </c>
      <c r="H492" s="171" t="s">
        <v>19</v>
      </c>
      <c r="I492" s="173"/>
      <c r="L492" s="170"/>
      <c r="M492" s="174"/>
      <c r="T492" s="175"/>
      <c r="AT492" s="171" t="s">
        <v>226</v>
      </c>
      <c r="AU492" s="171" t="s">
        <v>236</v>
      </c>
      <c r="AV492" s="14" t="s">
        <v>77</v>
      </c>
      <c r="AW492" s="14" t="s">
        <v>31</v>
      </c>
      <c r="AX492" s="14" t="s">
        <v>69</v>
      </c>
      <c r="AY492" s="171" t="s">
        <v>212</v>
      </c>
    </row>
    <row r="493" spans="2:51" s="12" customFormat="1" x14ac:dyDescent="0.2">
      <c r="B493" s="152"/>
      <c r="D493" s="150" t="s">
        <v>226</v>
      </c>
      <c r="E493" s="153" t="s">
        <v>19</v>
      </c>
      <c r="F493" s="154" t="s">
        <v>11953</v>
      </c>
      <c r="H493" s="155">
        <v>2.6669999999999998</v>
      </c>
      <c r="I493" s="156"/>
      <c r="L493" s="152"/>
      <c r="M493" s="157"/>
      <c r="T493" s="158"/>
      <c r="AT493" s="153" t="s">
        <v>226</v>
      </c>
      <c r="AU493" s="153" t="s">
        <v>236</v>
      </c>
      <c r="AV493" s="12" t="s">
        <v>79</v>
      </c>
      <c r="AW493" s="12" t="s">
        <v>31</v>
      </c>
      <c r="AX493" s="12" t="s">
        <v>69</v>
      </c>
      <c r="AY493" s="153" t="s">
        <v>212</v>
      </c>
    </row>
    <row r="494" spans="2:51" s="12" customFormat="1" x14ac:dyDescent="0.2">
      <c r="B494" s="152"/>
      <c r="D494" s="150" t="s">
        <v>226</v>
      </c>
      <c r="E494" s="153" t="s">
        <v>19</v>
      </c>
      <c r="F494" s="154" t="s">
        <v>11954</v>
      </c>
      <c r="H494" s="155">
        <v>85.796000000000006</v>
      </c>
      <c r="I494" s="156"/>
      <c r="L494" s="152"/>
      <c r="M494" s="157"/>
      <c r="T494" s="158"/>
      <c r="AT494" s="153" t="s">
        <v>226</v>
      </c>
      <c r="AU494" s="153" t="s">
        <v>236</v>
      </c>
      <c r="AV494" s="12" t="s">
        <v>79</v>
      </c>
      <c r="AW494" s="12" t="s">
        <v>31</v>
      </c>
      <c r="AX494" s="12" t="s">
        <v>69</v>
      </c>
      <c r="AY494" s="153" t="s">
        <v>212</v>
      </c>
    </row>
    <row r="495" spans="2:51" s="14" customFormat="1" x14ac:dyDescent="0.2">
      <c r="B495" s="170"/>
      <c r="D495" s="150" t="s">
        <v>226</v>
      </c>
      <c r="E495" s="171" t="s">
        <v>19</v>
      </c>
      <c r="F495" s="172" t="s">
        <v>11955</v>
      </c>
      <c r="H495" s="171" t="s">
        <v>19</v>
      </c>
      <c r="I495" s="173"/>
      <c r="L495" s="170"/>
      <c r="M495" s="174"/>
      <c r="T495" s="175"/>
      <c r="AT495" s="171" t="s">
        <v>226</v>
      </c>
      <c r="AU495" s="171" t="s">
        <v>236</v>
      </c>
      <c r="AV495" s="14" t="s">
        <v>77</v>
      </c>
      <c r="AW495" s="14" t="s">
        <v>31</v>
      </c>
      <c r="AX495" s="14" t="s">
        <v>69</v>
      </c>
      <c r="AY495" s="171" t="s">
        <v>212</v>
      </c>
    </row>
    <row r="496" spans="2:51" s="12" customFormat="1" x14ac:dyDescent="0.2">
      <c r="B496" s="152"/>
      <c r="D496" s="150" t="s">
        <v>226</v>
      </c>
      <c r="E496" s="153" t="s">
        <v>19</v>
      </c>
      <c r="F496" s="154" t="s">
        <v>11956</v>
      </c>
      <c r="H496" s="155">
        <v>15.813000000000001</v>
      </c>
      <c r="I496" s="156"/>
      <c r="L496" s="152"/>
      <c r="M496" s="157"/>
      <c r="T496" s="158"/>
      <c r="AT496" s="153" t="s">
        <v>226</v>
      </c>
      <c r="AU496" s="153" t="s">
        <v>236</v>
      </c>
      <c r="AV496" s="12" t="s">
        <v>79</v>
      </c>
      <c r="AW496" s="12" t="s">
        <v>31</v>
      </c>
      <c r="AX496" s="12" t="s">
        <v>69</v>
      </c>
      <c r="AY496" s="153" t="s">
        <v>212</v>
      </c>
    </row>
    <row r="497" spans="2:65" s="13" customFormat="1" x14ac:dyDescent="0.2">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x14ac:dyDescent="0.2">
      <c r="B498" s="34"/>
      <c r="C498" s="133" t="s">
        <v>832</v>
      </c>
      <c r="D498" s="166" t="s">
        <v>215</v>
      </c>
      <c r="E498" s="134" t="s">
        <v>12100</v>
      </c>
      <c r="F498" s="135" t="s">
        <v>12101</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12102</v>
      </c>
    </row>
    <row r="499" spans="2:65" s="1" customFormat="1" x14ac:dyDescent="0.2">
      <c r="B499" s="34"/>
      <c r="D499" s="146" t="s">
        <v>222</v>
      </c>
      <c r="F499" s="147" t="s">
        <v>12103</v>
      </c>
      <c r="I499" s="148"/>
      <c r="L499" s="34"/>
      <c r="M499" s="149"/>
      <c r="T499" s="55"/>
      <c r="AT499" s="19" t="s">
        <v>222</v>
      </c>
      <c r="AU499" s="19" t="s">
        <v>236</v>
      </c>
    </row>
    <row r="500" spans="2:65" s="14" customFormat="1" x14ac:dyDescent="0.2">
      <c r="B500" s="170"/>
      <c r="D500" s="150" t="s">
        <v>226</v>
      </c>
      <c r="E500" s="171" t="s">
        <v>19</v>
      </c>
      <c r="F500" s="172" t="s">
        <v>12104</v>
      </c>
      <c r="H500" s="171" t="s">
        <v>19</v>
      </c>
      <c r="I500" s="173"/>
      <c r="L500" s="170"/>
      <c r="M500" s="174"/>
      <c r="T500" s="175"/>
      <c r="AT500" s="171" t="s">
        <v>226</v>
      </c>
      <c r="AU500" s="171" t="s">
        <v>236</v>
      </c>
      <c r="AV500" s="14" t="s">
        <v>77</v>
      </c>
      <c r="AW500" s="14" t="s">
        <v>31</v>
      </c>
      <c r="AX500" s="14" t="s">
        <v>69</v>
      </c>
      <c r="AY500" s="171" t="s">
        <v>212</v>
      </c>
    </row>
    <row r="501" spans="2:65" s="14" customFormat="1" x14ac:dyDescent="0.2">
      <c r="B501" s="170"/>
      <c r="D501" s="150" t="s">
        <v>226</v>
      </c>
      <c r="E501" s="171" t="s">
        <v>19</v>
      </c>
      <c r="F501" s="172" t="s">
        <v>11926</v>
      </c>
      <c r="H501" s="171" t="s">
        <v>19</v>
      </c>
      <c r="I501" s="173"/>
      <c r="L501" s="170"/>
      <c r="M501" s="174"/>
      <c r="T501" s="175"/>
      <c r="AT501" s="171" t="s">
        <v>226</v>
      </c>
      <c r="AU501" s="171" t="s">
        <v>236</v>
      </c>
      <c r="AV501" s="14" t="s">
        <v>77</v>
      </c>
      <c r="AW501" s="14" t="s">
        <v>31</v>
      </c>
      <c r="AX501" s="14" t="s">
        <v>69</v>
      </c>
      <c r="AY501" s="171" t="s">
        <v>212</v>
      </c>
    </row>
    <row r="502" spans="2:65" s="14" customFormat="1" x14ac:dyDescent="0.2">
      <c r="B502" s="170"/>
      <c r="D502" s="150" t="s">
        <v>226</v>
      </c>
      <c r="E502" s="171" t="s">
        <v>19</v>
      </c>
      <c r="F502" s="172" t="s">
        <v>11927</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11998</v>
      </c>
      <c r="H503" s="155">
        <v>0.55700000000000005</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11999</v>
      </c>
      <c r="H504" s="155">
        <v>6.1429999999999998</v>
      </c>
      <c r="I504" s="156"/>
      <c r="L504" s="152"/>
      <c r="M504" s="157"/>
      <c r="T504" s="158"/>
      <c r="AT504" s="153" t="s">
        <v>226</v>
      </c>
      <c r="AU504" s="153" t="s">
        <v>236</v>
      </c>
      <c r="AV504" s="12" t="s">
        <v>79</v>
      </c>
      <c r="AW504" s="12" t="s">
        <v>31</v>
      </c>
      <c r="AX504" s="12" t="s">
        <v>69</v>
      </c>
      <c r="AY504" s="153" t="s">
        <v>212</v>
      </c>
    </row>
    <row r="505" spans="2:65" s="12" customFormat="1" x14ac:dyDescent="0.2">
      <c r="B505" s="152"/>
      <c r="D505" s="150" t="s">
        <v>226</v>
      </c>
      <c r="E505" s="153" t="s">
        <v>19</v>
      </c>
      <c r="F505" s="154" t="s">
        <v>12000</v>
      </c>
      <c r="H505" s="155">
        <v>120.435</v>
      </c>
      <c r="I505" s="156"/>
      <c r="L505" s="152"/>
      <c r="M505" s="157"/>
      <c r="T505" s="158"/>
      <c r="AT505" s="153" t="s">
        <v>226</v>
      </c>
      <c r="AU505" s="153" t="s">
        <v>236</v>
      </c>
      <c r="AV505" s="12" t="s">
        <v>79</v>
      </c>
      <c r="AW505" s="12" t="s">
        <v>31</v>
      </c>
      <c r="AX505" s="12" t="s">
        <v>69</v>
      </c>
      <c r="AY505" s="153" t="s">
        <v>212</v>
      </c>
    </row>
    <row r="506" spans="2:65" s="12" customFormat="1" x14ac:dyDescent="0.2">
      <c r="B506" s="152"/>
      <c r="D506" s="150" t="s">
        <v>226</v>
      </c>
      <c r="E506" s="153" t="s">
        <v>19</v>
      </c>
      <c r="F506" s="154" t="s">
        <v>12105</v>
      </c>
      <c r="H506" s="155">
        <v>-16.600999999999999</v>
      </c>
      <c r="I506" s="156"/>
      <c r="L506" s="152"/>
      <c r="M506" s="157"/>
      <c r="T506" s="158"/>
      <c r="AT506" s="153" t="s">
        <v>226</v>
      </c>
      <c r="AU506" s="153" t="s">
        <v>236</v>
      </c>
      <c r="AV506" s="12" t="s">
        <v>79</v>
      </c>
      <c r="AW506" s="12" t="s">
        <v>31</v>
      </c>
      <c r="AX506" s="12" t="s">
        <v>69</v>
      </c>
      <c r="AY506" s="153" t="s">
        <v>212</v>
      </c>
    </row>
    <row r="507" spans="2:65" s="12" customFormat="1" x14ac:dyDescent="0.2">
      <c r="B507" s="152"/>
      <c r="D507" s="150" t="s">
        <v>226</v>
      </c>
      <c r="E507" s="153" t="s">
        <v>19</v>
      </c>
      <c r="F507" s="154" t="s">
        <v>12001</v>
      </c>
      <c r="H507" s="155">
        <v>13.923</v>
      </c>
      <c r="I507" s="156"/>
      <c r="L507" s="152"/>
      <c r="M507" s="157"/>
      <c r="T507" s="158"/>
      <c r="AT507" s="153" t="s">
        <v>226</v>
      </c>
      <c r="AU507" s="153" t="s">
        <v>236</v>
      </c>
      <c r="AV507" s="12" t="s">
        <v>79</v>
      </c>
      <c r="AW507" s="12" t="s">
        <v>31</v>
      </c>
      <c r="AX507" s="12" t="s">
        <v>69</v>
      </c>
      <c r="AY507" s="153" t="s">
        <v>212</v>
      </c>
    </row>
    <row r="508" spans="2:65" s="12" customFormat="1" x14ac:dyDescent="0.2">
      <c r="B508" s="152"/>
      <c r="D508" s="150" t="s">
        <v>226</v>
      </c>
      <c r="E508" s="153" t="s">
        <v>19</v>
      </c>
      <c r="F508" s="154" t="s">
        <v>12002</v>
      </c>
      <c r="H508" s="155">
        <v>76.02</v>
      </c>
      <c r="I508" s="156"/>
      <c r="L508" s="152"/>
      <c r="M508" s="157"/>
      <c r="T508" s="158"/>
      <c r="AT508" s="153" t="s">
        <v>226</v>
      </c>
      <c r="AU508" s="153" t="s">
        <v>236</v>
      </c>
      <c r="AV508" s="12" t="s">
        <v>79</v>
      </c>
      <c r="AW508" s="12" t="s">
        <v>31</v>
      </c>
      <c r="AX508" s="12" t="s">
        <v>69</v>
      </c>
      <c r="AY508" s="153" t="s">
        <v>212</v>
      </c>
    </row>
    <row r="509" spans="2:65" s="14" customFormat="1" x14ac:dyDescent="0.2">
      <c r="B509" s="170"/>
      <c r="D509" s="150" t="s">
        <v>226</v>
      </c>
      <c r="E509" s="171" t="s">
        <v>19</v>
      </c>
      <c r="F509" s="172" t="s">
        <v>11932</v>
      </c>
      <c r="H509" s="171" t="s">
        <v>19</v>
      </c>
      <c r="I509" s="173"/>
      <c r="L509" s="170"/>
      <c r="M509" s="174"/>
      <c r="T509" s="175"/>
      <c r="AT509" s="171" t="s">
        <v>226</v>
      </c>
      <c r="AU509" s="171" t="s">
        <v>236</v>
      </c>
      <c r="AV509" s="14" t="s">
        <v>77</v>
      </c>
      <c r="AW509" s="14" t="s">
        <v>31</v>
      </c>
      <c r="AX509" s="14" t="s">
        <v>69</v>
      </c>
      <c r="AY509" s="171" t="s">
        <v>212</v>
      </c>
    </row>
    <row r="510" spans="2:65" s="12" customFormat="1" x14ac:dyDescent="0.2">
      <c r="B510" s="152"/>
      <c r="D510" s="150" t="s">
        <v>226</v>
      </c>
      <c r="E510" s="153" t="s">
        <v>19</v>
      </c>
      <c r="F510" s="154" t="s">
        <v>12003</v>
      </c>
      <c r="H510" s="155">
        <v>0.88200000000000001</v>
      </c>
      <c r="I510" s="156"/>
      <c r="L510" s="152"/>
      <c r="M510" s="157"/>
      <c r="T510" s="158"/>
      <c r="AT510" s="153" t="s">
        <v>226</v>
      </c>
      <c r="AU510" s="153" t="s">
        <v>236</v>
      </c>
      <c r="AV510" s="12" t="s">
        <v>79</v>
      </c>
      <c r="AW510" s="12" t="s">
        <v>31</v>
      </c>
      <c r="AX510" s="12" t="s">
        <v>69</v>
      </c>
      <c r="AY510" s="153" t="s">
        <v>212</v>
      </c>
    </row>
    <row r="511" spans="2:65" s="12" customFormat="1" x14ac:dyDescent="0.2">
      <c r="B511" s="152"/>
      <c r="D511" s="150" t="s">
        <v>226</v>
      </c>
      <c r="E511" s="153" t="s">
        <v>19</v>
      </c>
      <c r="F511" s="154" t="s">
        <v>12004</v>
      </c>
      <c r="H511" s="155">
        <v>4.7249999999999996</v>
      </c>
      <c r="I511" s="156"/>
      <c r="L511" s="152"/>
      <c r="M511" s="157"/>
      <c r="T511" s="158"/>
      <c r="AT511" s="153" t="s">
        <v>226</v>
      </c>
      <c r="AU511" s="153" t="s">
        <v>236</v>
      </c>
      <c r="AV511" s="12" t="s">
        <v>79</v>
      </c>
      <c r="AW511" s="12" t="s">
        <v>31</v>
      </c>
      <c r="AX511" s="12" t="s">
        <v>69</v>
      </c>
      <c r="AY511" s="153" t="s">
        <v>212</v>
      </c>
    </row>
    <row r="512" spans="2:65" s="12" customFormat="1" x14ac:dyDescent="0.2">
      <c r="B512" s="152"/>
      <c r="D512" s="150" t="s">
        <v>226</v>
      </c>
      <c r="E512" s="153" t="s">
        <v>19</v>
      </c>
      <c r="F512" s="154" t="s">
        <v>12005</v>
      </c>
      <c r="H512" s="155">
        <v>50.19</v>
      </c>
      <c r="I512" s="156"/>
      <c r="L512" s="152"/>
      <c r="M512" s="157"/>
      <c r="T512" s="158"/>
      <c r="AT512" s="153" t="s">
        <v>226</v>
      </c>
      <c r="AU512" s="153" t="s">
        <v>236</v>
      </c>
      <c r="AV512" s="12" t="s">
        <v>79</v>
      </c>
      <c r="AW512" s="12" t="s">
        <v>31</v>
      </c>
      <c r="AX512" s="12" t="s">
        <v>69</v>
      </c>
      <c r="AY512" s="153" t="s">
        <v>212</v>
      </c>
    </row>
    <row r="513" spans="2:51" s="12" customFormat="1" x14ac:dyDescent="0.2">
      <c r="B513" s="152"/>
      <c r="D513" s="150" t="s">
        <v>226</v>
      </c>
      <c r="E513" s="153" t="s">
        <v>19</v>
      </c>
      <c r="F513" s="154" t="s">
        <v>12006</v>
      </c>
      <c r="H513" s="155">
        <v>4.7249999999999996</v>
      </c>
      <c r="I513" s="156"/>
      <c r="L513" s="152"/>
      <c r="M513" s="157"/>
      <c r="T513" s="158"/>
      <c r="AT513" s="153" t="s">
        <v>226</v>
      </c>
      <c r="AU513" s="153" t="s">
        <v>236</v>
      </c>
      <c r="AV513" s="12" t="s">
        <v>79</v>
      </c>
      <c r="AW513" s="12" t="s">
        <v>31</v>
      </c>
      <c r="AX513" s="12" t="s">
        <v>69</v>
      </c>
      <c r="AY513" s="153" t="s">
        <v>212</v>
      </c>
    </row>
    <row r="514" spans="2:51" s="12" customFormat="1" x14ac:dyDescent="0.2">
      <c r="B514" s="152"/>
      <c r="D514" s="150" t="s">
        <v>226</v>
      </c>
      <c r="E514" s="153" t="s">
        <v>19</v>
      </c>
      <c r="F514" s="154" t="s">
        <v>12007</v>
      </c>
      <c r="H514" s="155">
        <v>66.349999999999994</v>
      </c>
      <c r="I514" s="156"/>
      <c r="L514" s="152"/>
      <c r="M514" s="157"/>
      <c r="T514" s="158"/>
      <c r="AT514" s="153" t="s">
        <v>226</v>
      </c>
      <c r="AU514" s="153" t="s">
        <v>236</v>
      </c>
      <c r="AV514" s="12" t="s">
        <v>79</v>
      </c>
      <c r="AW514" s="12" t="s">
        <v>31</v>
      </c>
      <c r="AX514" s="12" t="s">
        <v>69</v>
      </c>
      <c r="AY514" s="153" t="s">
        <v>212</v>
      </c>
    </row>
    <row r="515" spans="2:51" s="14" customFormat="1" x14ac:dyDescent="0.2">
      <c r="B515" s="170"/>
      <c r="D515" s="150" t="s">
        <v>226</v>
      </c>
      <c r="E515" s="171" t="s">
        <v>19</v>
      </c>
      <c r="F515" s="172" t="s">
        <v>11966</v>
      </c>
      <c r="H515" s="171" t="s">
        <v>19</v>
      </c>
      <c r="I515" s="173"/>
      <c r="L515" s="170"/>
      <c r="M515" s="174"/>
      <c r="T515" s="175"/>
      <c r="AT515" s="171" t="s">
        <v>226</v>
      </c>
      <c r="AU515" s="171" t="s">
        <v>236</v>
      </c>
      <c r="AV515" s="14" t="s">
        <v>77</v>
      </c>
      <c r="AW515" s="14" t="s">
        <v>31</v>
      </c>
      <c r="AX515" s="14" t="s">
        <v>69</v>
      </c>
      <c r="AY515" s="171" t="s">
        <v>212</v>
      </c>
    </row>
    <row r="516" spans="2:51" s="12" customFormat="1" x14ac:dyDescent="0.2">
      <c r="B516" s="152"/>
      <c r="D516" s="150" t="s">
        <v>226</v>
      </c>
      <c r="E516" s="153" t="s">
        <v>19</v>
      </c>
      <c r="F516" s="154" t="s">
        <v>12008</v>
      </c>
      <c r="H516" s="155">
        <v>0.504</v>
      </c>
      <c r="I516" s="156"/>
      <c r="L516" s="152"/>
      <c r="M516" s="157"/>
      <c r="T516" s="158"/>
      <c r="AT516" s="153" t="s">
        <v>226</v>
      </c>
      <c r="AU516" s="153" t="s">
        <v>236</v>
      </c>
      <c r="AV516" s="12" t="s">
        <v>79</v>
      </c>
      <c r="AW516" s="12" t="s">
        <v>31</v>
      </c>
      <c r="AX516" s="12" t="s">
        <v>69</v>
      </c>
      <c r="AY516" s="153" t="s">
        <v>212</v>
      </c>
    </row>
    <row r="517" spans="2:51" s="12" customFormat="1" x14ac:dyDescent="0.2">
      <c r="B517" s="152"/>
      <c r="D517" s="150" t="s">
        <v>226</v>
      </c>
      <c r="E517" s="153" t="s">
        <v>19</v>
      </c>
      <c r="F517" s="154" t="s">
        <v>12004</v>
      </c>
      <c r="H517" s="155">
        <v>4.7249999999999996</v>
      </c>
      <c r="I517" s="156"/>
      <c r="L517" s="152"/>
      <c r="M517" s="157"/>
      <c r="T517" s="158"/>
      <c r="AT517" s="153" t="s">
        <v>226</v>
      </c>
      <c r="AU517" s="153" t="s">
        <v>236</v>
      </c>
      <c r="AV517" s="12" t="s">
        <v>79</v>
      </c>
      <c r="AW517" s="12" t="s">
        <v>31</v>
      </c>
      <c r="AX517" s="12" t="s">
        <v>69</v>
      </c>
      <c r="AY517" s="153" t="s">
        <v>212</v>
      </c>
    </row>
    <row r="518" spans="2:51" s="12" customFormat="1" x14ac:dyDescent="0.2">
      <c r="B518" s="152"/>
      <c r="D518" s="150" t="s">
        <v>226</v>
      </c>
      <c r="E518" s="153" t="s">
        <v>19</v>
      </c>
      <c r="F518" s="154" t="s">
        <v>12009</v>
      </c>
      <c r="H518" s="155">
        <v>51.188000000000002</v>
      </c>
      <c r="I518" s="156"/>
      <c r="L518" s="152"/>
      <c r="M518" s="157"/>
      <c r="T518" s="158"/>
      <c r="AT518" s="153" t="s">
        <v>226</v>
      </c>
      <c r="AU518" s="153" t="s">
        <v>236</v>
      </c>
      <c r="AV518" s="12" t="s">
        <v>79</v>
      </c>
      <c r="AW518" s="12" t="s">
        <v>31</v>
      </c>
      <c r="AX518" s="12" t="s">
        <v>69</v>
      </c>
      <c r="AY518" s="153" t="s">
        <v>212</v>
      </c>
    </row>
    <row r="519" spans="2:51" s="12" customFormat="1" x14ac:dyDescent="0.2">
      <c r="B519" s="152"/>
      <c r="D519" s="150" t="s">
        <v>226</v>
      </c>
      <c r="E519" s="153" t="s">
        <v>19</v>
      </c>
      <c r="F519" s="154" t="s">
        <v>12106</v>
      </c>
      <c r="H519" s="155">
        <v>-5.03</v>
      </c>
      <c r="I519" s="156"/>
      <c r="L519" s="152"/>
      <c r="M519" s="157"/>
      <c r="T519" s="158"/>
      <c r="AT519" s="153" t="s">
        <v>226</v>
      </c>
      <c r="AU519" s="153" t="s">
        <v>236</v>
      </c>
      <c r="AV519" s="12" t="s">
        <v>79</v>
      </c>
      <c r="AW519" s="12" t="s">
        <v>31</v>
      </c>
      <c r="AX519" s="12" t="s">
        <v>69</v>
      </c>
      <c r="AY519" s="153" t="s">
        <v>212</v>
      </c>
    </row>
    <row r="520" spans="2:51" s="12" customFormat="1" x14ac:dyDescent="0.2">
      <c r="B520" s="152"/>
      <c r="D520" s="150" t="s">
        <v>226</v>
      </c>
      <c r="E520" s="153" t="s">
        <v>19</v>
      </c>
      <c r="F520" s="154" t="s">
        <v>12006</v>
      </c>
      <c r="H520" s="155">
        <v>4.7249999999999996</v>
      </c>
      <c r="I520" s="156"/>
      <c r="L520" s="152"/>
      <c r="M520" s="157"/>
      <c r="T520" s="158"/>
      <c r="AT520" s="153" t="s">
        <v>226</v>
      </c>
      <c r="AU520" s="153" t="s">
        <v>236</v>
      </c>
      <c r="AV520" s="12" t="s">
        <v>79</v>
      </c>
      <c r="AW520" s="12" t="s">
        <v>31</v>
      </c>
      <c r="AX520" s="12" t="s">
        <v>69</v>
      </c>
      <c r="AY520" s="153" t="s">
        <v>212</v>
      </c>
    </row>
    <row r="521" spans="2:51" s="12" customFormat="1" x14ac:dyDescent="0.2">
      <c r="B521" s="152"/>
      <c r="D521" s="150" t="s">
        <v>226</v>
      </c>
      <c r="E521" s="153" t="s">
        <v>19</v>
      </c>
      <c r="F521" s="154" t="s">
        <v>12010</v>
      </c>
      <c r="H521" s="155">
        <v>63.063000000000002</v>
      </c>
      <c r="I521" s="156"/>
      <c r="L521" s="152"/>
      <c r="M521" s="157"/>
      <c r="T521" s="158"/>
      <c r="AT521" s="153" t="s">
        <v>226</v>
      </c>
      <c r="AU521" s="153" t="s">
        <v>236</v>
      </c>
      <c r="AV521" s="12" t="s">
        <v>79</v>
      </c>
      <c r="AW521" s="12" t="s">
        <v>31</v>
      </c>
      <c r="AX521" s="12" t="s">
        <v>69</v>
      </c>
      <c r="AY521" s="153" t="s">
        <v>212</v>
      </c>
    </row>
    <row r="522" spans="2:51" s="14" customFormat="1" x14ac:dyDescent="0.2">
      <c r="B522" s="170"/>
      <c r="D522" s="150" t="s">
        <v>226</v>
      </c>
      <c r="E522" s="171" t="s">
        <v>19</v>
      </c>
      <c r="F522" s="172" t="s">
        <v>11938</v>
      </c>
      <c r="H522" s="171" t="s">
        <v>19</v>
      </c>
      <c r="I522" s="173"/>
      <c r="L522" s="170"/>
      <c r="M522" s="174"/>
      <c r="T522" s="175"/>
      <c r="AT522" s="171" t="s">
        <v>226</v>
      </c>
      <c r="AU522" s="171" t="s">
        <v>236</v>
      </c>
      <c r="AV522" s="14" t="s">
        <v>77</v>
      </c>
      <c r="AW522" s="14" t="s">
        <v>31</v>
      </c>
      <c r="AX522" s="14" t="s">
        <v>69</v>
      </c>
      <c r="AY522" s="171" t="s">
        <v>212</v>
      </c>
    </row>
    <row r="523" spans="2:51" s="12" customFormat="1" x14ac:dyDescent="0.2">
      <c r="B523" s="152"/>
      <c r="D523" s="150" t="s">
        <v>226</v>
      </c>
      <c r="E523" s="153" t="s">
        <v>19</v>
      </c>
      <c r="F523" s="154" t="s">
        <v>12003</v>
      </c>
      <c r="H523" s="155">
        <v>0.88200000000000001</v>
      </c>
      <c r="I523" s="156"/>
      <c r="L523" s="152"/>
      <c r="M523" s="157"/>
      <c r="T523" s="158"/>
      <c r="AT523" s="153" t="s">
        <v>226</v>
      </c>
      <c r="AU523" s="153" t="s">
        <v>236</v>
      </c>
      <c r="AV523" s="12" t="s">
        <v>79</v>
      </c>
      <c r="AW523" s="12" t="s">
        <v>31</v>
      </c>
      <c r="AX523" s="12" t="s">
        <v>69</v>
      </c>
      <c r="AY523" s="153" t="s">
        <v>212</v>
      </c>
    </row>
    <row r="524" spans="2:51" s="12" customFormat="1" x14ac:dyDescent="0.2">
      <c r="B524" s="152"/>
      <c r="D524" s="150" t="s">
        <v>226</v>
      </c>
      <c r="E524" s="153" t="s">
        <v>19</v>
      </c>
      <c r="F524" s="154" t="s">
        <v>12011</v>
      </c>
      <c r="H524" s="155">
        <v>15.645</v>
      </c>
      <c r="I524" s="156"/>
      <c r="L524" s="152"/>
      <c r="M524" s="157"/>
      <c r="T524" s="158"/>
      <c r="AT524" s="153" t="s">
        <v>226</v>
      </c>
      <c r="AU524" s="153" t="s">
        <v>236</v>
      </c>
      <c r="AV524" s="12" t="s">
        <v>79</v>
      </c>
      <c r="AW524" s="12" t="s">
        <v>31</v>
      </c>
      <c r="AX524" s="12" t="s">
        <v>69</v>
      </c>
      <c r="AY524" s="153" t="s">
        <v>212</v>
      </c>
    </row>
    <row r="525" spans="2:51" s="12" customFormat="1" x14ac:dyDescent="0.2">
      <c r="B525" s="152"/>
      <c r="D525" s="150" t="s">
        <v>226</v>
      </c>
      <c r="E525" s="153" t="s">
        <v>19</v>
      </c>
      <c r="F525" s="154" t="s">
        <v>12012</v>
      </c>
      <c r="H525" s="155">
        <v>61.792999999999999</v>
      </c>
      <c r="I525" s="156"/>
      <c r="L525" s="152"/>
      <c r="M525" s="157"/>
      <c r="T525" s="158"/>
      <c r="AT525" s="153" t="s">
        <v>226</v>
      </c>
      <c r="AU525" s="153" t="s">
        <v>236</v>
      </c>
      <c r="AV525" s="12" t="s">
        <v>79</v>
      </c>
      <c r="AW525" s="12" t="s">
        <v>31</v>
      </c>
      <c r="AX525" s="12" t="s">
        <v>69</v>
      </c>
      <c r="AY525" s="153" t="s">
        <v>212</v>
      </c>
    </row>
    <row r="526" spans="2:51" s="12" customFormat="1" x14ac:dyDescent="0.2">
      <c r="B526" s="152"/>
      <c r="D526" s="150" t="s">
        <v>226</v>
      </c>
      <c r="E526" s="153" t="s">
        <v>19</v>
      </c>
      <c r="F526" s="154" t="s">
        <v>12107</v>
      </c>
      <c r="H526" s="155">
        <v>-4.7249999999999996</v>
      </c>
      <c r="I526" s="156"/>
      <c r="L526" s="152"/>
      <c r="M526" s="157"/>
      <c r="T526" s="158"/>
      <c r="AT526" s="153" t="s">
        <v>226</v>
      </c>
      <c r="AU526" s="153" t="s">
        <v>236</v>
      </c>
      <c r="AV526" s="12" t="s">
        <v>79</v>
      </c>
      <c r="AW526" s="12" t="s">
        <v>31</v>
      </c>
      <c r="AX526" s="12" t="s">
        <v>69</v>
      </c>
      <c r="AY526" s="153" t="s">
        <v>212</v>
      </c>
    </row>
    <row r="527" spans="2:51" s="12" customFormat="1" x14ac:dyDescent="0.2">
      <c r="B527" s="152"/>
      <c r="D527" s="150" t="s">
        <v>226</v>
      </c>
      <c r="E527" s="153" t="s">
        <v>19</v>
      </c>
      <c r="F527" s="154" t="s">
        <v>12013</v>
      </c>
      <c r="H527" s="155">
        <v>16.212</v>
      </c>
      <c r="I527" s="156"/>
      <c r="L527" s="152"/>
      <c r="M527" s="157"/>
      <c r="T527" s="158"/>
      <c r="AT527" s="153" t="s">
        <v>226</v>
      </c>
      <c r="AU527" s="153" t="s">
        <v>236</v>
      </c>
      <c r="AV527" s="12" t="s">
        <v>79</v>
      </c>
      <c r="AW527" s="12" t="s">
        <v>31</v>
      </c>
      <c r="AX527" s="12" t="s">
        <v>69</v>
      </c>
      <c r="AY527" s="153" t="s">
        <v>212</v>
      </c>
    </row>
    <row r="528" spans="2:51" s="12" customFormat="1" x14ac:dyDescent="0.2">
      <c r="B528" s="152"/>
      <c r="D528" s="150" t="s">
        <v>226</v>
      </c>
      <c r="E528" s="153" t="s">
        <v>19</v>
      </c>
      <c r="F528" s="154" t="s">
        <v>12014</v>
      </c>
      <c r="H528" s="155">
        <v>67.094999999999999</v>
      </c>
      <c r="I528" s="156"/>
      <c r="L528" s="152"/>
      <c r="M528" s="157"/>
      <c r="T528" s="158"/>
      <c r="AT528" s="153" t="s">
        <v>226</v>
      </c>
      <c r="AU528" s="153" t="s">
        <v>236</v>
      </c>
      <c r="AV528" s="12" t="s">
        <v>79</v>
      </c>
      <c r="AW528" s="12" t="s">
        <v>31</v>
      </c>
      <c r="AX528" s="12" t="s">
        <v>69</v>
      </c>
      <c r="AY528" s="153" t="s">
        <v>212</v>
      </c>
    </row>
    <row r="529" spans="2:51" s="14" customFormat="1" x14ac:dyDescent="0.2">
      <c r="B529" s="170"/>
      <c r="D529" s="150" t="s">
        <v>226</v>
      </c>
      <c r="E529" s="171" t="s">
        <v>19</v>
      </c>
      <c r="F529" s="172" t="s">
        <v>11943</v>
      </c>
      <c r="H529" s="171" t="s">
        <v>19</v>
      </c>
      <c r="I529" s="173"/>
      <c r="L529" s="170"/>
      <c r="M529" s="174"/>
      <c r="T529" s="175"/>
      <c r="AT529" s="171" t="s">
        <v>226</v>
      </c>
      <c r="AU529" s="171" t="s">
        <v>236</v>
      </c>
      <c r="AV529" s="14" t="s">
        <v>77</v>
      </c>
      <c r="AW529" s="14" t="s">
        <v>31</v>
      </c>
      <c r="AX529" s="14" t="s">
        <v>69</v>
      </c>
      <c r="AY529" s="171" t="s">
        <v>212</v>
      </c>
    </row>
    <row r="530" spans="2:51" s="12" customFormat="1" x14ac:dyDescent="0.2">
      <c r="B530" s="152"/>
      <c r="D530" s="150" t="s">
        <v>226</v>
      </c>
      <c r="E530" s="153" t="s">
        <v>19</v>
      </c>
      <c r="F530" s="154" t="s">
        <v>12015</v>
      </c>
      <c r="H530" s="155">
        <v>15.829000000000001</v>
      </c>
      <c r="I530" s="156"/>
      <c r="L530" s="152"/>
      <c r="M530" s="157"/>
      <c r="T530" s="158"/>
      <c r="AT530" s="153" t="s">
        <v>226</v>
      </c>
      <c r="AU530" s="153" t="s">
        <v>236</v>
      </c>
      <c r="AV530" s="12" t="s">
        <v>79</v>
      </c>
      <c r="AW530" s="12" t="s">
        <v>31</v>
      </c>
      <c r="AX530" s="12" t="s">
        <v>69</v>
      </c>
      <c r="AY530" s="153" t="s">
        <v>212</v>
      </c>
    </row>
    <row r="531" spans="2:51" s="12" customFormat="1" x14ac:dyDescent="0.2">
      <c r="B531" s="152"/>
      <c r="D531" s="150" t="s">
        <v>226</v>
      </c>
      <c r="E531" s="153" t="s">
        <v>19</v>
      </c>
      <c r="F531" s="154" t="s">
        <v>12016</v>
      </c>
      <c r="H531" s="155">
        <v>2.2469999999999999</v>
      </c>
      <c r="I531" s="156"/>
      <c r="L531" s="152"/>
      <c r="M531" s="157"/>
      <c r="T531" s="158"/>
      <c r="AT531" s="153" t="s">
        <v>226</v>
      </c>
      <c r="AU531" s="153" t="s">
        <v>236</v>
      </c>
      <c r="AV531" s="12" t="s">
        <v>79</v>
      </c>
      <c r="AW531" s="12" t="s">
        <v>31</v>
      </c>
      <c r="AX531" s="12" t="s">
        <v>69</v>
      </c>
      <c r="AY531" s="153" t="s">
        <v>212</v>
      </c>
    </row>
    <row r="532" spans="2:51" s="12" customFormat="1" x14ac:dyDescent="0.2">
      <c r="B532" s="152"/>
      <c r="D532" s="150" t="s">
        <v>226</v>
      </c>
      <c r="E532" s="153" t="s">
        <v>19</v>
      </c>
      <c r="F532" s="154" t="s">
        <v>12017</v>
      </c>
      <c r="H532" s="155">
        <v>61.73</v>
      </c>
      <c r="I532" s="156"/>
      <c r="L532" s="152"/>
      <c r="M532" s="157"/>
      <c r="T532" s="158"/>
      <c r="AT532" s="153" t="s">
        <v>226</v>
      </c>
      <c r="AU532" s="153" t="s">
        <v>236</v>
      </c>
      <c r="AV532" s="12" t="s">
        <v>79</v>
      </c>
      <c r="AW532" s="12" t="s">
        <v>31</v>
      </c>
      <c r="AX532" s="12" t="s">
        <v>69</v>
      </c>
      <c r="AY532" s="153" t="s">
        <v>212</v>
      </c>
    </row>
    <row r="533" spans="2:51" s="12" customFormat="1" x14ac:dyDescent="0.2">
      <c r="B533" s="152"/>
      <c r="D533" s="150" t="s">
        <v>226</v>
      </c>
      <c r="E533" s="153" t="s">
        <v>19</v>
      </c>
      <c r="F533" s="154" t="s">
        <v>12108</v>
      </c>
      <c r="H533" s="155">
        <v>-4.7249999999999996</v>
      </c>
      <c r="I533" s="156"/>
      <c r="L533" s="152"/>
      <c r="M533" s="157"/>
      <c r="T533" s="158"/>
      <c r="AT533" s="153" t="s">
        <v>226</v>
      </c>
      <c r="AU533" s="153" t="s">
        <v>236</v>
      </c>
      <c r="AV533" s="12" t="s">
        <v>79</v>
      </c>
      <c r="AW533" s="12" t="s">
        <v>31</v>
      </c>
      <c r="AX533" s="12" t="s">
        <v>69</v>
      </c>
      <c r="AY533" s="153" t="s">
        <v>212</v>
      </c>
    </row>
    <row r="534" spans="2:51" s="12" customFormat="1" x14ac:dyDescent="0.2">
      <c r="B534" s="152"/>
      <c r="D534" s="150" t="s">
        <v>226</v>
      </c>
      <c r="E534" s="153" t="s">
        <v>19</v>
      </c>
      <c r="F534" s="154" t="s">
        <v>12018</v>
      </c>
      <c r="H534" s="155">
        <v>20.327999999999999</v>
      </c>
      <c r="I534" s="156"/>
      <c r="L534" s="152"/>
      <c r="M534" s="157"/>
      <c r="T534" s="158"/>
      <c r="AT534" s="153" t="s">
        <v>226</v>
      </c>
      <c r="AU534" s="153" t="s">
        <v>236</v>
      </c>
      <c r="AV534" s="12" t="s">
        <v>79</v>
      </c>
      <c r="AW534" s="12" t="s">
        <v>31</v>
      </c>
      <c r="AX534" s="12" t="s">
        <v>69</v>
      </c>
      <c r="AY534" s="153" t="s">
        <v>212</v>
      </c>
    </row>
    <row r="535" spans="2:51" s="12" customFormat="1" x14ac:dyDescent="0.2">
      <c r="B535" s="152"/>
      <c r="D535" s="150" t="s">
        <v>226</v>
      </c>
      <c r="E535" s="153" t="s">
        <v>19</v>
      </c>
      <c r="F535" s="154" t="s">
        <v>12019</v>
      </c>
      <c r="H535" s="155">
        <v>25.577999999999999</v>
      </c>
      <c r="I535" s="156"/>
      <c r="L535" s="152"/>
      <c r="M535" s="157"/>
      <c r="T535" s="158"/>
      <c r="AT535" s="153" t="s">
        <v>226</v>
      </c>
      <c r="AU535" s="153" t="s">
        <v>236</v>
      </c>
      <c r="AV535" s="12" t="s">
        <v>79</v>
      </c>
      <c r="AW535" s="12" t="s">
        <v>31</v>
      </c>
      <c r="AX535" s="12" t="s">
        <v>69</v>
      </c>
      <c r="AY535" s="153" t="s">
        <v>212</v>
      </c>
    </row>
    <row r="536" spans="2:51" s="14" customFormat="1" x14ac:dyDescent="0.2">
      <c r="B536" s="170"/>
      <c r="D536" s="150" t="s">
        <v>226</v>
      </c>
      <c r="E536" s="171" t="s">
        <v>19</v>
      </c>
      <c r="F536" s="172" t="s">
        <v>11949</v>
      </c>
      <c r="H536" s="171" t="s">
        <v>19</v>
      </c>
      <c r="I536" s="173"/>
      <c r="L536" s="170"/>
      <c r="M536" s="174"/>
      <c r="T536" s="175"/>
      <c r="AT536" s="171" t="s">
        <v>226</v>
      </c>
      <c r="AU536" s="171" t="s">
        <v>236</v>
      </c>
      <c r="AV536" s="14" t="s">
        <v>77</v>
      </c>
      <c r="AW536" s="14" t="s">
        <v>31</v>
      </c>
      <c r="AX536" s="14" t="s">
        <v>69</v>
      </c>
      <c r="AY536" s="171" t="s">
        <v>212</v>
      </c>
    </row>
    <row r="537" spans="2:51" s="12" customFormat="1" x14ac:dyDescent="0.2">
      <c r="B537" s="152"/>
      <c r="D537" s="150" t="s">
        <v>226</v>
      </c>
      <c r="E537" s="153" t="s">
        <v>19</v>
      </c>
      <c r="F537" s="154" t="s">
        <v>12020</v>
      </c>
      <c r="H537" s="155">
        <v>17.588000000000001</v>
      </c>
      <c r="I537" s="156"/>
      <c r="L537" s="152"/>
      <c r="M537" s="157"/>
      <c r="T537" s="158"/>
      <c r="AT537" s="153" t="s">
        <v>226</v>
      </c>
      <c r="AU537" s="153" t="s">
        <v>236</v>
      </c>
      <c r="AV537" s="12" t="s">
        <v>79</v>
      </c>
      <c r="AW537" s="12" t="s">
        <v>31</v>
      </c>
      <c r="AX537" s="12" t="s">
        <v>69</v>
      </c>
      <c r="AY537" s="153" t="s">
        <v>212</v>
      </c>
    </row>
    <row r="538" spans="2:51" s="12" customFormat="1" x14ac:dyDescent="0.2">
      <c r="B538" s="152"/>
      <c r="D538" s="150" t="s">
        <v>226</v>
      </c>
      <c r="E538" s="153" t="s">
        <v>19</v>
      </c>
      <c r="F538" s="154" t="s">
        <v>12021</v>
      </c>
      <c r="H538" s="155">
        <v>7.56</v>
      </c>
      <c r="I538" s="156"/>
      <c r="L538" s="152"/>
      <c r="M538" s="157"/>
      <c r="T538" s="158"/>
      <c r="AT538" s="153" t="s">
        <v>226</v>
      </c>
      <c r="AU538" s="153" t="s">
        <v>236</v>
      </c>
      <c r="AV538" s="12" t="s">
        <v>79</v>
      </c>
      <c r="AW538" s="12" t="s">
        <v>31</v>
      </c>
      <c r="AX538" s="12" t="s">
        <v>69</v>
      </c>
      <c r="AY538" s="153" t="s">
        <v>212</v>
      </c>
    </row>
    <row r="539" spans="2:51" s="12" customFormat="1" x14ac:dyDescent="0.2">
      <c r="B539" s="152"/>
      <c r="D539" s="150" t="s">
        <v>226</v>
      </c>
      <c r="E539" s="153" t="s">
        <v>19</v>
      </c>
      <c r="F539" s="154" t="s">
        <v>12022</v>
      </c>
      <c r="H539" s="155">
        <v>93.66</v>
      </c>
      <c r="I539" s="156"/>
      <c r="L539" s="152"/>
      <c r="M539" s="157"/>
      <c r="T539" s="158"/>
      <c r="AT539" s="153" t="s">
        <v>226</v>
      </c>
      <c r="AU539" s="153" t="s">
        <v>236</v>
      </c>
      <c r="AV539" s="12" t="s">
        <v>79</v>
      </c>
      <c r="AW539" s="12" t="s">
        <v>31</v>
      </c>
      <c r="AX539" s="12" t="s">
        <v>69</v>
      </c>
      <c r="AY539" s="153" t="s">
        <v>212</v>
      </c>
    </row>
    <row r="540" spans="2:51" s="12" customFormat="1" x14ac:dyDescent="0.2">
      <c r="B540" s="152"/>
      <c r="D540" s="150" t="s">
        <v>226</v>
      </c>
      <c r="E540" s="153" t="s">
        <v>19</v>
      </c>
      <c r="F540" s="154" t="s">
        <v>12023</v>
      </c>
      <c r="H540" s="155">
        <v>4.3369999999999997</v>
      </c>
      <c r="I540" s="156"/>
      <c r="L540" s="152"/>
      <c r="M540" s="157"/>
      <c r="T540" s="158"/>
      <c r="AT540" s="153" t="s">
        <v>226</v>
      </c>
      <c r="AU540" s="153" t="s">
        <v>236</v>
      </c>
      <c r="AV540" s="12" t="s">
        <v>79</v>
      </c>
      <c r="AW540" s="12" t="s">
        <v>31</v>
      </c>
      <c r="AX540" s="12" t="s">
        <v>69</v>
      </c>
      <c r="AY540" s="153" t="s">
        <v>212</v>
      </c>
    </row>
    <row r="541" spans="2:51" s="12" customFormat="1" x14ac:dyDescent="0.2">
      <c r="B541" s="152"/>
      <c r="D541" s="150" t="s">
        <v>226</v>
      </c>
      <c r="E541" s="153" t="s">
        <v>19</v>
      </c>
      <c r="F541" s="154" t="s">
        <v>12024</v>
      </c>
      <c r="H541" s="155">
        <v>46.031999999999996</v>
      </c>
      <c r="I541" s="156"/>
      <c r="L541" s="152"/>
      <c r="M541" s="157"/>
      <c r="T541" s="158"/>
      <c r="AT541" s="153" t="s">
        <v>226</v>
      </c>
      <c r="AU541" s="153" t="s">
        <v>236</v>
      </c>
      <c r="AV541" s="12" t="s">
        <v>79</v>
      </c>
      <c r="AW541" s="12" t="s">
        <v>31</v>
      </c>
      <c r="AX541" s="12" t="s">
        <v>69</v>
      </c>
      <c r="AY541" s="153" t="s">
        <v>212</v>
      </c>
    </row>
    <row r="542" spans="2:51" s="12" customFormat="1" x14ac:dyDescent="0.2">
      <c r="B542" s="152"/>
      <c r="D542" s="150" t="s">
        <v>226</v>
      </c>
      <c r="E542" s="153" t="s">
        <v>19</v>
      </c>
      <c r="F542" s="154" t="s">
        <v>12109</v>
      </c>
      <c r="H542" s="155">
        <v>-0.52500000000000002</v>
      </c>
      <c r="I542" s="156"/>
      <c r="L542" s="152"/>
      <c r="M542" s="157"/>
      <c r="T542" s="158"/>
      <c r="AT542" s="153" t="s">
        <v>226</v>
      </c>
      <c r="AU542" s="153" t="s">
        <v>236</v>
      </c>
      <c r="AV542" s="12" t="s">
        <v>79</v>
      </c>
      <c r="AW542" s="12" t="s">
        <v>31</v>
      </c>
      <c r="AX542" s="12" t="s">
        <v>69</v>
      </c>
      <c r="AY542" s="153" t="s">
        <v>212</v>
      </c>
    </row>
    <row r="543" spans="2:51" s="14" customFormat="1" x14ac:dyDescent="0.2">
      <c r="B543" s="170"/>
      <c r="D543" s="150" t="s">
        <v>226</v>
      </c>
      <c r="E543" s="171" t="s">
        <v>19</v>
      </c>
      <c r="F543" s="172" t="s">
        <v>11952</v>
      </c>
      <c r="H543" s="171" t="s">
        <v>19</v>
      </c>
      <c r="I543" s="173"/>
      <c r="L543" s="170"/>
      <c r="M543" s="174"/>
      <c r="T543" s="175"/>
      <c r="AT543" s="171" t="s">
        <v>226</v>
      </c>
      <c r="AU543" s="171" t="s">
        <v>236</v>
      </c>
      <c r="AV543" s="14" t="s">
        <v>77</v>
      </c>
      <c r="AW543" s="14" t="s">
        <v>31</v>
      </c>
      <c r="AX543" s="14" t="s">
        <v>69</v>
      </c>
      <c r="AY543" s="171" t="s">
        <v>212</v>
      </c>
    </row>
    <row r="544" spans="2:51" s="12" customFormat="1" x14ac:dyDescent="0.2">
      <c r="B544" s="152"/>
      <c r="D544" s="150" t="s">
        <v>226</v>
      </c>
      <c r="E544" s="153" t="s">
        <v>19</v>
      </c>
      <c r="F544" s="154" t="s">
        <v>12025</v>
      </c>
      <c r="H544" s="155">
        <v>13.766</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12026</v>
      </c>
      <c r="H545" s="155">
        <v>4.3369999999999997</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12027</v>
      </c>
      <c r="H546" s="155">
        <v>53.393000000000001</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12110</v>
      </c>
      <c r="H547" s="155">
        <v>-4.3369999999999997</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12028</v>
      </c>
      <c r="H548" s="155">
        <v>4.5570000000000004</v>
      </c>
      <c r="I548" s="156"/>
      <c r="L548" s="152"/>
      <c r="M548" s="157"/>
      <c r="T548" s="158"/>
      <c r="AT548" s="153" t="s">
        <v>226</v>
      </c>
      <c r="AU548" s="153" t="s">
        <v>236</v>
      </c>
      <c r="AV548" s="12" t="s">
        <v>79</v>
      </c>
      <c r="AW548" s="12" t="s">
        <v>31</v>
      </c>
      <c r="AX548" s="12" t="s">
        <v>69</v>
      </c>
      <c r="AY548" s="153" t="s">
        <v>212</v>
      </c>
    </row>
    <row r="549" spans="2:65" s="12" customFormat="1" x14ac:dyDescent="0.2">
      <c r="B549" s="152"/>
      <c r="D549" s="150" t="s">
        <v>226</v>
      </c>
      <c r="E549" s="153" t="s">
        <v>19</v>
      </c>
      <c r="F549" s="154" t="s">
        <v>12029</v>
      </c>
      <c r="H549" s="155">
        <v>51.755000000000003</v>
      </c>
      <c r="I549" s="156"/>
      <c r="L549" s="152"/>
      <c r="M549" s="157"/>
      <c r="T549" s="158"/>
      <c r="AT549" s="153" t="s">
        <v>226</v>
      </c>
      <c r="AU549" s="153" t="s">
        <v>236</v>
      </c>
      <c r="AV549" s="12" t="s">
        <v>79</v>
      </c>
      <c r="AW549" s="12" t="s">
        <v>31</v>
      </c>
      <c r="AX549" s="12" t="s">
        <v>69</v>
      </c>
      <c r="AY549" s="153" t="s">
        <v>212</v>
      </c>
    </row>
    <row r="550" spans="2:65" s="14" customFormat="1" x14ac:dyDescent="0.2">
      <c r="B550" s="170"/>
      <c r="D550" s="150" t="s">
        <v>226</v>
      </c>
      <c r="E550" s="171" t="s">
        <v>19</v>
      </c>
      <c r="F550" s="172" t="s">
        <v>11955</v>
      </c>
      <c r="H550" s="171" t="s">
        <v>19</v>
      </c>
      <c r="I550" s="173"/>
      <c r="L550" s="170"/>
      <c r="M550" s="174"/>
      <c r="T550" s="175"/>
      <c r="AT550" s="171" t="s">
        <v>226</v>
      </c>
      <c r="AU550" s="171" t="s">
        <v>236</v>
      </c>
      <c r="AV550" s="14" t="s">
        <v>77</v>
      </c>
      <c r="AW550" s="14" t="s">
        <v>31</v>
      </c>
      <c r="AX550" s="14" t="s">
        <v>69</v>
      </c>
      <c r="AY550" s="171" t="s">
        <v>212</v>
      </c>
    </row>
    <row r="551" spans="2:65" s="12" customFormat="1" x14ac:dyDescent="0.2">
      <c r="B551" s="152"/>
      <c r="D551" s="150" t="s">
        <v>226</v>
      </c>
      <c r="E551" s="153" t="s">
        <v>19</v>
      </c>
      <c r="F551" s="154" t="s">
        <v>12030</v>
      </c>
      <c r="H551" s="155">
        <v>53.487000000000002</v>
      </c>
      <c r="I551" s="156"/>
      <c r="L551" s="152"/>
      <c r="M551" s="157"/>
      <c r="T551" s="158"/>
      <c r="AT551" s="153" t="s">
        <v>226</v>
      </c>
      <c r="AU551" s="153" t="s">
        <v>236</v>
      </c>
      <c r="AV551" s="12" t="s">
        <v>79</v>
      </c>
      <c r="AW551" s="12" t="s">
        <v>31</v>
      </c>
      <c r="AX551" s="12" t="s">
        <v>69</v>
      </c>
      <c r="AY551" s="153" t="s">
        <v>212</v>
      </c>
    </row>
    <row r="552" spans="2:65" s="12" customFormat="1" x14ac:dyDescent="0.2">
      <c r="B552" s="152"/>
      <c r="D552" s="150" t="s">
        <v>226</v>
      </c>
      <c r="E552" s="153" t="s">
        <v>19</v>
      </c>
      <c r="F552" s="154" t="s">
        <v>12031</v>
      </c>
      <c r="H552" s="155">
        <v>46.472999999999999</v>
      </c>
      <c r="I552" s="156"/>
      <c r="L552" s="152"/>
      <c r="M552" s="157"/>
      <c r="T552" s="158"/>
      <c r="AT552" s="153" t="s">
        <v>226</v>
      </c>
      <c r="AU552" s="153" t="s">
        <v>236</v>
      </c>
      <c r="AV552" s="12" t="s">
        <v>79</v>
      </c>
      <c r="AW552" s="12" t="s">
        <v>31</v>
      </c>
      <c r="AX552" s="12" t="s">
        <v>69</v>
      </c>
      <c r="AY552" s="153" t="s">
        <v>212</v>
      </c>
    </row>
    <row r="553" spans="2:65" s="12" customFormat="1" x14ac:dyDescent="0.2">
      <c r="B553" s="152"/>
      <c r="D553" s="150" t="s">
        <v>226</v>
      </c>
      <c r="E553" s="153" t="s">
        <v>19</v>
      </c>
      <c r="F553" s="154" t="s">
        <v>12032</v>
      </c>
      <c r="H553" s="155">
        <v>26.387</v>
      </c>
      <c r="I553" s="156"/>
      <c r="L553" s="152"/>
      <c r="M553" s="157"/>
      <c r="T553" s="158"/>
      <c r="AT553" s="153" t="s">
        <v>226</v>
      </c>
      <c r="AU553" s="153" t="s">
        <v>236</v>
      </c>
      <c r="AV553" s="12" t="s">
        <v>79</v>
      </c>
      <c r="AW553" s="12" t="s">
        <v>31</v>
      </c>
      <c r="AX553" s="12" t="s">
        <v>69</v>
      </c>
      <c r="AY553" s="153" t="s">
        <v>212</v>
      </c>
    </row>
    <row r="554" spans="2:65" s="12" customFormat="1" x14ac:dyDescent="0.2">
      <c r="B554" s="152"/>
      <c r="D554" s="150" t="s">
        <v>226</v>
      </c>
      <c r="E554" s="153" t="s">
        <v>19</v>
      </c>
      <c r="F554" s="154" t="s">
        <v>12033</v>
      </c>
      <c r="H554" s="155">
        <v>21.158000000000001</v>
      </c>
      <c r="I554" s="156"/>
      <c r="L554" s="152"/>
      <c r="M554" s="157"/>
      <c r="T554" s="158"/>
      <c r="AT554" s="153" t="s">
        <v>226</v>
      </c>
      <c r="AU554" s="153" t="s">
        <v>236</v>
      </c>
      <c r="AV554" s="12" t="s">
        <v>79</v>
      </c>
      <c r="AW554" s="12" t="s">
        <v>31</v>
      </c>
      <c r="AX554" s="12" t="s">
        <v>69</v>
      </c>
      <c r="AY554" s="153" t="s">
        <v>212</v>
      </c>
    </row>
    <row r="555" spans="2:65" s="13" customFormat="1" x14ac:dyDescent="0.2">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x14ac:dyDescent="0.2">
      <c r="B556" s="34"/>
      <c r="C556" s="133" t="s">
        <v>839</v>
      </c>
      <c r="D556" s="166" t="s">
        <v>215</v>
      </c>
      <c r="E556" s="134" t="s">
        <v>12111</v>
      </c>
      <c r="F556" s="135" t="s">
        <v>12112</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12113</v>
      </c>
    </row>
    <row r="557" spans="2:65" s="1" customFormat="1" x14ac:dyDescent="0.2">
      <c r="B557" s="34"/>
      <c r="D557" s="146" t="s">
        <v>222</v>
      </c>
      <c r="F557" s="147" t="s">
        <v>12114</v>
      </c>
      <c r="I557" s="148"/>
      <c r="L557" s="34"/>
      <c r="M557" s="149"/>
      <c r="T557" s="55"/>
      <c r="AT557" s="19" t="s">
        <v>222</v>
      </c>
      <c r="AU557" s="19" t="s">
        <v>236</v>
      </c>
    </row>
    <row r="558" spans="2:65" s="14" customFormat="1" x14ac:dyDescent="0.2">
      <c r="B558" s="170"/>
      <c r="D558" s="150" t="s">
        <v>226</v>
      </c>
      <c r="E558" s="171" t="s">
        <v>19</v>
      </c>
      <c r="F558" s="172" t="s">
        <v>12115</v>
      </c>
      <c r="H558" s="171" t="s">
        <v>19</v>
      </c>
      <c r="I558" s="173"/>
      <c r="L558" s="170"/>
      <c r="M558" s="174"/>
      <c r="T558" s="175"/>
      <c r="AT558" s="171" t="s">
        <v>226</v>
      </c>
      <c r="AU558" s="171" t="s">
        <v>236</v>
      </c>
      <c r="AV558" s="14" t="s">
        <v>77</v>
      </c>
      <c r="AW558" s="14" t="s">
        <v>31</v>
      </c>
      <c r="AX558" s="14" t="s">
        <v>69</v>
      </c>
      <c r="AY558" s="171" t="s">
        <v>212</v>
      </c>
    </row>
    <row r="559" spans="2:65" s="14" customFormat="1" x14ac:dyDescent="0.2">
      <c r="B559" s="170"/>
      <c r="D559" s="150" t="s">
        <v>226</v>
      </c>
      <c r="E559" s="171" t="s">
        <v>19</v>
      </c>
      <c r="F559" s="172" t="s">
        <v>11926</v>
      </c>
      <c r="H559" s="171" t="s">
        <v>19</v>
      </c>
      <c r="I559" s="173"/>
      <c r="L559" s="170"/>
      <c r="M559" s="174"/>
      <c r="T559" s="175"/>
      <c r="AT559" s="171" t="s">
        <v>226</v>
      </c>
      <c r="AU559" s="171" t="s">
        <v>236</v>
      </c>
      <c r="AV559" s="14" t="s">
        <v>77</v>
      </c>
      <c r="AW559" s="14" t="s">
        <v>31</v>
      </c>
      <c r="AX559" s="14" t="s">
        <v>69</v>
      </c>
      <c r="AY559" s="171" t="s">
        <v>212</v>
      </c>
    </row>
    <row r="560" spans="2:65" s="14" customFormat="1" x14ac:dyDescent="0.2">
      <c r="B560" s="170"/>
      <c r="D560" s="150" t="s">
        <v>226</v>
      </c>
      <c r="E560" s="171" t="s">
        <v>19</v>
      </c>
      <c r="F560" s="172" t="s">
        <v>11927</v>
      </c>
      <c r="H560" s="171" t="s">
        <v>19</v>
      </c>
      <c r="I560" s="173"/>
      <c r="L560" s="170"/>
      <c r="M560" s="174"/>
      <c r="T560" s="175"/>
      <c r="AT560" s="171" t="s">
        <v>226</v>
      </c>
      <c r="AU560" s="171" t="s">
        <v>236</v>
      </c>
      <c r="AV560" s="14" t="s">
        <v>77</v>
      </c>
      <c r="AW560" s="14" t="s">
        <v>31</v>
      </c>
      <c r="AX560" s="14" t="s">
        <v>69</v>
      </c>
      <c r="AY560" s="171" t="s">
        <v>212</v>
      </c>
    </row>
    <row r="561" spans="2:51" s="12" customFormat="1" x14ac:dyDescent="0.2">
      <c r="B561" s="152"/>
      <c r="D561" s="150" t="s">
        <v>226</v>
      </c>
      <c r="E561" s="153" t="s">
        <v>19</v>
      </c>
      <c r="F561" s="154" t="s">
        <v>12053</v>
      </c>
      <c r="H561" s="155">
        <v>43.25</v>
      </c>
      <c r="I561" s="156"/>
      <c r="L561" s="152"/>
      <c r="M561" s="157"/>
      <c r="T561" s="158"/>
      <c r="AT561" s="153" t="s">
        <v>226</v>
      </c>
      <c r="AU561" s="153" t="s">
        <v>236</v>
      </c>
      <c r="AV561" s="12" t="s">
        <v>79</v>
      </c>
      <c r="AW561" s="12" t="s">
        <v>31</v>
      </c>
      <c r="AX561" s="12" t="s">
        <v>69</v>
      </c>
      <c r="AY561" s="153" t="s">
        <v>212</v>
      </c>
    </row>
    <row r="562" spans="2:51" s="12" customFormat="1" x14ac:dyDescent="0.2">
      <c r="B562" s="152"/>
      <c r="D562" s="150" t="s">
        <v>226</v>
      </c>
      <c r="E562" s="153" t="s">
        <v>19</v>
      </c>
      <c r="F562" s="154" t="s">
        <v>12116</v>
      </c>
      <c r="H562" s="155">
        <v>-43.25</v>
      </c>
      <c r="I562" s="156"/>
      <c r="L562" s="152"/>
      <c r="M562" s="157"/>
      <c r="T562" s="158"/>
      <c r="AT562" s="153" t="s">
        <v>226</v>
      </c>
      <c r="AU562" s="153" t="s">
        <v>236</v>
      </c>
      <c r="AV562" s="12" t="s">
        <v>79</v>
      </c>
      <c r="AW562" s="12" t="s">
        <v>31</v>
      </c>
      <c r="AX562" s="12" t="s">
        <v>69</v>
      </c>
      <c r="AY562" s="153" t="s">
        <v>212</v>
      </c>
    </row>
    <row r="563" spans="2:51" s="14" customFormat="1" x14ac:dyDescent="0.2">
      <c r="B563" s="170"/>
      <c r="D563" s="150" t="s">
        <v>226</v>
      </c>
      <c r="E563" s="171" t="s">
        <v>19</v>
      </c>
      <c r="F563" s="172" t="s">
        <v>11932</v>
      </c>
      <c r="H563" s="171" t="s">
        <v>19</v>
      </c>
      <c r="I563" s="173"/>
      <c r="L563" s="170"/>
      <c r="M563" s="174"/>
      <c r="T563" s="175"/>
      <c r="AT563" s="171" t="s">
        <v>226</v>
      </c>
      <c r="AU563" s="171" t="s">
        <v>236</v>
      </c>
      <c r="AV563" s="14" t="s">
        <v>77</v>
      </c>
      <c r="AW563" s="14" t="s">
        <v>31</v>
      </c>
      <c r="AX563" s="14" t="s">
        <v>69</v>
      </c>
      <c r="AY563" s="171" t="s">
        <v>212</v>
      </c>
    </row>
    <row r="564" spans="2:51" s="12" customFormat="1" x14ac:dyDescent="0.2">
      <c r="B564" s="152"/>
      <c r="D564" s="150" t="s">
        <v>226</v>
      </c>
      <c r="E564" s="153" t="s">
        <v>19</v>
      </c>
      <c r="F564" s="154" t="s">
        <v>12054</v>
      </c>
      <c r="H564" s="155">
        <v>19.803000000000001</v>
      </c>
      <c r="I564" s="156"/>
      <c r="L564" s="152"/>
      <c r="M564" s="157"/>
      <c r="T564" s="158"/>
      <c r="AT564" s="153" t="s">
        <v>226</v>
      </c>
      <c r="AU564" s="153" t="s">
        <v>236</v>
      </c>
      <c r="AV564" s="12" t="s">
        <v>79</v>
      </c>
      <c r="AW564" s="12" t="s">
        <v>31</v>
      </c>
      <c r="AX564" s="12" t="s">
        <v>69</v>
      </c>
      <c r="AY564" s="153" t="s">
        <v>212</v>
      </c>
    </row>
    <row r="565" spans="2:51" s="12" customFormat="1" x14ac:dyDescent="0.2">
      <c r="B565" s="152"/>
      <c r="D565" s="150" t="s">
        <v>226</v>
      </c>
      <c r="E565" s="153" t="s">
        <v>19</v>
      </c>
      <c r="F565" s="154" t="s">
        <v>12117</v>
      </c>
      <c r="H565" s="155">
        <v>-19.625</v>
      </c>
      <c r="I565" s="156"/>
      <c r="L565" s="152"/>
      <c r="M565" s="157"/>
      <c r="T565" s="158"/>
      <c r="AT565" s="153" t="s">
        <v>226</v>
      </c>
      <c r="AU565" s="153" t="s">
        <v>236</v>
      </c>
      <c r="AV565" s="12" t="s">
        <v>79</v>
      </c>
      <c r="AW565" s="12" t="s">
        <v>31</v>
      </c>
      <c r="AX565" s="12" t="s">
        <v>69</v>
      </c>
      <c r="AY565" s="153" t="s">
        <v>212</v>
      </c>
    </row>
    <row r="566" spans="2:51" s="14" customFormat="1" x14ac:dyDescent="0.2">
      <c r="B566" s="170"/>
      <c r="D566" s="150" t="s">
        <v>226</v>
      </c>
      <c r="E566" s="171" t="s">
        <v>19</v>
      </c>
      <c r="F566" s="172" t="s">
        <v>11966</v>
      </c>
      <c r="H566" s="171" t="s">
        <v>19</v>
      </c>
      <c r="I566" s="173"/>
      <c r="L566" s="170"/>
      <c r="M566" s="174"/>
      <c r="T566" s="175"/>
      <c r="AT566" s="171" t="s">
        <v>226</v>
      </c>
      <c r="AU566" s="171" t="s">
        <v>236</v>
      </c>
      <c r="AV566" s="14" t="s">
        <v>77</v>
      </c>
      <c r="AW566" s="14" t="s">
        <v>31</v>
      </c>
      <c r="AX566" s="14" t="s">
        <v>69</v>
      </c>
      <c r="AY566" s="171" t="s">
        <v>212</v>
      </c>
    </row>
    <row r="567" spans="2:51" s="12" customFormat="1" x14ac:dyDescent="0.2">
      <c r="B567" s="152"/>
      <c r="D567" s="150" t="s">
        <v>226</v>
      </c>
      <c r="E567" s="153" t="s">
        <v>19</v>
      </c>
      <c r="F567" s="154" t="s">
        <v>12055</v>
      </c>
      <c r="H567" s="155">
        <v>5.9219999999999997</v>
      </c>
      <c r="I567" s="156"/>
      <c r="L567" s="152"/>
      <c r="M567" s="157"/>
      <c r="T567" s="158"/>
      <c r="AT567" s="153" t="s">
        <v>226</v>
      </c>
      <c r="AU567" s="153" t="s">
        <v>236</v>
      </c>
      <c r="AV567" s="12" t="s">
        <v>79</v>
      </c>
      <c r="AW567" s="12" t="s">
        <v>31</v>
      </c>
      <c r="AX567" s="12" t="s">
        <v>69</v>
      </c>
      <c r="AY567" s="153" t="s">
        <v>212</v>
      </c>
    </row>
    <row r="568" spans="2:51" s="12" customFormat="1" x14ac:dyDescent="0.2">
      <c r="B568" s="152"/>
      <c r="D568" s="150" t="s">
        <v>226</v>
      </c>
      <c r="E568" s="153" t="s">
        <v>19</v>
      </c>
      <c r="F568" s="154" t="s">
        <v>12056</v>
      </c>
      <c r="H568" s="155">
        <v>52.247999999999998</v>
      </c>
      <c r="I568" s="156"/>
      <c r="L568" s="152"/>
      <c r="M568" s="157"/>
      <c r="T568" s="158"/>
      <c r="AT568" s="153" t="s">
        <v>226</v>
      </c>
      <c r="AU568" s="153" t="s">
        <v>236</v>
      </c>
      <c r="AV568" s="12" t="s">
        <v>79</v>
      </c>
      <c r="AW568" s="12" t="s">
        <v>31</v>
      </c>
      <c r="AX568" s="12" t="s">
        <v>69</v>
      </c>
      <c r="AY568" s="153" t="s">
        <v>212</v>
      </c>
    </row>
    <row r="569" spans="2:51" s="12" customFormat="1" x14ac:dyDescent="0.2">
      <c r="B569" s="152"/>
      <c r="D569" s="150" t="s">
        <v>226</v>
      </c>
      <c r="E569" s="153" t="s">
        <v>19</v>
      </c>
      <c r="F569" s="154" t="s">
        <v>12118</v>
      </c>
      <c r="H569" s="155">
        <v>-32.161999999999999</v>
      </c>
      <c r="I569" s="156"/>
      <c r="L569" s="152"/>
      <c r="M569" s="157"/>
      <c r="T569" s="158"/>
      <c r="AT569" s="153" t="s">
        <v>226</v>
      </c>
      <c r="AU569" s="153" t="s">
        <v>236</v>
      </c>
      <c r="AV569" s="12" t="s">
        <v>79</v>
      </c>
      <c r="AW569" s="12" t="s">
        <v>31</v>
      </c>
      <c r="AX569" s="12" t="s">
        <v>69</v>
      </c>
      <c r="AY569" s="153" t="s">
        <v>212</v>
      </c>
    </row>
    <row r="570" spans="2:51" s="14" customFormat="1" x14ac:dyDescent="0.2">
      <c r="B570" s="170"/>
      <c r="D570" s="150" t="s">
        <v>226</v>
      </c>
      <c r="E570" s="171" t="s">
        <v>19</v>
      </c>
      <c r="F570" s="172" t="s">
        <v>12057</v>
      </c>
      <c r="H570" s="171" t="s">
        <v>19</v>
      </c>
      <c r="I570" s="173"/>
      <c r="L570" s="170"/>
      <c r="M570" s="174"/>
      <c r="T570" s="175"/>
      <c r="AT570" s="171" t="s">
        <v>226</v>
      </c>
      <c r="AU570" s="171" t="s">
        <v>236</v>
      </c>
      <c r="AV570" s="14" t="s">
        <v>77</v>
      </c>
      <c r="AW570" s="14" t="s">
        <v>31</v>
      </c>
      <c r="AX570" s="14" t="s">
        <v>69</v>
      </c>
      <c r="AY570" s="171" t="s">
        <v>212</v>
      </c>
    </row>
    <row r="571" spans="2:51" s="12" customFormat="1" x14ac:dyDescent="0.2">
      <c r="B571" s="152"/>
      <c r="D571" s="150" t="s">
        <v>226</v>
      </c>
      <c r="E571" s="153" t="s">
        <v>19</v>
      </c>
      <c r="F571" s="154" t="s">
        <v>12058</v>
      </c>
      <c r="H571" s="155">
        <v>108.19199999999999</v>
      </c>
      <c r="I571" s="156"/>
      <c r="L571" s="152"/>
      <c r="M571" s="157"/>
      <c r="T571" s="158"/>
      <c r="AT571" s="153" t="s">
        <v>226</v>
      </c>
      <c r="AU571" s="153" t="s">
        <v>236</v>
      </c>
      <c r="AV571" s="12" t="s">
        <v>79</v>
      </c>
      <c r="AW571" s="12" t="s">
        <v>31</v>
      </c>
      <c r="AX571" s="12" t="s">
        <v>69</v>
      </c>
      <c r="AY571" s="153" t="s">
        <v>212</v>
      </c>
    </row>
    <row r="572" spans="2:51" s="12" customFormat="1" x14ac:dyDescent="0.2">
      <c r="B572" s="152"/>
      <c r="D572" s="150" t="s">
        <v>226</v>
      </c>
      <c r="E572" s="153" t="s">
        <v>19</v>
      </c>
      <c r="F572" s="154" t="s">
        <v>12119</v>
      </c>
      <c r="H572" s="155">
        <v>-108.19199999999999</v>
      </c>
      <c r="I572" s="156"/>
      <c r="L572" s="152"/>
      <c r="M572" s="157"/>
      <c r="T572" s="158"/>
      <c r="AT572" s="153" t="s">
        <v>226</v>
      </c>
      <c r="AU572" s="153" t="s">
        <v>236</v>
      </c>
      <c r="AV572" s="12" t="s">
        <v>79</v>
      </c>
      <c r="AW572" s="12" t="s">
        <v>31</v>
      </c>
      <c r="AX572" s="12" t="s">
        <v>69</v>
      </c>
      <c r="AY572" s="153" t="s">
        <v>212</v>
      </c>
    </row>
    <row r="573" spans="2:51" s="14" customFormat="1" x14ac:dyDescent="0.2">
      <c r="B573" s="170"/>
      <c r="D573" s="150" t="s">
        <v>226</v>
      </c>
      <c r="E573" s="171" t="s">
        <v>19</v>
      </c>
      <c r="F573" s="172" t="s">
        <v>11943</v>
      </c>
      <c r="H573" s="171" t="s">
        <v>19</v>
      </c>
      <c r="I573" s="173"/>
      <c r="L573" s="170"/>
      <c r="M573" s="174"/>
      <c r="T573" s="175"/>
      <c r="AT573" s="171" t="s">
        <v>226</v>
      </c>
      <c r="AU573" s="171" t="s">
        <v>236</v>
      </c>
      <c r="AV573" s="14" t="s">
        <v>77</v>
      </c>
      <c r="AW573" s="14" t="s">
        <v>31</v>
      </c>
      <c r="AX573" s="14" t="s">
        <v>69</v>
      </c>
      <c r="AY573" s="171" t="s">
        <v>212</v>
      </c>
    </row>
    <row r="574" spans="2:51" s="12" customFormat="1" x14ac:dyDescent="0.2">
      <c r="B574" s="152"/>
      <c r="D574" s="150" t="s">
        <v>226</v>
      </c>
      <c r="E574" s="153" t="s">
        <v>19</v>
      </c>
      <c r="F574" s="154" t="s">
        <v>12059</v>
      </c>
      <c r="H574" s="155">
        <v>123.995</v>
      </c>
      <c r="I574" s="156"/>
      <c r="L574" s="152"/>
      <c r="M574" s="157"/>
      <c r="T574" s="158"/>
      <c r="AT574" s="153" t="s">
        <v>226</v>
      </c>
      <c r="AU574" s="153" t="s">
        <v>236</v>
      </c>
      <c r="AV574" s="12" t="s">
        <v>79</v>
      </c>
      <c r="AW574" s="12" t="s">
        <v>31</v>
      </c>
      <c r="AX574" s="12" t="s">
        <v>69</v>
      </c>
      <c r="AY574" s="153" t="s">
        <v>212</v>
      </c>
    </row>
    <row r="575" spans="2:51" s="12" customFormat="1" x14ac:dyDescent="0.2">
      <c r="B575" s="152"/>
      <c r="D575" s="150" t="s">
        <v>226</v>
      </c>
      <c r="E575" s="153" t="s">
        <v>19</v>
      </c>
      <c r="F575" s="154" t="s">
        <v>12120</v>
      </c>
      <c r="H575" s="155">
        <v>-115.49</v>
      </c>
      <c r="I575" s="156"/>
      <c r="L575" s="152"/>
      <c r="M575" s="157"/>
      <c r="T575" s="158"/>
      <c r="AT575" s="153" t="s">
        <v>226</v>
      </c>
      <c r="AU575" s="153" t="s">
        <v>236</v>
      </c>
      <c r="AV575" s="12" t="s">
        <v>79</v>
      </c>
      <c r="AW575" s="12" t="s">
        <v>31</v>
      </c>
      <c r="AX575" s="12" t="s">
        <v>69</v>
      </c>
      <c r="AY575" s="153" t="s">
        <v>212</v>
      </c>
    </row>
    <row r="576" spans="2:51" s="14" customFormat="1" x14ac:dyDescent="0.2">
      <c r="B576" s="170"/>
      <c r="D576" s="150" t="s">
        <v>226</v>
      </c>
      <c r="E576" s="171" t="s">
        <v>19</v>
      </c>
      <c r="F576" s="172" t="s">
        <v>11949</v>
      </c>
      <c r="H576" s="171" t="s">
        <v>19</v>
      </c>
      <c r="I576" s="173"/>
      <c r="L576" s="170"/>
      <c r="M576" s="174"/>
      <c r="T576" s="175"/>
      <c r="AT576" s="171" t="s">
        <v>226</v>
      </c>
      <c r="AU576" s="171" t="s">
        <v>236</v>
      </c>
      <c r="AV576" s="14" t="s">
        <v>77</v>
      </c>
      <c r="AW576" s="14" t="s">
        <v>31</v>
      </c>
      <c r="AX576" s="14" t="s">
        <v>69</v>
      </c>
      <c r="AY576" s="171" t="s">
        <v>212</v>
      </c>
    </row>
    <row r="577" spans="2:65" s="12" customFormat="1" x14ac:dyDescent="0.2">
      <c r="B577" s="152"/>
      <c r="D577" s="150" t="s">
        <v>226</v>
      </c>
      <c r="E577" s="153" t="s">
        <v>19</v>
      </c>
      <c r="F577" s="154" t="s">
        <v>12060</v>
      </c>
      <c r="H577" s="155">
        <v>88.462999999999994</v>
      </c>
      <c r="I577" s="156"/>
      <c r="L577" s="152"/>
      <c r="M577" s="157"/>
      <c r="T577" s="158"/>
      <c r="AT577" s="153" t="s">
        <v>226</v>
      </c>
      <c r="AU577" s="153" t="s">
        <v>236</v>
      </c>
      <c r="AV577" s="12" t="s">
        <v>79</v>
      </c>
      <c r="AW577" s="12" t="s">
        <v>31</v>
      </c>
      <c r="AX577" s="12" t="s">
        <v>69</v>
      </c>
      <c r="AY577" s="153" t="s">
        <v>212</v>
      </c>
    </row>
    <row r="578" spans="2:65" s="12" customFormat="1" x14ac:dyDescent="0.2">
      <c r="B578" s="152"/>
      <c r="D578" s="150" t="s">
        <v>226</v>
      </c>
      <c r="E578" s="153" t="s">
        <v>19</v>
      </c>
      <c r="F578" s="154" t="s">
        <v>12121</v>
      </c>
      <c r="H578" s="155">
        <v>-83.716999999999999</v>
      </c>
      <c r="I578" s="156"/>
      <c r="L578" s="152"/>
      <c r="M578" s="157"/>
      <c r="T578" s="158"/>
      <c r="AT578" s="153" t="s">
        <v>226</v>
      </c>
      <c r="AU578" s="153" t="s">
        <v>236</v>
      </c>
      <c r="AV578" s="12" t="s">
        <v>79</v>
      </c>
      <c r="AW578" s="12" t="s">
        <v>31</v>
      </c>
      <c r="AX578" s="12" t="s">
        <v>69</v>
      </c>
      <c r="AY578" s="153" t="s">
        <v>212</v>
      </c>
    </row>
    <row r="579" spans="2:65" s="14" customFormat="1" x14ac:dyDescent="0.2">
      <c r="B579" s="170"/>
      <c r="D579" s="150" t="s">
        <v>226</v>
      </c>
      <c r="E579" s="171" t="s">
        <v>19</v>
      </c>
      <c r="F579" s="172" t="s">
        <v>11952</v>
      </c>
      <c r="H579" s="171" t="s">
        <v>19</v>
      </c>
      <c r="I579" s="173"/>
      <c r="L579" s="170"/>
      <c r="M579" s="174"/>
      <c r="T579" s="175"/>
      <c r="AT579" s="171" t="s">
        <v>226</v>
      </c>
      <c r="AU579" s="171" t="s">
        <v>236</v>
      </c>
      <c r="AV579" s="14" t="s">
        <v>77</v>
      </c>
      <c r="AW579" s="14" t="s">
        <v>31</v>
      </c>
      <c r="AX579" s="14" t="s">
        <v>69</v>
      </c>
      <c r="AY579" s="171" t="s">
        <v>212</v>
      </c>
    </row>
    <row r="580" spans="2:65" s="12" customFormat="1" x14ac:dyDescent="0.2">
      <c r="B580" s="152"/>
      <c r="D580" s="150" t="s">
        <v>226</v>
      </c>
      <c r="E580" s="153" t="s">
        <v>19</v>
      </c>
      <c r="F580" s="154" t="s">
        <v>12061</v>
      </c>
      <c r="H580" s="155">
        <v>45.182000000000002</v>
      </c>
      <c r="I580" s="156"/>
      <c r="L580" s="152"/>
      <c r="M580" s="157"/>
      <c r="T580" s="158"/>
      <c r="AT580" s="153" t="s">
        <v>226</v>
      </c>
      <c r="AU580" s="153" t="s">
        <v>236</v>
      </c>
      <c r="AV580" s="12" t="s">
        <v>79</v>
      </c>
      <c r="AW580" s="12" t="s">
        <v>31</v>
      </c>
      <c r="AX580" s="12" t="s">
        <v>69</v>
      </c>
      <c r="AY580" s="153" t="s">
        <v>212</v>
      </c>
    </row>
    <row r="581" spans="2:65" s="12" customFormat="1" x14ac:dyDescent="0.2">
      <c r="B581" s="152"/>
      <c r="D581" s="150" t="s">
        <v>226</v>
      </c>
      <c r="E581" s="153" t="s">
        <v>19</v>
      </c>
      <c r="F581" s="154" t="s">
        <v>12122</v>
      </c>
      <c r="H581" s="155">
        <v>-40.844999999999999</v>
      </c>
      <c r="I581" s="156"/>
      <c r="L581" s="152"/>
      <c r="M581" s="157"/>
      <c r="T581" s="158"/>
      <c r="AT581" s="153" t="s">
        <v>226</v>
      </c>
      <c r="AU581" s="153" t="s">
        <v>236</v>
      </c>
      <c r="AV581" s="12" t="s">
        <v>79</v>
      </c>
      <c r="AW581" s="12" t="s">
        <v>31</v>
      </c>
      <c r="AX581" s="12" t="s">
        <v>69</v>
      </c>
      <c r="AY581" s="153" t="s">
        <v>212</v>
      </c>
    </row>
    <row r="582" spans="2:65" s="14" customFormat="1" x14ac:dyDescent="0.2">
      <c r="B582" s="170"/>
      <c r="D582" s="150" t="s">
        <v>226</v>
      </c>
      <c r="E582" s="171" t="s">
        <v>19</v>
      </c>
      <c r="F582" s="172" t="s">
        <v>11955</v>
      </c>
      <c r="H582" s="171" t="s">
        <v>19</v>
      </c>
      <c r="I582" s="173"/>
      <c r="L582" s="170"/>
      <c r="M582" s="174"/>
      <c r="T582" s="175"/>
      <c r="AT582" s="171" t="s">
        <v>226</v>
      </c>
      <c r="AU582" s="171" t="s">
        <v>236</v>
      </c>
      <c r="AV582" s="14" t="s">
        <v>77</v>
      </c>
      <c r="AW582" s="14" t="s">
        <v>31</v>
      </c>
      <c r="AX582" s="14" t="s">
        <v>69</v>
      </c>
      <c r="AY582" s="171" t="s">
        <v>212</v>
      </c>
    </row>
    <row r="583" spans="2:65" s="12" customFormat="1" x14ac:dyDescent="0.2">
      <c r="B583" s="152"/>
      <c r="D583" s="150" t="s">
        <v>226</v>
      </c>
      <c r="E583" s="153" t="s">
        <v>19</v>
      </c>
      <c r="F583" s="154" t="s">
        <v>12062</v>
      </c>
      <c r="H583" s="155">
        <v>50.61</v>
      </c>
      <c r="I583" s="156"/>
      <c r="L583" s="152"/>
      <c r="M583" s="157"/>
      <c r="T583" s="158"/>
      <c r="AT583" s="153" t="s">
        <v>226</v>
      </c>
      <c r="AU583" s="153" t="s">
        <v>236</v>
      </c>
      <c r="AV583" s="12" t="s">
        <v>79</v>
      </c>
      <c r="AW583" s="12" t="s">
        <v>31</v>
      </c>
      <c r="AX583" s="12" t="s">
        <v>69</v>
      </c>
      <c r="AY583" s="153" t="s">
        <v>212</v>
      </c>
    </row>
    <row r="584" spans="2:65" s="12" customFormat="1" x14ac:dyDescent="0.2">
      <c r="B584" s="152"/>
      <c r="D584" s="150" t="s">
        <v>226</v>
      </c>
      <c r="E584" s="153" t="s">
        <v>19</v>
      </c>
      <c r="F584" s="154" t="s">
        <v>12123</v>
      </c>
      <c r="H584" s="155">
        <v>-28.391999999999999</v>
      </c>
      <c r="I584" s="156"/>
      <c r="L584" s="152"/>
      <c r="M584" s="157"/>
      <c r="T584" s="158"/>
      <c r="AT584" s="153" t="s">
        <v>226</v>
      </c>
      <c r="AU584" s="153" t="s">
        <v>236</v>
      </c>
      <c r="AV584" s="12" t="s">
        <v>79</v>
      </c>
      <c r="AW584" s="12" t="s">
        <v>31</v>
      </c>
      <c r="AX584" s="12" t="s">
        <v>69</v>
      </c>
      <c r="AY584" s="153" t="s">
        <v>212</v>
      </c>
    </row>
    <row r="585" spans="2:65" s="12" customFormat="1" x14ac:dyDescent="0.2">
      <c r="B585" s="152"/>
      <c r="D585" s="150" t="s">
        <v>226</v>
      </c>
      <c r="E585" s="153" t="s">
        <v>19</v>
      </c>
      <c r="F585" s="154" t="s">
        <v>12063</v>
      </c>
      <c r="H585" s="155">
        <v>0.504</v>
      </c>
      <c r="I585" s="156"/>
      <c r="L585" s="152"/>
      <c r="M585" s="157"/>
      <c r="T585" s="158"/>
      <c r="AT585" s="153" t="s">
        <v>226</v>
      </c>
      <c r="AU585" s="153" t="s">
        <v>236</v>
      </c>
      <c r="AV585" s="12" t="s">
        <v>79</v>
      </c>
      <c r="AW585" s="12" t="s">
        <v>31</v>
      </c>
      <c r="AX585" s="12" t="s">
        <v>69</v>
      </c>
      <c r="AY585" s="153" t="s">
        <v>212</v>
      </c>
    </row>
    <row r="586" spans="2:65" s="12" customFormat="1" x14ac:dyDescent="0.2">
      <c r="B586" s="152"/>
      <c r="D586" s="150" t="s">
        <v>226</v>
      </c>
      <c r="E586" s="153" t="s">
        <v>19</v>
      </c>
      <c r="F586" s="154" t="s">
        <v>12124</v>
      </c>
      <c r="H586" s="155">
        <v>-0.504</v>
      </c>
      <c r="I586" s="156"/>
      <c r="L586" s="152"/>
      <c r="M586" s="157"/>
      <c r="T586" s="158"/>
      <c r="AT586" s="153" t="s">
        <v>226</v>
      </c>
      <c r="AU586" s="153" t="s">
        <v>236</v>
      </c>
      <c r="AV586" s="12" t="s">
        <v>79</v>
      </c>
      <c r="AW586" s="12" t="s">
        <v>31</v>
      </c>
      <c r="AX586" s="12" t="s">
        <v>69</v>
      </c>
      <c r="AY586" s="153" t="s">
        <v>212</v>
      </c>
    </row>
    <row r="587" spans="2:65" s="13" customFormat="1" x14ac:dyDescent="0.2">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x14ac:dyDescent="0.2">
      <c r="B588" s="34"/>
      <c r="C588" s="133" t="s">
        <v>847</v>
      </c>
      <c r="D588" s="166" t="s">
        <v>215</v>
      </c>
      <c r="E588" s="134" t="s">
        <v>12125</v>
      </c>
      <c r="F588" s="135" t="s">
        <v>12126</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12127</v>
      </c>
    </row>
    <row r="589" spans="2:65" s="1" customFormat="1" x14ac:dyDescent="0.2">
      <c r="B589" s="34"/>
      <c r="D589" s="146" t="s">
        <v>222</v>
      </c>
      <c r="F589" s="147" t="s">
        <v>12128</v>
      </c>
      <c r="I589" s="148"/>
      <c r="L589" s="34"/>
      <c r="M589" s="149"/>
      <c r="T589" s="55"/>
      <c r="AT589" s="19" t="s">
        <v>222</v>
      </c>
      <c r="AU589" s="19" t="s">
        <v>236</v>
      </c>
    </row>
    <row r="590" spans="2:65" s="14" customFormat="1" x14ac:dyDescent="0.2">
      <c r="B590" s="170"/>
      <c r="D590" s="150" t="s">
        <v>226</v>
      </c>
      <c r="E590" s="171" t="s">
        <v>19</v>
      </c>
      <c r="F590" s="172" t="s">
        <v>12129</v>
      </c>
      <c r="H590" s="171" t="s">
        <v>19</v>
      </c>
      <c r="I590" s="173"/>
      <c r="L590" s="170"/>
      <c r="M590" s="174"/>
      <c r="T590" s="175"/>
      <c r="AT590" s="171" t="s">
        <v>226</v>
      </c>
      <c r="AU590" s="171" t="s">
        <v>236</v>
      </c>
      <c r="AV590" s="14" t="s">
        <v>77</v>
      </c>
      <c r="AW590" s="14" t="s">
        <v>31</v>
      </c>
      <c r="AX590" s="14" t="s">
        <v>69</v>
      </c>
      <c r="AY590" s="171" t="s">
        <v>212</v>
      </c>
    </row>
    <row r="591" spans="2:65" s="14" customFormat="1" x14ac:dyDescent="0.2">
      <c r="B591" s="170"/>
      <c r="D591" s="150" t="s">
        <v>226</v>
      </c>
      <c r="E591" s="171" t="s">
        <v>19</v>
      </c>
      <c r="F591" s="172" t="s">
        <v>11926</v>
      </c>
      <c r="H591" s="171" t="s">
        <v>19</v>
      </c>
      <c r="I591" s="173"/>
      <c r="L591" s="170"/>
      <c r="M591" s="174"/>
      <c r="T591" s="175"/>
      <c r="AT591" s="171" t="s">
        <v>226</v>
      </c>
      <c r="AU591" s="171" t="s">
        <v>236</v>
      </c>
      <c r="AV591" s="14" t="s">
        <v>77</v>
      </c>
      <c r="AW591" s="14" t="s">
        <v>31</v>
      </c>
      <c r="AX591" s="14" t="s">
        <v>69</v>
      </c>
      <c r="AY591" s="171" t="s">
        <v>212</v>
      </c>
    </row>
    <row r="592" spans="2:65" s="14" customFormat="1" x14ac:dyDescent="0.2">
      <c r="B592" s="170"/>
      <c r="D592" s="150" t="s">
        <v>226</v>
      </c>
      <c r="E592" s="171" t="s">
        <v>19</v>
      </c>
      <c r="F592" s="172" t="s">
        <v>11927</v>
      </c>
      <c r="H592" s="171" t="s">
        <v>19</v>
      </c>
      <c r="I592" s="173"/>
      <c r="L592" s="170"/>
      <c r="M592" s="174"/>
      <c r="T592" s="175"/>
      <c r="AT592" s="171" t="s">
        <v>226</v>
      </c>
      <c r="AU592" s="171" t="s">
        <v>236</v>
      </c>
      <c r="AV592" s="14" t="s">
        <v>77</v>
      </c>
      <c r="AW592" s="14" t="s">
        <v>31</v>
      </c>
      <c r="AX592" s="14" t="s">
        <v>69</v>
      </c>
      <c r="AY592" s="171" t="s">
        <v>212</v>
      </c>
    </row>
    <row r="593" spans="2:51" s="12" customFormat="1" x14ac:dyDescent="0.2">
      <c r="B593" s="152"/>
      <c r="D593" s="150" t="s">
        <v>226</v>
      </c>
      <c r="E593" s="153" t="s">
        <v>19</v>
      </c>
      <c r="F593" s="154" t="s">
        <v>12068</v>
      </c>
      <c r="H593" s="155">
        <v>18.437999999999999</v>
      </c>
      <c r="I593" s="156"/>
      <c r="L593" s="152"/>
      <c r="M593" s="157"/>
      <c r="T593" s="158"/>
      <c r="AT593" s="153" t="s">
        <v>226</v>
      </c>
      <c r="AU593" s="153" t="s">
        <v>236</v>
      </c>
      <c r="AV593" s="12" t="s">
        <v>79</v>
      </c>
      <c r="AW593" s="12" t="s">
        <v>31</v>
      </c>
      <c r="AX593" s="12" t="s">
        <v>69</v>
      </c>
      <c r="AY593" s="153" t="s">
        <v>212</v>
      </c>
    </row>
    <row r="594" spans="2:51" s="12" customFormat="1" x14ac:dyDescent="0.2">
      <c r="B594" s="152"/>
      <c r="D594" s="150" t="s">
        <v>226</v>
      </c>
      <c r="E594" s="153" t="s">
        <v>19</v>
      </c>
      <c r="F594" s="154" t="s">
        <v>12069</v>
      </c>
      <c r="H594" s="155">
        <v>0.221</v>
      </c>
      <c r="I594" s="156"/>
      <c r="L594" s="152"/>
      <c r="M594" s="157"/>
      <c r="T594" s="158"/>
      <c r="AT594" s="153" t="s">
        <v>226</v>
      </c>
      <c r="AU594" s="153" t="s">
        <v>236</v>
      </c>
      <c r="AV594" s="12" t="s">
        <v>79</v>
      </c>
      <c r="AW594" s="12" t="s">
        <v>31</v>
      </c>
      <c r="AX594" s="12" t="s">
        <v>69</v>
      </c>
      <c r="AY594" s="153" t="s">
        <v>212</v>
      </c>
    </row>
    <row r="595" spans="2:51" s="14" customFormat="1" x14ac:dyDescent="0.2">
      <c r="B595" s="170"/>
      <c r="D595" s="150" t="s">
        <v>226</v>
      </c>
      <c r="E595" s="171" t="s">
        <v>19</v>
      </c>
      <c r="F595" s="172" t="s">
        <v>11932</v>
      </c>
      <c r="H595" s="171" t="s">
        <v>19</v>
      </c>
      <c r="I595" s="173"/>
      <c r="L595" s="170"/>
      <c r="M595" s="174"/>
      <c r="T595" s="175"/>
      <c r="AT595" s="171" t="s">
        <v>226</v>
      </c>
      <c r="AU595" s="171" t="s">
        <v>236</v>
      </c>
      <c r="AV595" s="14" t="s">
        <v>77</v>
      </c>
      <c r="AW595" s="14" t="s">
        <v>31</v>
      </c>
      <c r="AX595" s="14" t="s">
        <v>69</v>
      </c>
      <c r="AY595" s="171" t="s">
        <v>212</v>
      </c>
    </row>
    <row r="596" spans="2:51" s="12" customFormat="1" x14ac:dyDescent="0.2">
      <c r="B596" s="152"/>
      <c r="D596" s="150" t="s">
        <v>226</v>
      </c>
      <c r="E596" s="153" t="s">
        <v>19</v>
      </c>
      <c r="F596" s="154" t="s">
        <v>12070</v>
      </c>
      <c r="H596" s="155">
        <v>20.538</v>
      </c>
      <c r="I596" s="156"/>
      <c r="L596" s="152"/>
      <c r="M596" s="157"/>
      <c r="T596" s="158"/>
      <c r="AT596" s="153" t="s">
        <v>226</v>
      </c>
      <c r="AU596" s="153" t="s">
        <v>236</v>
      </c>
      <c r="AV596" s="12" t="s">
        <v>79</v>
      </c>
      <c r="AW596" s="12" t="s">
        <v>31</v>
      </c>
      <c r="AX596" s="12" t="s">
        <v>69</v>
      </c>
      <c r="AY596" s="153" t="s">
        <v>212</v>
      </c>
    </row>
    <row r="597" spans="2:51" s="12" customFormat="1" x14ac:dyDescent="0.2">
      <c r="B597" s="152"/>
      <c r="D597" s="150" t="s">
        <v>226</v>
      </c>
      <c r="E597" s="153" t="s">
        <v>19</v>
      </c>
      <c r="F597" s="154" t="s">
        <v>12069</v>
      </c>
      <c r="H597" s="155">
        <v>0.221</v>
      </c>
      <c r="I597" s="156"/>
      <c r="L597" s="152"/>
      <c r="M597" s="157"/>
      <c r="T597" s="158"/>
      <c r="AT597" s="153" t="s">
        <v>226</v>
      </c>
      <c r="AU597" s="153" t="s">
        <v>236</v>
      </c>
      <c r="AV597" s="12" t="s">
        <v>79</v>
      </c>
      <c r="AW597" s="12" t="s">
        <v>31</v>
      </c>
      <c r="AX597" s="12" t="s">
        <v>69</v>
      </c>
      <c r="AY597" s="153" t="s">
        <v>212</v>
      </c>
    </row>
    <row r="598" spans="2:51" s="14" customFormat="1" x14ac:dyDescent="0.2">
      <c r="B598" s="170"/>
      <c r="D598" s="150" t="s">
        <v>226</v>
      </c>
      <c r="E598" s="171" t="s">
        <v>19</v>
      </c>
      <c r="F598" s="172" t="s">
        <v>11966</v>
      </c>
      <c r="H598" s="171" t="s">
        <v>19</v>
      </c>
      <c r="I598" s="173"/>
      <c r="L598" s="170"/>
      <c r="M598" s="174"/>
      <c r="T598" s="175"/>
      <c r="AT598" s="171" t="s">
        <v>226</v>
      </c>
      <c r="AU598" s="171" t="s">
        <v>236</v>
      </c>
      <c r="AV598" s="14" t="s">
        <v>77</v>
      </c>
      <c r="AW598" s="14" t="s">
        <v>31</v>
      </c>
      <c r="AX598" s="14" t="s">
        <v>69</v>
      </c>
      <c r="AY598" s="171" t="s">
        <v>212</v>
      </c>
    </row>
    <row r="599" spans="2:51" s="12" customFormat="1" x14ac:dyDescent="0.2">
      <c r="B599" s="152"/>
      <c r="D599" s="150" t="s">
        <v>226</v>
      </c>
      <c r="E599" s="153" t="s">
        <v>19</v>
      </c>
      <c r="F599" s="154" t="s">
        <v>12071</v>
      </c>
      <c r="H599" s="155">
        <v>17.356999999999999</v>
      </c>
      <c r="I599" s="156"/>
      <c r="L599" s="152"/>
      <c r="M599" s="157"/>
      <c r="T599" s="158"/>
      <c r="AT599" s="153" t="s">
        <v>226</v>
      </c>
      <c r="AU599" s="153" t="s">
        <v>236</v>
      </c>
      <c r="AV599" s="12" t="s">
        <v>79</v>
      </c>
      <c r="AW599" s="12" t="s">
        <v>31</v>
      </c>
      <c r="AX599" s="12" t="s">
        <v>69</v>
      </c>
      <c r="AY599" s="153" t="s">
        <v>212</v>
      </c>
    </row>
    <row r="600" spans="2:51" s="12" customFormat="1" x14ac:dyDescent="0.2">
      <c r="B600" s="152"/>
      <c r="D600" s="150" t="s">
        <v>226</v>
      </c>
      <c r="E600" s="153" t="s">
        <v>19</v>
      </c>
      <c r="F600" s="154" t="s">
        <v>12072</v>
      </c>
      <c r="H600" s="155">
        <v>0.34100000000000003</v>
      </c>
      <c r="I600" s="156"/>
      <c r="L600" s="152"/>
      <c r="M600" s="157"/>
      <c r="T600" s="158"/>
      <c r="AT600" s="153" t="s">
        <v>226</v>
      </c>
      <c r="AU600" s="153" t="s">
        <v>236</v>
      </c>
      <c r="AV600" s="12" t="s">
        <v>79</v>
      </c>
      <c r="AW600" s="12" t="s">
        <v>31</v>
      </c>
      <c r="AX600" s="12" t="s">
        <v>69</v>
      </c>
      <c r="AY600" s="153" t="s">
        <v>212</v>
      </c>
    </row>
    <row r="601" spans="2:51" s="14" customFormat="1" x14ac:dyDescent="0.2">
      <c r="B601" s="170"/>
      <c r="D601" s="150" t="s">
        <v>226</v>
      </c>
      <c r="E601" s="171" t="s">
        <v>19</v>
      </c>
      <c r="F601" s="172" t="s">
        <v>11938</v>
      </c>
      <c r="H601" s="171" t="s">
        <v>19</v>
      </c>
      <c r="I601" s="173"/>
      <c r="L601" s="170"/>
      <c r="M601" s="174"/>
      <c r="T601" s="175"/>
      <c r="AT601" s="171" t="s">
        <v>226</v>
      </c>
      <c r="AU601" s="171" t="s">
        <v>236</v>
      </c>
      <c r="AV601" s="14" t="s">
        <v>77</v>
      </c>
      <c r="AW601" s="14" t="s">
        <v>31</v>
      </c>
      <c r="AX601" s="14" t="s">
        <v>69</v>
      </c>
      <c r="AY601" s="171" t="s">
        <v>212</v>
      </c>
    </row>
    <row r="602" spans="2:51" s="12" customFormat="1" x14ac:dyDescent="0.2">
      <c r="B602" s="152"/>
      <c r="D602" s="150" t="s">
        <v>226</v>
      </c>
      <c r="E602" s="153" t="s">
        <v>19</v>
      </c>
      <c r="F602" s="154" t="s">
        <v>12073</v>
      </c>
      <c r="H602" s="155">
        <v>13.682</v>
      </c>
      <c r="I602" s="156"/>
      <c r="L602" s="152"/>
      <c r="M602" s="157"/>
      <c r="T602" s="158"/>
      <c r="AT602" s="153" t="s">
        <v>226</v>
      </c>
      <c r="AU602" s="153" t="s">
        <v>236</v>
      </c>
      <c r="AV602" s="12" t="s">
        <v>79</v>
      </c>
      <c r="AW602" s="12" t="s">
        <v>31</v>
      </c>
      <c r="AX602" s="12" t="s">
        <v>69</v>
      </c>
      <c r="AY602" s="153" t="s">
        <v>212</v>
      </c>
    </row>
    <row r="603" spans="2:51" s="12" customFormat="1" x14ac:dyDescent="0.2">
      <c r="B603" s="152"/>
      <c r="D603" s="150" t="s">
        <v>226</v>
      </c>
      <c r="E603" s="153" t="s">
        <v>19</v>
      </c>
      <c r="F603" s="154" t="s">
        <v>12069</v>
      </c>
      <c r="H603" s="155">
        <v>0.221</v>
      </c>
      <c r="I603" s="156"/>
      <c r="L603" s="152"/>
      <c r="M603" s="157"/>
      <c r="T603" s="158"/>
      <c r="AT603" s="153" t="s">
        <v>226</v>
      </c>
      <c r="AU603" s="153" t="s">
        <v>236</v>
      </c>
      <c r="AV603" s="12" t="s">
        <v>79</v>
      </c>
      <c r="AW603" s="12" t="s">
        <v>31</v>
      </c>
      <c r="AX603" s="12" t="s">
        <v>69</v>
      </c>
      <c r="AY603" s="153" t="s">
        <v>212</v>
      </c>
    </row>
    <row r="604" spans="2:51" s="14" customFormat="1" x14ac:dyDescent="0.2">
      <c r="B604" s="170"/>
      <c r="D604" s="150" t="s">
        <v>226</v>
      </c>
      <c r="E604" s="171" t="s">
        <v>19</v>
      </c>
      <c r="F604" s="172" t="s">
        <v>11943</v>
      </c>
      <c r="H604" s="171" t="s">
        <v>19</v>
      </c>
      <c r="I604" s="173"/>
      <c r="L604" s="170"/>
      <c r="M604" s="174"/>
      <c r="T604" s="175"/>
      <c r="AT604" s="171" t="s">
        <v>226</v>
      </c>
      <c r="AU604" s="171" t="s">
        <v>236</v>
      </c>
      <c r="AV604" s="14" t="s">
        <v>77</v>
      </c>
      <c r="AW604" s="14" t="s">
        <v>31</v>
      </c>
      <c r="AX604" s="14" t="s">
        <v>69</v>
      </c>
      <c r="AY604" s="171" t="s">
        <v>212</v>
      </c>
    </row>
    <row r="605" spans="2:51" s="12" customFormat="1" x14ac:dyDescent="0.2">
      <c r="B605" s="152"/>
      <c r="D605" s="150" t="s">
        <v>226</v>
      </c>
      <c r="E605" s="153" t="s">
        <v>19</v>
      </c>
      <c r="F605" s="154" t="s">
        <v>12074</v>
      </c>
      <c r="H605" s="155">
        <v>13.103999999999999</v>
      </c>
      <c r="I605" s="156"/>
      <c r="L605" s="152"/>
      <c r="M605" s="157"/>
      <c r="T605" s="158"/>
      <c r="AT605" s="153" t="s">
        <v>226</v>
      </c>
      <c r="AU605" s="153" t="s">
        <v>236</v>
      </c>
      <c r="AV605" s="12" t="s">
        <v>79</v>
      </c>
      <c r="AW605" s="12" t="s">
        <v>31</v>
      </c>
      <c r="AX605" s="12" t="s">
        <v>69</v>
      </c>
      <c r="AY605" s="153" t="s">
        <v>212</v>
      </c>
    </row>
    <row r="606" spans="2:51" s="12" customFormat="1" x14ac:dyDescent="0.2">
      <c r="B606" s="152"/>
      <c r="D606" s="150" t="s">
        <v>226</v>
      </c>
      <c r="E606" s="153" t="s">
        <v>19</v>
      </c>
      <c r="F606" s="154" t="s">
        <v>12075</v>
      </c>
      <c r="H606" s="155">
        <v>0.11600000000000001</v>
      </c>
      <c r="I606" s="156"/>
      <c r="L606" s="152"/>
      <c r="M606" s="157"/>
      <c r="T606" s="158"/>
      <c r="AT606" s="153" t="s">
        <v>226</v>
      </c>
      <c r="AU606" s="153" t="s">
        <v>236</v>
      </c>
      <c r="AV606" s="12" t="s">
        <v>79</v>
      </c>
      <c r="AW606" s="12" t="s">
        <v>31</v>
      </c>
      <c r="AX606" s="12" t="s">
        <v>69</v>
      </c>
      <c r="AY606" s="153" t="s">
        <v>212</v>
      </c>
    </row>
    <row r="607" spans="2:51" s="14" customFormat="1" x14ac:dyDescent="0.2">
      <c r="B607" s="170"/>
      <c r="D607" s="150" t="s">
        <v>226</v>
      </c>
      <c r="E607" s="171" t="s">
        <v>19</v>
      </c>
      <c r="F607" s="172" t="s">
        <v>11949</v>
      </c>
      <c r="H607" s="171" t="s">
        <v>19</v>
      </c>
      <c r="I607" s="173"/>
      <c r="L607" s="170"/>
      <c r="M607" s="174"/>
      <c r="T607" s="175"/>
      <c r="AT607" s="171" t="s">
        <v>226</v>
      </c>
      <c r="AU607" s="171" t="s">
        <v>236</v>
      </c>
      <c r="AV607" s="14" t="s">
        <v>77</v>
      </c>
      <c r="AW607" s="14" t="s">
        <v>31</v>
      </c>
      <c r="AX607" s="14" t="s">
        <v>69</v>
      </c>
      <c r="AY607" s="171" t="s">
        <v>212</v>
      </c>
    </row>
    <row r="608" spans="2:51" s="12" customFormat="1" x14ac:dyDescent="0.2">
      <c r="B608" s="152"/>
      <c r="D608" s="150" t="s">
        <v>226</v>
      </c>
      <c r="E608" s="153" t="s">
        <v>19</v>
      </c>
      <c r="F608" s="154" t="s">
        <v>12076</v>
      </c>
      <c r="H608" s="155">
        <v>15.845000000000001</v>
      </c>
      <c r="I608" s="156"/>
      <c r="L608" s="152"/>
      <c r="M608" s="157"/>
      <c r="T608" s="158"/>
      <c r="AT608" s="153" t="s">
        <v>226</v>
      </c>
      <c r="AU608" s="153" t="s">
        <v>236</v>
      </c>
      <c r="AV608" s="12" t="s">
        <v>79</v>
      </c>
      <c r="AW608" s="12" t="s">
        <v>31</v>
      </c>
      <c r="AX608" s="12" t="s">
        <v>69</v>
      </c>
      <c r="AY608" s="153" t="s">
        <v>212</v>
      </c>
    </row>
    <row r="609" spans="2:65" s="12" customFormat="1" x14ac:dyDescent="0.2">
      <c r="B609" s="152"/>
      <c r="D609" s="150" t="s">
        <v>226</v>
      </c>
      <c r="E609" s="153" t="s">
        <v>19</v>
      </c>
      <c r="F609" s="154" t="s">
        <v>12075</v>
      </c>
      <c r="H609" s="155">
        <v>0.11600000000000001</v>
      </c>
      <c r="I609" s="156"/>
      <c r="L609" s="152"/>
      <c r="M609" s="157"/>
      <c r="T609" s="158"/>
      <c r="AT609" s="153" t="s">
        <v>226</v>
      </c>
      <c r="AU609" s="153" t="s">
        <v>236</v>
      </c>
      <c r="AV609" s="12" t="s">
        <v>79</v>
      </c>
      <c r="AW609" s="12" t="s">
        <v>31</v>
      </c>
      <c r="AX609" s="12" t="s">
        <v>69</v>
      </c>
      <c r="AY609" s="153" t="s">
        <v>212</v>
      </c>
    </row>
    <row r="610" spans="2:65" s="14" customFormat="1" x14ac:dyDescent="0.2">
      <c r="B610" s="170"/>
      <c r="D610" s="150" t="s">
        <v>226</v>
      </c>
      <c r="E610" s="171" t="s">
        <v>19</v>
      </c>
      <c r="F610" s="172" t="s">
        <v>11952</v>
      </c>
      <c r="H610" s="171" t="s">
        <v>19</v>
      </c>
      <c r="I610" s="173"/>
      <c r="L610" s="170"/>
      <c r="M610" s="174"/>
      <c r="T610" s="175"/>
      <c r="AT610" s="171" t="s">
        <v>226</v>
      </c>
      <c r="AU610" s="171" t="s">
        <v>236</v>
      </c>
      <c r="AV610" s="14" t="s">
        <v>77</v>
      </c>
      <c r="AW610" s="14" t="s">
        <v>31</v>
      </c>
      <c r="AX610" s="14" t="s">
        <v>69</v>
      </c>
      <c r="AY610" s="171" t="s">
        <v>212</v>
      </c>
    </row>
    <row r="611" spans="2:65" s="12" customFormat="1" x14ac:dyDescent="0.2">
      <c r="B611" s="152"/>
      <c r="D611" s="150" t="s">
        <v>226</v>
      </c>
      <c r="E611" s="153" t="s">
        <v>19</v>
      </c>
      <c r="F611" s="154" t="s">
        <v>12077</v>
      </c>
      <c r="H611" s="155">
        <v>12.275</v>
      </c>
      <c r="I611" s="156"/>
      <c r="L611" s="152"/>
      <c r="M611" s="157"/>
      <c r="T611" s="158"/>
      <c r="AT611" s="153" t="s">
        <v>226</v>
      </c>
      <c r="AU611" s="153" t="s">
        <v>236</v>
      </c>
      <c r="AV611" s="12" t="s">
        <v>79</v>
      </c>
      <c r="AW611" s="12" t="s">
        <v>31</v>
      </c>
      <c r="AX611" s="12" t="s">
        <v>69</v>
      </c>
      <c r="AY611" s="153" t="s">
        <v>212</v>
      </c>
    </row>
    <row r="612" spans="2:65" s="12" customFormat="1" x14ac:dyDescent="0.2">
      <c r="B612" s="152"/>
      <c r="D612" s="150" t="s">
        <v>226</v>
      </c>
      <c r="E612" s="153" t="s">
        <v>19</v>
      </c>
      <c r="F612" s="154" t="s">
        <v>12078</v>
      </c>
      <c r="H612" s="155">
        <v>0.34699999999999998</v>
      </c>
      <c r="I612" s="156"/>
      <c r="L612" s="152"/>
      <c r="M612" s="157"/>
      <c r="T612" s="158"/>
      <c r="AT612" s="153" t="s">
        <v>226</v>
      </c>
      <c r="AU612" s="153" t="s">
        <v>236</v>
      </c>
      <c r="AV612" s="12" t="s">
        <v>79</v>
      </c>
      <c r="AW612" s="12" t="s">
        <v>31</v>
      </c>
      <c r="AX612" s="12" t="s">
        <v>69</v>
      </c>
      <c r="AY612" s="153" t="s">
        <v>212</v>
      </c>
    </row>
    <row r="613" spans="2:65" s="14" customFormat="1" x14ac:dyDescent="0.2">
      <c r="B613" s="170"/>
      <c r="D613" s="150" t="s">
        <v>226</v>
      </c>
      <c r="E613" s="171" t="s">
        <v>19</v>
      </c>
      <c r="F613" s="172" t="s">
        <v>11955</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12079</v>
      </c>
      <c r="H614" s="155">
        <v>1.26</v>
      </c>
      <c r="I614" s="156"/>
      <c r="L614" s="152"/>
      <c r="M614" s="157"/>
      <c r="T614" s="158"/>
      <c r="AT614" s="153" t="s">
        <v>226</v>
      </c>
      <c r="AU614" s="153" t="s">
        <v>236</v>
      </c>
      <c r="AV614" s="12" t="s">
        <v>79</v>
      </c>
      <c r="AW614" s="12" t="s">
        <v>31</v>
      </c>
      <c r="AX614" s="12" t="s">
        <v>69</v>
      </c>
      <c r="AY614" s="153" t="s">
        <v>212</v>
      </c>
    </row>
    <row r="615" spans="2:65" s="12" customFormat="1" x14ac:dyDescent="0.2">
      <c r="B615" s="152"/>
      <c r="D615" s="150" t="s">
        <v>226</v>
      </c>
      <c r="E615" s="153" t="s">
        <v>19</v>
      </c>
      <c r="F615" s="154" t="s">
        <v>12080</v>
      </c>
      <c r="H615" s="155">
        <v>1.5649999999999999</v>
      </c>
      <c r="I615" s="156"/>
      <c r="L615" s="152"/>
      <c r="M615" s="157"/>
      <c r="T615" s="158"/>
      <c r="AT615" s="153" t="s">
        <v>226</v>
      </c>
      <c r="AU615" s="153" t="s">
        <v>236</v>
      </c>
      <c r="AV615" s="12" t="s">
        <v>79</v>
      </c>
      <c r="AW615" s="12" t="s">
        <v>31</v>
      </c>
      <c r="AX615" s="12" t="s">
        <v>69</v>
      </c>
      <c r="AY615" s="153" t="s">
        <v>212</v>
      </c>
    </row>
    <row r="616" spans="2:65" s="12" customFormat="1" x14ac:dyDescent="0.2">
      <c r="B616" s="152"/>
      <c r="D616" s="150" t="s">
        <v>226</v>
      </c>
      <c r="E616" s="153" t="s">
        <v>19</v>
      </c>
      <c r="F616" s="154" t="s">
        <v>12130</v>
      </c>
      <c r="H616" s="155">
        <v>-1.26</v>
      </c>
      <c r="I616" s="156"/>
      <c r="L616" s="152"/>
      <c r="M616" s="157"/>
      <c r="T616" s="158"/>
      <c r="AT616" s="153" t="s">
        <v>226</v>
      </c>
      <c r="AU616" s="153" t="s">
        <v>236</v>
      </c>
      <c r="AV616" s="12" t="s">
        <v>79</v>
      </c>
      <c r="AW616" s="12" t="s">
        <v>31</v>
      </c>
      <c r="AX616" s="12" t="s">
        <v>69</v>
      </c>
      <c r="AY616" s="153" t="s">
        <v>212</v>
      </c>
    </row>
    <row r="617" spans="2:65" s="12" customFormat="1" x14ac:dyDescent="0.2">
      <c r="B617" s="152"/>
      <c r="D617" s="150" t="s">
        <v>226</v>
      </c>
      <c r="E617" s="153" t="s">
        <v>19</v>
      </c>
      <c r="F617" s="154" t="s">
        <v>12131</v>
      </c>
      <c r="H617" s="155">
        <v>-1.5649999999999999</v>
      </c>
      <c r="I617" s="156"/>
      <c r="L617" s="152"/>
      <c r="M617" s="157"/>
      <c r="T617" s="158"/>
      <c r="AT617" s="153" t="s">
        <v>226</v>
      </c>
      <c r="AU617" s="153" t="s">
        <v>236</v>
      </c>
      <c r="AV617" s="12" t="s">
        <v>79</v>
      </c>
      <c r="AW617" s="12" t="s">
        <v>31</v>
      </c>
      <c r="AX617" s="12" t="s">
        <v>69</v>
      </c>
      <c r="AY617" s="153" t="s">
        <v>212</v>
      </c>
    </row>
    <row r="618" spans="2:65" s="13" customFormat="1" x14ac:dyDescent="0.2">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x14ac:dyDescent="0.2">
      <c r="B619" s="34"/>
      <c r="C619" s="133" t="s">
        <v>853</v>
      </c>
      <c r="D619" s="166" t="s">
        <v>215</v>
      </c>
      <c r="E619" s="134" t="s">
        <v>12132</v>
      </c>
      <c r="F619" s="135" t="s">
        <v>12133</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12134</v>
      </c>
    </row>
    <row r="620" spans="2:65" s="1" customFormat="1" x14ac:dyDescent="0.2">
      <c r="B620" s="34"/>
      <c r="D620" s="146" t="s">
        <v>222</v>
      </c>
      <c r="F620" s="147" t="s">
        <v>12135</v>
      </c>
      <c r="I620" s="148"/>
      <c r="L620" s="34"/>
      <c r="M620" s="149"/>
      <c r="T620" s="55"/>
      <c r="AT620" s="19" t="s">
        <v>222</v>
      </c>
      <c r="AU620" s="19" t="s">
        <v>236</v>
      </c>
    </row>
    <row r="621" spans="2:65" s="14" customFormat="1" x14ac:dyDescent="0.2">
      <c r="B621" s="170"/>
      <c r="D621" s="150" t="s">
        <v>226</v>
      </c>
      <c r="E621" s="171" t="s">
        <v>19</v>
      </c>
      <c r="F621" s="172" t="s">
        <v>12136</v>
      </c>
      <c r="H621" s="171" t="s">
        <v>19</v>
      </c>
      <c r="I621" s="173"/>
      <c r="L621" s="170"/>
      <c r="M621" s="174"/>
      <c r="T621" s="175"/>
      <c r="AT621" s="171" t="s">
        <v>226</v>
      </c>
      <c r="AU621" s="171" t="s">
        <v>236</v>
      </c>
      <c r="AV621" s="14" t="s">
        <v>77</v>
      </c>
      <c r="AW621" s="14" t="s">
        <v>31</v>
      </c>
      <c r="AX621" s="14" t="s">
        <v>69</v>
      </c>
      <c r="AY621" s="171" t="s">
        <v>212</v>
      </c>
    </row>
    <row r="622" spans="2:65" s="14" customFormat="1" x14ac:dyDescent="0.2">
      <c r="B622" s="170"/>
      <c r="D622" s="150" t="s">
        <v>226</v>
      </c>
      <c r="E622" s="171" t="s">
        <v>19</v>
      </c>
      <c r="F622" s="172" t="s">
        <v>11926</v>
      </c>
      <c r="H622" s="171" t="s">
        <v>19</v>
      </c>
      <c r="I622" s="173"/>
      <c r="L622" s="170"/>
      <c r="M622" s="174"/>
      <c r="T622" s="175"/>
      <c r="AT622" s="171" t="s">
        <v>226</v>
      </c>
      <c r="AU622" s="171" t="s">
        <v>236</v>
      </c>
      <c r="AV622" s="14" t="s">
        <v>77</v>
      </c>
      <c r="AW622" s="14" t="s">
        <v>31</v>
      </c>
      <c r="AX622" s="14" t="s">
        <v>69</v>
      </c>
      <c r="AY622" s="171" t="s">
        <v>212</v>
      </c>
    </row>
    <row r="623" spans="2:65" s="14" customFormat="1" x14ac:dyDescent="0.2">
      <c r="B623" s="170"/>
      <c r="D623" s="150" t="s">
        <v>226</v>
      </c>
      <c r="E623" s="171" t="s">
        <v>19</v>
      </c>
      <c r="F623" s="172" t="s">
        <v>11927</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12085</v>
      </c>
      <c r="H624" s="155">
        <v>0.21</v>
      </c>
      <c r="I624" s="156"/>
      <c r="L624" s="152"/>
      <c r="M624" s="157"/>
      <c r="T624" s="158"/>
      <c r="AT624" s="153" t="s">
        <v>226</v>
      </c>
      <c r="AU624" s="153" t="s">
        <v>236</v>
      </c>
      <c r="AV624" s="12" t="s">
        <v>79</v>
      </c>
      <c r="AW624" s="12" t="s">
        <v>31</v>
      </c>
      <c r="AX624" s="12" t="s">
        <v>69</v>
      </c>
      <c r="AY624" s="153" t="s">
        <v>212</v>
      </c>
    </row>
    <row r="625" spans="2:65" s="14" customFormat="1" x14ac:dyDescent="0.2">
      <c r="B625" s="170"/>
      <c r="D625" s="150" t="s">
        <v>226</v>
      </c>
      <c r="E625" s="171" t="s">
        <v>19</v>
      </c>
      <c r="F625" s="172" t="s">
        <v>11938</v>
      </c>
      <c r="H625" s="171" t="s">
        <v>19</v>
      </c>
      <c r="I625" s="173"/>
      <c r="L625" s="170"/>
      <c r="M625" s="174"/>
      <c r="T625" s="175"/>
      <c r="AT625" s="171" t="s">
        <v>226</v>
      </c>
      <c r="AU625" s="171" t="s">
        <v>236</v>
      </c>
      <c r="AV625" s="14" t="s">
        <v>77</v>
      </c>
      <c r="AW625" s="14" t="s">
        <v>31</v>
      </c>
      <c r="AX625" s="14" t="s">
        <v>69</v>
      </c>
      <c r="AY625" s="171" t="s">
        <v>212</v>
      </c>
    </row>
    <row r="626" spans="2:65" s="12" customFormat="1" x14ac:dyDescent="0.2">
      <c r="B626" s="152"/>
      <c r="D626" s="150" t="s">
        <v>226</v>
      </c>
      <c r="E626" s="153" t="s">
        <v>19</v>
      </c>
      <c r="F626" s="154" t="s">
        <v>12086</v>
      </c>
      <c r="H626" s="155">
        <v>0.63</v>
      </c>
      <c r="I626" s="156"/>
      <c r="L626" s="152"/>
      <c r="M626" s="157"/>
      <c r="T626" s="158"/>
      <c r="AT626" s="153" t="s">
        <v>226</v>
      </c>
      <c r="AU626" s="153" t="s">
        <v>236</v>
      </c>
      <c r="AV626" s="12" t="s">
        <v>79</v>
      </c>
      <c r="AW626" s="12" t="s">
        <v>31</v>
      </c>
      <c r="AX626" s="12" t="s">
        <v>69</v>
      </c>
      <c r="AY626" s="153" t="s">
        <v>212</v>
      </c>
    </row>
    <row r="627" spans="2:65" s="14" customFormat="1" x14ac:dyDescent="0.2">
      <c r="B627" s="170"/>
      <c r="D627" s="150" t="s">
        <v>226</v>
      </c>
      <c r="E627" s="171" t="s">
        <v>19</v>
      </c>
      <c r="F627" s="172" t="s">
        <v>11943</v>
      </c>
      <c r="H627" s="171" t="s">
        <v>19</v>
      </c>
      <c r="I627" s="173"/>
      <c r="L627" s="170"/>
      <c r="M627" s="174"/>
      <c r="T627" s="175"/>
      <c r="AT627" s="171" t="s">
        <v>226</v>
      </c>
      <c r="AU627" s="171" t="s">
        <v>236</v>
      </c>
      <c r="AV627" s="14" t="s">
        <v>77</v>
      </c>
      <c r="AW627" s="14" t="s">
        <v>31</v>
      </c>
      <c r="AX627" s="14" t="s">
        <v>69</v>
      </c>
      <c r="AY627" s="171" t="s">
        <v>212</v>
      </c>
    </row>
    <row r="628" spans="2:65" s="12" customFormat="1" x14ac:dyDescent="0.2">
      <c r="B628" s="152"/>
      <c r="D628" s="150" t="s">
        <v>226</v>
      </c>
      <c r="E628" s="153" t="s">
        <v>19</v>
      </c>
      <c r="F628" s="154" t="s">
        <v>12087</v>
      </c>
      <c r="H628" s="155">
        <v>0.84</v>
      </c>
      <c r="I628" s="156"/>
      <c r="L628" s="152"/>
      <c r="M628" s="157"/>
      <c r="T628" s="158"/>
      <c r="AT628" s="153" t="s">
        <v>226</v>
      </c>
      <c r="AU628" s="153" t="s">
        <v>236</v>
      </c>
      <c r="AV628" s="12" t="s">
        <v>79</v>
      </c>
      <c r="AW628" s="12" t="s">
        <v>31</v>
      </c>
      <c r="AX628" s="12" t="s">
        <v>69</v>
      </c>
      <c r="AY628" s="153" t="s">
        <v>212</v>
      </c>
    </row>
    <row r="629" spans="2:65" s="14" customFormat="1" x14ac:dyDescent="0.2">
      <c r="B629" s="170"/>
      <c r="D629" s="150" t="s">
        <v>226</v>
      </c>
      <c r="E629" s="171" t="s">
        <v>19</v>
      </c>
      <c r="F629" s="172" t="s">
        <v>11949</v>
      </c>
      <c r="H629" s="171" t="s">
        <v>19</v>
      </c>
      <c r="I629" s="173"/>
      <c r="L629" s="170"/>
      <c r="M629" s="174"/>
      <c r="T629" s="175"/>
      <c r="AT629" s="171" t="s">
        <v>226</v>
      </c>
      <c r="AU629" s="171" t="s">
        <v>236</v>
      </c>
      <c r="AV629" s="14" t="s">
        <v>77</v>
      </c>
      <c r="AW629" s="14" t="s">
        <v>31</v>
      </c>
      <c r="AX629" s="14" t="s">
        <v>69</v>
      </c>
      <c r="AY629" s="171" t="s">
        <v>212</v>
      </c>
    </row>
    <row r="630" spans="2:65" s="12" customFormat="1" x14ac:dyDescent="0.2">
      <c r="B630" s="152"/>
      <c r="D630" s="150" t="s">
        <v>226</v>
      </c>
      <c r="E630" s="153" t="s">
        <v>19</v>
      </c>
      <c r="F630" s="154" t="s">
        <v>12087</v>
      </c>
      <c r="H630" s="155">
        <v>0.84</v>
      </c>
      <c r="I630" s="156"/>
      <c r="L630" s="152"/>
      <c r="M630" s="157"/>
      <c r="T630" s="158"/>
      <c r="AT630" s="153" t="s">
        <v>226</v>
      </c>
      <c r="AU630" s="153" t="s">
        <v>236</v>
      </c>
      <c r="AV630" s="12" t="s">
        <v>79</v>
      </c>
      <c r="AW630" s="12" t="s">
        <v>31</v>
      </c>
      <c r="AX630" s="12" t="s">
        <v>69</v>
      </c>
      <c r="AY630" s="153" t="s">
        <v>212</v>
      </c>
    </row>
    <row r="631" spans="2:65" s="14" customFormat="1" x14ac:dyDescent="0.2">
      <c r="B631" s="170"/>
      <c r="D631" s="150" t="s">
        <v>226</v>
      </c>
      <c r="E631" s="171" t="s">
        <v>19</v>
      </c>
      <c r="F631" s="172" t="s">
        <v>11955</v>
      </c>
      <c r="H631" s="171" t="s">
        <v>19</v>
      </c>
      <c r="I631" s="173"/>
      <c r="L631" s="170"/>
      <c r="M631" s="174"/>
      <c r="T631" s="175"/>
      <c r="AT631" s="171" t="s">
        <v>226</v>
      </c>
      <c r="AU631" s="171" t="s">
        <v>236</v>
      </c>
      <c r="AV631" s="14" t="s">
        <v>77</v>
      </c>
      <c r="AW631" s="14" t="s">
        <v>31</v>
      </c>
      <c r="AX631" s="14" t="s">
        <v>69</v>
      </c>
      <c r="AY631" s="171" t="s">
        <v>212</v>
      </c>
    </row>
    <row r="632" spans="2:65" s="12" customFormat="1" x14ac:dyDescent="0.2">
      <c r="B632" s="152"/>
      <c r="D632" s="150" t="s">
        <v>226</v>
      </c>
      <c r="E632" s="153" t="s">
        <v>19</v>
      </c>
      <c r="F632" s="154" t="s">
        <v>12088</v>
      </c>
      <c r="H632" s="155">
        <v>1.25</v>
      </c>
      <c r="I632" s="156"/>
      <c r="L632" s="152"/>
      <c r="M632" s="157"/>
      <c r="T632" s="158"/>
      <c r="AT632" s="153" t="s">
        <v>226</v>
      </c>
      <c r="AU632" s="153" t="s">
        <v>236</v>
      </c>
      <c r="AV632" s="12" t="s">
        <v>79</v>
      </c>
      <c r="AW632" s="12" t="s">
        <v>31</v>
      </c>
      <c r="AX632" s="12" t="s">
        <v>69</v>
      </c>
      <c r="AY632" s="153" t="s">
        <v>212</v>
      </c>
    </row>
    <row r="633" spans="2:65" s="13" customFormat="1" x14ac:dyDescent="0.2">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x14ac:dyDescent="0.2">
      <c r="B634" s="34"/>
      <c r="C634" s="133" t="s">
        <v>5095</v>
      </c>
      <c r="D634" s="166" t="s">
        <v>215</v>
      </c>
      <c r="E634" s="134" t="s">
        <v>12137</v>
      </c>
      <c r="F634" s="135" t="s">
        <v>12138</v>
      </c>
      <c r="G634" s="136" t="s">
        <v>536</v>
      </c>
      <c r="H634" s="137">
        <v>18.638000000000002</v>
      </c>
      <c r="I634" s="138"/>
      <c r="J634" s="139">
        <f>ROUND(I634*H634,2)</f>
        <v>0</v>
      </c>
      <c r="K634" s="135" t="s">
        <v>5577</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12139</v>
      </c>
    </row>
    <row r="635" spans="2:65" s="1" customFormat="1" ht="39" x14ac:dyDescent="0.2">
      <c r="B635" s="34"/>
      <c r="D635" s="150" t="s">
        <v>224</v>
      </c>
      <c r="F635" s="151" t="s">
        <v>12140</v>
      </c>
      <c r="I635" s="148"/>
      <c r="L635" s="34"/>
      <c r="M635" s="149"/>
      <c r="T635" s="55"/>
      <c r="AT635" s="19" t="s">
        <v>224</v>
      </c>
      <c r="AU635" s="19" t="s">
        <v>236</v>
      </c>
    </row>
    <row r="636" spans="2:65" s="14" customFormat="1" x14ac:dyDescent="0.2">
      <c r="B636" s="170"/>
      <c r="D636" s="150" t="s">
        <v>226</v>
      </c>
      <c r="E636" s="171" t="s">
        <v>19</v>
      </c>
      <c r="F636" s="172" t="s">
        <v>12141</v>
      </c>
      <c r="H636" s="171" t="s">
        <v>19</v>
      </c>
      <c r="I636" s="173"/>
      <c r="L636" s="170"/>
      <c r="M636" s="174"/>
      <c r="T636" s="175"/>
      <c r="AT636" s="171" t="s">
        <v>226</v>
      </c>
      <c r="AU636" s="171" t="s">
        <v>236</v>
      </c>
      <c r="AV636" s="14" t="s">
        <v>77</v>
      </c>
      <c r="AW636" s="14" t="s">
        <v>31</v>
      </c>
      <c r="AX636" s="14" t="s">
        <v>69</v>
      </c>
      <c r="AY636" s="171" t="s">
        <v>212</v>
      </c>
    </row>
    <row r="637" spans="2:65" s="14" customFormat="1" x14ac:dyDescent="0.2">
      <c r="B637" s="170"/>
      <c r="D637" s="150" t="s">
        <v>226</v>
      </c>
      <c r="E637" s="171" t="s">
        <v>19</v>
      </c>
      <c r="F637" s="172" t="s">
        <v>11926</v>
      </c>
      <c r="H637" s="171" t="s">
        <v>19</v>
      </c>
      <c r="I637" s="173"/>
      <c r="L637" s="170"/>
      <c r="M637" s="174"/>
      <c r="T637" s="175"/>
      <c r="AT637" s="171" t="s">
        <v>226</v>
      </c>
      <c r="AU637" s="171" t="s">
        <v>236</v>
      </c>
      <c r="AV637" s="14" t="s">
        <v>77</v>
      </c>
      <c r="AW637" s="14" t="s">
        <v>31</v>
      </c>
      <c r="AX637" s="14" t="s">
        <v>69</v>
      </c>
      <c r="AY637" s="171" t="s">
        <v>212</v>
      </c>
    </row>
    <row r="638" spans="2:65" s="12" customFormat="1" x14ac:dyDescent="0.2">
      <c r="B638" s="152"/>
      <c r="D638" s="150" t="s">
        <v>226</v>
      </c>
      <c r="E638" s="153" t="s">
        <v>19</v>
      </c>
      <c r="F638" s="154" t="s">
        <v>12142</v>
      </c>
      <c r="H638" s="155">
        <v>18.638000000000002</v>
      </c>
      <c r="I638" s="156"/>
      <c r="L638" s="152"/>
      <c r="M638" s="157"/>
      <c r="T638" s="158"/>
      <c r="AT638" s="153" t="s">
        <v>226</v>
      </c>
      <c r="AU638" s="153" t="s">
        <v>236</v>
      </c>
      <c r="AV638" s="12" t="s">
        <v>79</v>
      </c>
      <c r="AW638" s="12" t="s">
        <v>31</v>
      </c>
      <c r="AX638" s="12" t="s">
        <v>69</v>
      </c>
      <c r="AY638" s="153" t="s">
        <v>212</v>
      </c>
    </row>
    <row r="639" spans="2:65" s="13" customFormat="1" x14ac:dyDescent="0.2">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x14ac:dyDescent="0.2">
      <c r="B640" s="34"/>
      <c r="C640" s="133" t="s">
        <v>5105</v>
      </c>
      <c r="D640" s="166" t="s">
        <v>215</v>
      </c>
      <c r="E640" s="134" t="s">
        <v>12143</v>
      </c>
      <c r="F640" s="135" t="s">
        <v>12144</v>
      </c>
      <c r="G640" s="136" t="s">
        <v>536</v>
      </c>
      <c r="H640" s="137">
        <v>35.417999999999999</v>
      </c>
      <c r="I640" s="138"/>
      <c r="J640" s="139">
        <f>ROUND(I640*H640,2)</f>
        <v>0</v>
      </c>
      <c r="K640" s="135" t="s">
        <v>5577</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12145</v>
      </c>
    </row>
    <row r="641" spans="2:65" s="1" customFormat="1" ht="29.25" x14ac:dyDescent="0.2">
      <c r="B641" s="34"/>
      <c r="D641" s="150" t="s">
        <v>224</v>
      </c>
      <c r="F641" s="151" t="s">
        <v>12146</v>
      </c>
      <c r="I641" s="148"/>
      <c r="L641" s="34"/>
      <c r="M641" s="149"/>
      <c r="T641" s="55"/>
      <c r="AT641" s="19" t="s">
        <v>224</v>
      </c>
      <c r="AU641" s="19" t="s">
        <v>236</v>
      </c>
    </row>
    <row r="642" spans="2:65" s="14" customFormat="1" x14ac:dyDescent="0.2">
      <c r="B642" s="170"/>
      <c r="D642" s="150" t="s">
        <v>226</v>
      </c>
      <c r="E642" s="171" t="s">
        <v>19</v>
      </c>
      <c r="F642" s="172" t="s">
        <v>12141</v>
      </c>
      <c r="H642" s="171" t="s">
        <v>19</v>
      </c>
      <c r="I642" s="173"/>
      <c r="L642" s="170"/>
      <c r="M642" s="174"/>
      <c r="T642" s="175"/>
      <c r="AT642" s="171" t="s">
        <v>226</v>
      </c>
      <c r="AU642" s="171" t="s">
        <v>236</v>
      </c>
      <c r="AV642" s="14" t="s">
        <v>77</v>
      </c>
      <c r="AW642" s="14" t="s">
        <v>31</v>
      </c>
      <c r="AX642" s="14" t="s">
        <v>69</v>
      </c>
      <c r="AY642" s="171" t="s">
        <v>212</v>
      </c>
    </row>
    <row r="643" spans="2:65" s="14" customFormat="1" x14ac:dyDescent="0.2">
      <c r="B643" s="170"/>
      <c r="D643" s="150" t="s">
        <v>226</v>
      </c>
      <c r="E643" s="171" t="s">
        <v>19</v>
      </c>
      <c r="F643" s="172" t="s">
        <v>11926</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12147</v>
      </c>
      <c r="H644" s="155">
        <v>16.600999999999999</v>
      </c>
      <c r="I644" s="156"/>
      <c r="L644" s="152"/>
      <c r="M644" s="157"/>
      <c r="T644" s="158"/>
      <c r="AT644" s="153" t="s">
        <v>226</v>
      </c>
      <c r="AU644" s="153" t="s">
        <v>236</v>
      </c>
      <c r="AV644" s="12" t="s">
        <v>79</v>
      </c>
      <c r="AW644" s="12" t="s">
        <v>31</v>
      </c>
      <c r="AX644" s="12" t="s">
        <v>69</v>
      </c>
      <c r="AY644" s="153" t="s">
        <v>212</v>
      </c>
    </row>
    <row r="645" spans="2:65" s="12" customFormat="1" x14ac:dyDescent="0.2">
      <c r="B645" s="152"/>
      <c r="D645" s="150" t="s">
        <v>226</v>
      </c>
      <c r="E645" s="153" t="s">
        <v>19</v>
      </c>
      <c r="F645" s="154" t="s">
        <v>12148</v>
      </c>
      <c r="H645" s="155">
        <v>5.03</v>
      </c>
      <c r="I645" s="156"/>
      <c r="L645" s="152"/>
      <c r="M645" s="157"/>
      <c r="T645" s="158"/>
      <c r="AT645" s="153" t="s">
        <v>226</v>
      </c>
      <c r="AU645" s="153" t="s">
        <v>236</v>
      </c>
      <c r="AV645" s="12" t="s">
        <v>79</v>
      </c>
      <c r="AW645" s="12" t="s">
        <v>31</v>
      </c>
      <c r="AX645" s="12" t="s">
        <v>69</v>
      </c>
      <c r="AY645" s="153" t="s">
        <v>212</v>
      </c>
    </row>
    <row r="646" spans="2:65" s="12" customFormat="1" x14ac:dyDescent="0.2">
      <c r="B646" s="152"/>
      <c r="D646" s="150" t="s">
        <v>226</v>
      </c>
      <c r="E646" s="153" t="s">
        <v>19</v>
      </c>
      <c r="F646" s="154" t="s">
        <v>12149</v>
      </c>
      <c r="H646" s="155">
        <v>4.7249999999999996</v>
      </c>
      <c r="I646" s="156"/>
      <c r="L646" s="152"/>
      <c r="M646" s="157"/>
      <c r="T646" s="158"/>
      <c r="AT646" s="153" t="s">
        <v>226</v>
      </c>
      <c r="AU646" s="153" t="s">
        <v>236</v>
      </c>
      <c r="AV646" s="12" t="s">
        <v>79</v>
      </c>
      <c r="AW646" s="12" t="s">
        <v>31</v>
      </c>
      <c r="AX646" s="12" t="s">
        <v>69</v>
      </c>
      <c r="AY646" s="153" t="s">
        <v>212</v>
      </c>
    </row>
    <row r="647" spans="2:65" s="12" customFormat="1" x14ac:dyDescent="0.2">
      <c r="B647" s="152"/>
      <c r="D647" s="150" t="s">
        <v>226</v>
      </c>
      <c r="E647" s="153" t="s">
        <v>19</v>
      </c>
      <c r="F647" s="154" t="s">
        <v>12150</v>
      </c>
      <c r="H647" s="155">
        <v>4.7249999999999996</v>
      </c>
      <c r="I647" s="156"/>
      <c r="L647" s="152"/>
      <c r="M647" s="157"/>
      <c r="T647" s="158"/>
      <c r="AT647" s="153" t="s">
        <v>226</v>
      </c>
      <c r="AU647" s="153" t="s">
        <v>236</v>
      </c>
      <c r="AV647" s="12" t="s">
        <v>79</v>
      </c>
      <c r="AW647" s="12" t="s">
        <v>31</v>
      </c>
      <c r="AX647" s="12" t="s">
        <v>69</v>
      </c>
      <c r="AY647" s="153" t="s">
        <v>212</v>
      </c>
    </row>
    <row r="648" spans="2:65" s="12" customFormat="1" x14ac:dyDescent="0.2">
      <c r="B648" s="152"/>
      <c r="D648" s="150" t="s">
        <v>226</v>
      </c>
      <c r="E648" s="153" t="s">
        <v>19</v>
      </c>
      <c r="F648" s="154" t="s">
        <v>12151</v>
      </c>
      <c r="H648" s="155">
        <v>4.3369999999999997</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5112</v>
      </c>
      <c r="D650" s="166" t="s">
        <v>215</v>
      </c>
      <c r="E650" s="134" t="s">
        <v>12152</v>
      </c>
      <c r="F650" s="135" t="s">
        <v>12153</v>
      </c>
      <c r="G650" s="136" t="s">
        <v>536</v>
      </c>
      <c r="H650" s="137">
        <v>0.52500000000000002</v>
      </c>
      <c r="I650" s="138"/>
      <c r="J650" s="139">
        <f>ROUND(I650*H650,2)</f>
        <v>0</v>
      </c>
      <c r="K650" s="135" t="s">
        <v>5577</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12154</v>
      </c>
    </row>
    <row r="651" spans="2:65" s="1" customFormat="1" ht="29.25" x14ac:dyDescent="0.2">
      <c r="B651" s="34"/>
      <c r="D651" s="150" t="s">
        <v>224</v>
      </c>
      <c r="F651" s="151" t="s">
        <v>12146</v>
      </c>
      <c r="I651" s="148"/>
      <c r="L651" s="34"/>
      <c r="M651" s="149"/>
      <c r="T651" s="55"/>
      <c r="AT651" s="19" t="s">
        <v>224</v>
      </c>
      <c r="AU651" s="19" t="s">
        <v>236</v>
      </c>
    </row>
    <row r="652" spans="2:65" s="14" customFormat="1" x14ac:dyDescent="0.2">
      <c r="B652" s="170"/>
      <c r="D652" s="150" t="s">
        <v>226</v>
      </c>
      <c r="E652" s="171" t="s">
        <v>19</v>
      </c>
      <c r="F652" s="172" t="s">
        <v>12141</v>
      </c>
      <c r="H652" s="171" t="s">
        <v>19</v>
      </c>
      <c r="I652" s="173"/>
      <c r="L652" s="170"/>
      <c r="M652" s="174"/>
      <c r="T652" s="175"/>
      <c r="AT652" s="171" t="s">
        <v>226</v>
      </c>
      <c r="AU652" s="171" t="s">
        <v>236</v>
      </c>
      <c r="AV652" s="14" t="s">
        <v>77</v>
      </c>
      <c r="AW652" s="14" t="s">
        <v>31</v>
      </c>
      <c r="AX652" s="14" t="s">
        <v>69</v>
      </c>
      <c r="AY652" s="171" t="s">
        <v>212</v>
      </c>
    </row>
    <row r="653" spans="2:65" s="14" customFormat="1" x14ac:dyDescent="0.2">
      <c r="B653" s="170"/>
      <c r="D653" s="150" t="s">
        <v>226</v>
      </c>
      <c r="E653" s="171" t="s">
        <v>19</v>
      </c>
      <c r="F653" s="172" t="s">
        <v>11926</v>
      </c>
      <c r="H653" s="171" t="s">
        <v>19</v>
      </c>
      <c r="I653" s="173"/>
      <c r="L653" s="170"/>
      <c r="M653" s="174"/>
      <c r="T653" s="175"/>
      <c r="AT653" s="171" t="s">
        <v>226</v>
      </c>
      <c r="AU653" s="171" t="s">
        <v>236</v>
      </c>
      <c r="AV653" s="14" t="s">
        <v>77</v>
      </c>
      <c r="AW653" s="14" t="s">
        <v>31</v>
      </c>
      <c r="AX653" s="14" t="s">
        <v>69</v>
      </c>
      <c r="AY653" s="171" t="s">
        <v>212</v>
      </c>
    </row>
    <row r="654" spans="2:65" s="12" customFormat="1" x14ac:dyDescent="0.2">
      <c r="B654" s="152"/>
      <c r="D654" s="150" t="s">
        <v>226</v>
      </c>
      <c r="E654" s="153" t="s">
        <v>19</v>
      </c>
      <c r="F654" s="154" t="s">
        <v>12155</v>
      </c>
      <c r="H654" s="155">
        <v>0.52500000000000002</v>
      </c>
      <c r="I654" s="156"/>
      <c r="L654" s="152"/>
      <c r="M654" s="157"/>
      <c r="T654" s="158"/>
      <c r="AT654" s="153" t="s">
        <v>226</v>
      </c>
      <c r="AU654" s="153" t="s">
        <v>236</v>
      </c>
      <c r="AV654" s="12" t="s">
        <v>79</v>
      </c>
      <c r="AW654" s="12" t="s">
        <v>31</v>
      </c>
      <c r="AX654" s="12" t="s">
        <v>69</v>
      </c>
      <c r="AY654" s="153" t="s">
        <v>212</v>
      </c>
    </row>
    <row r="655" spans="2:65" s="13" customFormat="1" x14ac:dyDescent="0.2">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x14ac:dyDescent="0.2">
      <c r="B656" s="34"/>
      <c r="C656" s="133" t="s">
        <v>4775</v>
      </c>
      <c r="D656" s="166" t="s">
        <v>215</v>
      </c>
      <c r="E656" s="134" t="s">
        <v>12156</v>
      </c>
      <c r="F656" s="135" t="s">
        <v>12157</v>
      </c>
      <c r="G656" s="136" t="s">
        <v>536</v>
      </c>
      <c r="H656" s="137">
        <v>480.79700000000003</v>
      </c>
      <c r="I656" s="138"/>
      <c r="J656" s="139">
        <f>ROUND(I656*H656,2)</f>
        <v>0</v>
      </c>
      <c r="K656" s="135" t="s">
        <v>5577</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12158</v>
      </c>
    </row>
    <row r="657" spans="2:65" s="1" customFormat="1" ht="29.25" x14ac:dyDescent="0.2">
      <c r="B657" s="34"/>
      <c r="D657" s="150" t="s">
        <v>224</v>
      </c>
      <c r="F657" s="151" t="s">
        <v>12146</v>
      </c>
      <c r="I657" s="148"/>
      <c r="L657" s="34"/>
      <c r="M657" s="149"/>
      <c r="T657" s="55"/>
      <c r="AT657" s="19" t="s">
        <v>224</v>
      </c>
      <c r="AU657" s="19" t="s">
        <v>236</v>
      </c>
    </row>
    <row r="658" spans="2:65" s="14" customFormat="1" x14ac:dyDescent="0.2">
      <c r="B658" s="170"/>
      <c r="D658" s="150" t="s">
        <v>226</v>
      </c>
      <c r="E658" s="171" t="s">
        <v>19</v>
      </c>
      <c r="F658" s="172" t="s">
        <v>12141</v>
      </c>
      <c r="H658" s="171" t="s">
        <v>19</v>
      </c>
      <c r="I658" s="173"/>
      <c r="L658" s="170"/>
      <c r="M658" s="174"/>
      <c r="T658" s="175"/>
      <c r="AT658" s="171" t="s">
        <v>226</v>
      </c>
      <c r="AU658" s="171" t="s">
        <v>236</v>
      </c>
      <c r="AV658" s="14" t="s">
        <v>77</v>
      </c>
      <c r="AW658" s="14" t="s">
        <v>31</v>
      </c>
      <c r="AX658" s="14" t="s">
        <v>69</v>
      </c>
      <c r="AY658" s="171" t="s">
        <v>212</v>
      </c>
    </row>
    <row r="659" spans="2:65" s="14" customFormat="1" x14ac:dyDescent="0.2">
      <c r="B659" s="170"/>
      <c r="D659" s="150" t="s">
        <v>226</v>
      </c>
      <c r="E659" s="171" t="s">
        <v>19</v>
      </c>
      <c r="F659" s="172" t="s">
        <v>11926</v>
      </c>
      <c r="H659" s="171" t="s">
        <v>19</v>
      </c>
      <c r="I659" s="173"/>
      <c r="L659" s="170"/>
      <c r="M659" s="174"/>
      <c r="T659" s="175"/>
      <c r="AT659" s="171" t="s">
        <v>226</v>
      </c>
      <c r="AU659" s="171" t="s">
        <v>236</v>
      </c>
      <c r="AV659" s="14" t="s">
        <v>77</v>
      </c>
      <c r="AW659" s="14" t="s">
        <v>31</v>
      </c>
      <c r="AX659" s="14" t="s">
        <v>69</v>
      </c>
      <c r="AY659" s="171" t="s">
        <v>212</v>
      </c>
    </row>
    <row r="660" spans="2:65" s="12" customFormat="1" x14ac:dyDescent="0.2">
      <c r="B660" s="152"/>
      <c r="D660" s="150" t="s">
        <v>226</v>
      </c>
      <c r="E660" s="153" t="s">
        <v>19</v>
      </c>
      <c r="F660" s="154" t="s">
        <v>12159</v>
      </c>
      <c r="H660" s="155">
        <v>43.25</v>
      </c>
      <c r="I660" s="156"/>
      <c r="L660" s="152"/>
      <c r="M660" s="157"/>
      <c r="T660" s="158"/>
      <c r="AT660" s="153" t="s">
        <v>226</v>
      </c>
      <c r="AU660" s="153" t="s">
        <v>236</v>
      </c>
      <c r="AV660" s="12" t="s">
        <v>79</v>
      </c>
      <c r="AW660" s="12" t="s">
        <v>31</v>
      </c>
      <c r="AX660" s="12" t="s">
        <v>69</v>
      </c>
      <c r="AY660" s="153" t="s">
        <v>212</v>
      </c>
    </row>
    <row r="661" spans="2:65" s="12" customFormat="1" x14ac:dyDescent="0.2">
      <c r="B661" s="152"/>
      <c r="D661" s="150" t="s">
        <v>226</v>
      </c>
      <c r="E661" s="153" t="s">
        <v>19</v>
      </c>
      <c r="F661" s="154" t="s">
        <v>12160</v>
      </c>
      <c r="H661" s="155">
        <v>19.625</v>
      </c>
      <c r="I661" s="156"/>
      <c r="L661" s="152"/>
      <c r="M661" s="157"/>
      <c r="T661" s="158"/>
      <c r="AT661" s="153" t="s">
        <v>226</v>
      </c>
      <c r="AU661" s="153" t="s">
        <v>236</v>
      </c>
      <c r="AV661" s="12" t="s">
        <v>79</v>
      </c>
      <c r="AW661" s="12" t="s">
        <v>31</v>
      </c>
      <c r="AX661" s="12" t="s">
        <v>69</v>
      </c>
      <c r="AY661" s="153" t="s">
        <v>212</v>
      </c>
    </row>
    <row r="662" spans="2:65" s="12" customFormat="1" x14ac:dyDescent="0.2">
      <c r="B662" s="152"/>
      <c r="D662" s="150" t="s">
        <v>226</v>
      </c>
      <c r="E662" s="153" t="s">
        <v>19</v>
      </c>
      <c r="F662" s="154" t="s">
        <v>12161</v>
      </c>
      <c r="H662" s="155">
        <v>38.094000000000001</v>
      </c>
      <c r="I662" s="156"/>
      <c r="L662" s="152"/>
      <c r="M662" s="157"/>
      <c r="T662" s="158"/>
      <c r="AT662" s="153" t="s">
        <v>226</v>
      </c>
      <c r="AU662" s="153" t="s">
        <v>236</v>
      </c>
      <c r="AV662" s="12" t="s">
        <v>79</v>
      </c>
      <c r="AW662" s="12" t="s">
        <v>31</v>
      </c>
      <c r="AX662" s="12" t="s">
        <v>69</v>
      </c>
      <c r="AY662" s="153" t="s">
        <v>212</v>
      </c>
    </row>
    <row r="663" spans="2:65" s="12" customFormat="1" x14ac:dyDescent="0.2">
      <c r="B663" s="152"/>
      <c r="D663" s="150" t="s">
        <v>226</v>
      </c>
      <c r="E663" s="153" t="s">
        <v>19</v>
      </c>
      <c r="F663" s="154" t="s">
        <v>12162</v>
      </c>
      <c r="H663" s="155">
        <v>111.384</v>
      </c>
      <c r="I663" s="156"/>
      <c r="L663" s="152"/>
      <c r="M663" s="157"/>
      <c r="T663" s="158"/>
      <c r="AT663" s="153" t="s">
        <v>226</v>
      </c>
      <c r="AU663" s="153" t="s">
        <v>236</v>
      </c>
      <c r="AV663" s="12" t="s">
        <v>79</v>
      </c>
      <c r="AW663" s="12" t="s">
        <v>31</v>
      </c>
      <c r="AX663" s="12" t="s">
        <v>69</v>
      </c>
      <c r="AY663" s="153" t="s">
        <v>212</v>
      </c>
    </row>
    <row r="664" spans="2:65" s="12" customFormat="1" x14ac:dyDescent="0.2">
      <c r="B664" s="152"/>
      <c r="D664" s="150" t="s">
        <v>226</v>
      </c>
      <c r="E664" s="153" t="s">
        <v>19</v>
      </c>
      <c r="F664" s="154" t="s">
        <v>12163</v>
      </c>
      <c r="H664" s="155">
        <v>115.49</v>
      </c>
      <c r="I664" s="156"/>
      <c r="L664" s="152"/>
      <c r="M664" s="157"/>
      <c r="T664" s="158"/>
      <c r="AT664" s="153" t="s">
        <v>226</v>
      </c>
      <c r="AU664" s="153" t="s">
        <v>236</v>
      </c>
      <c r="AV664" s="12" t="s">
        <v>79</v>
      </c>
      <c r="AW664" s="12" t="s">
        <v>31</v>
      </c>
      <c r="AX664" s="12" t="s">
        <v>69</v>
      </c>
      <c r="AY664" s="153" t="s">
        <v>212</v>
      </c>
    </row>
    <row r="665" spans="2:65" s="12" customFormat="1" x14ac:dyDescent="0.2">
      <c r="B665" s="152"/>
      <c r="D665" s="150" t="s">
        <v>226</v>
      </c>
      <c r="E665" s="153" t="s">
        <v>19</v>
      </c>
      <c r="F665" s="154" t="s">
        <v>12164</v>
      </c>
      <c r="H665" s="155">
        <v>83.716999999999999</v>
      </c>
      <c r="I665" s="156"/>
      <c r="L665" s="152"/>
      <c r="M665" s="157"/>
      <c r="T665" s="158"/>
      <c r="AT665" s="153" t="s">
        <v>226</v>
      </c>
      <c r="AU665" s="153" t="s">
        <v>236</v>
      </c>
      <c r="AV665" s="12" t="s">
        <v>79</v>
      </c>
      <c r="AW665" s="12" t="s">
        <v>31</v>
      </c>
      <c r="AX665" s="12" t="s">
        <v>69</v>
      </c>
      <c r="AY665" s="153" t="s">
        <v>212</v>
      </c>
    </row>
    <row r="666" spans="2:65" s="12" customFormat="1" x14ac:dyDescent="0.2">
      <c r="B666" s="152"/>
      <c r="D666" s="150" t="s">
        <v>226</v>
      </c>
      <c r="E666" s="153" t="s">
        <v>19</v>
      </c>
      <c r="F666" s="154" t="s">
        <v>12165</v>
      </c>
      <c r="H666" s="155">
        <v>40.844999999999999</v>
      </c>
      <c r="I666" s="156"/>
      <c r="L666" s="152"/>
      <c r="M666" s="157"/>
      <c r="T666" s="158"/>
      <c r="AT666" s="153" t="s">
        <v>226</v>
      </c>
      <c r="AU666" s="153" t="s">
        <v>236</v>
      </c>
      <c r="AV666" s="12" t="s">
        <v>79</v>
      </c>
      <c r="AW666" s="12" t="s">
        <v>31</v>
      </c>
      <c r="AX666" s="12" t="s">
        <v>69</v>
      </c>
      <c r="AY666" s="153" t="s">
        <v>212</v>
      </c>
    </row>
    <row r="667" spans="2:65" s="12" customFormat="1" x14ac:dyDescent="0.2">
      <c r="B667" s="152"/>
      <c r="D667" s="150" t="s">
        <v>226</v>
      </c>
      <c r="E667" s="153" t="s">
        <v>19</v>
      </c>
      <c r="F667" s="154" t="s">
        <v>12166</v>
      </c>
      <c r="H667" s="155">
        <v>28.391999999999999</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x14ac:dyDescent="0.2">
      <c r="B669" s="34"/>
      <c r="C669" s="133" t="s">
        <v>12167</v>
      </c>
      <c r="D669" s="166" t="s">
        <v>215</v>
      </c>
      <c r="E669" s="134" t="s">
        <v>12168</v>
      </c>
      <c r="F669" s="135" t="s">
        <v>12169</v>
      </c>
      <c r="G669" s="136" t="s">
        <v>536</v>
      </c>
      <c r="H669" s="137">
        <v>0.504</v>
      </c>
      <c r="I669" s="138"/>
      <c r="J669" s="139">
        <f>ROUND(I669*H669,2)</f>
        <v>0</v>
      </c>
      <c r="K669" s="135" t="s">
        <v>5577</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12170</v>
      </c>
    </row>
    <row r="670" spans="2:65" s="1" customFormat="1" ht="39" x14ac:dyDescent="0.2">
      <c r="B670" s="34"/>
      <c r="D670" s="150" t="s">
        <v>224</v>
      </c>
      <c r="F670" s="151" t="s">
        <v>12140</v>
      </c>
      <c r="I670" s="148"/>
      <c r="L670" s="34"/>
      <c r="M670" s="149"/>
      <c r="T670" s="55"/>
      <c r="AT670" s="19" t="s">
        <v>224</v>
      </c>
      <c r="AU670" s="19" t="s">
        <v>236</v>
      </c>
    </row>
    <row r="671" spans="2:65" s="14" customFormat="1" x14ac:dyDescent="0.2">
      <c r="B671" s="170"/>
      <c r="D671" s="150" t="s">
        <v>226</v>
      </c>
      <c r="E671" s="171" t="s">
        <v>19</v>
      </c>
      <c r="F671" s="172" t="s">
        <v>12141</v>
      </c>
      <c r="H671" s="171" t="s">
        <v>19</v>
      </c>
      <c r="I671" s="173"/>
      <c r="L671" s="170"/>
      <c r="M671" s="174"/>
      <c r="T671" s="175"/>
      <c r="AT671" s="171" t="s">
        <v>226</v>
      </c>
      <c r="AU671" s="171" t="s">
        <v>236</v>
      </c>
      <c r="AV671" s="14" t="s">
        <v>77</v>
      </c>
      <c r="AW671" s="14" t="s">
        <v>31</v>
      </c>
      <c r="AX671" s="14" t="s">
        <v>69</v>
      </c>
      <c r="AY671" s="171" t="s">
        <v>212</v>
      </c>
    </row>
    <row r="672" spans="2:65" s="14" customFormat="1" x14ac:dyDescent="0.2">
      <c r="B672" s="170"/>
      <c r="D672" s="150" t="s">
        <v>226</v>
      </c>
      <c r="E672" s="171" t="s">
        <v>19</v>
      </c>
      <c r="F672" s="172" t="s">
        <v>11926</v>
      </c>
      <c r="H672" s="171" t="s">
        <v>19</v>
      </c>
      <c r="I672" s="173"/>
      <c r="L672" s="170"/>
      <c r="M672" s="174"/>
      <c r="T672" s="175"/>
      <c r="AT672" s="171" t="s">
        <v>226</v>
      </c>
      <c r="AU672" s="171" t="s">
        <v>236</v>
      </c>
      <c r="AV672" s="14" t="s">
        <v>77</v>
      </c>
      <c r="AW672" s="14" t="s">
        <v>31</v>
      </c>
      <c r="AX672" s="14" t="s">
        <v>69</v>
      </c>
      <c r="AY672" s="171" t="s">
        <v>212</v>
      </c>
    </row>
    <row r="673" spans="2:65" s="12" customFormat="1" x14ac:dyDescent="0.2">
      <c r="B673" s="152"/>
      <c r="D673" s="150" t="s">
        <v>226</v>
      </c>
      <c r="E673" s="153" t="s">
        <v>19</v>
      </c>
      <c r="F673" s="154" t="s">
        <v>12171</v>
      </c>
      <c r="H673" s="155">
        <v>0.504</v>
      </c>
      <c r="I673" s="156"/>
      <c r="L673" s="152"/>
      <c r="M673" s="157"/>
      <c r="T673" s="158"/>
      <c r="AT673" s="153" t="s">
        <v>226</v>
      </c>
      <c r="AU673" s="153" t="s">
        <v>236</v>
      </c>
      <c r="AV673" s="12" t="s">
        <v>79</v>
      </c>
      <c r="AW673" s="12" t="s">
        <v>31</v>
      </c>
      <c r="AX673" s="12" t="s">
        <v>69</v>
      </c>
      <c r="AY673" s="153" t="s">
        <v>212</v>
      </c>
    </row>
    <row r="674" spans="2:65" s="13" customFormat="1" x14ac:dyDescent="0.2">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x14ac:dyDescent="0.2">
      <c r="B675" s="34"/>
      <c r="C675" s="133" t="s">
        <v>12172</v>
      </c>
      <c r="D675" s="166" t="s">
        <v>215</v>
      </c>
      <c r="E675" s="134" t="s">
        <v>12173</v>
      </c>
      <c r="F675" s="135" t="s">
        <v>12174</v>
      </c>
      <c r="G675" s="136" t="s">
        <v>536</v>
      </c>
      <c r="H675" s="137">
        <v>1.26</v>
      </c>
      <c r="I675" s="138"/>
      <c r="J675" s="139">
        <f>ROUND(I675*H675,2)</f>
        <v>0</v>
      </c>
      <c r="K675" s="135" t="s">
        <v>5577</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12175</v>
      </c>
    </row>
    <row r="676" spans="2:65" s="1" customFormat="1" ht="39" x14ac:dyDescent="0.2">
      <c r="B676" s="34"/>
      <c r="D676" s="150" t="s">
        <v>224</v>
      </c>
      <c r="F676" s="151" t="s">
        <v>12140</v>
      </c>
      <c r="I676" s="148"/>
      <c r="L676" s="34"/>
      <c r="M676" s="149"/>
      <c r="T676" s="55"/>
      <c r="AT676" s="19" t="s">
        <v>224</v>
      </c>
      <c r="AU676" s="19" t="s">
        <v>236</v>
      </c>
    </row>
    <row r="677" spans="2:65" s="14" customFormat="1" x14ac:dyDescent="0.2">
      <c r="B677" s="170"/>
      <c r="D677" s="150" t="s">
        <v>226</v>
      </c>
      <c r="E677" s="171" t="s">
        <v>19</v>
      </c>
      <c r="F677" s="172" t="s">
        <v>12141</v>
      </c>
      <c r="H677" s="171" t="s">
        <v>19</v>
      </c>
      <c r="I677" s="173"/>
      <c r="L677" s="170"/>
      <c r="M677" s="174"/>
      <c r="T677" s="175"/>
      <c r="AT677" s="171" t="s">
        <v>226</v>
      </c>
      <c r="AU677" s="171" t="s">
        <v>236</v>
      </c>
      <c r="AV677" s="14" t="s">
        <v>77</v>
      </c>
      <c r="AW677" s="14" t="s">
        <v>31</v>
      </c>
      <c r="AX677" s="14" t="s">
        <v>69</v>
      </c>
      <c r="AY677" s="171" t="s">
        <v>212</v>
      </c>
    </row>
    <row r="678" spans="2:65" s="14" customFormat="1" x14ac:dyDescent="0.2">
      <c r="B678" s="170"/>
      <c r="D678" s="150" t="s">
        <v>226</v>
      </c>
      <c r="E678" s="171" t="s">
        <v>19</v>
      </c>
      <c r="F678" s="172" t="s">
        <v>11926</v>
      </c>
      <c r="H678" s="171" t="s">
        <v>19</v>
      </c>
      <c r="I678" s="173"/>
      <c r="L678" s="170"/>
      <c r="M678" s="174"/>
      <c r="T678" s="175"/>
      <c r="AT678" s="171" t="s">
        <v>226</v>
      </c>
      <c r="AU678" s="171" t="s">
        <v>236</v>
      </c>
      <c r="AV678" s="14" t="s">
        <v>77</v>
      </c>
      <c r="AW678" s="14" t="s">
        <v>31</v>
      </c>
      <c r="AX678" s="14" t="s">
        <v>69</v>
      </c>
      <c r="AY678" s="171" t="s">
        <v>212</v>
      </c>
    </row>
    <row r="679" spans="2:65" s="12" customFormat="1" x14ac:dyDescent="0.2">
      <c r="B679" s="152"/>
      <c r="D679" s="150" t="s">
        <v>226</v>
      </c>
      <c r="E679" s="153" t="s">
        <v>19</v>
      </c>
      <c r="F679" s="154" t="s">
        <v>12176</v>
      </c>
      <c r="H679" s="155">
        <v>1.26</v>
      </c>
      <c r="I679" s="156"/>
      <c r="L679" s="152"/>
      <c r="M679" s="157"/>
      <c r="T679" s="158"/>
      <c r="AT679" s="153" t="s">
        <v>226</v>
      </c>
      <c r="AU679" s="153" t="s">
        <v>236</v>
      </c>
      <c r="AV679" s="12" t="s">
        <v>79</v>
      </c>
      <c r="AW679" s="12" t="s">
        <v>31</v>
      </c>
      <c r="AX679" s="12" t="s">
        <v>69</v>
      </c>
      <c r="AY679" s="153" t="s">
        <v>212</v>
      </c>
    </row>
    <row r="680" spans="2:65" s="13" customFormat="1" x14ac:dyDescent="0.2">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x14ac:dyDescent="0.2">
      <c r="B681" s="34"/>
      <c r="C681" s="133" t="s">
        <v>12177</v>
      </c>
      <c r="D681" s="166" t="s">
        <v>215</v>
      </c>
      <c r="E681" s="134" t="s">
        <v>12178</v>
      </c>
      <c r="F681" s="135" t="s">
        <v>12179</v>
      </c>
      <c r="G681" s="136" t="s">
        <v>536</v>
      </c>
      <c r="H681" s="137">
        <v>1.5649999999999999</v>
      </c>
      <c r="I681" s="138"/>
      <c r="J681" s="139">
        <f>ROUND(I681*H681,2)</f>
        <v>0</v>
      </c>
      <c r="K681" s="135" t="s">
        <v>5577</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12180</v>
      </c>
    </row>
    <row r="682" spans="2:65" s="1" customFormat="1" ht="39" x14ac:dyDescent="0.2">
      <c r="B682" s="34"/>
      <c r="D682" s="150" t="s">
        <v>224</v>
      </c>
      <c r="F682" s="151" t="s">
        <v>12140</v>
      </c>
      <c r="I682" s="148"/>
      <c r="L682" s="34"/>
      <c r="M682" s="149"/>
      <c r="T682" s="55"/>
      <c r="AT682" s="19" t="s">
        <v>224</v>
      </c>
      <c r="AU682" s="19" t="s">
        <v>236</v>
      </c>
    </row>
    <row r="683" spans="2:65" s="14" customFormat="1" x14ac:dyDescent="0.2">
      <c r="B683" s="170"/>
      <c r="D683" s="150" t="s">
        <v>226</v>
      </c>
      <c r="E683" s="171" t="s">
        <v>19</v>
      </c>
      <c r="F683" s="172" t="s">
        <v>12141</v>
      </c>
      <c r="H683" s="171" t="s">
        <v>19</v>
      </c>
      <c r="I683" s="173"/>
      <c r="L683" s="170"/>
      <c r="M683" s="174"/>
      <c r="T683" s="175"/>
      <c r="AT683" s="171" t="s">
        <v>226</v>
      </c>
      <c r="AU683" s="171" t="s">
        <v>236</v>
      </c>
      <c r="AV683" s="14" t="s">
        <v>77</v>
      </c>
      <c r="AW683" s="14" t="s">
        <v>31</v>
      </c>
      <c r="AX683" s="14" t="s">
        <v>69</v>
      </c>
      <c r="AY683" s="171" t="s">
        <v>212</v>
      </c>
    </row>
    <row r="684" spans="2:65" s="14" customFormat="1" x14ac:dyDescent="0.2">
      <c r="B684" s="170"/>
      <c r="D684" s="150" t="s">
        <v>226</v>
      </c>
      <c r="E684" s="171" t="s">
        <v>19</v>
      </c>
      <c r="F684" s="172" t="s">
        <v>11926</v>
      </c>
      <c r="H684" s="171" t="s">
        <v>19</v>
      </c>
      <c r="I684" s="173"/>
      <c r="L684" s="170"/>
      <c r="M684" s="174"/>
      <c r="T684" s="175"/>
      <c r="AT684" s="171" t="s">
        <v>226</v>
      </c>
      <c r="AU684" s="171" t="s">
        <v>236</v>
      </c>
      <c r="AV684" s="14" t="s">
        <v>77</v>
      </c>
      <c r="AW684" s="14" t="s">
        <v>31</v>
      </c>
      <c r="AX684" s="14" t="s">
        <v>69</v>
      </c>
      <c r="AY684" s="171" t="s">
        <v>212</v>
      </c>
    </row>
    <row r="685" spans="2:65" s="12" customFormat="1" x14ac:dyDescent="0.2">
      <c r="B685" s="152"/>
      <c r="D685" s="150" t="s">
        <v>226</v>
      </c>
      <c r="E685" s="153" t="s">
        <v>19</v>
      </c>
      <c r="F685" s="154" t="s">
        <v>12181</v>
      </c>
      <c r="H685" s="155">
        <v>1.5649999999999999</v>
      </c>
      <c r="I685" s="156"/>
      <c r="L685" s="152"/>
      <c r="M685" s="157"/>
      <c r="T685" s="158"/>
      <c r="AT685" s="153" t="s">
        <v>226</v>
      </c>
      <c r="AU685" s="153" t="s">
        <v>236</v>
      </c>
      <c r="AV685" s="12" t="s">
        <v>79</v>
      </c>
      <c r="AW685" s="12" t="s">
        <v>31</v>
      </c>
      <c r="AX685" s="12" t="s">
        <v>69</v>
      </c>
      <c r="AY685" s="153" t="s">
        <v>212</v>
      </c>
    </row>
    <row r="686" spans="2:65" s="13" customFormat="1" x14ac:dyDescent="0.2">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x14ac:dyDescent="0.2">
      <c r="B687" s="34"/>
      <c r="C687" s="133" t="s">
        <v>12182</v>
      </c>
      <c r="D687" s="166" t="s">
        <v>215</v>
      </c>
      <c r="E687" s="134" t="s">
        <v>12183</v>
      </c>
      <c r="F687" s="135" t="s">
        <v>12184</v>
      </c>
      <c r="G687" s="136" t="s">
        <v>536</v>
      </c>
      <c r="H687" s="137">
        <v>0.26300000000000001</v>
      </c>
      <c r="I687" s="138"/>
      <c r="J687" s="139">
        <f>ROUND(I687*H687,2)</f>
        <v>0</v>
      </c>
      <c r="K687" s="135" t="s">
        <v>5577</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12185</v>
      </c>
    </row>
    <row r="688" spans="2:65" s="1" customFormat="1" ht="39" x14ac:dyDescent="0.2">
      <c r="B688" s="34"/>
      <c r="D688" s="150" t="s">
        <v>224</v>
      </c>
      <c r="F688" s="151" t="s">
        <v>12140</v>
      </c>
      <c r="I688" s="148"/>
      <c r="L688" s="34"/>
      <c r="M688" s="149"/>
      <c r="T688" s="55"/>
      <c r="AT688" s="19" t="s">
        <v>224</v>
      </c>
      <c r="AU688" s="19" t="s">
        <v>236</v>
      </c>
    </row>
    <row r="689" spans="2:65" s="14" customFormat="1" x14ac:dyDescent="0.2">
      <c r="B689" s="170"/>
      <c r="D689" s="150" t="s">
        <v>226</v>
      </c>
      <c r="E689" s="171" t="s">
        <v>19</v>
      </c>
      <c r="F689" s="172" t="s">
        <v>12141</v>
      </c>
      <c r="H689" s="171" t="s">
        <v>19</v>
      </c>
      <c r="I689" s="173"/>
      <c r="L689" s="170"/>
      <c r="M689" s="174"/>
      <c r="T689" s="175"/>
      <c r="AT689" s="171" t="s">
        <v>226</v>
      </c>
      <c r="AU689" s="171" t="s">
        <v>236</v>
      </c>
      <c r="AV689" s="14" t="s">
        <v>77</v>
      </c>
      <c r="AW689" s="14" t="s">
        <v>31</v>
      </c>
      <c r="AX689" s="14" t="s">
        <v>69</v>
      </c>
      <c r="AY689" s="171" t="s">
        <v>212</v>
      </c>
    </row>
    <row r="690" spans="2:65" s="14" customFormat="1" x14ac:dyDescent="0.2">
      <c r="B690" s="170"/>
      <c r="D690" s="150" t="s">
        <v>226</v>
      </c>
      <c r="E690" s="171" t="s">
        <v>19</v>
      </c>
      <c r="F690" s="172" t="s">
        <v>11926</v>
      </c>
      <c r="H690" s="171" t="s">
        <v>19</v>
      </c>
      <c r="I690" s="173"/>
      <c r="L690" s="170"/>
      <c r="M690" s="174"/>
      <c r="T690" s="175"/>
      <c r="AT690" s="171" t="s">
        <v>226</v>
      </c>
      <c r="AU690" s="171" t="s">
        <v>236</v>
      </c>
      <c r="AV690" s="14" t="s">
        <v>77</v>
      </c>
      <c r="AW690" s="14" t="s">
        <v>31</v>
      </c>
      <c r="AX690" s="14" t="s">
        <v>69</v>
      </c>
      <c r="AY690" s="171" t="s">
        <v>212</v>
      </c>
    </row>
    <row r="691" spans="2:65" s="12" customFormat="1" x14ac:dyDescent="0.2">
      <c r="B691" s="152"/>
      <c r="D691" s="150" t="s">
        <v>226</v>
      </c>
      <c r="E691" s="153" t="s">
        <v>19</v>
      </c>
      <c r="F691" s="154" t="s">
        <v>12186</v>
      </c>
      <c r="H691" s="155">
        <v>0.26300000000000001</v>
      </c>
      <c r="I691" s="156"/>
      <c r="L691" s="152"/>
      <c r="M691" s="157"/>
      <c r="T691" s="158"/>
      <c r="AT691" s="153" t="s">
        <v>226</v>
      </c>
      <c r="AU691" s="153" t="s">
        <v>236</v>
      </c>
      <c r="AV691" s="12" t="s">
        <v>79</v>
      </c>
      <c r="AW691" s="12" t="s">
        <v>31</v>
      </c>
      <c r="AX691" s="12" t="s">
        <v>69</v>
      </c>
      <c r="AY691" s="153" t="s">
        <v>212</v>
      </c>
    </row>
    <row r="692" spans="2:65" s="13" customFormat="1" x14ac:dyDescent="0.2">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x14ac:dyDescent="0.2">
      <c r="B693" s="34"/>
      <c r="C693" s="133" t="s">
        <v>865</v>
      </c>
      <c r="D693" s="166" t="s">
        <v>215</v>
      </c>
      <c r="E693" s="134" t="s">
        <v>12187</v>
      </c>
      <c r="F693" s="135" t="s">
        <v>12188</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12189</v>
      </c>
    </row>
    <row r="694" spans="2:65" s="1" customFormat="1" x14ac:dyDescent="0.2">
      <c r="B694" s="34"/>
      <c r="D694" s="146" t="s">
        <v>222</v>
      </c>
      <c r="F694" s="147" t="s">
        <v>12190</v>
      </c>
      <c r="I694" s="148"/>
      <c r="L694" s="34"/>
      <c r="M694" s="149"/>
      <c r="T694" s="55"/>
      <c r="AT694" s="19" t="s">
        <v>222</v>
      </c>
      <c r="AU694" s="19" t="s">
        <v>236</v>
      </c>
    </row>
    <row r="695" spans="2:65" s="14" customFormat="1" x14ac:dyDescent="0.2">
      <c r="B695" s="170"/>
      <c r="D695" s="150" t="s">
        <v>226</v>
      </c>
      <c r="E695" s="171" t="s">
        <v>19</v>
      </c>
      <c r="F695" s="172" t="s">
        <v>11926</v>
      </c>
      <c r="H695" s="171" t="s">
        <v>19</v>
      </c>
      <c r="I695" s="173"/>
      <c r="L695" s="170"/>
      <c r="M695" s="174"/>
      <c r="T695" s="175"/>
      <c r="AT695" s="171" t="s">
        <v>226</v>
      </c>
      <c r="AU695" s="171" t="s">
        <v>236</v>
      </c>
      <c r="AV695" s="14" t="s">
        <v>77</v>
      </c>
      <c r="AW695" s="14" t="s">
        <v>31</v>
      </c>
      <c r="AX695" s="14" t="s">
        <v>69</v>
      </c>
      <c r="AY695" s="171" t="s">
        <v>212</v>
      </c>
    </row>
    <row r="696" spans="2:65" s="14" customFormat="1" x14ac:dyDescent="0.2">
      <c r="B696" s="170"/>
      <c r="D696" s="150" t="s">
        <v>226</v>
      </c>
      <c r="E696" s="171" t="s">
        <v>19</v>
      </c>
      <c r="F696" s="172" t="s">
        <v>11927</v>
      </c>
      <c r="H696" s="171" t="s">
        <v>19</v>
      </c>
      <c r="I696" s="173"/>
      <c r="L696" s="170"/>
      <c r="M696" s="174"/>
      <c r="T696" s="175"/>
      <c r="AT696" s="171" t="s">
        <v>226</v>
      </c>
      <c r="AU696" s="171" t="s">
        <v>236</v>
      </c>
      <c r="AV696" s="14" t="s">
        <v>77</v>
      </c>
      <c r="AW696" s="14" t="s">
        <v>31</v>
      </c>
      <c r="AX696" s="14" t="s">
        <v>69</v>
      </c>
      <c r="AY696" s="171" t="s">
        <v>212</v>
      </c>
    </row>
    <row r="697" spans="2:65" s="12" customFormat="1" x14ac:dyDescent="0.2">
      <c r="B697" s="152"/>
      <c r="D697" s="150" t="s">
        <v>226</v>
      </c>
      <c r="E697" s="153" t="s">
        <v>19</v>
      </c>
      <c r="F697" s="154" t="s">
        <v>12191</v>
      </c>
      <c r="H697" s="155">
        <v>35.68</v>
      </c>
      <c r="I697" s="156"/>
      <c r="L697" s="152"/>
      <c r="M697" s="157"/>
      <c r="T697" s="158"/>
      <c r="AT697" s="153" t="s">
        <v>226</v>
      </c>
      <c r="AU697" s="153" t="s">
        <v>236</v>
      </c>
      <c r="AV697" s="12" t="s">
        <v>79</v>
      </c>
      <c r="AW697" s="12" t="s">
        <v>31</v>
      </c>
      <c r="AX697" s="12" t="s">
        <v>69</v>
      </c>
      <c r="AY697" s="153" t="s">
        <v>212</v>
      </c>
    </row>
    <row r="698" spans="2:65" s="12" customFormat="1" x14ac:dyDescent="0.2">
      <c r="B698" s="152"/>
      <c r="D698" s="150" t="s">
        <v>226</v>
      </c>
      <c r="E698" s="153" t="s">
        <v>19</v>
      </c>
      <c r="F698" s="154" t="s">
        <v>12192</v>
      </c>
      <c r="H698" s="155">
        <v>0.13</v>
      </c>
      <c r="I698" s="156"/>
      <c r="L698" s="152"/>
      <c r="M698" s="157"/>
      <c r="T698" s="158"/>
      <c r="AT698" s="153" t="s">
        <v>226</v>
      </c>
      <c r="AU698" s="153" t="s">
        <v>236</v>
      </c>
      <c r="AV698" s="12" t="s">
        <v>79</v>
      </c>
      <c r="AW698" s="12" t="s">
        <v>31</v>
      </c>
      <c r="AX698" s="12" t="s">
        <v>69</v>
      </c>
      <c r="AY698" s="153" t="s">
        <v>212</v>
      </c>
    </row>
    <row r="699" spans="2:65" s="12" customFormat="1" x14ac:dyDescent="0.2">
      <c r="B699" s="152"/>
      <c r="D699" s="150" t="s">
        <v>226</v>
      </c>
      <c r="E699" s="153" t="s">
        <v>19</v>
      </c>
      <c r="F699" s="154" t="s">
        <v>12193</v>
      </c>
      <c r="H699" s="155">
        <v>2.46</v>
      </c>
      <c r="I699" s="156"/>
      <c r="L699" s="152"/>
      <c r="M699" s="157"/>
      <c r="T699" s="158"/>
      <c r="AT699" s="153" t="s">
        <v>226</v>
      </c>
      <c r="AU699" s="153" t="s">
        <v>236</v>
      </c>
      <c r="AV699" s="12" t="s">
        <v>79</v>
      </c>
      <c r="AW699" s="12" t="s">
        <v>31</v>
      </c>
      <c r="AX699" s="12" t="s">
        <v>69</v>
      </c>
      <c r="AY699" s="153" t="s">
        <v>212</v>
      </c>
    </row>
    <row r="700" spans="2:65" s="12" customFormat="1" x14ac:dyDescent="0.2">
      <c r="B700" s="152"/>
      <c r="D700" s="150" t="s">
        <v>226</v>
      </c>
      <c r="E700" s="153" t="s">
        <v>19</v>
      </c>
      <c r="F700" s="154" t="s">
        <v>12194</v>
      </c>
      <c r="H700" s="155">
        <v>21.51</v>
      </c>
      <c r="I700" s="156"/>
      <c r="L700" s="152"/>
      <c r="M700" s="157"/>
      <c r="T700" s="158"/>
      <c r="AT700" s="153" t="s">
        <v>226</v>
      </c>
      <c r="AU700" s="153" t="s">
        <v>236</v>
      </c>
      <c r="AV700" s="12" t="s">
        <v>79</v>
      </c>
      <c r="AW700" s="12" t="s">
        <v>31</v>
      </c>
      <c r="AX700" s="12" t="s">
        <v>69</v>
      </c>
      <c r="AY700" s="153" t="s">
        <v>212</v>
      </c>
    </row>
    <row r="701" spans="2:65" s="14" customFormat="1" x14ac:dyDescent="0.2">
      <c r="B701" s="170"/>
      <c r="D701" s="150" t="s">
        <v>226</v>
      </c>
      <c r="E701" s="171" t="s">
        <v>19</v>
      </c>
      <c r="F701" s="172" t="s">
        <v>11932</v>
      </c>
      <c r="H701" s="171" t="s">
        <v>19</v>
      </c>
      <c r="I701" s="173"/>
      <c r="L701" s="170"/>
      <c r="M701" s="174"/>
      <c r="T701" s="175"/>
      <c r="AT701" s="171" t="s">
        <v>226</v>
      </c>
      <c r="AU701" s="171" t="s">
        <v>236</v>
      </c>
      <c r="AV701" s="14" t="s">
        <v>77</v>
      </c>
      <c r="AW701" s="14" t="s">
        <v>31</v>
      </c>
      <c r="AX701" s="14" t="s">
        <v>69</v>
      </c>
      <c r="AY701" s="171" t="s">
        <v>212</v>
      </c>
    </row>
    <row r="702" spans="2:65" s="12" customFormat="1" x14ac:dyDescent="0.2">
      <c r="B702" s="152"/>
      <c r="D702" s="150" t="s">
        <v>226</v>
      </c>
      <c r="E702" s="153" t="s">
        <v>19</v>
      </c>
      <c r="F702" s="154" t="s">
        <v>12195</v>
      </c>
      <c r="H702" s="155">
        <v>14.61</v>
      </c>
      <c r="I702" s="156"/>
      <c r="L702" s="152"/>
      <c r="M702" s="157"/>
      <c r="T702" s="158"/>
      <c r="AT702" s="153" t="s">
        <v>226</v>
      </c>
      <c r="AU702" s="153" t="s">
        <v>236</v>
      </c>
      <c r="AV702" s="12" t="s">
        <v>79</v>
      </c>
      <c r="AW702" s="12" t="s">
        <v>31</v>
      </c>
      <c r="AX702" s="12" t="s">
        <v>69</v>
      </c>
      <c r="AY702" s="153" t="s">
        <v>212</v>
      </c>
    </row>
    <row r="703" spans="2:65" s="12" customFormat="1" x14ac:dyDescent="0.2">
      <c r="B703" s="152"/>
      <c r="D703" s="150" t="s">
        <v>226</v>
      </c>
      <c r="E703" s="153" t="s">
        <v>19</v>
      </c>
      <c r="F703" s="154" t="s">
        <v>12196</v>
      </c>
      <c r="H703" s="155">
        <v>6.19</v>
      </c>
      <c r="I703" s="156"/>
      <c r="L703" s="152"/>
      <c r="M703" s="157"/>
      <c r="T703" s="158"/>
      <c r="AT703" s="153" t="s">
        <v>226</v>
      </c>
      <c r="AU703" s="153" t="s">
        <v>236</v>
      </c>
      <c r="AV703" s="12" t="s">
        <v>79</v>
      </c>
      <c r="AW703" s="12" t="s">
        <v>31</v>
      </c>
      <c r="AX703" s="12" t="s">
        <v>69</v>
      </c>
      <c r="AY703" s="153" t="s">
        <v>212</v>
      </c>
    </row>
    <row r="704" spans="2:65" s="12" customFormat="1" x14ac:dyDescent="0.2">
      <c r="B704" s="152"/>
      <c r="D704" s="150" t="s">
        <v>226</v>
      </c>
      <c r="E704" s="153" t="s">
        <v>19</v>
      </c>
      <c r="F704" s="154" t="s">
        <v>12197</v>
      </c>
      <c r="H704" s="155">
        <v>0.125</v>
      </c>
      <c r="I704" s="156"/>
      <c r="L704" s="152"/>
      <c r="M704" s="157"/>
      <c r="T704" s="158"/>
      <c r="AT704" s="153" t="s">
        <v>226</v>
      </c>
      <c r="AU704" s="153" t="s">
        <v>236</v>
      </c>
      <c r="AV704" s="12" t="s">
        <v>79</v>
      </c>
      <c r="AW704" s="12" t="s">
        <v>31</v>
      </c>
      <c r="AX704" s="12" t="s">
        <v>69</v>
      </c>
      <c r="AY704" s="153" t="s">
        <v>212</v>
      </c>
    </row>
    <row r="705" spans="2:51" s="12" customFormat="1" x14ac:dyDescent="0.2">
      <c r="B705" s="152"/>
      <c r="D705" s="150" t="s">
        <v>226</v>
      </c>
      <c r="E705" s="153" t="s">
        <v>19</v>
      </c>
      <c r="F705" s="154" t="s">
        <v>12198</v>
      </c>
      <c r="H705" s="155">
        <v>4.5</v>
      </c>
      <c r="I705" s="156"/>
      <c r="L705" s="152"/>
      <c r="M705" s="157"/>
      <c r="T705" s="158"/>
      <c r="AT705" s="153" t="s">
        <v>226</v>
      </c>
      <c r="AU705" s="153" t="s">
        <v>236</v>
      </c>
      <c r="AV705" s="12" t="s">
        <v>79</v>
      </c>
      <c r="AW705" s="12" t="s">
        <v>31</v>
      </c>
      <c r="AX705" s="12" t="s">
        <v>69</v>
      </c>
      <c r="AY705" s="153" t="s">
        <v>212</v>
      </c>
    </row>
    <row r="706" spans="2:51" s="14" customFormat="1" x14ac:dyDescent="0.2">
      <c r="B706" s="170"/>
      <c r="D706" s="150" t="s">
        <v>226</v>
      </c>
      <c r="E706" s="171" t="s">
        <v>19</v>
      </c>
      <c r="F706" s="172" t="s">
        <v>11966</v>
      </c>
      <c r="H706" s="171" t="s">
        <v>19</v>
      </c>
      <c r="I706" s="173"/>
      <c r="L706" s="170"/>
      <c r="M706" s="174"/>
      <c r="T706" s="175"/>
      <c r="AT706" s="171" t="s">
        <v>226</v>
      </c>
      <c r="AU706" s="171" t="s">
        <v>236</v>
      </c>
      <c r="AV706" s="14" t="s">
        <v>77</v>
      </c>
      <c r="AW706" s="14" t="s">
        <v>31</v>
      </c>
      <c r="AX706" s="14" t="s">
        <v>69</v>
      </c>
      <c r="AY706" s="171" t="s">
        <v>212</v>
      </c>
    </row>
    <row r="707" spans="2:51" s="12" customFormat="1" x14ac:dyDescent="0.2">
      <c r="B707" s="152"/>
      <c r="D707" s="150" t="s">
        <v>226</v>
      </c>
      <c r="E707" s="153" t="s">
        <v>19</v>
      </c>
      <c r="F707" s="154" t="s">
        <v>12199</v>
      </c>
      <c r="H707" s="155">
        <v>33.880000000000003</v>
      </c>
      <c r="I707" s="156"/>
      <c r="L707" s="152"/>
      <c r="M707" s="157"/>
      <c r="T707" s="158"/>
      <c r="AT707" s="153" t="s">
        <v>226</v>
      </c>
      <c r="AU707" s="153" t="s">
        <v>236</v>
      </c>
      <c r="AV707" s="12" t="s">
        <v>79</v>
      </c>
      <c r="AW707" s="12" t="s">
        <v>31</v>
      </c>
      <c r="AX707" s="12" t="s">
        <v>69</v>
      </c>
      <c r="AY707" s="153" t="s">
        <v>212</v>
      </c>
    </row>
    <row r="708" spans="2:51" s="12" customFormat="1" x14ac:dyDescent="0.2">
      <c r="B708" s="152"/>
      <c r="D708" s="150" t="s">
        <v>226</v>
      </c>
      <c r="E708" s="153" t="s">
        <v>19</v>
      </c>
      <c r="F708" s="154" t="s">
        <v>12200</v>
      </c>
      <c r="H708" s="155">
        <v>4.5</v>
      </c>
      <c r="I708" s="156"/>
      <c r="L708" s="152"/>
      <c r="M708" s="157"/>
      <c r="T708" s="158"/>
      <c r="AT708" s="153" t="s">
        <v>226</v>
      </c>
      <c r="AU708" s="153" t="s">
        <v>236</v>
      </c>
      <c r="AV708" s="12" t="s">
        <v>79</v>
      </c>
      <c r="AW708" s="12" t="s">
        <v>31</v>
      </c>
      <c r="AX708" s="12" t="s">
        <v>69</v>
      </c>
      <c r="AY708" s="153" t="s">
        <v>212</v>
      </c>
    </row>
    <row r="709" spans="2:51" s="12" customFormat="1" x14ac:dyDescent="0.2">
      <c r="B709" s="152"/>
      <c r="D709" s="150" t="s">
        <v>226</v>
      </c>
      <c r="E709" s="153" t="s">
        <v>19</v>
      </c>
      <c r="F709" s="154" t="s">
        <v>12201</v>
      </c>
      <c r="H709" s="155">
        <v>6.3E-2</v>
      </c>
      <c r="I709" s="156"/>
      <c r="L709" s="152"/>
      <c r="M709" s="157"/>
      <c r="T709" s="158"/>
      <c r="AT709" s="153" t="s">
        <v>226</v>
      </c>
      <c r="AU709" s="153" t="s">
        <v>236</v>
      </c>
      <c r="AV709" s="12" t="s">
        <v>79</v>
      </c>
      <c r="AW709" s="12" t="s">
        <v>31</v>
      </c>
      <c r="AX709" s="12" t="s">
        <v>69</v>
      </c>
      <c r="AY709" s="153" t="s">
        <v>212</v>
      </c>
    </row>
    <row r="710" spans="2:51" s="12" customFormat="1" x14ac:dyDescent="0.2">
      <c r="B710" s="152"/>
      <c r="D710" s="150" t="s">
        <v>226</v>
      </c>
      <c r="E710" s="153" t="s">
        <v>19</v>
      </c>
      <c r="F710" s="154" t="s">
        <v>12202</v>
      </c>
      <c r="H710" s="155">
        <v>6.66</v>
      </c>
      <c r="I710" s="156"/>
      <c r="L710" s="152"/>
      <c r="M710" s="157"/>
      <c r="T710" s="158"/>
      <c r="AT710" s="153" t="s">
        <v>226</v>
      </c>
      <c r="AU710" s="153" t="s">
        <v>236</v>
      </c>
      <c r="AV710" s="12" t="s">
        <v>79</v>
      </c>
      <c r="AW710" s="12" t="s">
        <v>31</v>
      </c>
      <c r="AX710" s="12" t="s">
        <v>69</v>
      </c>
      <c r="AY710" s="153" t="s">
        <v>212</v>
      </c>
    </row>
    <row r="711" spans="2:51" s="12" customFormat="1" x14ac:dyDescent="0.2">
      <c r="B711" s="152"/>
      <c r="D711" s="150" t="s">
        <v>226</v>
      </c>
      <c r="E711" s="153" t="s">
        <v>19</v>
      </c>
      <c r="F711" s="154" t="s">
        <v>12203</v>
      </c>
      <c r="H711" s="155">
        <v>-2.16</v>
      </c>
      <c r="I711" s="156"/>
      <c r="L711" s="152"/>
      <c r="M711" s="157"/>
      <c r="T711" s="158"/>
      <c r="AT711" s="153" t="s">
        <v>226</v>
      </c>
      <c r="AU711" s="153" t="s">
        <v>236</v>
      </c>
      <c r="AV711" s="12" t="s">
        <v>79</v>
      </c>
      <c r="AW711" s="12" t="s">
        <v>31</v>
      </c>
      <c r="AX711" s="12" t="s">
        <v>69</v>
      </c>
      <c r="AY711" s="153" t="s">
        <v>212</v>
      </c>
    </row>
    <row r="712" spans="2:51" s="14" customFormat="1" x14ac:dyDescent="0.2">
      <c r="B712" s="170"/>
      <c r="D712" s="150" t="s">
        <v>226</v>
      </c>
      <c r="E712" s="171" t="s">
        <v>19</v>
      </c>
      <c r="F712" s="172" t="s">
        <v>11938</v>
      </c>
      <c r="H712" s="171" t="s">
        <v>19</v>
      </c>
      <c r="I712" s="173"/>
      <c r="L712" s="170"/>
      <c r="M712" s="174"/>
      <c r="T712" s="175"/>
      <c r="AT712" s="171" t="s">
        <v>226</v>
      </c>
      <c r="AU712" s="171" t="s">
        <v>236</v>
      </c>
      <c r="AV712" s="14" t="s">
        <v>77</v>
      </c>
      <c r="AW712" s="14" t="s">
        <v>31</v>
      </c>
      <c r="AX712" s="14" t="s">
        <v>69</v>
      </c>
      <c r="AY712" s="171" t="s">
        <v>212</v>
      </c>
    </row>
    <row r="713" spans="2:51" s="12" customFormat="1" x14ac:dyDescent="0.2">
      <c r="B713" s="152"/>
      <c r="D713" s="150" t="s">
        <v>226</v>
      </c>
      <c r="E713" s="153" t="s">
        <v>19</v>
      </c>
      <c r="F713" s="154" t="s">
        <v>12204</v>
      </c>
      <c r="H713" s="155">
        <v>68.599999999999994</v>
      </c>
      <c r="I713" s="156"/>
      <c r="L713" s="152"/>
      <c r="M713" s="157"/>
      <c r="T713" s="158"/>
      <c r="AT713" s="153" t="s">
        <v>226</v>
      </c>
      <c r="AU713" s="153" t="s">
        <v>236</v>
      </c>
      <c r="AV713" s="12" t="s">
        <v>79</v>
      </c>
      <c r="AW713" s="12" t="s">
        <v>31</v>
      </c>
      <c r="AX713" s="12" t="s">
        <v>69</v>
      </c>
      <c r="AY713" s="153" t="s">
        <v>212</v>
      </c>
    </row>
    <row r="714" spans="2:51" s="12" customFormat="1" x14ac:dyDescent="0.2">
      <c r="B714" s="152"/>
      <c r="D714" s="150" t="s">
        <v>226</v>
      </c>
      <c r="E714" s="153" t="s">
        <v>19</v>
      </c>
      <c r="F714" s="154" t="s">
        <v>12205</v>
      </c>
      <c r="H714" s="155">
        <v>21.09</v>
      </c>
      <c r="I714" s="156"/>
      <c r="L714" s="152"/>
      <c r="M714" s="157"/>
      <c r="T714" s="158"/>
      <c r="AT714" s="153" t="s">
        <v>226</v>
      </c>
      <c r="AU714" s="153" t="s">
        <v>236</v>
      </c>
      <c r="AV714" s="12" t="s">
        <v>79</v>
      </c>
      <c r="AW714" s="12" t="s">
        <v>31</v>
      </c>
      <c r="AX714" s="12" t="s">
        <v>69</v>
      </c>
      <c r="AY714" s="153" t="s">
        <v>212</v>
      </c>
    </row>
    <row r="715" spans="2:51" s="12" customFormat="1" x14ac:dyDescent="0.2">
      <c r="B715" s="152"/>
      <c r="D715" s="150" t="s">
        <v>226</v>
      </c>
      <c r="E715" s="153" t="s">
        <v>19</v>
      </c>
      <c r="F715" s="154" t="s">
        <v>12206</v>
      </c>
      <c r="H715" s="155">
        <v>32.340000000000003</v>
      </c>
      <c r="I715" s="156"/>
      <c r="L715" s="152"/>
      <c r="M715" s="157"/>
      <c r="T715" s="158"/>
      <c r="AT715" s="153" t="s">
        <v>226</v>
      </c>
      <c r="AU715" s="153" t="s">
        <v>236</v>
      </c>
      <c r="AV715" s="12" t="s">
        <v>79</v>
      </c>
      <c r="AW715" s="12" t="s">
        <v>31</v>
      </c>
      <c r="AX715" s="12" t="s">
        <v>69</v>
      </c>
      <c r="AY715" s="153" t="s">
        <v>212</v>
      </c>
    </row>
    <row r="716" spans="2:51" s="12" customFormat="1" x14ac:dyDescent="0.2">
      <c r="B716" s="152"/>
      <c r="D716" s="150" t="s">
        <v>226</v>
      </c>
      <c r="E716" s="153" t="s">
        <v>19</v>
      </c>
      <c r="F716" s="154" t="s">
        <v>12207</v>
      </c>
      <c r="H716" s="155">
        <v>4.51</v>
      </c>
      <c r="I716" s="156"/>
      <c r="L716" s="152"/>
      <c r="M716" s="157"/>
      <c r="T716" s="158"/>
      <c r="AT716" s="153" t="s">
        <v>226</v>
      </c>
      <c r="AU716" s="153" t="s">
        <v>236</v>
      </c>
      <c r="AV716" s="12" t="s">
        <v>79</v>
      </c>
      <c r="AW716" s="12" t="s">
        <v>31</v>
      </c>
      <c r="AX716" s="12" t="s">
        <v>69</v>
      </c>
      <c r="AY716" s="153" t="s">
        <v>212</v>
      </c>
    </row>
    <row r="717" spans="2:51" s="12" customFormat="1" x14ac:dyDescent="0.2">
      <c r="B717" s="152"/>
      <c r="D717" s="150" t="s">
        <v>226</v>
      </c>
      <c r="E717" s="153" t="s">
        <v>19</v>
      </c>
      <c r="F717" s="154" t="s">
        <v>12208</v>
      </c>
      <c r="H717" s="155">
        <v>22.81</v>
      </c>
      <c r="I717" s="156"/>
      <c r="L717" s="152"/>
      <c r="M717" s="157"/>
      <c r="T717" s="158"/>
      <c r="AT717" s="153" t="s">
        <v>226</v>
      </c>
      <c r="AU717" s="153" t="s">
        <v>236</v>
      </c>
      <c r="AV717" s="12" t="s">
        <v>79</v>
      </c>
      <c r="AW717" s="12" t="s">
        <v>31</v>
      </c>
      <c r="AX717" s="12" t="s">
        <v>69</v>
      </c>
      <c r="AY717" s="153" t="s">
        <v>212</v>
      </c>
    </row>
    <row r="718" spans="2:51" s="14" customFormat="1" x14ac:dyDescent="0.2">
      <c r="B718" s="170"/>
      <c r="D718" s="150" t="s">
        <v>226</v>
      </c>
      <c r="E718" s="171" t="s">
        <v>19</v>
      </c>
      <c r="F718" s="172" t="s">
        <v>11943</v>
      </c>
      <c r="H718" s="171" t="s">
        <v>19</v>
      </c>
      <c r="I718" s="173"/>
      <c r="L718" s="170"/>
      <c r="M718" s="174"/>
      <c r="T718" s="175"/>
      <c r="AT718" s="171" t="s">
        <v>226</v>
      </c>
      <c r="AU718" s="171" t="s">
        <v>236</v>
      </c>
      <c r="AV718" s="14" t="s">
        <v>77</v>
      </c>
      <c r="AW718" s="14" t="s">
        <v>31</v>
      </c>
      <c r="AX718" s="14" t="s">
        <v>69</v>
      </c>
      <c r="AY718" s="171" t="s">
        <v>212</v>
      </c>
    </row>
    <row r="719" spans="2:51" s="12" customFormat="1" x14ac:dyDescent="0.2">
      <c r="B719" s="152"/>
      <c r="D719" s="150" t="s">
        <v>226</v>
      </c>
      <c r="E719" s="153" t="s">
        <v>19</v>
      </c>
      <c r="F719" s="154" t="s">
        <v>12209</v>
      </c>
      <c r="H719" s="155">
        <v>52.73</v>
      </c>
      <c r="I719" s="156"/>
      <c r="L719" s="152"/>
      <c r="M719" s="157"/>
      <c r="T719" s="158"/>
      <c r="AT719" s="153" t="s">
        <v>226</v>
      </c>
      <c r="AU719" s="153" t="s">
        <v>236</v>
      </c>
      <c r="AV719" s="12" t="s">
        <v>79</v>
      </c>
      <c r="AW719" s="12" t="s">
        <v>31</v>
      </c>
      <c r="AX719" s="12" t="s">
        <v>69</v>
      </c>
      <c r="AY719" s="153" t="s">
        <v>212</v>
      </c>
    </row>
    <row r="720" spans="2:51" s="12" customFormat="1" x14ac:dyDescent="0.2">
      <c r="B720" s="152"/>
      <c r="D720" s="150" t="s">
        <v>226</v>
      </c>
      <c r="E720" s="153" t="s">
        <v>19</v>
      </c>
      <c r="F720" s="154" t="s">
        <v>12210</v>
      </c>
      <c r="H720" s="155">
        <v>66.709999999999994</v>
      </c>
      <c r="I720" s="156"/>
      <c r="L720" s="152"/>
      <c r="M720" s="157"/>
      <c r="T720" s="158"/>
      <c r="AT720" s="153" t="s">
        <v>226</v>
      </c>
      <c r="AU720" s="153" t="s">
        <v>236</v>
      </c>
      <c r="AV720" s="12" t="s">
        <v>79</v>
      </c>
      <c r="AW720" s="12" t="s">
        <v>31</v>
      </c>
      <c r="AX720" s="12" t="s">
        <v>69</v>
      </c>
      <c r="AY720" s="153" t="s">
        <v>212</v>
      </c>
    </row>
    <row r="721" spans="2:51" s="12" customFormat="1" x14ac:dyDescent="0.2">
      <c r="B721" s="152"/>
      <c r="D721" s="150" t="s">
        <v>226</v>
      </c>
      <c r="E721" s="153" t="s">
        <v>19</v>
      </c>
      <c r="F721" s="154" t="s">
        <v>12211</v>
      </c>
      <c r="H721" s="155">
        <v>28.71</v>
      </c>
      <c r="I721" s="156"/>
      <c r="L721" s="152"/>
      <c r="M721" s="157"/>
      <c r="T721" s="158"/>
      <c r="AT721" s="153" t="s">
        <v>226</v>
      </c>
      <c r="AU721" s="153" t="s">
        <v>236</v>
      </c>
      <c r="AV721" s="12" t="s">
        <v>79</v>
      </c>
      <c r="AW721" s="12" t="s">
        <v>31</v>
      </c>
      <c r="AX721" s="12" t="s">
        <v>69</v>
      </c>
      <c r="AY721" s="153" t="s">
        <v>212</v>
      </c>
    </row>
    <row r="722" spans="2:51" s="12" customFormat="1" x14ac:dyDescent="0.2">
      <c r="B722" s="152"/>
      <c r="D722" s="150" t="s">
        <v>226</v>
      </c>
      <c r="E722" s="153" t="s">
        <v>19</v>
      </c>
      <c r="F722" s="154" t="s">
        <v>12212</v>
      </c>
      <c r="H722" s="155">
        <v>1.23</v>
      </c>
      <c r="I722" s="156"/>
      <c r="L722" s="152"/>
      <c r="M722" s="157"/>
      <c r="T722" s="158"/>
      <c r="AT722" s="153" t="s">
        <v>226</v>
      </c>
      <c r="AU722" s="153" t="s">
        <v>236</v>
      </c>
      <c r="AV722" s="12" t="s">
        <v>79</v>
      </c>
      <c r="AW722" s="12" t="s">
        <v>31</v>
      </c>
      <c r="AX722" s="12" t="s">
        <v>69</v>
      </c>
      <c r="AY722" s="153" t="s">
        <v>212</v>
      </c>
    </row>
    <row r="723" spans="2:51" s="12" customFormat="1" x14ac:dyDescent="0.2">
      <c r="B723" s="152"/>
      <c r="D723" s="150" t="s">
        <v>226</v>
      </c>
      <c r="E723" s="153" t="s">
        <v>19</v>
      </c>
      <c r="F723" s="154" t="s">
        <v>12213</v>
      </c>
      <c r="H723" s="155">
        <v>18</v>
      </c>
      <c r="I723" s="156"/>
      <c r="L723" s="152"/>
      <c r="M723" s="157"/>
      <c r="T723" s="158"/>
      <c r="AT723" s="153" t="s">
        <v>226</v>
      </c>
      <c r="AU723" s="153" t="s">
        <v>236</v>
      </c>
      <c r="AV723" s="12" t="s">
        <v>79</v>
      </c>
      <c r="AW723" s="12" t="s">
        <v>31</v>
      </c>
      <c r="AX723" s="12" t="s">
        <v>69</v>
      </c>
      <c r="AY723" s="153" t="s">
        <v>212</v>
      </c>
    </row>
    <row r="724" spans="2:51" s="12" customFormat="1" x14ac:dyDescent="0.2">
      <c r="B724" s="152"/>
      <c r="D724" s="150" t="s">
        <v>226</v>
      </c>
      <c r="E724" s="153" t="s">
        <v>19</v>
      </c>
      <c r="F724" s="154" t="s">
        <v>12214</v>
      </c>
      <c r="H724" s="155">
        <v>24.14</v>
      </c>
      <c r="I724" s="156"/>
      <c r="L724" s="152"/>
      <c r="M724" s="157"/>
      <c r="T724" s="158"/>
      <c r="AT724" s="153" t="s">
        <v>226</v>
      </c>
      <c r="AU724" s="153" t="s">
        <v>236</v>
      </c>
      <c r="AV724" s="12" t="s">
        <v>79</v>
      </c>
      <c r="AW724" s="12" t="s">
        <v>31</v>
      </c>
      <c r="AX724" s="12" t="s">
        <v>69</v>
      </c>
      <c r="AY724" s="153" t="s">
        <v>212</v>
      </c>
    </row>
    <row r="725" spans="2:51" s="14" customFormat="1" x14ac:dyDescent="0.2">
      <c r="B725" s="170"/>
      <c r="D725" s="150" t="s">
        <v>226</v>
      </c>
      <c r="E725" s="171" t="s">
        <v>19</v>
      </c>
      <c r="F725" s="172" t="s">
        <v>11949</v>
      </c>
      <c r="H725" s="171" t="s">
        <v>19</v>
      </c>
      <c r="I725" s="173"/>
      <c r="L725" s="170"/>
      <c r="M725" s="174"/>
      <c r="T725" s="175"/>
      <c r="AT725" s="171" t="s">
        <v>226</v>
      </c>
      <c r="AU725" s="171" t="s">
        <v>236</v>
      </c>
      <c r="AV725" s="14" t="s">
        <v>77</v>
      </c>
      <c r="AW725" s="14" t="s">
        <v>31</v>
      </c>
      <c r="AX725" s="14" t="s">
        <v>69</v>
      </c>
      <c r="AY725" s="171" t="s">
        <v>212</v>
      </c>
    </row>
    <row r="726" spans="2:51" s="12" customFormat="1" x14ac:dyDescent="0.2">
      <c r="B726" s="152"/>
      <c r="D726" s="150" t="s">
        <v>226</v>
      </c>
      <c r="E726" s="153" t="s">
        <v>19</v>
      </c>
      <c r="F726" s="154" t="s">
        <v>12215</v>
      </c>
      <c r="H726" s="155">
        <v>51.29</v>
      </c>
      <c r="I726" s="156"/>
      <c r="L726" s="152"/>
      <c r="M726" s="157"/>
      <c r="T726" s="158"/>
      <c r="AT726" s="153" t="s">
        <v>226</v>
      </c>
      <c r="AU726" s="153" t="s">
        <v>236</v>
      </c>
      <c r="AV726" s="12" t="s">
        <v>79</v>
      </c>
      <c r="AW726" s="12" t="s">
        <v>31</v>
      </c>
      <c r="AX726" s="12" t="s">
        <v>69</v>
      </c>
      <c r="AY726" s="153" t="s">
        <v>212</v>
      </c>
    </row>
    <row r="727" spans="2:51" s="12" customFormat="1" x14ac:dyDescent="0.2">
      <c r="B727" s="152"/>
      <c r="D727" s="150" t="s">
        <v>226</v>
      </c>
      <c r="E727" s="153" t="s">
        <v>19</v>
      </c>
      <c r="F727" s="154" t="s">
        <v>12216</v>
      </c>
      <c r="H727" s="155">
        <v>22.88</v>
      </c>
      <c r="I727" s="156"/>
      <c r="L727" s="152"/>
      <c r="M727" s="157"/>
      <c r="T727" s="158"/>
      <c r="AT727" s="153" t="s">
        <v>226</v>
      </c>
      <c r="AU727" s="153" t="s">
        <v>236</v>
      </c>
      <c r="AV727" s="12" t="s">
        <v>79</v>
      </c>
      <c r="AW727" s="12" t="s">
        <v>31</v>
      </c>
      <c r="AX727" s="12" t="s">
        <v>69</v>
      </c>
      <c r="AY727" s="153" t="s">
        <v>212</v>
      </c>
    </row>
    <row r="728" spans="2:51" s="12" customFormat="1" x14ac:dyDescent="0.2">
      <c r="B728" s="152"/>
      <c r="D728" s="150" t="s">
        <v>226</v>
      </c>
      <c r="E728" s="153" t="s">
        <v>19</v>
      </c>
      <c r="F728" s="154" t="s">
        <v>12217</v>
      </c>
      <c r="H728" s="155">
        <v>28.61</v>
      </c>
      <c r="I728" s="156"/>
      <c r="L728" s="152"/>
      <c r="M728" s="157"/>
      <c r="T728" s="158"/>
      <c r="AT728" s="153" t="s">
        <v>226</v>
      </c>
      <c r="AU728" s="153" t="s">
        <v>236</v>
      </c>
      <c r="AV728" s="12" t="s">
        <v>79</v>
      </c>
      <c r="AW728" s="12" t="s">
        <v>31</v>
      </c>
      <c r="AX728" s="12" t="s">
        <v>69</v>
      </c>
      <c r="AY728" s="153" t="s">
        <v>212</v>
      </c>
    </row>
    <row r="729" spans="2:51" s="12" customFormat="1" x14ac:dyDescent="0.2">
      <c r="B729" s="152"/>
      <c r="D729" s="150" t="s">
        <v>226</v>
      </c>
      <c r="E729" s="153" t="s">
        <v>19</v>
      </c>
      <c r="F729" s="154" t="s">
        <v>12218</v>
      </c>
      <c r="H729" s="155">
        <v>0.98</v>
      </c>
      <c r="I729" s="156"/>
      <c r="L729" s="152"/>
      <c r="M729" s="157"/>
      <c r="T729" s="158"/>
      <c r="AT729" s="153" t="s">
        <v>226</v>
      </c>
      <c r="AU729" s="153" t="s">
        <v>236</v>
      </c>
      <c r="AV729" s="12" t="s">
        <v>79</v>
      </c>
      <c r="AW729" s="12" t="s">
        <v>31</v>
      </c>
      <c r="AX729" s="12" t="s">
        <v>69</v>
      </c>
      <c r="AY729" s="153" t="s">
        <v>212</v>
      </c>
    </row>
    <row r="730" spans="2:51" s="12" customFormat="1" x14ac:dyDescent="0.2">
      <c r="B730" s="152"/>
      <c r="D730" s="150" t="s">
        <v>226</v>
      </c>
      <c r="E730" s="153" t="s">
        <v>19</v>
      </c>
      <c r="F730" s="154" t="s">
        <v>12219</v>
      </c>
      <c r="H730" s="155">
        <v>29.49</v>
      </c>
      <c r="I730" s="156"/>
      <c r="L730" s="152"/>
      <c r="M730" s="157"/>
      <c r="T730" s="158"/>
      <c r="AT730" s="153" t="s">
        <v>226</v>
      </c>
      <c r="AU730" s="153" t="s">
        <v>236</v>
      </c>
      <c r="AV730" s="12" t="s">
        <v>79</v>
      </c>
      <c r="AW730" s="12" t="s">
        <v>31</v>
      </c>
      <c r="AX730" s="12" t="s">
        <v>69</v>
      </c>
      <c r="AY730" s="153" t="s">
        <v>212</v>
      </c>
    </row>
    <row r="731" spans="2:51" s="12" customFormat="1" x14ac:dyDescent="0.2">
      <c r="B731" s="152"/>
      <c r="D731" s="150" t="s">
        <v>226</v>
      </c>
      <c r="E731" s="153" t="s">
        <v>19</v>
      </c>
      <c r="F731" s="154" t="s">
        <v>12220</v>
      </c>
      <c r="H731" s="155">
        <v>5.19</v>
      </c>
      <c r="I731" s="156"/>
      <c r="L731" s="152"/>
      <c r="M731" s="157"/>
      <c r="T731" s="158"/>
      <c r="AT731" s="153" t="s">
        <v>226</v>
      </c>
      <c r="AU731" s="153" t="s">
        <v>236</v>
      </c>
      <c r="AV731" s="12" t="s">
        <v>79</v>
      </c>
      <c r="AW731" s="12" t="s">
        <v>31</v>
      </c>
      <c r="AX731" s="12" t="s">
        <v>69</v>
      </c>
      <c r="AY731" s="153" t="s">
        <v>212</v>
      </c>
    </row>
    <row r="732" spans="2:51" s="14" customFormat="1" x14ac:dyDescent="0.2">
      <c r="B732" s="170"/>
      <c r="D732" s="150" t="s">
        <v>226</v>
      </c>
      <c r="E732" s="171" t="s">
        <v>19</v>
      </c>
      <c r="F732" s="172" t="s">
        <v>11952</v>
      </c>
      <c r="H732" s="171" t="s">
        <v>19</v>
      </c>
      <c r="I732" s="173"/>
      <c r="L732" s="170"/>
      <c r="M732" s="174"/>
      <c r="T732" s="175"/>
      <c r="AT732" s="171" t="s">
        <v>226</v>
      </c>
      <c r="AU732" s="171" t="s">
        <v>236</v>
      </c>
      <c r="AV732" s="14" t="s">
        <v>77</v>
      </c>
      <c r="AW732" s="14" t="s">
        <v>31</v>
      </c>
      <c r="AX732" s="14" t="s">
        <v>69</v>
      </c>
      <c r="AY732" s="171" t="s">
        <v>212</v>
      </c>
    </row>
    <row r="733" spans="2:51" s="12" customFormat="1" x14ac:dyDescent="0.2">
      <c r="B733" s="152"/>
      <c r="D733" s="150" t="s">
        <v>226</v>
      </c>
      <c r="E733" s="153" t="s">
        <v>19</v>
      </c>
      <c r="F733" s="154" t="s">
        <v>12221</v>
      </c>
      <c r="H733" s="155">
        <v>41.91</v>
      </c>
      <c r="I733" s="156"/>
      <c r="L733" s="152"/>
      <c r="M733" s="157"/>
      <c r="T733" s="158"/>
      <c r="AT733" s="153" t="s">
        <v>226</v>
      </c>
      <c r="AU733" s="153" t="s">
        <v>236</v>
      </c>
      <c r="AV733" s="12" t="s">
        <v>79</v>
      </c>
      <c r="AW733" s="12" t="s">
        <v>31</v>
      </c>
      <c r="AX733" s="12" t="s">
        <v>69</v>
      </c>
      <c r="AY733" s="153" t="s">
        <v>212</v>
      </c>
    </row>
    <row r="734" spans="2:51" s="12" customFormat="1" x14ac:dyDescent="0.2">
      <c r="B734" s="152"/>
      <c r="D734" s="150" t="s">
        <v>226</v>
      </c>
      <c r="E734" s="153" t="s">
        <v>19</v>
      </c>
      <c r="F734" s="154" t="s">
        <v>12222</v>
      </c>
      <c r="H734" s="155">
        <v>4.13</v>
      </c>
      <c r="I734" s="156"/>
      <c r="L734" s="152"/>
      <c r="M734" s="157"/>
      <c r="T734" s="158"/>
      <c r="AT734" s="153" t="s">
        <v>226</v>
      </c>
      <c r="AU734" s="153" t="s">
        <v>236</v>
      </c>
      <c r="AV734" s="12" t="s">
        <v>79</v>
      </c>
      <c r="AW734" s="12" t="s">
        <v>31</v>
      </c>
      <c r="AX734" s="12" t="s">
        <v>69</v>
      </c>
      <c r="AY734" s="153" t="s">
        <v>212</v>
      </c>
    </row>
    <row r="735" spans="2:51" s="12" customFormat="1" x14ac:dyDescent="0.2">
      <c r="B735" s="152"/>
      <c r="D735" s="150" t="s">
        <v>226</v>
      </c>
      <c r="E735" s="153" t="s">
        <v>19</v>
      </c>
      <c r="F735" s="154" t="s">
        <v>12223</v>
      </c>
      <c r="H735" s="155">
        <v>2.79</v>
      </c>
      <c r="I735" s="156"/>
      <c r="L735" s="152"/>
      <c r="M735" s="157"/>
      <c r="T735" s="158"/>
      <c r="AT735" s="153" t="s">
        <v>226</v>
      </c>
      <c r="AU735" s="153" t="s">
        <v>236</v>
      </c>
      <c r="AV735" s="12" t="s">
        <v>79</v>
      </c>
      <c r="AW735" s="12" t="s">
        <v>31</v>
      </c>
      <c r="AX735" s="12" t="s">
        <v>69</v>
      </c>
      <c r="AY735" s="153" t="s">
        <v>212</v>
      </c>
    </row>
    <row r="736" spans="2:51" s="12" customFormat="1" x14ac:dyDescent="0.2">
      <c r="B736" s="152"/>
      <c r="D736" s="150" t="s">
        <v>226</v>
      </c>
      <c r="E736" s="153" t="s">
        <v>19</v>
      </c>
      <c r="F736" s="154" t="s">
        <v>12224</v>
      </c>
      <c r="H736" s="155">
        <v>0.48</v>
      </c>
      <c r="I736" s="156"/>
      <c r="L736" s="152"/>
      <c r="M736" s="157"/>
      <c r="T736" s="158"/>
      <c r="AT736" s="153" t="s">
        <v>226</v>
      </c>
      <c r="AU736" s="153" t="s">
        <v>236</v>
      </c>
      <c r="AV736" s="12" t="s">
        <v>79</v>
      </c>
      <c r="AW736" s="12" t="s">
        <v>31</v>
      </c>
      <c r="AX736" s="12" t="s">
        <v>69</v>
      </c>
      <c r="AY736" s="153" t="s">
        <v>212</v>
      </c>
    </row>
    <row r="737" spans="2:65" s="14" customFormat="1" x14ac:dyDescent="0.2">
      <c r="B737" s="170"/>
      <c r="D737" s="150" t="s">
        <v>226</v>
      </c>
      <c r="E737" s="171" t="s">
        <v>19</v>
      </c>
      <c r="F737" s="172" t="s">
        <v>11955</v>
      </c>
      <c r="H737" s="171" t="s">
        <v>19</v>
      </c>
      <c r="I737" s="173"/>
      <c r="L737" s="170"/>
      <c r="M737" s="174"/>
      <c r="T737" s="175"/>
      <c r="AT737" s="171" t="s">
        <v>226</v>
      </c>
      <c r="AU737" s="171" t="s">
        <v>236</v>
      </c>
      <c r="AV737" s="14" t="s">
        <v>77</v>
      </c>
      <c r="AW737" s="14" t="s">
        <v>31</v>
      </c>
      <c r="AX737" s="14" t="s">
        <v>69</v>
      </c>
      <c r="AY737" s="171" t="s">
        <v>212</v>
      </c>
    </row>
    <row r="738" spans="2:65" s="12" customFormat="1" x14ac:dyDescent="0.2">
      <c r="B738" s="152"/>
      <c r="D738" s="150" t="s">
        <v>226</v>
      </c>
      <c r="E738" s="153" t="s">
        <v>19</v>
      </c>
      <c r="F738" s="154" t="s">
        <v>12225</v>
      </c>
      <c r="H738" s="155">
        <v>10.94</v>
      </c>
      <c r="I738" s="156"/>
      <c r="L738" s="152"/>
      <c r="M738" s="157"/>
      <c r="T738" s="158"/>
      <c r="AT738" s="153" t="s">
        <v>226</v>
      </c>
      <c r="AU738" s="153" t="s">
        <v>236</v>
      </c>
      <c r="AV738" s="12" t="s">
        <v>79</v>
      </c>
      <c r="AW738" s="12" t="s">
        <v>31</v>
      </c>
      <c r="AX738" s="12" t="s">
        <v>69</v>
      </c>
      <c r="AY738" s="153" t="s">
        <v>212</v>
      </c>
    </row>
    <row r="739" spans="2:65" s="13" customFormat="1" x14ac:dyDescent="0.2">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x14ac:dyDescent="0.2">
      <c r="B740" s="34"/>
      <c r="C740" s="133" t="s">
        <v>871</v>
      </c>
      <c r="D740" s="166" t="s">
        <v>215</v>
      </c>
      <c r="E740" s="134" t="s">
        <v>12226</v>
      </c>
      <c r="F740" s="135" t="s">
        <v>12227</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12228</v>
      </c>
    </row>
    <row r="741" spans="2:65" s="1" customFormat="1" x14ac:dyDescent="0.2">
      <c r="B741" s="34"/>
      <c r="D741" s="146" t="s">
        <v>222</v>
      </c>
      <c r="F741" s="147" t="s">
        <v>12229</v>
      </c>
      <c r="I741" s="148"/>
      <c r="L741" s="34"/>
      <c r="M741" s="149"/>
      <c r="T741" s="55"/>
      <c r="AT741" s="19" t="s">
        <v>222</v>
      </c>
      <c r="AU741" s="19" t="s">
        <v>236</v>
      </c>
    </row>
    <row r="742" spans="2:65" s="14" customFormat="1" x14ac:dyDescent="0.2">
      <c r="B742" s="170"/>
      <c r="D742" s="150" t="s">
        <v>226</v>
      </c>
      <c r="E742" s="171" t="s">
        <v>19</v>
      </c>
      <c r="F742" s="172" t="s">
        <v>11926</v>
      </c>
      <c r="H742" s="171" t="s">
        <v>19</v>
      </c>
      <c r="I742" s="173"/>
      <c r="L742" s="170"/>
      <c r="M742" s="174"/>
      <c r="T742" s="175"/>
      <c r="AT742" s="171" t="s">
        <v>226</v>
      </c>
      <c r="AU742" s="171" t="s">
        <v>236</v>
      </c>
      <c r="AV742" s="14" t="s">
        <v>77</v>
      </c>
      <c r="AW742" s="14" t="s">
        <v>31</v>
      </c>
      <c r="AX742" s="14" t="s">
        <v>69</v>
      </c>
      <c r="AY742" s="171" t="s">
        <v>212</v>
      </c>
    </row>
    <row r="743" spans="2:65" s="14" customFormat="1" x14ac:dyDescent="0.2">
      <c r="B743" s="170"/>
      <c r="D743" s="150" t="s">
        <v>226</v>
      </c>
      <c r="E743" s="171" t="s">
        <v>19</v>
      </c>
      <c r="F743" s="172" t="s">
        <v>11927</v>
      </c>
      <c r="H743" s="171" t="s">
        <v>19</v>
      </c>
      <c r="I743" s="173"/>
      <c r="L743" s="170"/>
      <c r="M743" s="174"/>
      <c r="T743" s="175"/>
      <c r="AT743" s="171" t="s">
        <v>226</v>
      </c>
      <c r="AU743" s="171" t="s">
        <v>236</v>
      </c>
      <c r="AV743" s="14" t="s">
        <v>77</v>
      </c>
      <c r="AW743" s="14" t="s">
        <v>31</v>
      </c>
      <c r="AX743" s="14" t="s">
        <v>69</v>
      </c>
      <c r="AY743" s="171" t="s">
        <v>212</v>
      </c>
    </row>
    <row r="744" spans="2:65" s="12" customFormat="1" x14ac:dyDescent="0.2">
      <c r="B744" s="152"/>
      <c r="D744" s="150" t="s">
        <v>226</v>
      </c>
      <c r="E744" s="153" t="s">
        <v>19</v>
      </c>
      <c r="F744" s="154" t="s">
        <v>12230</v>
      </c>
      <c r="H744" s="155">
        <v>1.1000000000000001</v>
      </c>
      <c r="I744" s="156"/>
      <c r="L744" s="152"/>
      <c r="M744" s="157"/>
      <c r="T744" s="158"/>
      <c r="AT744" s="153" t="s">
        <v>226</v>
      </c>
      <c r="AU744" s="153" t="s">
        <v>236</v>
      </c>
      <c r="AV744" s="12" t="s">
        <v>79</v>
      </c>
      <c r="AW744" s="12" t="s">
        <v>31</v>
      </c>
      <c r="AX744" s="12" t="s">
        <v>69</v>
      </c>
      <c r="AY744" s="153" t="s">
        <v>212</v>
      </c>
    </row>
    <row r="745" spans="2:65" s="14" customFormat="1" x14ac:dyDescent="0.2">
      <c r="B745" s="170"/>
      <c r="D745" s="150" t="s">
        <v>226</v>
      </c>
      <c r="E745" s="171" t="s">
        <v>19</v>
      </c>
      <c r="F745" s="172" t="s">
        <v>11966</v>
      </c>
      <c r="H745" s="171" t="s">
        <v>19</v>
      </c>
      <c r="I745" s="173"/>
      <c r="L745" s="170"/>
      <c r="M745" s="174"/>
      <c r="T745" s="175"/>
      <c r="AT745" s="171" t="s">
        <v>226</v>
      </c>
      <c r="AU745" s="171" t="s">
        <v>236</v>
      </c>
      <c r="AV745" s="14" t="s">
        <v>77</v>
      </c>
      <c r="AW745" s="14" t="s">
        <v>31</v>
      </c>
      <c r="AX745" s="14" t="s">
        <v>69</v>
      </c>
      <c r="AY745" s="171" t="s">
        <v>212</v>
      </c>
    </row>
    <row r="746" spans="2:65" s="12" customFormat="1" x14ac:dyDescent="0.2">
      <c r="B746" s="152"/>
      <c r="D746" s="150" t="s">
        <v>226</v>
      </c>
      <c r="E746" s="153" t="s">
        <v>19</v>
      </c>
      <c r="F746" s="154" t="s">
        <v>12231</v>
      </c>
      <c r="H746" s="155">
        <v>4.5</v>
      </c>
      <c r="I746" s="156"/>
      <c r="L746" s="152"/>
      <c r="M746" s="157"/>
      <c r="T746" s="158"/>
      <c r="AT746" s="153" t="s">
        <v>226</v>
      </c>
      <c r="AU746" s="153" t="s">
        <v>236</v>
      </c>
      <c r="AV746" s="12" t="s">
        <v>79</v>
      </c>
      <c r="AW746" s="12" t="s">
        <v>31</v>
      </c>
      <c r="AX746" s="12" t="s">
        <v>69</v>
      </c>
      <c r="AY746" s="153" t="s">
        <v>212</v>
      </c>
    </row>
    <row r="747" spans="2:65" s="14" customFormat="1" x14ac:dyDescent="0.2">
      <c r="B747" s="170"/>
      <c r="D747" s="150" t="s">
        <v>226</v>
      </c>
      <c r="E747" s="171" t="s">
        <v>19</v>
      </c>
      <c r="F747" s="172" t="s">
        <v>12036</v>
      </c>
      <c r="H747" s="171" t="s">
        <v>19</v>
      </c>
      <c r="I747" s="173"/>
      <c r="L747" s="170"/>
      <c r="M747" s="174"/>
      <c r="T747" s="175"/>
      <c r="AT747" s="171" t="s">
        <v>226</v>
      </c>
      <c r="AU747" s="171" t="s">
        <v>236</v>
      </c>
      <c r="AV747" s="14" t="s">
        <v>77</v>
      </c>
      <c r="AW747" s="14" t="s">
        <v>31</v>
      </c>
      <c r="AX747" s="14" t="s">
        <v>69</v>
      </c>
      <c r="AY747" s="171" t="s">
        <v>212</v>
      </c>
    </row>
    <row r="748" spans="2:65" s="12" customFormat="1" x14ac:dyDescent="0.2">
      <c r="B748" s="152"/>
      <c r="D748" s="150" t="s">
        <v>226</v>
      </c>
      <c r="E748" s="153" t="s">
        <v>19</v>
      </c>
      <c r="F748" s="154" t="s">
        <v>12232</v>
      </c>
      <c r="H748" s="155">
        <v>3.96</v>
      </c>
      <c r="I748" s="156"/>
      <c r="L748" s="152"/>
      <c r="M748" s="157"/>
      <c r="T748" s="158"/>
      <c r="AT748" s="153" t="s">
        <v>226</v>
      </c>
      <c r="AU748" s="153" t="s">
        <v>236</v>
      </c>
      <c r="AV748" s="12" t="s">
        <v>79</v>
      </c>
      <c r="AW748" s="12" t="s">
        <v>31</v>
      </c>
      <c r="AX748" s="12" t="s">
        <v>69</v>
      </c>
      <c r="AY748" s="153" t="s">
        <v>212</v>
      </c>
    </row>
    <row r="749" spans="2:65" s="12" customFormat="1" x14ac:dyDescent="0.2">
      <c r="B749" s="152"/>
      <c r="D749" s="150" t="s">
        <v>226</v>
      </c>
      <c r="E749" s="153" t="s">
        <v>19</v>
      </c>
      <c r="F749" s="154" t="s">
        <v>12233</v>
      </c>
      <c r="H749" s="155">
        <v>2.14</v>
      </c>
      <c r="I749" s="156"/>
      <c r="L749" s="152"/>
      <c r="M749" s="157"/>
      <c r="T749" s="158"/>
      <c r="AT749" s="153" t="s">
        <v>226</v>
      </c>
      <c r="AU749" s="153" t="s">
        <v>236</v>
      </c>
      <c r="AV749" s="12" t="s">
        <v>79</v>
      </c>
      <c r="AW749" s="12" t="s">
        <v>31</v>
      </c>
      <c r="AX749" s="12" t="s">
        <v>69</v>
      </c>
      <c r="AY749" s="153" t="s">
        <v>212</v>
      </c>
    </row>
    <row r="750" spans="2:65" s="12" customFormat="1" x14ac:dyDescent="0.2">
      <c r="B750" s="152"/>
      <c r="D750" s="150" t="s">
        <v>226</v>
      </c>
      <c r="E750" s="153" t="s">
        <v>19</v>
      </c>
      <c r="F750" s="154" t="s">
        <v>12234</v>
      </c>
      <c r="H750" s="155">
        <v>1.29</v>
      </c>
      <c r="I750" s="156"/>
      <c r="L750" s="152"/>
      <c r="M750" s="157"/>
      <c r="T750" s="158"/>
      <c r="AT750" s="153" t="s">
        <v>226</v>
      </c>
      <c r="AU750" s="153" t="s">
        <v>236</v>
      </c>
      <c r="AV750" s="12" t="s">
        <v>79</v>
      </c>
      <c r="AW750" s="12" t="s">
        <v>31</v>
      </c>
      <c r="AX750" s="12" t="s">
        <v>69</v>
      </c>
      <c r="AY750" s="153" t="s">
        <v>212</v>
      </c>
    </row>
    <row r="751" spans="2:65" s="14" customFormat="1" x14ac:dyDescent="0.2">
      <c r="B751" s="170"/>
      <c r="D751" s="150" t="s">
        <v>226</v>
      </c>
      <c r="E751" s="171" t="s">
        <v>19</v>
      </c>
      <c r="F751" s="172" t="s">
        <v>11949</v>
      </c>
      <c r="H751" s="171" t="s">
        <v>19</v>
      </c>
      <c r="I751" s="173"/>
      <c r="L751" s="170"/>
      <c r="M751" s="174"/>
      <c r="T751" s="175"/>
      <c r="AT751" s="171" t="s">
        <v>226</v>
      </c>
      <c r="AU751" s="171" t="s">
        <v>236</v>
      </c>
      <c r="AV751" s="14" t="s">
        <v>77</v>
      </c>
      <c r="AW751" s="14" t="s">
        <v>31</v>
      </c>
      <c r="AX751" s="14" t="s">
        <v>69</v>
      </c>
      <c r="AY751" s="171" t="s">
        <v>212</v>
      </c>
    </row>
    <row r="752" spans="2:65" s="12" customFormat="1" x14ac:dyDescent="0.2">
      <c r="B752" s="152"/>
      <c r="D752" s="150" t="s">
        <v>226</v>
      </c>
      <c r="E752" s="153" t="s">
        <v>19</v>
      </c>
      <c r="F752" s="154" t="s">
        <v>12235</v>
      </c>
      <c r="H752" s="155">
        <v>4.9400000000000004</v>
      </c>
      <c r="I752" s="156"/>
      <c r="L752" s="152"/>
      <c r="M752" s="157"/>
      <c r="T752" s="158"/>
      <c r="AT752" s="153" t="s">
        <v>226</v>
      </c>
      <c r="AU752" s="153" t="s">
        <v>236</v>
      </c>
      <c r="AV752" s="12" t="s">
        <v>79</v>
      </c>
      <c r="AW752" s="12" t="s">
        <v>31</v>
      </c>
      <c r="AX752" s="12" t="s">
        <v>69</v>
      </c>
      <c r="AY752" s="153" t="s">
        <v>212</v>
      </c>
    </row>
    <row r="753" spans="2:65" s="12" customFormat="1" x14ac:dyDescent="0.2">
      <c r="B753" s="152"/>
      <c r="D753" s="150" t="s">
        <v>226</v>
      </c>
      <c r="E753" s="153" t="s">
        <v>19</v>
      </c>
      <c r="F753" s="154" t="s">
        <v>12236</v>
      </c>
      <c r="H753" s="155">
        <v>11.1</v>
      </c>
      <c r="I753" s="156"/>
      <c r="L753" s="152"/>
      <c r="M753" s="157"/>
      <c r="T753" s="158"/>
      <c r="AT753" s="153" t="s">
        <v>226</v>
      </c>
      <c r="AU753" s="153" t="s">
        <v>236</v>
      </c>
      <c r="AV753" s="12" t="s">
        <v>79</v>
      </c>
      <c r="AW753" s="12" t="s">
        <v>31</v>
      </c>
      <c r="AX753" s="12" t="s">
        <v>69</v>
      </c>
      <c r="AY753" s="153" t="s">
        <v>212</v>
      </c>
    </row>
    <row r="754" spans="2:65" s="12" customFormat="1" x14ac:dyDescent="0.2">
      <c r="B754" s="152"/>
      <c r="D754" s="150" t="s">
        <v>226</v>
      </c>
      <c r="E754" s="153" t="s">
        <v>19</v>
      </c>
      <c r="F754" s="154" t="s">
        <v>12237</v>
      </c>
      <c r="H754" s="155">
        <v>17.309999999999999</v>
      </c>
      <c r="I754" s="156"/>
      <c r="L754" s="152"/>
      <c r="M754" s="157"/>
      <c r="T754" s="158"/>
      <c r="AT754" s="153" t="s">
        <v>226</v>
      </c>
      <c r="AU754" s="153" t="s">
        <v>236</v>
      </c>
      <c r="AV754" s="12" t="s">
        <v>79</v>
      </c>
      <c r="AW754" s="12" t="s">
        <v>31</v>
      </c>
      <c r="AX754" s="12" t="s">
        <v>69</v>
      </c>
      <c r="AY754" s="153" t="s">
        <v>212</v>
      </c>
    </row>
    <row r="755" spans="2:65" s="14" customFormat="1" x14ac:dyDescent="0.2">
      <c r="B755" s="170"/>
      <c r="D755" s="150" t="s">
        <v>226</v>
      </c>
      <c r="E755" s="171" t="s">
        <v>19</v>
      </c>
      <c r="F755" s="172" t="s">
        <v>11952</v>
      </c>
      <c r="H755" s="171" t="s">
        <v>19</v>
      </c>
      <c r="I755" s="173"/>
      <c r="L755" s="170"/>
      <c r="M755" s="174"/>
      <c r="T755" s="175"/>
      <c r="AT755" s="171" t="s">
        <v>226</v>
      </c>
      <c r="AU755" s="171" t="s">
        <v>236</v>
      </c>
      <c r="AV755" s="14" t="s">
        <v>77</v>
      </c>
      <c r="AW755" s="14" t="s">
        <v>31</v>
      </c>
      <c r="AX755" s="14" t="s">
        <v>69</v>
      </c>
      <c r="AY755" s="171" t="s">
        <v>212</v>
      </c>
    </row>
    <row r="756" spans="2:65" s="12" customFormat="1" x14ac:dyDescent="0.2">
      <c r="B756" s="152"/>
      <c r="D756" s="150" t="s">
        <v>226</v>
      </c>
      <c r="E756" s="153" t="s">
        <v>19</v>
      </c>
      <c r="F756" s="154" t="s">
        <v>12238</v>
      </c>
      <c r="H756" s="155">
        <v>12.38</v>
      </c>
      <c r="I756" s="156"/>
      <c r="L756" s="152"/>
      <c r="M756" s="157"/>
      <c r="T756" s="158"/>
      <c r="AT756" s="153" t="s">
        <v>226</v>
      </c>
      <c r="AU756" s="153" t="s">
        <v>236</v>
      </c>
      <c r="AV756" s="12" t="s">
        <v>79</v>
      </c>
      <c r="AW756" s="12" t="s">
        <v>31</v>
      </c>
      <c r="AX756" s="12" t="s">
        <v>69</v>
      </c>
      <c r="AY756" s="153" t="s">
        <v>212</v>
      </c>
    </row>
    <row r="757" spans="2:65" s="12" customFormat="1" x14ac:dyDescent="0.2">
      <c r="B757" s="152"/>
      <c r="D757" s="150" t="s">
        <v>226</v>
      </c>
      <c r="E757" s="153" t="s">
        <v>19</v>
      </c>
      <c r="F757" s="154" t="s">
        <v>12239</v>
      </c>
      <c r="H757" s="155">
        <v>12.38</v>
      </c>
      <c r="I757" s="156"/>
      <c r="L757" s="152"/>
      <c r="M757" s="157"/>
      <c r="T757" s="158"/>
      <c r="AT757" s="153" t="s">
        <v>226</v>
      </c>
      <c r="AU757" s="153" t="s">
        <v>236</v>
      </c>
      <c r="AV757" s="12" t="s">
        <v>79</v>
      </c>
      <c r="AW757" s="12" t="s">
        <v>31</v>
      </c>
      <c r="AX757" s="12" t="s">
        <v>69</v>
      </c>
      <c r="AY757" s="153" t="s">
        <v>212</v>
      </c>
    </row>
    <row r="758" spans="2:65" s="12" customFormat="1" x14ac:dyDescent="0.2">
      <c r="B758" s="152"/>
      <c r="D758" s="150" t="s">
        <v>226</v>
      </c>
      <c r="E758" s="153" t="s">
        <v>19</v>
      </c>
      <c r="F758" s="154" t="s">
        <v>12240</v>
      </c>
      <c r="H758" s="155">
        <v>4.13</v>
      </c>
      <c r="I758" s="156"/>
      <c r="L758" s="152"/>
      <c r="M758" s="157"/>
      <c r="T758" s="158"/>
      <c r="AT758" s="153" t="s">
        <v>226</v>
      </c>
      <c r="AU758" s="153" t="s">
        <v>236</v>
      </c>
      <c r="AV758" s="12" t="s">
        <v>79</v>
      </c>
      <c r="AW758" s="12" t="s">
        <v>31</v>
      </c>
      <c r="AX758" s="12" t="s">
        <v>69</v>
      </c>
      <c r="AY758" s="153" t="s">
        <v>212</v>
      </c>
    </row>
    <row r="759" spans="2:65" s="12" customFormat="1" x14ac:dyDescent="0.2">
      <c r="B759" s="152"/>
      <c r="D759" s="150" t="s">
        <v>226</v>
      </c>
      <c r="E759" s="153" t="s">
        <v>19</v>
      </c>
      <c r="F759" s="154" t="s">
        <v>12241</v>
      </c>
      <c r="H759" s="155">
        <v>4.34</v>
      </c>
      <c r="I759" s="156"/>
      <c r="L759" s="152"/>
      <c r="M759" s="157"/>
      <c r="T759" s="158"/>
      <c r="AT759" s="153" t="s">
        <v>226</v>
      </c>
      <c r="AU759" s="153" t="s">
        <v>236</v>
      </c>
      <c r="AV759" s="12" t="s">
        <v>79</v>
      </c>
      <c r="AW759" s="12" t="s">
        <v>31</v>
      </c>
      <c r="AX759" s="12" t="s">
        <v>69</v>
      </c>
      <c r="AY759" s="153" t="s">
        <v>212</v>
      </c>
    </row>
    <row r="760" spans="2:65" s="14" customFormat="1" x14ac:dyDescent="0.2">
      <c r="B760" s="170"/>
      <c r="D760" s="150" t="s">
        <v>226</v>
      </c>
      <c r="E760" s="171" t="s">
        <v>19</v>
      </c>
      <c r="F760" s="172" t="s">
        <v>11955</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12242</v>
      </c>
      <c r="H761" s="155">
        <v>54.08</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12243</v>
      </c>
      <c r="H762" s="155">
        <v>81.69</v>
      </c>
      <c r="I762" s="156"/>
      <c r="L762" s="152"/>
      <c r="M762" s="157"/>
      <c r="T762" s="158"/>
      <c r="AT762" s="153" t="s">
        <v>226</v>
      </c>
      <c r="AU762" s="153" t="s">
        <v>236</v>
      </c>
      <c r="AV762" s="12" t="s">
        <v>79</v>
      </c>
      <c r="AW762" s="12" t="s">
        <v>31</v>
      </c>
      <c r="AX762" s="12" t="s">
        <v>69</v>
      </c>
      <c r="AY762" s="153" t="s">
        <v>212</v>
      </c>
    </row>
    <row r="763" spans="2:65" s="12" customFormat="1" x14ac:dyDescent="0.2">
      <c r="B763" s="152"/>
      <c r="D763" s="150" t="s">
        <v>226</v>
      </c>
      <c r="E763" s="153" t="s">
        <v>19</v>
      </c>
      <c r="F763" s="154" t="s">
        <v>12244</v>
      </c>
      <c r="H763" s="155">
        <v>19.75</v>
      </c>
      <c r="I763" s="156"/>
      <c r="L763" s="152"/>
      <c r="M763" s="157"/>
      <c r="T763" s="158"/>
      <c r="AT763" s="153" t="s">
        <v>226</v>
      </c>
      <c r="AU763" s="153" t="s">
        <v>236</v>
      </c>
      <c r="AV763" s="12" t="s">
        <v>79</v>
      </c>
      <c r="AW763" s="12" t="s">
        <v>31</v>
      </c>
      <c r="AX763" s="12" t="s">
        <v>69</v>
      </c>
      <c r="AY763" s="153" t="s">
        <v>212</v>
      </c>
    </row>
    <row r="764" spans="2:65" s="12" customFormat="1" x14ac:dyDescent="0.2">
      <c r="B764" s="152"/>
      <c r="D764" s="150" t="s">
        <v>226</v>
      </c>
      <c r="E764" s="153" t="s">
        <v>19</v>
      </c>
      <c r="F764" s="154" t="s">
        <v>12245</v>
      </c>
      <c r="H764" s="155">
        <v>11.83</v>
      </c>
      <c r="I764" s="156"/>
      <c r="L764" s="152"/>
      <c r="M764" s="157"/>
      <c r="T764" s="158"/>
      <c r="AT764" s="153" t="s">
        <v>226</v>
      </c>
      <c r="AU764" s="153" t="s">
        <v>236</v>
      </c>
      <c r="AV764" s="12" t="s">
        <v>79</v>
      </c>
      <c r="AW764" s="12" t="s">
        <v>31</v>
      </c>
      <c r="AX764" s="12" t="s">
        <v>69</v>
      </c>
      <c r="AY764" s="153" t="s">
        <v>212</v>
      </c>
    </row>
    <row r="765" spans="2:65" s="13" customFormat="1" x14ac:dyDescent="0.2">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x14ac:dyDescent="0.2">
      <c r="B766" s="34"/>
      <c r="C766" s="186" t="s">
        <v>883</v>
      </c>
      <c r="D766" s="202" t="s">
        <v>3116</v>
      </c>
      <c r="E766" s="187" t="s">
        <v>12246</v>
      </c>
      <c r="F766" s="188" t="s">
        <v>12247</v>
      </c>
      <c r="G766" s="189" t="s">
        <v>536</v>
      </c>
      <c r="H766" s="190">
        <v>328.57</v>
      </c>
      <c r="I766" s="191"/>
      <c r="J766" s="192">
        <f>ROUND(I766*H766,2)</f>
        <v>0</v>
      </c>
      <c r="K766" s="188" t="s">
        <v>5577</v>
      </c>
      <c r="L766" s="193"/>
      <c r="M766" s="194" t="s">
        <v>19</v>
      </c>
      <c r="N766" s="195" t="s">
        <v>40</v>
      </c>
      <c r="P766" s="142">
        <f>O766*H766</f>
        <v>0</v>
      </c>
      <c r="Q766" s="142">
        <v>1.1999999999999999E-3</v>
      </c>
      <c r="R766" s="142">
        <f>Q766*H766</f>
        <v>0.39428399999999997</v>
      </c>
      <c r="S766" s="142">
        <v>0</v>
      </c>
      <c r="T766" s="143">
        <f>S766*H766</f>
        <v>0</v>
      </c>
      <c r="AR766" s="144" t="s">
        <v>631</v>
      </c>
      <c r="AT766" s="144" t="s">
        <v>3116</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12248</v>
      </c>
    </row>
    <row r="767" spans="2:65" s="14" customFormat="1" x14ac:dyDescent="0.2">
      <c r="B767" s="170"/>
      <c r="D767" s="150" t="s">
        <v>226</v>
      </c>
      <c r="E767" s="171" t="s">
        <v>19</v>
      </c>
      <c r="F767" s="172" t="s">
        <v>11926</v>
      </c>
      <c r="H767" s="171" t="s">
        <v>19</v>
      </c>
      <c r="I767" s="173"/>
      <c r="L767" s="170"/>
      <c r="M767" s="174"/>
      <c r="T767" s="175"/>
      <c r="AT767" s="171" t="s">
        <v>226</v>
      </c>
      <c r="AU767" s="171" t="s">
        <v>236</v>
      </c>
      <c r="AV767" s="14" t="s">
        <v>77</v>
      </c>
      <c r="AW767" s="14" t="s">
        <v>31</v>
      </c>
      <c r="AX767" s="14" t="s">
        <v>69</v>
      </c>
      <c r="AY767" s="171" t="s">
        <v>212</v>
      </c>
    </row>
    <row r="768" spans="2:65" s="14" customFormat="1" x14ac:dyDescent="0.2">
      <c r="B768" s="170"/>
      <c r="D768" s="150" t="s">
        <v>226</v>
      </c>
      <c r="E768" s="171" t="s">
        <v>19</v>
      </c>
      <c r="F768" s="172" t="s">
        <v>11927</v>
      </c>
      <c r="H768" s="171" t="s">
        <v>19</v>
      </c>
      <c r="I768" s="173"/>
      <c r="L768" s="170"/>
      <c r="M768" s="174"/>
      <c r="T768" s="175"/>
      <c r="AT768" s="171" t="s">
        <v>226</v>
      </c>
      <c r="AU768" s="171" t="s">
        <v>236</v>
      </c>
      <c r="AV768" s="14" t="s">
        <v>77</v>
      </c>
      <c r="AW768" s="14" t="s">
        <v>31</v>
      </c>
      <c r="AX768" s="14" t="s">
        <v>69</v>
      </c>
      <c r="AY768" s="171" t="s">
        <v>212</v>
      </c>
    </row>
    <row r="769" spans="2:65" s="12" customFormat="1" x14ac:dyDescent="0.2">
      <c r="B769" s="152"/>
      <c r="D769" s="150" t="s">
        <v>226</v>
      </c>
      <c r="E769" s="153" t="s">
        <v>19</v>
      </c>
      <c r="F769" s="154" t="s">
        <v>12249</v>
      </c>
      <c r="H769" s="155">
        <v>39.247999999999998</v>
      </c>
      <c r="I769" s="156"/>
      <c r="L769" s="152"/>
      <c r="M769" s="157"/>
      <c r="T769" s="158"/>
      <c r="AT769" s="153" t="s">
        <v>226</v>
      </c>
      <c r="AU769" s="153" t="s">
        <v>236</v>
      </c>
      <c r="AV769" s="12" t="s">
        <v>79</v>
      </c>
      <c r="AW769" s="12" t="s">
        <v>31</v>
      </c>
      <c r="AX769" s="12" t="s">
        <v>69</v>
      </c>
      <c r="AY769" s="153" t="s">
        <v>212</v>
      </c>
    </row>
    <row r="770" spans="2:65" s="14" customFormat="1" x14ac:dyDescent="0.2">
      <c r="B770" s="170"/>
      <c r="D770" s="150" t="s">
        <v>226</v>
      </c>
      <c r="E770" s="171" t="s">
        <v>19</v>
      </c>
      <c r="F770" s="172" t="s">
        <v>11932</v>
      </c>
      <c r="H770" s="171" t="s">
        <v>19</v>
      </c>
      <c r="I770" s="173"/>
      <c r="L770" s="170"/>
      <c r="M770" s="174"/>
      <c r="T770" s="175"/>
      <c r="AT770" s="171" t="s">
        <v>226</v>
      </c>
      <c r="AU770" s="171" t="s">
        <v>236</v>
      </c>
      <c r="AV770" s="14" t="s">
        <v>77</v>
      </c>
      <c r="AW770" s="14" t="s">
        <v>31</v>
      </c>
      <c r="AX770" s="14" t="s">
        <v>69</v>
      </c>
      <c r="AY770" s="171" t="s">
        <v>212</v>
      </c>
    </row>
    <row r="771" spans="2:65" s="12" customFormat="1" x14ac:dyDescent="0.2">
      <c r="B771" s="152"/>
      <c r="D771" s="150" t="s">
        <v>226</v>
      </c>
      <c r="E771" s="153" t="s">
        <v>19</v>
      </c>
      <c r="F771" s="154" t="s">
        <v>12250</v>
      </c>
      <c r="H771" s="155">
        <v>16.071000000000002</v>
      </c>
      <c r="I771" s="156"/>
      <c r="L771" s="152"/>
      <c r="M771" s="157"/>
      <c r="T771" s="158"/>
      <c r="AT771" s="153" t="s">
        <v>226</v>
      </c>
      <c r="AU771" s="153" t="s">
        <v>236</v>
      </c>
      <c r="AV771" s="12" t="s">
        <v>79</v>
      </c>
      <c r="AW771" s="12" t="s">
        <v>31</v>
      </c>
      <c r="AX771" s="12" t="s">
        <v>69</v>
      </c>
      <c r="AY771" s="153" t="s">
        <v>212</v>
      </c>
    </row>
    <row r="772" spans="2:65" s="14" customFormat="1" x14ac:dyDescent="0.2">
      <c r="B772" s="170"/>
      <c r="D772" s="150" t="s">
        <v>226</v>
      </c>
      <c r="E772" s="171" t="s">
        <v>19</v>
      </c>
      <c r="F772" s="172" t="s">
        <v>11966</v>
      </c>
      <c r="H772" s="171" t="s">
        <v>19</v>
      </c>
      <c r="I772" s="173"/>
      <c r="L772" s="170"/>
      <c r="M772" s="174"/>
      <c r="T772" s="175"/>
      <c r="AT772" s="171" t="s">
        <v>226</v>
      </c>
      <c r="AU772" s="171" t="s">
        <v>236</v>
      </c>
      <c r="AV772" s="14" t="s">
        <v>77</v>
      </c>
      <c r="AW772" s="14" t="s">
        <v>31</v>
      </c>
      <c r="AX772" s="14" t="s">
        <v>69</v>
      </c>
      <c r="AY772" s="171" t="s">
        <v>212</v>
      </c>
    </row>
    <row r="773" spans="2:65" s="12" customFormat="1" x14ac:dyDescent="0.2">
      <c r="B773" s="152"/>
      <c r="D773" s="150" t="s">
        <v>226</v>
      </c>
      <c r="E773" s="153" t="s">
        <v>19</v>
      </c>
      <c r="F773" s="154" t="s">
        <v>12251</v>
      </c>
      <c r="H773" s="155">
        <v>37.268000000000001</v>
      </c>
      <c r="I773" s="156"/>
      <c r="L773" s="152"/>
      <c r="M773" s="157"/>
      <c r="T773" s="158"/>
      <c r="AT773" s="153" t="s">
        <v>226</v>
      </c>
      <c r="AU773" s="153" t="s">
        <v>236</v>
      </c>
      <c r="AV773" s="12" t="s">
        <v>79</v>
      </c>
      <c r="AW773" s="12" t="s">
        <v>31</v>
      </c>
      <c r="AX773" s="12" t="s">
        <v>69</v>
      </c>
      <c r="AY773" s="153" t="s">
        <v>212</v>
      </c>
    </row>
    <row r="774" spans="2:65" s="14" customFormat="1" x14ac:dyDescent="0.2">
      <c r="B774" s="170"/>
      <c r="D774" s="150" t="s">
        <v>226</v>
      </c>
      <c r="E774" s="171" t="s">
        <v>19</v>
      </c>
      <c r="F774" s="172" t="s">
        <v>11938</v>
      </c>
      <c r="H774" s="171" t="s">
        <v>19</v>
      </c>
      <c r="I774" s="173"/>
      <c r="L774" s="170"/>
      <c r="M774" s="174"/>
      <c r="T774" s="175"/>
      <c r="AT774" s="171" t="s">
        <v>226</v>
      </c>
      <c r="AU774" s="171" t="s">
        <v>236</v>
      </c>
      <c r="AV774" s="14" t="s">
        <v>77</v>
      </c>
      <c r="AW774" s="14" t="s">
        <v>31</v>
      </c>
      <c r="AX774" s="14" t="s">
        <v>69</v>
      </c>
      <c r="AY774" s="171" t="s">
        <v>212</v>
      </c>
    </row>
    <row r="775" spans="2:65" s="12" customFormat="1" x14ac:dyDescent="0.2">
      <c r="B775" s="152"/>
      <c r="D775" s="150" t="s">
        <v>226</v>
      </c>
      <c r="E775" s="153" t="s">
        <v>19</v>
      </c>
      <c r="F775" s="154" t="s">
        <v>12252</v>
      </c>
      <c r="H775" s="155">
        <v>75.459999999999994</v>
      </c>
      <c r="I775" s="156"/>
      <c r="L775" s="152"/>
      <c r="M775" s="157"/>
      <c r="T775" s="158"/>
      <c r="AT775" s="153" t="s">
        <v>226</v>
      </c>
      <c r="AU775" s="153" t="s">
        <v>236</v>
      </c>
      <c r="AV775" s="12" t="s">
        <v>79</v>
      </c>
      <c r="AW775" s="12" t="s">
        <v>31</v>
      </c>
      <c r="AX775" s="12" t="s">
        <v>69</v>
      </c>
      <c r="AY775" s="153" t="s">
        <v>212</v>
      </c>
    </row>
    <row r="776" spans="2:65" s="14" customFormat="1" x14ac:dyDescent="0.2">
      <c r="B776" s="170"/>
      <c r="D776" s="150" t="s">
        <v>226</v>
      </c>
      <c r="E776" s="171" t="s">
        <v>19</v>
      </c>
      <c r="F776" s="172" t="s">
        <v>11943</v>
      </c>
      <c r="H776" s="171" t="s">
        <v>19</v>
      </c>
      <c r="I776" s="173"/>
      <c r="L776" s="170"/>
      <c r="M776" s="174"/>
      <c r="T776" s="175"/>
      <c r="AT776" s="171" t="s">
        <v>226</v>
      </c>
      <c r="AU776" s="171" t="s">
        <v>236</v>
      </c>
      <c r="AV776" s="14" t="s">
        <v>77</v>
      </c>
      <c r="AW776" s="14" t="s">
        <v>31</v>
      </c>
      <c r="AX776" s="14" t="s">
        <v>69</v>
      </c>
      <c r="AY776" s="171" t="s">
        <v>212</v>
      </c>
    </row>
    <row r="777" spans="2:65" s="12" customFormat="1" x14ac:dyDescent="0.2">
      <c r="B777" s="152"/>
      <c r="D777" s="150" t="s">
        <v>226</v>
      </c>
      <c r="E777" s="153" t="s">
        <v>19</v>
      </c>
      <c r="F777" s="154" t="s">
        <v>12253</v>
      </c>
      <c r="H777" s="155">
        <v>58.003</v>
      </c>
      <c r="I777" s="156"/>
      <c r="L777" s="152"/>
      <c r="M777" s="157"/>
      <c r="T777" s="158"/>
      <c r="AT777" s="153" t="s">
        <v>226</v>
      </c>
      <c r="AU777" s="153" t="s">
        <v>236</v>
      </c>
      <c r="AV777" s="12" t="s">
        <v>79</v>
      </c>
      <c r="AW777" s="12" t="s">
        <v>31</v>
      </c>
      <c r="AX777" s="12" t="s">
        <v>69</v>
      </c>
      <c r="AY777" s="153" t="s">
        <v>212</v>
      </c>
    </row>
    <row r="778" spans="2:65" s="14" customFormat="1" x14ac:dyDescent="0.2">
      <c r="B778" s="170"/>
      <c r="D778" s="150" t="s">
        <v>226</v>
      </c>
      <c r="E778" s="171" t="s">
        <v>19</v>
      </c>
      <c r="F778" s="172" t="s">
        <v>11949</v>
      </c>
      <c r="H778" s="171" t="s">
        <v>19</v>
      </c>
      <c r="I778" s="173"/>
      <c r="L778" s="170"/>
      <c r="M778" s="174"/>
      <c r="T778" s="175"/>
      <c r="AT778" s="171" t="s">
        <v>226</v>
      </c>
      <c r="AU778" s="171" t="s">
        <v>236</v>
      </c>
      <c r="AV778" s="14" t="s">
        <v>77</v>
      </c>
      <c r="AW778" s="14" t="s">
        <v>31</v>
      </c>
      <c r="AX778" s="14" t="s">
        <v>69</v>
      </c>
      <c r="AY778" s="171" t="s">
        <v>212</v>
      </c>
    </row>
    <row r="779" spans="2:65" s="12" customFormat="1" x14ac:dyDescent="0.2">
      <c r="B779" s="152"/>
      <c r="D779" s="150" t="s">
        <v>226</v>
      </c>
      <c r="E779" s="153" t="s">
        <v>19</v>
      </c>
      <c r="F779" s="154" t="s">
        <v>12254</v>
      </c>
      <c r="H779" s="155">
        <v>56.418999999999997</v>
      </c>
      <c r="I779" s="156"/>
      <c r="L779" s="152"/>
      <c r="M779" s="157"/>
      <c r="T779" s="158"/>
      <c r="AT779" s="153" t="s">
        <v>226</v>
      </c>
      <c r="AU779" s="153" t="s">
        <v>236</v>
      </c>
      <c r="AV779" s="12" t="s">
        <v>79</v>
      </c>
      <c r="AW779" s="12" t="s">
        <v>31</v>
      </c>
      <c r="AX779" s="12" t="s">
        <v>69</v>
      </c>
      <c r="AY779" s="153" t="s">
        <v>212</v>
      </c>
    </row>
    <row r="780" spans="2:65" s="14" customFormat="1" x14ac:dyDescent="0.2">
      <c r="B780" s="170"/>
      <c r="D780" s="150" t="s">
        <v>226</v>
      </c>
      <c r="E780" s="171" t="s">
        <v>19</v>
      </c>
      <c r="F780" s="172" t="s">
        <v>11952</v>
      </c>
      <c r="H780" s="171" t="s">
        <v>19</v>
      </c>
      <c r="I780" s="173"/>
      <c r="L780" s="170"/>
      <c r="M780" s="174"/>
      <c r="T780" s="175"/>
      <c r="AT780" s="171" t="s">
        <v>226</v>
      </c>
      <c r="AU780" s="171" t="s">
        <v>236</v>
      </c>
      <c r="AV780" s="14" t="s">
        <v>77</v>
      </c>
      <c r="AW780" s="14" t="s">
        <v>31</v>
      </c>
      <c r="AX780" s="14" t="s">
        <v>69</v>
      </c>
      <c r="AY780" s="171" t="s">
        <v>212</v>
      </c>
    </row>
    <row r="781" spans="2:65" s="12" customFormat="1" x14ac:dyDescent="0.2">
      <c r="B781" s="152"/>
      <c r="D781" s="150" t="s">
        <v>226</v>
      </c>
      <c r="E781" s="153" t="s">
        <v>19</v>
      </c>
      <c r="F781" s="154" t="s">
        <v>12255</v>
      </c>
      <c r="H781" s="155">
        <v>46.100999999999999</v>
      </c>
      <c r="I781" s="156"/>
      <c r="L781" s="152"/>
      <c r="M781" s="157"/>
      <c r="T781" s="158"/>
      <c r="AT781" s="153" t="s">
        <v>226</v>
      </c>
      <c r="AU781" s="153" t="s">
        <v>236</v>
      </c>
      <c r="AV781" s="12" t="s">
        <v>79</v>
      </c>
      <c r="AW781" s="12" t="s">
        <v>31</v>
      </c>
      <c r="AX781" s="12" t="s">
        <v>69</v>
      </c>
      <c r="AY781" s="153" t="s">
        <v>212</v>
      </c>
    </row>
    <row r="782" spans="2:65" s="13" customFormat="1" x14ac:dyDescent="0.2">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x14ac:dyDescent="0.2">
      <c r="B783" s="34"/>
      <c r="C783" s="186" t="s">
        <v>12256</v>
      </c>
      <c r="D783" s="202" t="s">
        <v>3116</v>
      </c>
      <c r="E783" s="187" t="s">
        <v>12257</v>
      </c>
      <c r="F783" s="188" t="s">
        <v>12258</v>
      </c>
      <c r="G783" s="189" t="s">
        <v>536</v>
      </c>
      <c r="H783" s="190">
        <v>124.45399999999999</v>
      </c>
      <c r="I783" s="191"/>
      <c r="J783" s="192">
        <f>ROUND(I783*H783,2)</f>
        <v>0</v>
      </c>
      <c r="K783" s="188" t="s">
        <v>5577</v>
      </c>
      <c r="L783" s="193"/>
      <c r="M783" s="194" t="s">
        <v>19</v>
      </c>
      <c r="N783" s="195" t="s">
        <v>40</v>
      </c>
      <c r="P783" s="142">
        <f>O783*H783</f>
        <v>0</v>
      </c>
      <c r="Q783" s="142">
        <v>1.1999999999999999E-3</v>
      </c>
      <c r="R783" s="142">
        <f>Q783*H783</f>
        <v>0.14934479999999997</v>
      </c>
      <c r="S783" s="142">
        <v>0</v>
      </c>
      <c r="T783" s="143">
        <f>S783*H783</f>
        <v>0</v>
      </c>
      <c r="AR783" s="144" t="s">
        <v>631</v>
      </c>
      <c r="AT783" s="144" t="s">
        <v>3116</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12259</v>
      </c>
    </row>
    <row r="784" spans="2:65" s="14" customFormat="1" x14ac:dyDescent="0.2">
      <c r="B784" s="170"/>
      <c r="D784" s="150" t="s">
        <v>226</v>
      </c>
      <c r="E784" s="171" t="s">
        <v>19</v>
      </c>
      <c r="F784" s="172" t="s">
        <v>11926</v>
      </c>
      <c r="H784" s="171" t="s">
        <v>19</v>
      </c>
      <c r="I784" s="173"/>
      <c r="L784" s="170"/>
      <c r="M784" s="174"/>
      <c r="T784" s="175"/>
      <c r="AT784" s="171" t="s">
        <v>226</v>
      </c>
      <c r="AU784" s="171" t="s">
        <v>236</v>
      </c>
      <c r="AV784" s="14" t="s">
        <v>77</v>
      </c>
      <c r="AW784" s="14" t="s">
        <v>31</v>
      </c>
      <c r="AX784" s="14" t="s">
        <v>69</v>
      </c>
      <c r="AY784" s="171" t="s">
        <v>212</v>
      </c>
    </row>
    <row r="785" spans="2:65" s="14" customFormat="1" x14ac:dyDescent="0.2">
      <c r="B785" s="170"/>
      <c r="D785" s="150" t="s">
        <v>226</v>
      </c>
      <c r="E785" s="171" t="s">
        <v>19</v>
      </c>
      <c r="F785" s="172" t="s">
        <v>11927</v>
      </c>
      <c r="H785" s="171" t="s">
        <v>19</v>
      </c>
      <c r="I785" s="173"/>
      <c r="L785" s="170"/>
      <c r="M785" s="174"/>
      <c r="T785" s="175"/>
      <c r="AT785" s="171" t="s">
        <v>226</v>
      </c>
      <c r="AU785" s="171" t="s">
        <v>236</v>
      </c>
      <c r="AV785" s="14" t="s">
        <v>77</v>
      </c>
      <c r="AW785" s="14" t="s">
        <v>31</v>
      </c>
      <c r="AX785" s="14" t="s">
        <v>69</v>
      </c>
      <c r="AY785" s="171" t="s">
        <v>212</v>
      </c>
    </row>
    <row r="786" spans="2:65" s="12" customFormat="1" x14ac:dyDescent="0.2">
      <c r="B786" s="152"/>
      <c r="D786" s="150" t="s">
        <v>226</v>
      </c>
      <c r="E786" s="153" t="s">
        <v>19</v>
      </c>
      <c r="F786" s="154" t="s">
        <v>12260</v>
      </c>
      <c r="H786" s="155">
        <v>2.706</v>
      </c>
      <c r="I786" s="156"/>
      <c r="L786" s="152"/>
      <c r="M786" s="157"/>
      <c r="T786" s="158"/>
      <c r="AT786" s="153" t="s">
        <v>226</v>
      </c>
      <c r="AU786" s="153" t="s">
        <v>236</v>
      </c>
      <c r="AV786" s="12" t="s">
        <v>79</v>
      </c>
      <c r="AW786" s="12" t="s">
        <v>31</v>
      </c>
      <c r="AX786" s="12" t="s">
        <v>69</v>
      </c>
      <c r="AY786" s="153" t="s">
        <v>212</v>
      </c>
    </row>
    <row r="787" spans="2:65" s="14" customFormat="1" x14ac:dyDescent="0.2">
      <c r="B787" s="170"/>
      <c r="D787" s="150" t="s">
        <v>226</v>
      </c>
      <c r="E787" s="171" t="s">
        <v>19</v>
      </c>
      <c r="F787" s="172" t="s">
        <v>11938</v>
      </c>
      <c r="H787" s="171" t="s">
        <v>19</v>
      </c>
      <c r="I787" s="173"/>
      <c r="L787" s="170"/>
      <c r="M787" s="174"/>
      <c r="T787" s="175"/>
      <c r="AT787" s="171" t="s">
        <v>226</v>
      </c>
      <c r="AU787" s="171" t="s">
        <v>236</v>
      </c>
      <c r="AV787" s="14" t="s">
        <v>77</v>
      </c>
      <c r="AW787" s="14" t="s">
        <v>31</v>
      </c>
      <c r="AX787" s="14" t="s">
        <v>69</v>
      </c>
      <c r="AY787" s="171" t="s">
        <v>212</v>
      </c>
    </row>
    <row r="788" spans="2:65" s="12" customFormat="1" x14ac:dyDescent="0.2">
      <c r="B788" s="152"/>
      <c r="D788" s="150" t="s">
        <v>226</v>
      </c>
      <c r="E788" s="153" t="s">
        <v>19</v>
      </c>
      <c r="F788" s="154" t="s">
        <v>12261</v>
      </c>
      <c r="H788" s="155">
        <v>23.199000000000002</v>
      </c>
      <c r="I788" s="156"/>
      <c r="L788" s="152"/>
      <c r="M788" s="157"/>
      <c r="T788" s="158"/>
      <c r="AT788" s="153" t="s">
        <v>226</v>
      </c>
      <c r="AU788" s="153" t="s">
        <v>236</v>
      </c>
      <c r="AV788" s="12" t="s">
        <v>79</v>
      </c>
      <c r="AW788" s="12" t="s">
        <v>31</v>
      </c>
      <c r="AX788" s="12" t="s">
        <v>69</v>
      </c>
      <c r="AY788" s="153" t="s">
        <v>212</v>
      </c>
    </row>
    <row r="789" spans="2:65" s="14" customFormat="1" x14ac:dyDescent="0.2">
      <c r="B789" s="170"/>
      <c r="D789" s="150" t="s">
        <v>226</v>
      </c>
      <c r="E789" s="171" t="s">
        <v>19</v>
      </c>
      <c r="F789" s="172" t="s">
        <v>11943</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12262</v>
      </c>
      <c r="H790" s="155">
        <v>73.381</v>
      </c>
      <c r="I790" s="156"/>
      <c r="L790" s="152"/>
      <c r="M790" s="157"/>
      <c r="T790" s="158"/>
      <c r="AT790" s="153" t="s">
        <v>226</v>
      </c>
      <c r="AU790" s="153" t="s">
        <v>236</v>
      </c>
      <c r="AV790" s="12" t="s">
        <v>79</v>
      </c>
      <c r="AW790" s="12" t="s">
        <v>31</v>
      </c>
      <c r="AX790" s="12" t="s">
        <v>69</v>
      </c>
      <c r="AY790" s="153" t="s">
        <v>212</v>
      </c>
    </row>
    <row r="791" spans="2:65" s="14" customFormat="1" x14ac:dyDescent="0.2">
      <c r="B791" s="170"/>
      <c r="D791" s="150" t="s">
        <v>226</v>
      </c>
      <c r="E791" s="171" t="s">
        <v>19</v>
      </c>
      <c r="F791" s="172" t="s">
        <v>11949</v>
      </c>
      <c r="H791" s="171" t="s">
        <v>19</v>
      </c>
      <c r="I791" s="173"/>
      <c r="L791" s="170"/>
      <c r="M791" s="174"/>
      <c r="T791" s="175"/>
      <c r="AT791" s="171" t="s">
        <v>226</v>
      </c>
      <c r="AU791" s="171" t="s">
        <v>236</v>
      </c>
      <c r="AV791" s="14" t="s">
        <v>77</v>
      </c>
      <c r="AW791" s="14" t="s">
        <v>31</v>
      </c>
      <c r="AX791" s="14" t="s">
        <v>69</v>
      </c>
      <c r="AY791" s="171" t="s">
        <v>212</v>
      </c>
    </row>
    <row r="792" spans="2:65" s="12" customFormat="1" x14ac:dyDescent="0.2">
      <c r="B792" s="152"/>
      <c r="D792" s="150" t="s">
        <v>226</v>
      </c>
      <c r="E792" s="153" t="s">
        <v>19</v>
      </c>
      <c r="F792" s="154" t="s">
        <v>12263</v>
      </c>
      <c r="H792" s="155">
        <v>25.167999999999999</v>
      </c>
      <c r="I792" s="156"/>
      <c r="L792" s="152"/>
      <c r="M792" s="157"/>
      <c r="T792" s="158"/>
      <c r="AT792" s="153" t="s">
        <v>226</v>
      </c>
      <c r="AU792" s="153" t="s">
        <v>236</v>
      </c>
      <c r="AV792" s="12" t="s">
        <v>79</v>
      </c>
      <c r="AW792" s="12" t="s">
        <v>31</v>
      </c>
      <c r="AX792" s="12" t="s">
        <v>69</v>
      </c>
      <c r="AY792" s="153" t="s">
        <v>212</v>
      </c>
    </row>
    <row r="793" spans="2:65" s="13" customFormat="1" x14ac:dyDescent="0.2">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x14ac:dyDescent="0.2">
      <c r="B794" s="34"/>
      <c r="C794" s="186" t="s">
        <v>889</v>
      </c>
      <c r="D794" s="202" t="s">
        <v>3116</v>
      </c>
      <c r="E794" s="187" t="s">
        <v>12264</v>
      </c>
      <c r="F794" s="188" t="s">
        <v>12265</v>
      </c>
      <c r="G794" s="189" t="s">
        <v>536</v>
      </c>
      <c r="H794" s="190">
        <v>114.928</v>
      </c>
      <c r="I794" s="191"/>
      <c r="J794" s="192">
        <f>ROUND(I794*H794,2)</f>
        <v>0</v>
      </c>
      <c r="K794" s="188" t="s">
        <v>5577</v>
      </c>
      <c r="L794" s="193"/>
      <c r="M794" s="194" t="s">
        <v>19</v>
      </c>
      <c r="N794" s="195" t="s">
        <v>40</v>
      </c>
      <c r="P794" s="142">
        <f>O794*H794</f>
        <v>0</v>
      </c>
      <c r="Q794" s="142">
        <v>1.1999999999999999E-3</v>
      </c>
      <c r="R794" s="142">
        <f>Q794*H794</f>
        <v>0.1379136</v>
      </c>
      <c r="S794" s="142">
        <v>0</v>
      </c>
      <c r="T794" s="143">
        <f>S794*H794</f>
        <v>0</v>
      </c>
      <c r="AR794" s="144" t="s">
        <v>631</v>
      </c>
      <c r="AT794" s="144" t="s">
        <v>3116</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12266</v>
      </c>
    </row>
    <row r="795" spans="2:65" s="14" customFormat="1" x14ac:dyDescent="0.2">
      <c r="B795" s="170"/>
      <c r="D795" s="150" t="s">
        <v>226</v>
      </c>
      <c r="E795" s="171" t="s">
        <v>19</v>
      </c>
      <c r="F795" s="172" t="s">
        <v>11926</v>
      </c>
      <c r="H795" s="171" t="s">
        <v>19</v>
      </c>
      <c r="I795" s="173"/>
      <c r="L795" s="170"/>
      <c r="M795" s="174"/>
      <c r="T795" s="175"/>
      <c r="AT795" s="171" t="s">
        <v>226</v>
      </c>
      <c r="AU795" s="171" t="s">
        <v>236</v>
      </c>
      <c r="AV795" s="14" t="s">
        <v>77</v>
      </c>
      <c r="AW795" s="14" t="s">
        <v>31</v>
      </c>
      <c r="AX795" s="14" t="s">
        <v>69</v>
      </c>
      <c r="AY795" s="171" t="s">
        <v>212</v>
      </c>
    </row>
    <row r="796" spans="2:65" s="14" customFormat="1" x14ac:dyDescent="0.2">
      <c r="B796" s="170"/>
      <c r="D796" s="150" t="s">
        <v>226</v>
      </c>
      <c r="E796" s="171" t="s">
        <v>19</v>
      </c>
      <c r="F796" s="172" t="s">
        <v>11932</v>
      </c>
      <c r="H796" s="171" t="s">
        <v>19</v>
      </c>
      <c r="I796" s="173"/>
      <c r="L796" s="170"/>
      <c r="M796" s="174"/>
      <c r="T796" s="175"/>
      <c r="AT796" s="171" t="s">
        <v>226</v>
      </c>
      <c r="AU796" s="171" t="s">
        <v>236</v>
      </c>
      <c r="AV796" s="14" t="s">
        <v>77</v>
      </c>
      <c r="AW796" s="14" t="s">
        <v>31</v>
      </c>
      <c r="AX796" s="14" t="s">
        <v>69</v>
      </c>
      <c r="AY796" s="171" t="s">
        <v>212</v>
      </c>
    </row>
    <row r="797" spans="2:65" s="12" customFormat="1" x14ac:dyDescent="0.2">
      <c r="B797" s="152"/>
      <c r="D797" s="150" t="s">
        <v>226</v>
      </c>
      <c r="E797" s="153" t="s">
        <v>19</v>
      </c>
      <c r="F797" s="154" t="s">
        <v>12267</v>
      </c>
      <c r="H797" s="155">
        <v>6.8090000000000002</v>
      </c>
      <c r="I797" s="156"/>
      <c r="L797" s="152"/>
      <c r="M797" s="157"/>
      <c r="T797" s="158"/>
      <c r="AT797" s="153" t="s">
        <v>226</v>
      </c>
      <c r="AU797" s="153" t="s">
        <v>236</v>
      </c>
      <c r="AV797" s="12" t="s">
        <v>79</v>
      </c>
      <c r="AW797" s="12" t="s">
        <v>31</v>
      </c>
      <c r="AX797" s="12" t="s">
        <v>69</v>
      </c>
      <c r="AY797" s="153" t="s">
        <v>212</v>
      </c>
    </row>
    <row r="798" spans="2:65" s="14" customFormat="1" x14ac:dyDescent="0.2">
      <c r="B798" s="170"/>
      <c r="D798" s="150" t="s">
        <v>226</v>
      </c>
      <c r="E798" s="171" t="s">
        <v>19</v>
      </c>
      <c r="F798" s="172" t="s">
        <v>11966</v>
      </c>
      <c r="H798" s="171" t="s">
        <v>19</v>
      </c>
      <c r="I798" s="173"/>
      <c r="L798" s="170"/>
      <c r="M798" s="174"/>
      <c r="T798" s="175"/>
      <c r="AT798" s="171" t="s">
        <v>226</v>
      </c>
      <c r="AU798" s="171" t="s">
        <v>236</v>
      </c>
      <c r="AV798" s="14" t="s">
        <v>77</v>
      </c>
      <c r="AW798" s="14" t="s">
        <v>31</v>
      </c>
      <c r="AX798" s="14" t="s">
        <v>69</v>
      </c>
      <c r="AY798" s="171" t="s">
        <v>212</v>
      </c>
    </row>
    <row r="799" spans="2:65" s="12" customFormat="1" x14ac:dyDescent="0.2">
      <c r="B799" s="152"/>
      <c r="D799" s="150" t="s">
        <v>226</v>
      </c>
      <c r="E799" s="153" t="s">
        <v>19</v>
      </c>
      <c r="F799" s="154" t="s">
        <v>12268</v>
      </c>
      <c r="H799" s="155">
        <v>4.95</v>
      </c>
      <c r="I799" s="156"/>
      <c r="L799" s="152"/>
      <c r="M799" s="157"/>
      <c r="T799" s="158"/>
      <c r="AT799" s="153" t="s">
        <v>226</v>
      </c>
      <c r="AU799" s="153" t="s">
        <v>236</v>
      </c>
      <c r="AV799" s="12" t="s">
        <v>79</v>
      </c>
      <c r="AW799" s="12" t="s">
        <v>31</v>
      </c>
      <c r="AX799" s="12" t="s">
        <v>69</v>
      </c>
      <c r="AY799" s="153" t="s">
        <v>212</v>
      </c>
    </row>
    <row r="800" spans="2:65" s="14" customFormat="1" x14ac:dyDescent="0.2">
      <c r="B800" s="170"/>
      <c r="D800" s="150" t="s">
        <v>226</v>
      </c>
      <c r="E800" s="171" t="s">
        <v>19</v>
      </c>
      <c r="F800" s="172" t="s">
        <v>11938</v>
      </c>
      <c r="H800" s="171" t="s">
        <v>19</v>
      </c>
      <c r="I800" s="173"/>
      <c r="L800" s="170"/>
      <c r="M800" s="174"/>
      <c r="T800" s="175"/>
      <c r="AT800" s="171" t="s">
        <v>226</v>
      </c>
      <c r="AU800" s="171" t="s">
        <v>236</v>
      </c>
      <c r="AV800" s="14" t="s">
        <v>77</v>
      </c>
      <c r="AW800" s="14" t="s">
        <v>31</v>
      </c>
      <c r="AX800" s="14" t="s">
        <v>69</v>
      </c>
      <c r="AY800" s="171" t="s">
        <v>212</v>
      </c>
    </row>
    <row r="801" spans="2:65" s="12" customFormat="1" x14ac:dyDescent="0.2">
      <c r="B801" s="152"/>
      <c r="D801" s="150" t="s">
        <v>226</v>
      </c>
      <c r="E801" s="153" t="s">
        <v>19</v>
      </c>
      <c r="F801" s="154" t="s">
        <v>12269</v>
      </c>
      <c r="H801" s="155">
        <v>35.573999999999998</v>
      </c>
      <c r="I801" s="156"/>
      <c r="L801" s="152"/>
      <c r="M801" s="157"/>
      <c r="T801" s="158"/>
      <c r="AT801" s="153" t="s">
        <v>226</v>
      </c>
      <c r="AU801" s="153" t="s">
        <v>236</v>
      </c>
      <c r="AV801" s="12" t="s">
        <v>79</v>
      </c>
      <c r="AW801" s="12" t="s">
        <v>31</v>
      </c>
      <c r="AX801" s="12" t="s">
        <v>69</v>
      </c>
      <c r="AY801" s="153" t="s">
        <v>212</v>
      </c>
    </row>
    <row r="802" spans="2:65" s="14" customFormat="1" x14ac:dyDescent="0.2">
      <c r="B802" s="170"/>
      <c r="D802" s="150" t="s">
        <v>226</v>
      </c>
      <c r="E802" s="171" t="s">
        <v>19</v>
      </c>
      <c r="F802" s="172" t="s">
        <v>11943</v>
      </c>
      <c r="H802" s="171" t="s">
        <v>19</v>
      </c>
      <c r="I802" s="173"/>
      <c r="L802" s="170"/>
      <c r="M802" s="174"/>
      <c r="T802" s="175"/>
      <c r="AT802" s="171" t="s">
        <v>226</v>
      </c>
      <c r="AU802" s="171" t="s">
        <v>236</v>
      </c>
      <c r="AV802" s="14" t="s">
        <v>77</v>
      </c>
      <c r="AW802" s="14" t="s">
        <v>31</v>
      </c>
      <c r="AX802" s="14" t="s">
        <v>69</v>
      </c>
      <c r="AY802" s="171" t="s">
        <v>212</v>
      </c>
    </row>
    <row r="803" spans="2:65" s="12" customFormat="1" x14ac:dyDescent="0.2">
      <c r="B803" s="152"/>
      <c r="D803" s="150" t="s">
        <v>226</v>
      </c>
      <c r="E803" s="153" t="s">
        <v>19</v>
      </c>
      <c r="F803" s="154" t="s">
        <v>12270</v>
      </c>
      <c r="H803" s="155">
        <v>31.581</v>
      </c>
      <c r="I803" s="156"/>
      <c r="L803" s="152"/>
      <c r="M803" s="157"/>
      <c r="T803" s="158"/>
      <c r="AT803" s="153" t="s">
        <v>226</v>
      </c>
      <c r="AU803" s="153" t="s">
        <v>236</v>
      </c>
      <c r="AV803" s="12" t="s">
        <v>79</v>
      </c>
      <c r="AW803" s="12" t="s">
        <v>31</v>
      </c>
      <c r="AX803" s="12" t="s">
        <v>69</v>
      </c>
      <c r="AY803" s="153" t="s">
        <v>212</v>
      </c>
    </row>
    <row r="804" spans="2:65" s="14" customFormat="1" x14ac:dyDescent="0.2">
      <c r="B804" s="170"/>
      <c r="D804" s="150" t="s">
        <v>226</v>
      </c>
      <c r="E804" s="171" t="s">
        <v>19</v>
      </c>
      <c r="F804" s="172" t="s">
        <v>11949</v>
      </c>
      <c r="H804" s="171" t="s">
        <v>19</v>
      </c>
      <c r="I804" s="173"/>
      <c r="L804" s="170"/>
      <c r="M804" s="174"/>
      <c r="T804" s="175"/>
      <c r="AT804" s="171" t="s">
        <v>226</v>
      </c>
      <c r="AU804" s="171" t="s">
        <v>236</v>
      </c>
      <c r="AV804" s="14" t="s">
        <v>77</v>
      </c>
      <c r="AW804" s="14" t="s">
        <v>31</v>
      </c>
      <c r="AX804" s="14" t="s">
        <v>69</v>
      </c>
      <c r="AY804" s="171" t="s">
        <v>212</v>
      </c>
    </row>
    <row r="805" spans="2:65" s="12" customFormat="1" x14ac:dyDescent="0.2">
      <c r="B805" s="152"/>
      <c r="D805" s="150" t="s">
        <v>226</v>
      </c>
      <c r="E805" s="153" t="s">
        <v>19</v>
      </c>
      <c r="F805" s="154" t="s">
        <v>12271</v>
      </c>
      <c r="H805" s="155">
        <v>31.471</v>
      </c>
      <c r="I805" s="156"/>
      <c r="L805" s="152"/>
      <c r="M805" s="157"/>
      <c r="T805" s="158"/>
      <c r="AT805" s="153" t="s">
        <v>226</v>
      </c>
      <c r="AU805" s="153" t="s">
        <v>236</v>
      </c>
      <c r="AV805" s="12" t="s">
        <v>79</v>
      </c>
      <c r="AW805" s="12" t="s">
        <v>31</v>
      </c>
      <c r="AX805" s="12" t="s">
        <v>69</v>
      </c>
      <c r="AY805" s="153" t="s">
        <v>212</v>
      </c>
    </row>
    <row r="806" spans="2:65" s="14" customFormat="1" x14ac:dyDescent="0.2">
      <c r="B806" s="170"/>
      <c r="D806" s="150" t="s">
        <v>226</v>
      </c>
      <c r="E806" s="171" t="s">
        <v>19</v>
      </c>
      <c r="F806" s="172" t="s">
        <v>11952</v>
      </c>
      <c r="H806" s="171" t="s">
        <v>19</v>
      </c>
      <c r="I806" s="173"/>
      <c r="L806" s="170"/>
      <c r="M806" s="174"/>
      <c r="T806" s="175"/>
      <c r="AT806" s="171" t="s">
        <v>226</v>
      </c>
      <c r="AU806" s="171" t="s">
        <v>236</v>
      </c>
      <c r="AV806" s="14" t="s">
        <v>77</v>
      </c>
      <c r="AW806" s="14" t="s">
        <v>31</v>
      </c>
      <c r="AX806" s="14" t="s">
        <v>69</v>
      </c>
      <c r="AY806" s="171" t="s">
        <v>212</v>
      </c>
    </row>
    <row r="807" spans="2:65" s="12" customFormat="1" x14ac:dyDescent="0.2">
      <c r="B807" s="152"/>
      <c r="D807" s="150" t="s">
        <v>226</v>
      </c>
      <c r="E807" s="153" t="s">
        <v>19</v>
      </c>
      <c r="F807" s="154" t="s">
        <v>12272</v>
      </c>
      <c r="H807" s="155">
        <v>4.5430000000000001</v>
      </c>
      <c r="I807" s="156"/>
      <c r="L807" s="152"/>
      <c r="M807" s="157"/>
      <c r="T807" s="158"/>
      <c r="AT807" s="153" t="s">
        <v>226</v>
      </c>
      <c r="AU807" s="153" t="s">
        <v>236</v>
      </c>
      <c r="AV807" s="12" t="s">
        <v>79</v>
      </c>
      <c r="AW807" s="12" t="s">
        <v>31</v>
      </c>
      <c r="AX807" s="12" t="s">
        <v>69</v>
      </c>
      <c r="AY807" s="153" t="s">
        <v>212</v>
      </c>
    </row>
    <row r="808" spans="2:65" s="13" customFormat="1" x14ac:dyDescent="0.2">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x14ac:dyDescent="0.2">
      <c r="B809" s="34"/>
      <c r="C809" s="186" t="s">
        <v>894</v>
      </c>
      <c r="D809" s="202" t="s">
        <v>3116</v>
      </c>
      <c r="E809" s="187" t="s">
        <v>12273</v>
      </c>
      <c r="F809" s="188" t="s">
        <v>12274</v>
      </c>
      <c r="G809" s="189" t="s">
        <v>536</v>
      </c>
      <c r="H809" s="190">
        <v>22.844999999999999</v>
      </c>
      <c r="I809" s="191"/>
      <c r="J809" s="192">
        <f>ROUND(I809*H809,2)</f>
        <v>0</v>
      </c>
      <c r="K809" s="188" t="s">
        <v>5577</v>
      </c>
      <c r="L809" s="193"/>
      <c r="M809" s="194" t="s">
        <v>19</v>
      </c>
      <c r="N809" s="195" t="s">
        <v>40</v>
      </c>
      <c r="P809" s="142">
        <f>O809*H809</f>
        <v>0</v>
      </c>
      <c r="Q809" s="142">
        <v>1.1999999999999999E-3</v>
      </c>
      <c r="R809" s="142">
        <f>Q809*H809</f>
        <v>2.7413999999999997E-2</v>
      </c>
      <c r="S809" s="142">
        <v>0</v>
      </c>
      <c r="T809" s="143">
        <f>S809*H809</f>
        <v>0</v>
      </c>
      <c r="AR809" s="144" t="s">
        <v>631</v>
      </c>
      <c r="AT809" s="144" t="s">
        <v>3116</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12275</v>
      </c>
    </row>
    <row r="810" spans="2:65" s="14" customFormat="1" x14ac:dyDescent="0.2">
      <c r="B810" s="170"/>
      <c r="D810" s="150" t="s">
        <v>226</v>
      </c>
      <c r="E810" s="171" t="s">
        <v>19</v>
      </c>
      <c r="F810" s="172" t="s">
        <v>11926</v>
      </c>
      <c r="H810" s="171" t="s">
        <v>19</v>
      </c>
      <c r="I810" s="173"/>
      <c r="L810" s="170"/>
      <c r="M810" s="174"/>
      <c r="T810" s="175"/>
      <c r="AT810" s="171" t="s">
        <v>226</v>
      </c>
      <c r="AU810" s="171" t="s">
        <v>236</v>
      </c>
      <c r="AV810" s="14" t="s">
        <v>77</v>
      </c>
      <c r="AW810" s="14" t="s">
        <v>31</v>
      </c>
      <c r="AX810" s="14" t="s">
        <v>69</v>
      </c>
      <c r="AY810" s="171" t="s">
        <v>212</v>
      </c>
    </row>
    <row r="811" spans="2:65" s="14" customFormat="1" x14ac:dyDescent="0.2">
      <c r="B811" s="170"/>
      <c r="D811" s="150" t="s">
        <v>226</v>
      </c>
      <c r="E811" s="171" t="s">
        <v>19</v>
      </c>
      <c r="F811" s="172" t="s">
        <v>11927</v>
      </c>
      <c r="H811" s="171" t="s">
        <v>19</v>
      </c>
      <c r="I811" s="173"/>
      <c r="L811" s="170"/>
      <c r="M811" s="174"/>
      <c r="T811" s="175"/>
      <c r="AT811" s="171" t="s">
        <v>226</v>
      </c>
      <c r="AU811" s="171" t="s">
        <v>236</v>
      </c>
      <c r="AV811" s="14" t="s">
        <v>77</v>
      </c>
      <c r="AW811" s="14" t="s">
        <v>31</v>
      </c>
      <c r="AX811" s="14" t="s">
        <v>69</v>
      </c>
      <c r="AY811" s="171" t="s">
        <v>212</v>
      </c>
    </row>
    <row r="812" spans="2:65" s="12" customFormat="1" x14ac:dyDescent="0.2">
      <c r="B812" s="152"/>
      <c r="D812" s="150" t="s">
        <v>226</v>
      </c>
      <c r="E812" s="153" t="s">
        <v>19</v>
      </c>
      <c r="F812" s="154" t="s">
        <v>12276</v>
      </c>
      <c r="H812" s="155">
        <v>0.14299999999999999</v>
      </c>
      <c r="I812" s="156"/>
      <c r="L812" s="152"/>
      <c r="M812" s="157"/>
      <c r="T812" s="158"/>
      <c r="AT812" s="153" t="s">
        <v>226</v>
      </c>
      <c r="AU812" s="153" t="s">
        <v>236</v>
      </c>
      <c r="AV812" s="12" t="s">
        <v>79</v>
      </c>
      <c r="AW812" s="12" t="s">
        <v>31</v>
      </c>
      <c r="AX812" s="12" t="s">
        <v>69</v>
      </c>
      <c r="AY812" s="153" t="s">
        <v>212</v>
      </c>
    </row>
    <row r="813" spans="2:65" s="14" customFormat="1" x14ac:dyDescent="0.2">
      <c r="B813" s="170"/>
      <c r="D813" s="150" t="s">
        <v>226</v>
      </c>
      <c r="E813" s="171" t="s">
        <v>19</v>
      </c>
      <c r="F813" s="172" t="s">
        <v>11932</v>
      </c>
      <c r="H813" s="171" t="s">
        <v>19</v>
      </c>
      <c r="I813" s="173"/>
      <c r="L813" s="170"/>
      <c r="M813" s="174"/>
      <c r="T813" s="175"/>
      <c r="AT813" s="171" t="s">
        <v>226</v>
      </c>
      <c r="AU813" s="171" t="s">
        <v>236</v>
      </c>
      <c r="AV813" s="14" t="s">
        <v>77</v>
      </c>
      <c r="AW813" s="14" t="s">
        <v>31</v>
      </c>
      <c r="AX813" s="14" t="s">
        <v>69</v>
      </c>
      <c r="AY813" s="171" t="s">
        <v>212</v>
      </c>
    </row>
    <row r="814" spans="2:65" s="12" customFormat="1" x14ac:dyDescent="0.2">
      <c r="B814" s="152"/>
      <c r="D814" s="150" t="s">
        <v>226</v>
      </c>
      <c r="E814" s="153" t="s">
        <v>19</v>
      </c>
      <c r="F814" s="154" t="s">
        <v>12277</v>
      </c>
      <c r="H814" s="155">
        <v>0.13800000000000001</v>
      </c>
      <c r="I814" s="156"/>
      <c r="L814" s="152"/>
      <c r="M814" s="157"/>
      <c r="T814" s="158"/>
      <c r="AT814" s="153" t="s">
        <v>226</v>
      </c>
      <c r="AU814" s="153" t="s">
        <v>236</v>
      </c>
      <c r="AV814" s="12" t="s">
        <v>79</v>
      </c>
      <c r="AW814" s="12" t="s">
        <v>31</v>
      </c>
      <c r="AX814" s="12" t="s">
        <v>69</v>
      </c>
      <c r="AY814" s="153" t="s">
        <v>212</v>
      </c>
    </row>
    <row r="815" spans="2:65" s="14" customFormat="1" x14ac:dyDescent="0.2">
      <c r="B815" s="170"/>
      <c r="D815" s="150" t="s">
        <v>226</v>
      </c>
      <c r="E815" s="171" t="s">
        <v>19</v>
      </c>
      <c r="F815" s="172" t="s">
        <v>11966</v>
      </c>
      <c r="H815" s="171" t="s">
        <v>19</v>
      </c>
      <c r="I815" s="173"/>
      <c r="L815" s="170"/>
      <c r="M815" s="174"/>
      <c r="T815" s="175"/>
      <c r="AT815" s="171" t="s">
        <v>226</v>
      </c>
      <c r="AU815" s="171" t="s">
        <v>236</v>
      </c>
      <c r="AV815" s="14" t="s">
        <v>77</v>
      </c>
      <c r="AW815" s="14" t="s">
        <v>31</v>
      </c>
      <c r="AX815" s="14" t="s">
        <v>69</v>
      </c>
      <c r="AY815" s="171" t="s">
        <v>212</v>
      </c>
    </row>
    <row r="816" spans="2:65" s="12" customFormat="1" x14ac:dyDescent="0.2">
      <c r="B816" s="152"/>
      <c r="D816" s="150" t="s">
        <v>226</v>
      </c>
      <c r="E816" s="153" t="s">
        <v>19</v>
      </c>
      <c r="F816" s="154" t="s">
        <v>12278</v>
      </c>
      <c r="H816" s="155">
        <v>6.9000000000000006E-2</v>
      </c>
      <c r="I816" s="156"/>
      <c r="L816" s="152"/>
      <c r="M816" s="157"/>
      <c r="T816" s="158"/>
      <c r="AT816" s="153" t="s">
        <v>226</v>
      </c>
      <c r="AU816" s="153" t="s">
        <v>236</v>
      </c>
      <c r="AV816" s="12" t="s">
        <v>79</v>
      </c>
      <c r="AW816" s="12" t="s">
        <v>31</v>
      </c>
      <c r="AX816" s="12" t="s">
        <v>69</v>
      </c>
      <c r="AY816" s="153" t="s">
        <v>212</v>
      </c>
    </row>
    <row r="817" spans="2:65" s="14" customFormat="1" x14ac:dyDescent="0.2">
      <c r="B817" s="170"/>
      <c r="D817" s="150" t="s">
        <v>226</v>
      </c>
      <c r="E817" s="171" t="s">
        <v>19</v>
      </c>
      <c r="F817" s="172" t="s">
        <v>11938</v>
      </c>
      <c r="H817" s="171" t="s">
        <v>19</v>
      </c>
      <c r="I817" s="173"/>
      <c r="L817" s="170"/>
      <c r="M817" s="174"/>
      <c r="T817" s="175"/>
      <c r="AT817" s="171" t="s">
        <v>226</v>
      </c>
      <c r="AU817" s="171" t="s">
        <v>236</v>
      </c>
      <c r="AV817" s="14" t="s">
        <v>77</v>
      </c>
      <c r="AW817" s="14" t="s">
        <v>31</v>
      </c>
      <c r="AX817" s="14" t="s">
        <v>69</v>
      </c>
      <c r="AY817" s="171" t="s">
        <v>212</v>
      </c>
    </row>
    <row r="818" spans="2:65" s="12" customFormat="1" x14ac:dyDescent="0.2">
      <c r="B818" s="152"/>
      <c r="D818" s="150" t="s">
        <v>226</v>
      </c>
      <c r="E818" s="153" t="s">
        <v>19</v>
      </c>
      <c r="F818" s="154" t="s">
        <v>12279</v>
      </c>
      <c r="H818" s="155">
        <v>4.9610000000000003</v>
      </c>
      <c r="I818" s="156"/>
      <c r="L818" s="152"/>
      <c r="M818" s="157"/>
      <c r="T818" s="158"/>
      <c r="AT818" s="153" t="s">
        <v>226</v>
      </c>
      <c r="AU818" s="153" t="s">
        <v>236</v>
      </c>
      <c r="AV818" s="12" t="s">
        <v>79</v>
      </c>
      <c r="AW818" s="12" t="s">
        <v>31</v>
      </c>
      <c r="AX818" s="12" t="s">
        <v>69</v>
      </c>
      <c r="AY818" s="153" t="s">
        <v>212</v>
      </c>
    </row>
    <row r="819" spans="2:65" s="14" customFormat="1" x14ac:dyDescent="0.2">
      <c r="B819" s="170"/>
      <c r="D819" s="150" t="s">
        <v>226</v>
      </c>
      <c r="E819" s="171" t="s">
        <v>19</v>
      </c>
      <c r="F819" s="172" t="s">
        <v>11943</v>
      </c>
      <c r="H819" s="171" t="s">
        <v>19</v>
      </c>
      <c r="I819" s="173"/>
      <c r="L819" s="170"/>
      <c r="M819" s="174"/>
      <c r="T819" s="175"/>
      <c r="AT819" s="171" t="s">
        <v>226</v>
      </c>
      <c r="AU819" s="171" t="s">
        <v>236</v>
      </c>
      <c r="AV819" s="14" t="s">
        <v>77</v>
      </c>
      <c r="AW819" s="14" t="s">
        <v>31</v>
      </c>
      <c r="AX819" s="14" t="s">
        <v>69</v>
      </c>
      <c r="AY819" s="171" t="s">
        <v>212</v>
      </c>
    </row>
    <row r="820" spans="2:65" s="12" customFormat="1" x14ac:dyDescent="0.2">
      <c r="B820" s="152"/>
      <c r="D820" s="150" t="s">
        <v>226</v>
      </c>
      <c r="E820" s="153" t="s">
        <v>19</v>
      </c>
      <c r="F820" s="154" t="s">
        <v>12280</v>
      </c>
      <c r="H820" s="155">
        <v>1.353</v>
      </c>
      <c r="I820" s="156"/>
      <c r="L820" s="152"/>
      <c r="M820" s="157"/>
      <c r="T820" s="158"/>
      <c r="AT820" s="153" t="s">
        <v>226</v>
      </c>
      <c r="AU820" s="153" t="s">
        <v>236</v>
      </c>
      <c r="AV820" s="12" t="s">
        <v>79</v>
      </c>
      <c r="AW820" s="12" t="s">
        <v>31</v>
      </c>
      <c r="AX820" s="12" t="s">
        <v>69</v>
      </c>
      <c r="AY820" s="153" t="s">
        <v>212</v>
      </c>
    </row>
    <row r="821" spans="2:65" s="14" customFormat="1" x14ac:dyDescent="0.2">
      <c r="B821" s="170"/>
      <c r="D821" s="150" t="s">
        <v>226</v>
      </c>
      <c r="E821" s="171" t="s">
        <v>19</v>
      </c>
      <c r="F821" s="172" t="s">
        <v>11949</v>
      </c>
      <c r="H821" s="171" t="s">
        <v>19</v>
      </c>
      <c r="I821" s="173"/>
      <c r="L821" s="170"/>
      <c r="M821" s="174"/>
      <c r="T821" s="175"/>
      <c r="AT821" s="171" t="s">
        <v>226</v>
      </c>
      <c r="AU821" s="171" t="s">
        <v>236</v>
      </c>
      <c r="AV821" s="14" t="s">
        <v>77</v>
      </c>
      <c r="AW821" s="14" t="s">
        <v>31</v>
      </c>
      <c r="AX821" s="14" t="s">
        <v>69</v>
      </c>
      <c r="AY821" s="171" t="s">
        <v>212</v>
      </c>
    </row>
    <row r="822" spans="2:65" s="12" customFormat="1" x14ac:dyDescent="0.2">
      <c r="B822" s="152"/>
      <c r="D822" s="150" t="s">
        <v>226</v>
      </c>
      <c r="E822" s="153" t="s">
        <v>19</v>
      </c>
      <c r="F822" s="154" t="s">
        <v>12281</v>
      </c>
      <c r="H822" s="155">
        <v>1.0780000000000001</v>
      </c>
      <c r="I822" s="156"/>
      <c r="L822" s="152"/>
      <c r="M822" s="157"/>
      <c r="T822" s="158"/>
      <c r="AT822" s="153" t="s">
        <v>226</v>
      </c>
      <c r="AU822" s="153" t="s">
        <v>236</v>
      </c>
      <c r="AV822" s="12" t="s">
        <v>79</v>
      </c>
      <c r="AW822" s="12" t="s">
        <v>31</v>
      </c>
      <c r="AX822" s="12" t="s">
        <v>69</v>
      </c>
      <c r="AY822" s="153" t="s">
        <v>212</v>
      </c>
    </row>
    <row r="823" spans="2:65" s="14" customFormat="1" x14ac:dyDescent="0.2">
      <c r="B823" s="170"/>
      <c r="D823" s="150" t="s">
        <v>226</v>
      </c>
      <c r="E823" s="171" t="s">
        <v>19</v>
      </c>
      <c r="F823" s="172" t="s">
        <v>11952</v>
      </c>
      <c r="H823" s="171" t="s">
        <v>19</v>
      </c>
      <c r="I823" s="173"/>
      <c r="L823" s="170"/>
      <c r="M823" s="174"/>
      <c r="T823" s="175"/>
      <c r="AT823" s="171" t="s">
        <v>226</v>
      </c>
      <c r="AU823" s="171" t="s">
        <v>236</v>
      </c>
      <c r="AV823" s="14" t="s">
        <v>77</v>
      </c>
      <c r="AW823" s="14" t="s">
        <v>31</v>
      </c>
      <c r="AX823" s="14" t="s">
        <v>69</v>
      </c>
      <c r="AY823" s="171" t="s">
        <v>212</v>
      </c>
    </row>
    <row r="824" spans="2:65" s="12" customFormat="1" x14ac:dyDescent="0.2">
      <c r="B824" s="152"/>
      <c r="D824" s="150" t="s">
        <v>226</v>
      </c>
      <c r="E824" s="153" t="s">
        <v>19</v>
      </c>
      <c r="F824" s="154" t="s">
        <v>12282</v>
      </c>
      <c r="H824" s="155">
        <v>3.069</v>
      </c>
      <c r="I824" s="156"/>
      <c r="L824" s="152"/>
      <c r="M824" s="157"/>
      <c r="T824" s="158"/>
      <c r="AT824" s="153" t="s">
        <v>226</v>
      </c>
      <c r="AU824" s="153" t="s">
        <v>236</v>
      </c>
      <c r="AV824" s="12" t="s">
        <v>79</v>
      </c>
      <c r="AW824" s="12" t="s">
        <v>31</v>
      </c>
      <c r="AX824" s="12" t="s">
        <v>69</v>
      </c>
      <c r="AY824" s="153" t="s">
        <v>212</v>
      </c>
    </row>
    <row r="825" spans="2:65" s="14" customFormat="1" x14ac:dyDescent="0.2">
      <c r="B825" s="170"/>
      <c r="D825" s="150" t="s">
        <v>226</v>
      </c>
      <c r="E825" s="171" t="s">
        <v>19</v>
      </c>
      <c r="F825" s="172" t="s">
        <v>11955</v>
      </c>
      <c r="H825" s="171" t="s">
        <v>19</v>
      </c>
      <c r="I825" s="173"/>
      <c r="L825" s="170"/>
      <c r="M825" s="174"/>
      <c r="T825" s="175"/>
      <c r="AT825" s="171" t="s">
        <v>226</v>
      </c>
      <c r="AU825" s="171" t="s">
        <v>236</v>
      </c>
      <c r="AV825" s="14" t="s">
        <v>77</v>
      </c>
      <c r="AW825" s="14" t="s">
        <v>31</v>
      </c>
      <c r="AX825" s="14" t="s">
        <v>69</v>
      </c>
      <c r="AY825" s="171" t="s">
        <v>212</v>
      </c>
    </row>
    <row r="826" spans="2:65" s="12" customFormat="1" x14ac:dyDescent="0.2">
      <c r="B826" s="152"/>
      <c r="D826" s="150" t="s">
        <v>226</v>
      </c>
      <c r="E826" s="153" t="s">
        <v>19</v>
      </c>
      <c r="F826" s="154" t="s">
        <v>12283</v>
      </c>
      <c r="H826" s="155">
        <v>12.034000000000001</v>
      </c>
      <c r="I826" s="156"/>
      <c r="L826" s="152"/>
      <c r="M826" s="157"/>
      <c r="T826" s="158"/>
      <c r="AT826" s="153" t="s">
        <v>226</v>
      </c>
      <c r="AU826" s="153" t="s">
        <v>236</v>
      </c>
      <c r="AV826" s="12" t="s">
        <v>79</v>
      </c>
      <c r="AW826" s="12" t="s">
        <v>31</v>
      </c>
      <c r="AX826" s="12" t="s">
        <v>69</v>
      </c>
      <c r="AY826" s="153" t="s">
        <v>212</v>
      </c>
    </row>
    <row r="827" spans="2:65" s="13" customFormat="1" x14ac:dyDescent="0.2">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x14ac:dyDescent="0.2">
      <c r="B828" s="34"/>
      <c r="C828" s="186" t="s">
        <v>12284</v>
      </c>
      <c r="D828" s="202" t="s">
        <v>3116</v>
      </c>
      <c r="E828" s="187" t="s">
        <v>12285</v>
      </c>
      <c r="F828" s="188" t="s">
        <v>12286</v>
      </c>
      <c r="G828" s="189" t="s">
        <v>536</v>
      </c>
      <c r="H828" s="190">
        <v>52.238999999999997</v>
      </c>
      <c r="I828" s="191"/>
      <c r="J828" s="192">
        <f>ROUND(I828*H828,2)</f>
        <v>0</v>
      </c>
      <c r="K828" s="188" t="s">
        <v>5577</v>
      </c>
      <c r="L828" s="193"/>
      <c r="M828" s="194" t="s">
        <v>19</v>
      </c>
      <c r="N828" s="195" t="s">
        <v>40</v>
      </c>
      <c r="P828" s="142">
        <f>O828*H828</f>
        <v>0</v>
      </c>
      <c r="Q828" s="142">
        <v>1.1999999999999999E-3</v>
      </c>
      <c r="R828" s="142">
        <f>Q828*H828</f>
        <v>6.2686799999999987E-2</v>
      </c>
      <c r="S828" s="142">
        <v>0</v>
      </c>
      <c r="T828" s="143">
        <f>S828*H828</f>
        <v>0</v>
      </c>
      <c r="AR828" s="144" t="s">
        <v>631</v>
      </c>
      <c r="AT828" s="144" t="s">
        <v>3116</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12287</v>
      </c>
    </row>
    <row r="829" spans="2:65" s="14" customFormat="1" x14ac:dyDescent="0.2">
      <c r="B829" s="170"/>
      <c r="D829" s="150" t="s">
        <v>226</v>
      </c>
      <c r="E829" s="171" t="s">
        <v>19</v>
      </c>
      <c r="F829" s="172" t="s">
        <v>11926</v>
      </c>
      <c r="H829" s="171" t="s">
        <v>19</v>
      </c>
      <c r="I829" s="173"/>
      <c r="L829" s="170"/>
      <c r="M829" s="174"/>
      <c r="T829" s="175"/>
      <c r="AT829" s="171" t="s">
        <v>226</v>
      </c>
      <c r="AU829" s="171" t="s">
        <v>236</v>
      </c>
      <c r="AV829" s="14" t="s">
        <v>77</v>
      </c>
      <c r="AW829" s="14" t="s">
        <v>31</v>
      </c>
      <c r="AX829" s="14" t="s">
        <v>69</v>
      </c>
      <c r="AY829" s="171" t="s">
        <v>212</v>
      </c>
    </row>
    <row r="830" spans="2:65" s="14" customFormat="1" x14ac:dyDescent="0.2">
      <c r="B830" s="170"/>
      <c r="D830" s="150" t="s">
        <v>226</v>
      </c>
      <c r="E830" s="171" t="s">
        <v>19</v>
      </c>
      <c r="F830" s="172" t="s">
        <v>11943</v>
      </c>
      <c r="H830" s="171" t="s">
        <v>19</v>
      </c>
      <c r="I830" s="173"/>
      <c r="L830" s="170"/>
      <c r="M830" s="174"/>
      <c r="T830" s="175"/>
      <c r="AT830" s="171" t="s">
        <v>226</v>
      </c>
      <c r="AU830" s="171" t="s">
        <v>236</v>
      </c>
      <c r="AV830" s="14" t="s">
        <v>77</v>
      </c>
      <c r="AW830" s="14" t="s">
        <v>31</v>
      </c>
      <c r="AX830" s="14" t="s">
        <v>69</v>
      </c>
      <c r="AY830" s="171" t="s">
        <v>212</v>
      </c>
    </row>
    <row r="831" spans="2:65" s="12" customFormat="1" x14ac:dyDescent="0.2">
      <c r="B831" s="152"/>
      <c r="D831" s="150" t="s">
        <v>226</v>
      </c>
      <c r="E831" s="153" t="s">
        <v>19</v>
      </c>
      <c r="F831" s="154" t="s">
        <v>12288</v>
      </c>
      <c r="H831" s="155">
        <v>19.8</v>
      </c>
      <c r="I831" s="156"/>
      <c r="L831" s="152"/>
      <c r="M831" s="157"/>
      <c r="T831" s="158"/>
      <c r="AT831" s="153" t="s">
        <v>226</v>
      </c>
      <c r="AU831" s="153" t="s">
        <v>236</v>
      </c>
      <c r="AV831" s="12" t="s">
        <v>79</v>
      </c>
      <c r="AW831" s="12" t="s">
        <v>31</v>
      </c>
      <c r="AX831" s="12" t="s">
        <v>69</v>
      </c>
      <c r="AY831" s="153" t="s">
        <v>212</v>
      </c>
    </row>
    <row r="832" spans="2:65" s="14" customFormat="1" x14ac:dyDescent="0.2">
      <c r="B832" s="170"/>
      <c r="D832" s="150" t="s">
        <v>226</v>
      </c>
      <c r="E832" s="171" t="s">
        <v>19</v>
      </c>
      <c r="F832" s="172" t="s">
        <v>11949</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12289</v>
      </c>
      <c r="H833" s="155">
        <v>32.439</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86" t="s">
        <v>899</v>
      </c>
      <c r="D835" s="202" t="s">
        <v>3116</v>
      </c>
      <c r="E835" s="187" t="s">
        <v>12290</v>
      </c>
      <c r="F835" s="188" t="s">
        <v>12291</v>
      </c>
      <c r="G835" s="189" t="s">
        <v>536</v>
      </c>
      <c r="H835" s="190">
        <v>91.442999999999998</v>
      </c>
      <c r="I835" s="191"/>
      <c r="J835" s="192">
        <f>ROUND(I835*H835,2)</f>
        <v>0</v>
      </c>
      <c r="K835" s="188" t="s">
        <v>5577</v>
      </c>
      <c r="L835" s="193"/>
      <c r="M835" s="194" t="s">
        <v>19</v>
      </c>
      <c r="N835" s="195" t="s">
        <v>40</v>
      </c>
      <c r="P835" s="142">
        <f>O835*H835</f>
        <v>0</v>
      </c>
      <c r="Q835" s="142">
        <v>1.1999999999999999E-3</v>
      </c>
      <c r="R835" s="142">
        <f>Q835*H835</f>
        <v>0.10973159999999998</v>
      </c>
      <c r="S835" s="142">
        <v>0</v>
      </c>
      <c r="T835" s="143">
        <f>S835*H835</f>
        <v>0</v>
      </c>
      <c r="AR835" s="144" t="s">
        <v>631</v>
      </c>
      <c r="AT835" s="144" t="s">
        <v>3116</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12292</v>
      </c>
    </row>
    <row r="836" spans="2:65" s="14" customFormat="1" x14ac:dyDescent="0.2">
      <c r="B836" s="170"/>
      <c r="D836" s="150" t="s">
        <v>226</v>
      </c>
      <c r="E836" s="171" t="s">
        <v>19</v>
      </c>
      <c r="F836" s="172" t="s">
        <v>11926</v>
      </c>
      <c r="H836" s="171" t="s">
        <v>19</v>
      </c>
      <c r="I836" s="173"/>
      <c r="L836" s="170"/>
      <c r="M836" s="174"/>
      <c r="T836" s="175"/>
      <c r="AT836" s="171" t="s">
        <v>226</v>
      </c>
      <c r="AU836" s="171" t="s">
        <v>236</v>
      </c>
      <c r="AV836" s="14" t="s">
        <v>77</v>
      </c>
      <c r="AW836" s="14" t="s">
        <v>31</v>
      </c>
      <c r="AX836" s="14" t="s">
        <v>69</v>
      </c>
      <c r="AY836" s="171" t="s">
        <v>212</v>
      </c>
    </row>
    <row r="837" spans="2:65" s="14" customFormat="1" x14ac:dyDescent="0.2">
      <c r="B837" s="170"/>
      <c r="D837" s="150" t="s">
        <v>226</v>
      </c>
      <c r="E837" s="171" t="s">
        <v>19</v>
      </c>
      <c r="F837" s="172" t="s">
        <v>11927</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12293</v>
      </c>
      <c r="H838" s="155">
        <v>23.661000000000001</v>
      </c>
      <c r="I838" s="156"/>
      <c r="L838" s="152"/>
      <c r="M838" s="157"/>
      <c r="T838" s="158"/>
      <c r="AT838" s="153" t="s">
        <v>226</v>
      </c>
      <c r="AU838" s="153" t="s">
        <v>236</v>
      </c>
      <c r="AV838" s="12" t="s">
        <v>79</v>
      </c>
      <c r="AW838" s="12" t="s">
        <v>31</v>
      </c>
      <c r="AX838" s="12" t="s">
        <v>69</v>
      </c>
      <c r="AY838" s="153" t="s">
        <v>212</v>
      </c>
    </row>
    <row r="839" spans="2:65" s="14" customFormat="1" x14ac:dyDescent="0.2">
      <c r="B839" s="170"/>
      <c r="D839" s="150" t="s">
        <v>226</v>
      </c>
      <c r="E839" s="171" t="s">
        <v>19</v>
      </c>
      <c r="F839" s="172" t="s">
        <v>11932</v>
      </c>
      <c r="H839" s="171" t="s">
        <v>19</v>
      </c>
      <c r="I839" s="173"/>
      <c r="L839" s="170"/>
      <c r="M839" s="174"/>
      <c r="T839" s="175"/>
      <c r="AT839" s="171" t="s">
        <v>226</v>
      </c>
      <c r="AU839" s="171" t="s">
        <v>236</v>
      </c>
      <c r="AV839" s="14" t="s">
        <v>77</v>
      </c>
      <c r="AW839" s="14" t="s">
        <v>31</v>
      </c>
      <c r="AX839" s="14" t="s">
        <v>69</v>
      </c>
      <c r="AY839" s="171" t="s">
        <v>212</v>
      </c>
    </row>
    <row r="840" spans="2:65" s="12" customFormat="1" x14ac:dyDescent="0.2">
      <c r="B840" s="152"/>
      <c r="D840" s="150" t="s">
        <v>226</v>
      </c>
      <c r="E840" s="153" t="s">
        <v>19</v>
      </c>
      <c r="F840" s="154" t="s">
        <v>12294</v>
      </c>
      <c r="H840" s="155">
        <v>4.95</v>
      </c>
      <c r="I840" s="156"/>
      <c r="L840" s="152"/>
      <c r="M840" s="157"/>
      <c r="T840" s="158"/>
      <c r="AT840" s="153" t="s">
        <v>226</v>
      </c>
      <c r="AU840" s="153" t="s">
        <v>236</v>
      </c>
      <c r="AV840" s="12" t="s">
        <v>79</v>
      </c>
      <c r="AW840" s="12" t="s">
        <v>31</v>
      </c>
      <c r="AX840" s="12" t="s">
        <v>69</v>
      </c>
      <c r="AY840" s="153" t="s">
        <v>212</v>
      </c>
    </row>
    <row r="841" spans="2:65" s="14" customFormat="1" x14ac:dyDescent="0.2">
      <c r="B841" s="170"/>
      <c r="D841" s="150" t="s">
        <v>226</v>
      </c>
      <c r="E841" s="171" t="s">
        <v>19</v>
      </c>
      <c r="F841" s="172" t="s">
        <v>11966</v>
      </c>
      <c r="H841" s="171" t="s">
        <v>19</v>
      </c>
      <c r="I841" s="173"/>
      <c r="L841" s="170"/>
      <c r="M841" s="174"/>
      <c r="T841" s="175"/>
      <c r="AT841" s="171" t="s">
        <v>226</v>
      </c>
      <c r="AU841" s="171" t="s">
        <v>236</v>
      </c>
      <c r="AV841" s="14" t="s">
        <v>77</v>
      </c>
      <c r="AW841" s="14" t="s">
        <v>31</v>
      </c>
      <c r="AX841" s="14" t="s">
        <v>69</v>
      </c>
      <c r="AY841" s="171" t="s">
        <v>212</v>
      </c>
    </row>
    <row r="842" spans="2:65" s="12" customFormat="1" x14ac:dyDescent="0.2">
      <c r="B842" s="152"/>
      <c r="D842" s="150" t="s">
        <v>226</v>
      </c>
      <c r="E842" s="153" t="s">
        <v>19</v>
      </c>
      <c r="F842" s="154" t="s">
        <v>12295</v>
      </c>
      <c r="H842" s="155">
        <v>7.3259999999999996</v>
      </c>
      <c r="I842" s="156"/>
      <c r="L842" s="152"/>
      <c r="M842" s="157"/>
      <c r="T842" s="158"/>
      <c r="AT842" s="153" t="s">
        <v>226</v>
      </c>
      <c r="AU842" s="153" t="s">
        <v>236</v>
      </c>
      <c r="AV842" s="12" t="s">
        <v>79</v>
      </c>
      <c r="AW842" s="12" t="s">
        <v>31</v>
      </c>
      <c r="AX842" s="12" t="s">
        <v>69</v>
      </c>
      <c r="AY842" s="153" t="s">
        <v>212</v>
      </c>
    </row>
    <row r="843" spans="2:65" s="12" customFormat="1" x14ac:dyDescent="0.2">
      <c r="B843" s="152"/>
      <c r="D843" s="150" t="s">
        <v>226</v>
      </c>
      <c r="E843" s="153" t="s">
        <v>19</v>
      </c>
      <c r="F843" s="154" t="s">
        <v>12296</v>
      </c>
      <c r="H843" s="155">
        <v>-2.3759999999999999</v>
      </c>
      <c r="I843" s="156"/>
      <c r="L843" s="152"/>
      <c r="M843" s="157"/>
      <c r="T843" s="158"/>
      <c r="AT843" s="153" t="s">
        <v>226</v>
      </c>
      <c r="AU843" s="153" t="s">
        <v>236</v>
      </c>
      <c r="AV843" s="12" t="s">
        <v>79</v>
      </c>
      <c r="AW843" s="12" t="s">
        <v>31</v>
      </c>
      <c r="AX843" s="12" t="s">
        <v>69</v>
      </c>
      <c r="AY843" s="153" t="s">
        <v>212</v>
      </c>
    </row>
    <row r="844" spans="2:65" s="14" customFormat="1" x14ac:dyDescent="0.2">
      <c r="B844" s="170"/>
      <c r="D844" s="150" t="s">
        <v>226</v>
      </c>
      <c r="E844" s="171" t="s">
        <v>19</v>
      </c>
      <c r="F844" s="172" t="s">
        <v>11938</v>
      </c>
      <c r="H844" s="171" t="s">
        <v>19</v>
      </c>
      <c r="I844" s="173"/>
      <c r="L844" s="170"/>
      <c r="M844" s="174"/>
      <c r="T844" s="175"/>
      <c r="AT844" s="171" t="s">
        <v>226</v>
      </c>
      <c r="AU844" s="171" t="s">
        <v>236</v>
      </c>
      <c r="AV844" s="14" t="s">
        <v>77</v>
      </c>
      <c r="AW844" s="14" t="s">
        <v>31</v>
      </c>
      <c r="AX844" s="14" t="s">
        <v>69</v>
      </c>
      <c r="AY844" s="171" t="s">
        <v>212</v>
      </c>
    </row>
    <row r="845" spans="2:65" s="12" customFormat="1" x14ac:dyDescent="0.2">
      <c r="B845" s="152"/>
      <c r="D845" s="150" t="s">
        <v>226</v>
      </c>
      <c r="E845" s="153" t="s">
        <v>19</v>
      </c>
      <c r="F845" s="154" t="s">
        <v>12297</v>
      </c>
      <c r="H845" s="155">
        <v>25.091000000000001</v>
      </c>
      <c r="I845" s="156"/>
      <c r="L845" s="152"/>
      <c r="M845" s="157"/>
      <c r="T845" s="158"/>
      <c r="AT845" s="153" t="s">
        <v>226</v>
      </c>
      <c r="AU845" s="153" t="s">
        <v>236</v>
      </c>
      <c r="AV845" s="12" t="s">
        <v>79</v>
      </c>
      <c r="AW845" s="12" t="s">
        <v>31</v>
      </c>
      <c r="AX845" s="12" t="s">
        <v>69</v>
      </c>
      <c r="AY845" s="153" t="s">
        <v>212</v>
      </c>
    </row>
    <row r="846" spans="2:65" s="14" customFormat="1" x14ac:dyDescent="0.2">
      <c r="B846" s="170"/>
      <c r="D846" s="150" t="s">
        <v>226</v>
      </c>
      <c r="E846" s="171" t="s">
        <v>19</v>
      </c>
      <c r="F846" s="172" t="s">
        <v>11943</v>
      </c>
      <c r="H846" s="171" t="s">
        <v>19</v>
      </c>
      <c r="I846" s="173"/>
      <c r="L846" s="170"/>
      <c r="M846" s="174"/>
      <c r="T846" s="175"/>
      <c r="AT846" s="171" t="s">
        <v>226</v>
      </c>
      <c r="AU846" s="171" t="s">
        <v>236</v>
      </c>
      <c r="AV846" s="14" t="s">
        <v>77</v>
      </c>
      <c r="AW846" s="14" t="s">
        <v>31</v>
      </c>
      <c r="AX846" s="14" t="s">
        <v>69</v>
      </c>
      <c r="AY846" s="171" t="s">
        <v>212</v>
      </c>
    </row>
    <row r="847" spans="2:65" s="12" customFormat="1" x14ac:dyDescent="0.2">
      <c r="B847" s="152"/>
      <c r="D847" s="150" t="s">
        <v>226</v>
      </c>
      <c r="E847" s="153" t="s">
        <v>19</v>
      </c>
      <c r="F847" s="154" t="s">
        <v>12298</v>
      </c>
      <c r="H847" s="155">
        <v>26.553999999999998</v>
      </c>
      <c r="I847" s="156"/>
      <c r="L847" s="152"/>
      <c r="M847" s="157"/>
      <c r="T847" s="158"/>
      <c r="AT847" s="153" t="s">
        <v>226</v>
      </c>
      <c r="AU847" s="153" t="s">
        <v>236</v>
      </c>
      <c r="AV847" s="12" t="s">
        <v>79</v>
      </c>
      <c r="AW847" s="12" t="s">
        <v>31</v>
      </c>
      <c r="AX847" s="12" t="s">
        <v>69</v>
      </c>
      <c r="AY847" s="153" t="s">
        <v>212</v>
      </c>
    </row>
    <row r="848" spans="2:65" s="14" customFormat="1" x14ac:dyDescent="0.2">
      <c r="B848" s="170"/>
      <c r="D848" s="150" t="s">
        <v>226</v>
      </c>
      <c r="E848" s="171" t="s">
        <v>19</v>
      </c>
      <c r="F848" s="172" t="s">
        <v>11949</v>
      </c>
      <c r="H848" s="171" t="s">
        <v>19</v>
      </c>
      <c r="I848" s="173"/>
      <c r="L848" s="170"/>
      <c r="M848" s="174"/>
      <c r="T848" s="175"/>
      <c r="AT848" s="171" t="s">
        <v>226</v>
      </c>
      <c r="AU848" s="171" t="s">
        <v>236</v>
      </c>
      <c r="AV848" s="14" t="s">
        <v>77</v>
      </c>
      <c r="AW848" s="14" t="s">
        <v>31</v>
      </c>
      <c r="AX848" s="14" t="s">
        <v>69</v>
      </c>
      <c r="AY848" s="171" t="s">
        <v>212</v>
      </c>
    </row>
    <row r="849" spans="2:65" s="12" customFormat="1" x14ac:dyDescent="0.2">
      <c r="B849" s="152"/>
      <c r="D849" s="150" t="s">
        <v>226</v>
      </c>
      <c r="E849" s="153" t="s">
        <v>19</v>
      </c>
      <c r="F849" s="154" t="s">
        <v>12299</v>
      </c>
      <c r="H849" s="155">
        <v>5.7089999999999996</v>
      </c>
      <c r="I849" s="156"/>
      <c r="L849" s="152"/>
      <c r="M849" s="157"/>
      <c r="T849" s="158"/>
      <c r="AT849" s="153" t="s">
        <v>226</v>
      </c>
      <c r="AU849" s="153" t="s">
        <v>236</v>
      </c>
      <c r="AV849" s="12" t="s">
        <v>79</v>
      </c>
      <c r="AW849" s="12" t="s">
        <v>31</v>
      </c>
      <c r="AX849" s="12" t="s">
        <v>69</v>
      </c>
      <c r="AY849" s="153" t="s">
        <v>212</v>
      </c>
    </row>
    <row r="850" spans="2:65" s="14" customFormat="1" x14ac:dyDescent="0.2">
      <c r="B850" s="170"/>
      <c r="D850" s="150" t="s">
        <v>226</v>
      </c>
      <c r="E850" s="171" t="s">
        <v>19</v>
      </c>
      <c r="F850" s="172" t="s">
        <v>11952</v>
      </c>
      <c r="H850" s="171" t="s">
        <v>19</v>
      </c>
      <c r="I850" s="173"/>
      <c r="L850" s="170"/>
      <c r="M850" s="174"/>
      <c r="T850" s="175"/>
      <c r="AT850" s="171" t="s">
        <v>226</v>
      </c>
      <c r="AU850" s="171" t="s">
        <v>236</v>
      </c>
      <c r="AV850" s="14" t="s">
        <v>77</v>
      </c>
      <c r="AW850" s="14" t="s">
        <v>31</v>
      </c>
      <c r="AX850" s="14" t="s">
        <v>69</v>
      </c>
      <c r="AY850" s="171" t="s">
        <v>212</v>
      </c>
    </row>
    <row r="851" spans="2:65" s="12" customFormat="1" x14ac:dyDescent="0.2">
      <c r="B851" s="152"/>
      <c r="D851" s="150" t="s">
        <v>226</v>
      </c>
      <c r="E851" s="153" t="s">
        <v>19</v>
      </c>
      <c r="F851" s="154" t="s">
        <v>12300</v>
      </c>
      <c r="H851" s="155">
        <v>0.52800000000000002</v>
      </c>
      <c r="I851" s="156"/>
      <c r="L851" s="152"/>
      <c r="M851" s="157"/>
      <c r="T851" s="158"/>
      <c r="AT851" s="153" t="s">
        <v>226</v>
      </c>
      <c r="AU851" s="153" t="s">
        <v>236</v>
      </c>
      <c r="AV851" s="12" t="s">
        <v>79</v>
      </c>
      <c r="AW851" s="12" t="s">
        <v>31</v>
      </c>
      <c r="AX851" s="12" t="s">
        <v>69</v>
      </c>
      <c r="AY851" s="153" t="s">
        <v>212</v>
      </c>
    </row>
    <row r="852" spans="2:65" s="13" customFormat="1" x14ac:dyDescent="0.2">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x14ac:dyDescent="0.2">
      <c r="B853" s="34"/>
      <c r="C853" s="186" t="s">
        <v>925</v>
      </c>
      <c r="D853" s="202" t="s">
        <v>3116</v>
      </c>
      <c r="E853" s="187" t="s">
        <v>12301</v>
      </c>
      <c r="F853" s="188" t="s">
        <v>12302</v>
      </c>
      <c r="G853" s="189" t="s">
        <v>536</v>
      </c>
      <c r="H853" s="190">
        <v>82.896000000000001</v>
      </c>
      <c r="I853" s="191"/>
      <c r="J853" s="192">
        <f>ROUND(I853*H853,2)</f>
        <v>0</v>
      </c>
      <c r="K853" s="188" t="s">
        <v>5577</v>
      </c>
      <c r="L853" s="193"/>
      <c r="M853" s="194" t="s">
        <v>19</v>
      </c>
      <c r="N853" s="195" t="s">
        <v>40</v>
      </c>
      <c r="P853" s="142">
        <f>O853*H853</f>
        <v>0</v>
      </c>
      <c r="Q853" s="142">
        <v>1.1999999999999999E-3</v>
      </c>
      <c r="R853" s="142">
        <f>Q853*H853</f>
        <v>9.9475199999999986E-2</v>
      </c>
      <c r="S853" s="142">
        <v>0</v>
      </c>
      <c r="T853" s="143">
        <f>S853*H853</f>
        <v>0</v>
      </c>
      <c r="AR853" s="144" t="s">
        <v>631</v>
      </c>
      <c r="AT853" s="144" t="s">
        <v>3116</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12303</v>
      </c>
    </row>
    <row r="854" spans="2:65" s="14" customFormat="1" x14ac:dyDescent="0.2">
      <c r="B854" s="170"/>
      <c r="D854" s="150" t="s">
        <v>226</v>
      </c>
      <c r="E854" s="171" t="s">
        <v>19</v>
      </c>
      <c r="F854" s="172" t="s">
        <v>11926</v>
      </c>
      <c r="H854" s="171" t="s">
        <v>19</v>
      </c>
      <c r="I854" s="173"/>
      <c r="L854" s="170"/>
      <c r="M854" s="174"/>
      <c r="T854" s="175"/>
      <c r="AT854" s="171" t="s">
        <v>226</v>
      </c>
      <c r="AU854" s="171" t="s">
        <v>236</v>
      </c>
      <c r="AV854" s="14" t="s">
        <v>77</v>
      </c>
      <c r="AW854" s="14" t="s">
        <v>31</v>
      </c>
      <c r="AX854" s="14" t="s">
        <v>69</v>
      </c>
      <c r="AY854" s="171" t="s">
        <v>212</v>
      </c>
    </row>
    <row r="855" spans="2:65" s="14" customFormat="1" x14ac:dyDescent="0.2">
      <c r="B855" s="170"/>
      <c r="D855" s="150" t="s">
        <v>226</v>
      </c>
      <c r="E855" s="171" t="s">
        <v>19</v>
      </c>
      <c r="F855" s="172" t="s">
        <v>12036</v>
      </c>
      <c r="H855" s="171" t="s">
        <v>19</v>
      </c>
      <c r="I855" s="173"/>
      <c r="L855" s="170"/>
      <c r="M855" s="174"/>
      <c r="T855" s="175"/>
      <c r="AT855" s="171" t="s">
        <v>226</v>
      </c>
      <c r="AU855" s="171" t="s">
        <v>236</v>
      </c>
      <c r="AV855" s="14" t="s">
        <v>77</v>
      </c>
      <c r="AW855" s="14" t="s">
        <v>31</v>
      </c>
      <c r="AX855" s="14" t="s">
        <v>69</v>
      </c>
      <c r="AY855" s="171" t="s">
        <v>212</v>
      </c>
    </row>
    <row r="856" spans="2:65" s="12" customFormat="1" x14ac:dyDescent="0.2">
      <c r="B856" s="152"/>
      <c r="D856" s="150" t="s">
        <v>226</v>
      </c>
      <c r="E856" s="153" t="s">
        <v>19</v>
      </c>
      <c r="F856" s="154" t="s">
        <v>12304</v>
      </c>
      <c r="H856" s="155">
        <v>4.3559999999999999</v>
      </c>
      <c r="I856" s="156"/>
      <c r="L856" s="152"/>
      <c r="M856" s="157"/>
      <c r="T856" s="158"/>
      <c r="AT856" s="153" t="s">
        <v>226</v>
      </c>
      <c r="AU856" s="153" t="s">
        <v>236</v>
      </c>
      <c r="AV856" s="12" t="s">
        <v>79</v>
      </c>
      <c r="AW856" s="12" t="s">
        <v>31</v>
      </c>
      <c r="AX856" s="12" t="s">
        <v>69</v>
      </c>
      <c r="AY856" s="153" t="s">
        <v>212</v>
      </c>
    </row>
    <row r="857" spans="2:65" s="14" customFormat="1" x14ac:dyDescent="0.2">
      <c r="B857" s="170"/>
      <c r="D857" s="150" t="s">
        <v>226</v>
      </c>
      <c r="E857" s="171" t="s">
        <v>19</v>
      </c>
      <c r="F857" s="172" t="s">
        <v>11949</v>
      </c>
      <c r="H857" s="171" t="s">
        <v>19</v>
      </c>
      <c r="I857" s="173"/>
      <c r="L857" s="170"/>
      <c r="M857" s="174"/>
      <c r="T857" s="175"/>
      <c r="AT857" s="171" t="s">
        <v>226</v>
      </c>
      <c r="AU857" s="171" t="s">
        <v>236</v>
      </c>
      <c r="AV857" s="14" t="s">
        <v>77</v>
      </c>
      <c r="AW857" s="14" t="s">
        <v>31</v>
      </c>
      <c r="AX857" s="14" t="s">
        <v>69</v>
      </c>
      <c r="AY857" s="171" t="s">
        <v>212</v>
      </c>
    </row>
    <row r="858" spans="2:65" s="12" customFormat="1" x14ac:dyDescent="0.2">
      <c r="B858" s="152"/>
      <c r="D858" s="150" t="s">
        <v>226</v>
      </c>
      <c r="E858" s="153" t="s">
        <v>19</v>
      </c>
      <c r="F858" s="154" t="s">
        <v>12305</v>
      </c>
      <c r="H858" s="155">
        <v>5.4340000000000002</v>
      </c>
      <c r="I858" s="156"/>
      <c r="L858" s="152"/>
      <c r="M858" s="157"/>
      <c r="T858" s="158"/>
      <c r="AT858" s="153" t="s">
        <v>226</v>
      </c>
      <c r="AU858" s="153" t="s">
        <v>236</v>
      </c>
      <c r="AV858" s="12" t="s">
        <v>79</v>
      </c>
      <c r="AW858" s="12" t="s">
        <v>31</v>
      </c>
      <c r="AX858" s="12" t="s">
        <v>69</v>
      </c>
      <c r="AY858" s="153" t="s">
        <v>212</v>
      </c>
    </row>
    <row r="859" spans="2:65" s="14" customFormat="1" x14ac:dyDescent="0.2">
      <c r="B859" s="170"/>
      <c r="D859" s="150" t="s">
        <v>226</v>
      </c>
      <c r="E859" s="171" t="s">
        <v>19</v>
      </c>
      <c r="F859" s="172" t="s">
        <v>11952</v>
      </c>
      <c r="H859" s="171" t="s">
        <v>19</v>
      </c>
      <c r="I859" s="173"/>
      <c r="L859" s="170"/>
      <c r="M859" s="174"/>
      <c r="T859" s="175"/>
      <c r="AT859" s="171" t="s">
        <v>226</v>
      </c>
      <c r="AU859" s="171" t="s">
        <v>236</v>
      </c>
      <c r="AV859" s="14" t="s">
        <v>77</v>
      </c>
      <c r="AW859" s="14" t="s">
        <v>31</v>
      </c>
      <c r="AX859" s="14" t="s">
        <v>69</v>
      </c>
      <c r="AY859" s="171" t="s">
        <v>212</v>
      </c>
    </row>
    <row r="860" spans="2:65" s="12" customFormat="1" x14ac:dyDescent="0.2">
      <c r="B860" s="152"/>
      <c r="D860" s="150" t="s">
        <v>226</v>
      </c>
      <c r="E860" s="153" t="s">
        <v>19</v>
      </c>
      <c r="F860" s="154" t="s">
        <v>12306</v>
      </c>
      <c r="H860" s="155">
        <v>13.618</v>
      </c>
      <c r="I860" s="156"/>
      <c r="L860" s="152"/>
      <c r="M860" s="157"/>
      <c r="T860" s="158"/>
      <c r="AT860" s="153" t="s">
        <v>226</v>
      </c>
      <c r="AU860" s="153" t="s">
        <v>236</v>
      </c>
      <c r="AV860" s="12" t="s">
        <v>79</v>
      </c>
      <c r="AW860" s="12" t="s">
        <v>31</v>
      </c>
      <c r="AX860" s="12" t="s">
        <v>69</v>
      </c>
      <c r="AY860" s="153" t="s">
        <v>212</v>
      </c>
    </row>
    <row r="861" spans="2:65" s="14" customFormat="1" x14ac:dyDescent="0.2">
      <c r="B861" s="170"/>
      <c r="D861" s="150" t="s">
        <v>226</v>
      </c>
      <c r="E861" s="171" t="s">
        <v>19</v>
      </c>
      <c r="F861" s="172" t="s">
        <v>11955</v>
      </c>
      <c r="H861" s="171" t="s">
        <v>19</v>
      </c>
      <c r="I861" s="173"/>
      <c r="L861" s="170"/>
      <c r="M861" s="174"/>
      <c r="T861" s="175"/>
      <c r="AT861" s="171" t="s">
        <v>226</v>
      </c>
      <c r="AU861" s="171" t="s">
        <v>236</v>
      </c>
      <c r="AV861" s="14" t="s">
        <v>77</v>
      </c>
      <c r="AW861" s="14" t="s">
        <v>31</v>
      </c>
      <c r="AX861" s="14" t="s">
        <v>69</v>
      </c>
      <c r="AY861" s="171" t="s">
        <v>212</v>
      </c>
    </row>
    <row r="862" spans="2:65" s="12" customFormat="1" x14ac:dyDescent="0.2">
      <c r="B862" s="152"/>
      <c r="D862" s="150" t="s">
        <v>226</v>
      </c>
      <c r="E862" s="153" t="s">
        <v>19</v>
      </c>
      <c r="F862" s="154" t="s">
        <v>12307</v>
      </c>
      <c r="H862" s="155">
        <v>59.488</v>
      </c>
      <c r="I862" s="156"/>
      <c r="L862" s="152"/>
      <c r="M862" s="157"/>
      <c r="T862" s="158"/>
      <c r="AT862" s="153" t="s">
        <v>226</v>
      </c>
      <c r="AU862" s="153" t="s">
        <v>236</v>
      </c>
      <c r="AV862" s="12" t="s">
        <v>79</v>
      </c>
      <c r="AW862" s="12" t="s">
        <v>31</v>
      </c>
      <c r="AX862" s="12" t="s">
        <v>69</v>
      </c>
      <c r="AY862" s="153" t="s">
        <v>212</v>
      </c>
    </row>
    <row r="863" spans="2:65" s="13" customFormat="1" x14ac:dyDescent="0.2">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x14ac:dyDescent="0.2">
      <c r="B864" s="34"/>
      <c r="C864" s="186" t="s">
        <v>939</v>
      </c>
      <c r="D864" s="202" t="s">
        <v>3116</v>
      </c>
      <c r="E864" s="187" t="s">
        <v>12308</v>
      </c>
      <c r="F864" s="188" t="s">
        <v>12309</v>
      </c>
      <c r="G864" s="189" t="s">
        <v>536</v>
      </c>
      <c r="H864" s="190">
        <v>119.251</v>
      </c>
      <c r="I864" s="191"/>
      <c r="J864" s="192">
        <f>ROUND(I864*H864,2)</f>
        <v>0</v>
      </c>
      <c r="K864" s="188" t="s">
        <v>5577</v>
      </c>
      <c r="L864" s="193"/>
      <c r="M864" s="194" t="s">
        <v>19</v>
      </c>
      <c r="N864" s="195" t="s">
        <v>40</v>
      </c>
      <c r="P864" s="142">
        <f>O864*H864</f>
        <v>0</v>
      </c>
      <c r="Q864" s="142">
        <v>1.1999999999999999E-3</v>
      </c>
      <c r="R864" s="142">
        <f>Q864*H864</f>
        <v>0.14310119999999998</v>
      </c>
      <c r="S864" s="142">
        <v>0</v>
      </c>
      <c r="T864" s="143">
        <f>S864*H864</f>
        <v>0</v>
      </c>
      <c r="AR864" s="144" t="s">
        <v>631</v>
      </c>
      <c r="AT864" s="144" t="s">
        <v>3116</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12310</v>
      </c>
    </row>
    <row r="865" spans="2:65" s="14" customFormat="1" x14ac:dyDescent="0.2">
      <c r="B865" s="170"/>
      <c r="D865" s="150" t="s">
        <v>226</v>
      </c>
      <c r="E865" s="171" t="s">
        <v>19</v>
      </c>
      <c r="F865" s="172" t="s">
        <v>11926</v>
      </c>
      <c r="H865" s="171" t="s">
        <v>19</v>
      </c>
      <c r="I865" s="173"/>
      <c r="L865" s="170"/>
      <c r="M865" s="174"/>
      <c r="T865" s="175"/>
      <c r="AT865" s="171" t="s">
        <v>226</v>
      </c>
      <c r="AU865" s="171" t="s">
        <v>236</v>
      </c>
      <c r="AV865" s="14" t="s">
        <v>77</v>
      </c>
      <c r="AW865" s="14" t="s">
        <v>31</v>
      </c>
      <c r="AX865" s="14" t="s">
        <v>69</v>
      </c>
      <c r="AY865" s="171" t="s">
        <v>212</v>
      </c>
    </row>
    <row r="866" spans="2:65" s="14" customFormat="1" x14ac:dyDescent="0.2">
      <c r="B866" s="170"/>
      <c r="D866" s="150" t="s">
        <v>226</v>
      </c>
      <c r="E866" s="171" t="s">
        <v>19</v>
      </c>
      <c r="F866" s="172" t="s">
        <v>11927</v>
      </c>
      <c r="H866" s="171" t="s">
        <v>19</v>
      </c>
      <c r="I866" s="173"/>
      <c r="L866" s="170"/>
      <c r="M866" s="174"/>
      <c r="T866" s="175"/>
      <c r="AT866" s="171" t="s">
        <v>226</v>
      </c>
      <c r="AU866" s="171" t="s">
        <v>236</v>
      </c>
      <c r="AV866" s="14" t="s">
        <v>77</v>
      </c>
      <c r="AW866" s="14" t="s">
        <v>31</v>
      </c>
      <c r="AX866" s="14" t="s">
        <v>69</v>
      </c>
      <c r="AY866" s="171" t="s">
        <v>212</v>
      </c>
    </row>
    <row r="867" spans="2:65" s="12" customFormat="1" x14ac:dyDescent="0.2">
      <c r="B867" s="152"/>
      <c r="D867" s="150" t="s">
        <v>226</v>
      </c>
      <c r="E867" s="153" t="s">
        <v>19</v>
      </c>
      <c r="F867" s="154" t="s">
        <v>12311</v>
      </c>
      <c r="H867" s="155">
        <v>1.21</v>
      </c>
      <c r="I867" s="156"/>
      <c r="L867" s="152"/>
      <c r="M867" s="157"/>
      <c r="T867" s="158"/>
      <c r="AT867" s="153" t="s">
        <v>226</v>
      </c>
      <c r="AU867" s="153" t="s">
        <v>236</v>
      </c>
      <c r="AV867" s="12" t="s">
        <v>79</v>
      </c>
      <c r="AW867" s="12" t="s">
        <v>31</v>
      </c>
      <c r="AX867" s="12" t="s">
        <v>69</v>
      </c>
      <c r="AY867" s="153" t="s">
        <v>212</v>
      </c>
    </row>
    <row r="868" spans="2:65" s="14" customFormat="1" x14ac:dyDescent="0.2">
      <c r="B868" s="170"/>
      <c r="D868" s="150" t="s">
        <v>226</v>
      </c>
      <c r="E868" s="171" t="s">
        <v>19</v>
      </c>
      <c r="F868" s="172" t="s">
        <v>12036</v>
      </c>
      <c r="H868" s="171" t="s">
        <v>19</v>
      </c>
      <c r="I868" s="173"/>
      <c r="L868" s="170"/>
      <c r="M868" s="174"/>
      <c r="T868" s="175"/>
      <c r="AT868" s="171" t="s">
        <v>226</v>
      </c>
      <c r="AU868" s="171" t="s">
        <v>236</v>
      </c>
      <c r="AV868" s="14" t="s">
        <v>77</v>
      </c>
      <c r="AW868" s="14" t="s">
        <v>31</v>
      </c>
      <c r="AX868" s="14" t="s">
        <v>69</v>
      </c>
      <c r="AY868" s="171" t="s">
        <v>212</v>
      </c>
    </row>
    <row r="869" spans="2:65" s="12" customFormat="1" x14ac:dyDescent="0.2">
      <c r="B869" s="152"/>
      <c r="D869" s="150" t="s">
        <v>226</v>
      </c>
      <c r="E869" s="153" t="s">
        <v>19</v>
      </c>
      <c r="F869" s="154" t="s">
        <v>12312</v>
      </c>
      <c r="H869" s="155">
        <v>2.3540000000000001</v>
      </c>
      <c r="I869" s="156"/>
      <c r="L869" s="152"/>
      <c r="M869" s="157"/>
      <c r="T869" s="158"/>
      <c r="AT869" s="153" t="s">
        <v>226</v>
      </c>
      <c r="AU869" s="153" t="s">
        <v>236</v>
      </c>
      <c r="AV869" s="12" t="s">
        <v>79</v>
      </c>
      <c r="AW869" s="12" t="s">
        <v>31</v>
      </c>
      <c r="AX869" s="12" t="s">
        <v>69</v>
      </c>
      <c r="AY869" s="153" t="s">
        <v>212</v>
      </c>
    </row>
    <row r="870" spans="2:65" s="14" customFormat="1" x14ac:dyDescent="0.2">
      <c r="B870" s="170"/>
      <c r="D870" s="150" t="s">
        <v>226</v>
      </c>
      <c r="E870" s="171" t="s">
        <v>19</v>
      </c>
      <c r="F870" s="172" t="s">
        <v>11949</v>
      </c>
      <c r="H870" s="171" t="s">
        <v>19</v>
      </c>
      <c r="I870" s="173"/>
      <c r="L870" s="170"/>
      <c r="M870" s="174"/>
      <c r="T870" s="175"/>
      <c r="AT870" s="171" t="s">
        <v>226</v>
      </c>
      <c r="AU870" s="171" t="s">
        <v>236</v>
      </c>
      <c r="AV870" s="14" t="s">
        <v>77</v>
      </c>
      <c r="AW870" s="14" t="s">
        <v>31</v>
      </c>
      <c r="AX870" s="14" t="s">
        <v>69</v>
      </c>
      <c r="AY870" s="171" t="s">
        <v>212</v>
      </c>
    </row>
    <row r="871" spans="2:65" s="12" customFormat="1" x14ac:dyDescent="0.2">
      <c r="B871" s="152"/>
      <c r="D871" s="150" t="s">
        <v>226</v>
      </c>
      <c r="E871" s="153" t="s">
        <v>19</v>
      </c>
      <c r="F871" s="154" t="s">
        <v>12313</v>
      </c>
      <c r="H871" s="155">
        <v>12.21</v>
      </c>
      <c r="I871" s="156"/>
      <c r="L871" s="152"/>
      <c r="M871" s="157"/>
      <c r="T871" s="158"/>
      <c r="AT871" s="153" t="s">
        <v>226</v>
      </c>
      <c r="AU871" s="153" t="s">
        <v>236</v>
      </c>
      <c r="AV871" s="12" t="s">
        <v>79</v>
      </c>
      <c r="AW871" s="12" t="s">
        <v>31</v>
      </c>
      <c r="AX871" s="12" t="s">
        <v>69</v>
      </c>
      <c r="AY871" s="153" t="s">
        <v>212</v>
      </c>
    </row>
    <row r="872" spans="2:65" s="14" customFormat="1" x14ac:dyDescent="0.2">
      <c r="B872" s="170"/>
      <c r="D872" s="150" t="s">
        <v>226</v>
      </c>
      <c r="E872" s="171" t="s">
        <v>19</v>
      </c>
      <c r="F872" s="172" t="s">
        <v>11952</v>
      </c>
      <c r="H872" s="171" t="s">
        <v>19</v>
      </c>
      <c r="I872" s="173"/>
      <c r="L872" s="170"/>
      <c r="M872" s="174"/>
      <c r="T872" s="175"/>
      <c r="AT872" s="171" t="s">
        <v>226</v>
      </c>
      <c r="AU872" s="171" t="s">
        <v>236</v>
      </c>
      <c r="AV872" s="14" t="s">
        <v>77</v>
      </c>
      <c r="AW872" s="14" t="s">
        <v>31</v>
      </c>
      <c r="AX872" s="14" t="s">
        <v>69</v>
      </c>
      <c r="AY872" s="171" t="s">
        <v>212</v>
      </c>
    </row>
    <row r="873" spans="2:65" s="12" customFormat="1" x14ac:dyDescent="0.2">
      <c r="B873" s="152"/>
      <c r="D873" s="150" t="s">
        <v>226</v>
      </c>
      <c r="E873" s="153" t="s">
        <v>19</v>
      </c>
      <c r="F873" s="154" t="s">
        <v>12314</v>
      </c>
      <c r="H873" s="155">
        <v>13.618</v>
      </c>
      <c r="I873" s="156"/>
      <c r="L873" s="152"/>
      <c r="M873" s="157"/>
      <c r="T873" s="158"/>
      <c r="AT873" s="153" t="s">
        <v>226</v>
      </c>
      <c r="AU873" s="153" t="s">
        <v>236</v>
      </c>
      <c r="AV873" s="12" t="s">
        <v>79</v>
      </c>
      <c r="AW873" s="12" t="s">
        <v>31</v>
      </c>
      <c r="AX873" s="12" t="s">
        <v>69</v>
      </c>
      <c r="AY873" s="153" t="s">
        <v>212</v>
      </c>
    </row>
    <row r="874" spans="2:65" s="14" customFormat="1" x14ac:dyDescent="0.2">
      <c r="B874" s="170"/>
      <c r="D874" s="150" t="s">
        <v>226</v>
      </c>
      <c r="E874" s="171" t="s">
        <v>19</v>
      </c>
      <c r="F874" s="172" t="s">
        <v>11955</v>
      </c>
      <c r="H874" s="171" t="s">
        <v>19</v>
      </c>
      <c r="I874" s="173"/>
      <c r="L874" s="170"/>
      <c r="M874" s="174"/>
      <c r="T874" s="175"/>
      <c r="AT874" s="171" t="s">
        <v>226</v>
      </c>
      <c r="AU874" s="171" t="s">
        <v>236</v>
      </c>
      <c r="AV874" s="14" t="s">
        <v>77</v>
      </c>
      <c r="AW874" s="14" t="s">
        <v>31</v>
      </c>
      <c r="AX874" s="14" t="s">
        <v>69</v>
      </c>
      <c r="AY874" s="171" t="s">
        <v>212</v>
      </c>
    </row>
    <row r="875" spans="2:65" s="12" customFormat="1" x14ac:dyDescent="0.2">
      <c r="B875" s="152"/>
      <c r="D875" s="150" t="s">
        <v>226</v>
      </c>
      <c r="E875" s="153" t="s">
        <v>19</v>
      </c>
      <c r="F875" s="154" t="s">
        <v>12315</v>
      </c>
      <c r="H875" s="155">
        <v>89.858999999999995</v>
      </c>
      <c r="I875" s="156"/>
      <c r="L875" s="152"/>
      <c r="M875" s="157"/>
      <c r="T875" s="158"/>
      <c r="AT875" s="153" t="s">
        <v>226</v>
      </c>
      <c r="AU875" s="153" t="s">
        <v>236</v>
      </c>
      <c r="AV875" s="12" t="s">
        <v>79</v>
      </c>
      <c r="AW875" s="12" t="s">
        <v>31</v>
      </c>
      <c r="AX875" s="12" t="s">
        <v>69</v>
      </c>
      <c r="AY875" s="153" t="s">
        <v>212</v>
      </c>
    </row>
    <row r="876" spans="2:65" s="13" customFormat="1" x14ac:dyDescent="0.2">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86" t="s">
        <v>12316</v>
      </c>
      <c r="D877" s="202" t="s">
        <v>3116</v>
      </c>
      <c r="E877" s="187" t="s">
        <v>12317</v>
      </c>
      <c r="F877" s="188" t="s">
        <v>12318</v>
      </c>
      <c r="G877" s="189" t="s">
        <v>536</v>
      </c>
      <c r="H877" s="190">
        <v>51.677999999999997</v>
      </c>
      <c r="I877" s="191"/>
      <c r="J877" s="192">
        <f>ROUND(I877*H877,2)</f>
        <v>0</v>
      </c>
      <c r="K877" s="188" t="s">
        <v>5577</v>
      </c>
      <c r="L877" s="193"/>
      <c r="M877" s="194" t="s">
        <v>19</v>
      </c>
      <c r="N877" s="195" t="s">
        <v>40</v>
      </c>
      <c r="P877" s="142">
        <f>O877*H877</f>
        <v>0</v>
      </c>
      <c r="Q877" s="142">
        <v>1.1999999999999999E-3</v>
      </c>
      <c r="R877" s="142">
        <f>Q877*H877</f>
        <v>6.2013599999999988E-2</v>
      </c>
      <c r="S877" s="142">
        <v>0</v>
      </c>
      <c r="T877" s="143">
        <f>S877*H877</f>
        <v>0</v>
      </c>
      <c r="AR877" s="144" t="s">
        <v>631</v>
      </c>
      <c r="AT877" s="144" t="s">
        <v>3116</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12319</v>
      </c>
    </row>
    <row r="878" spans="2:65" s="14" customFormat="1" x14ac:dyDescent="0.2">
      <c r="B878" s="170"/>
      <c r="D878" s="150" t="s">
        <v>226</v>
      </c>
      <c r="E878" s="171" t="s">
        <v>19</v>
      </c>
      <c r="F878" s="172" t="s">
        <v>11926</v>
      </c>
      <c r="H878" s="171" t="s">
        <v>19</v>
      </c>
      <c r="I878" s="173"/>
      <c r="L878" s="170"/>
      <c r="M878" s="174"/>
      <c r="T878" s="175"/>
      <c r="AT878" s="171" t="s">
        <v>226</v>
      </c>
      <c r="AU878" s="171" t="s">
        <v>236</v>
      </c>
      <c r="AV878" s="14" t="s">
        <v>77</v>
      </c>
      <c r="AW878" s="14" t="s">
        <v>31</v>
      </c>
      <c r="AX878" s="14" t="s">
        <v>69</v>
      </c>
      <c r="AY878" s="171" t="s">
        <v>212</v>
      </c>
    </row>
    <row r="879" spans="2:65" s="14" customFormat="1" x14ac:dyDescent="0.2">
      <c r="B879" s="170"/>
      <c r="D879" s="150" t="s">
        <v>226</v>
      </c>
      <c r="E879" s="171" t="s">
        <v>19</v>
      </c>
      <c r="F879" s="172" t="s">
        <v>11966</v>
      </c>
      <c r="H879" s="171" t="s">
        <v>19</v>
      </c>
      <c r="I879" s="173"/>
      <c r="L879" s="170"/>
      <c r="M879" s="174"/>
      <c r="T879" s="175"/>
      <c r="AT879" s="171" t="s">
        <v>226</v>
      </c>
      <c r="AU879" s="171" t="s">
        <v>236</v>
      </c>
      <c r="AV879" s="14" t="s">
        <v>77</v>
      </c>
      <c r="AW879" s="14" t="s">
        <v>31</v>
      </c>
      <c r="AX879" s="14" t="s">
        <v>69</v>
      </c>
      <c r="AY879" s="171" t="s">
        <v>212</v>
      </c>
    </row>
    <row r="880" spans="2:65" s="12" customFormat="1" x14ac:dyDescent="0.2">
      <c r="B880" s="152"/>
      <c r="D880" s="150" t="s">
        <v>226</v>
      </c>
      <c r="E880" s="153" t="s">
        <v>19</v>
      </c>
      <c r="F880" s="154" t="s">
        <v>12320</v>
      </c>
      <c r="H880" s="155">
        <v>4.95</v>
      </c>
      <c r="I880" s="156"/>
      <c r="L880" s="152"/>
      <c r="M880" s="157"/>
      <c r="T880" s="158"/>
      <c r="AT880" s="153" t="s">
        <v>226</v>
      </c>
      <c r="AU880" s="153" t="s">
        <v>236</v>
      </c>
      <c r="AV880" s="12" t="s">
        <v>79</v>
      </c>
      <c r="AW880" s="12" t="s">
        <v>31</v>
      </c>
      <c r="AX880" s="12" t="s">
        <v>69</v>
      </c>
      <c r="AY880" s="153" t="s">
        <v>212</v>
      </c>
    </row>
    <row r="881" spans="2:65" s="14" customFormat="1" x14ac:dyDescent="0.2">
      <c r="B881" s="170"/>
      <c r="D881" s="150" t="s">
        <v>226</v>
      </c>
      <c r="E881" s="171" t="s">
        <v>19</v>
      </c>
      <c r="F881" s="172" t="s">
        <v>12036</v>
      </c>
      <c r="H881" s="171" t="s">
        <v>19</v>
      </c>
      <c r="I881" s="173"/>
      <c r="L881" s="170"/>
      <c r="M881" s="174"/>
      <c r="T881" s="175"/>
      <c r="AT881" s="171" t="s">
        <v>226</v>
      </c>
      <c r="AU881" s="171" t="s">
        <v>236</v>
      </c>
      <c r="AV881" s="14" t="s">
        <v>77</v>
      </c>
      <c r="AW881" s="14" t="s">
        <v>31</v>
      </c>
      <c r="AX881" s="14" t="s">
        <v>69</v>
      </c>
      <c r="AY881" s="171" t="s">
        <v>212</v>
      </c>
    </row>
    <row r="882" spans="2:65" s="12" customFormat="1" x14ac:dyDescent="0.2">
      <c r="B882" s="152"/>
      <c r="D882" s="150" t="s">
        <v>226</v>
      </c>
      <c r="E882" s="153" t="s">
        <v>19</v>
      </c>
      <c r="F882" s="154" t="s">
        <v>12321</v>
      </c>
      <c r="H882" s="155">
        <v>1.419</v>
      </c>
      <c r="I882" s="156"/>
      <c r="L882" s="152"/>
      <c r="M882" s="157"/>
      <c r="T882" s="158"/>
      <c r="AT882" s="153" t="s">
        <v>226</v>
      </c>
      <c r="AU882" s="153" t="s">
        <v>236</v>
      </c>
      <c r="AV882" s="12" t="s">
        <v>79</v>
      </c>
      <c r="AW882" s="12" t="s">
        <v>31</v>
      </c>
      <c r="AX882" s="12" t="s">
        <v>69</v>
      </c>
      <c r="AY882" s="153" t="s">
        <v>212</v>
      </c>
    </row>
    <row r="883" spans="2:65" s="14" customFormat="1" x14ac:dyDescent="0.2">
      <c r="B883" s="170"/>
      <c r="D883" s="150" t="s">
        <v>226</v>
      </c>
      <c r="E883" s="171" t="s">
        <v>19</v>
      </c>
      <c r="F883" s="172" t="s">
        <v>11949</v>
      </c>
      <c r="H883" s="171" t="s">
        <v>19</v>
      </c>
      <c r="I883" s="173"/>
      <c r="L883" s="170"/>
      <c r="M883" s="174"/>
      <c r="T883" s="175"/>
      <c r="AT883" s="171" t="s">
        <v>226</v>
      </c>
      <c r="AU883" s="171" t="s">
        <v>236</v>
      </c>
      <c r="AV883" s="14" t="s">
        <v>77</v>
      </c>
      <c r="AW883" s="14" t="s">
        <v>31</v>
      </c>
      <c r="AX883" s="14" t="s">
        <v>69</v>
      </c>
      <c r="AY883" s="171" t="s">
        <v>212</v>
      </c>
    </row>
    <row r="884" spans="2:65" s="12" customFormat="1" x14ac:dyDescent="0.2">
      <c r="B884" s="152"/>
      <c r="D884" s="150" t="s">
        <v>226</v>
      </c>
      <c r="E884" s="153" t="s">
        <v>19</v>
      </c>
      <c r="F884" s="154" t="s">
        <v>12322</v>
      </c>
      <c r="H884" s="155">
        <v>19.041</v>
      </c>
      <c r="I884" s="156"/>
      <c r="L884" s="152"/>
      <c r="M884" s="157"/>
      <c r="T884" s="158"/>
      <c r="AT884" s="153" t="s">
        <v>226</v>
      </c>
      <c r="AU884" s="153" t="s">
        <v>236</v>
      </c>
      <c r="AV884" s="12" t="s">
        <v>79</v>
      </c>
      <c r="AW884" s="12" t="s">
        <v>31</v>
      </c>
      <c r="AX884" s="12" t="s">
        <v>69</v>
      </c>
      <c r="AY884" s="153" t="s">
        <v>212</v>
      </c>
    </row>
    <row r="885" spans="2:65" s="14" customFormat="1" x14ac:dyDescent="0.2">
      <c r="B885" s="170"/>
      <c r="D885" s="150" t="s">
        <v>226</v>
      </c>
      <c r="E885" s="171" t="s">
        <v>19</v>
      </c>
      <c r="F885" s="172" t="s">
        <v>11952</v>
      </c>
      <c r="H885" s="171" t="s">
        <v>19</v>
      </c>
      <c r="I885" s="173"/>
      <c r="L885" s="170"/>
      <c r="M885" s="174"/>
      <c r="T885" s="175"/>
      <c r="AT885" s="171" t="s">
        <v>226</v>
      </c>
      <c r="AU885" s="171" t="s">
        <v>236</v>
      </c>
      <c r="AV885" s="14" t="s">
        <v>77</v>
      </c>
      <c r="AW885" s="14" t="s">
        <v>31</v>
      </c>
      <c r="AX885" s="14" t="s">
        <v>69</v>
      </c>
      <c r="AY885" s="171" t="s">
        <v>212</v>
      </c>
    </row>
    <row r="886" spans="2:65" s="12" customFormat="1" x14ac:dyDescent="0.2">
      <c r="B886" s="152"/>
      <c r="D886" s="150" t="s">
        <v>226</v>
      </c>
      <c r="E886" s="153" t="s">
        <v>19</v>
      </c>
      <c r="F886" s="154" t="s">
        <v>12323</v>
      </c>
      <c r="H886" s="155">
        <v>4.5430000000000001</v>
      </c>
      <c r="I886" s="156"/>
      <c r="L886" s="152"/>
      <c r="M886" s="157"/>
      <c r="T886" s="158"/>
      <c r="AT886" s="153" t="s">
        <v>226</v>
      </c>
      <c r="AU886" s="153" t="s">
        <v>236</v>
      </c>
      <c r="AV886" s="12" t="s">
        <v>79</v>
      </c>
      <c r="AW886" s="12" t="s">
        <v>31</v>
      </c>
      <c r="AX886" s="12" t="s">
        <v>69</v>
      </c>
      <c r="AY886" s="153" t="s">
        <v>212</v>
      </c>
    </row>
    <row r="887" spans="2:65" s="14" customFormat="1" x14ac:dyDescent="0.2">
      <c r="B887" s="170"/>
      <c r="D887" s="150" t="s">
        <v>226</v>
      </c>
      <c r="E887" s="171" t="s">
        <v>19</v>
      </c>
      <c r="F887" s="172" t="s">
        <v>11955</v>
      </c>
      <c r="H887" s="171" t="s">
        <v>19</v>
      </c>
      <c r="I887" s="173"/>
      <c r="L887" s="170"/>
      <c r="M887" s="174"/>
      <c r="T887" s="175"/>
      <c r="AT887" s="171" t="s">
        <v>226</v>
      </c>
      <c r="AU887" s="171" t="s">
        <v>236</v>
      </c>
      <c r="AV887" s="14" t="s">
        <v>77</v>
      </c>
      <c r="AW887" s="14" t="s">
        <v>31</v>
      </c>
      <c r="AX887" s="14" t="s">
        <v>69</v>
      </c>
      <c r="AY887" s="171" t="s">
        <v>212</v>
      </c>
    </row>
    <row r="888" spans="2:65" s="12" customFormat="1" x14ac:dyDescent="0.2">
      <c r="B888" s="152"/>
      <c r="D888" s="150" t="s">
        <v>226</v>
      </c>
      <c r="E888" s="153" t="s">
        <v>19</v>
      </c>
      <c r="F888" s="154" t="s">
        <v>12324</v>
      </c>
      <c r="H888" s="155">
        <v>21.725000000000001</v>
      </c>
      <c r="I888" s="156"/>
      <c r="L888" s="152"/>
      <c r="M888" s="157"/>
      <c r="T888" s="158"/>
      <c r="AT888" s="153" t="s">
        <v>226</v>
      </c>
      <c r="AU888" s="153" t="s">
        <v>236</v>
      </c>
      <c r="AV888" s="12" t="s">
        <v>79</v>
      </c>
      <c r="AW888" s="12" t="s">
        <v>31</v>
      </c>
      <c r="AX888" s="12" t="s">
        <v>69</v>
      </c>
      <c r="AY888" s="153" t="s">
        <v>212</v>
      </c>
    </row>
    <row r="889" spans="2:65" s="13" customFormat="1" x14ac:dyDescent="0.2">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86" t="s">
        <v>948</v>
      </c>
      <c r="D890" s="202" t="s">
        <v>3116</v>
      </c>
      <c r="E890" s="187" t="s">
        <v>12325</v>
      </c>
      <c r="F890" s="188" t="s">
        <v>12326</v>
      </c>
      <c r="G890" s="189" t="s">
        <v>536</v>
      </c>
      <c r="H890" s="190">
        <v>17.786999999999999</v>
      </c>
      <c r="I890" s="191"/>
      <c r="J890" s="192">
        <f>ROUND(I890*H890,2)</f>
        <v>0</v>
      </c>
      <c r="K890" s="188" t="s">
        <v>5577</v>
      </c>
      <c r="L890" s="193"/>
      <c r="M890" s="194" t="s">
        <v>19</v>
      </c>
      <c r="N890" s="195" t="s">
        <v>40</v>
      </c>
      <c r="P890" s="142">
        <f>O890*H890</f>
        <v>0</v>
      </c>
      <c r="Q890" s="142">
        <v>1.1999999999999999E-3</v>
      </c>
      <c r="R890" s="142">
        <f>Q890*H890</f>
        <v>2.1344399999999996E-2</v>
      </c>
      <c r="S890" s="142">
        <v>0</v>
      </c>
      <c r="T890" s="143">
        <f>S890*H890</f>
        <v>0</v>
      </c>
      <c r="AR890" s="144" t="s">
        <v>631</v>
      </c>
      <c r="AT890" s="144" t="s">
        <v>3116</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12327</v>
      </c>
    </row>
    <row r="891" spans="2:65" s="14" customFormat="1" x14ac:dyDescent="0.2">
      <c r="B891" s="170"/>
      <c r="D891" s="150" t="s">
        <v>226</v>
      </c>
      <c r="E891" s="171" t="s">
        <v>19</v>
      </c>
      <c r="F891" s="172" t="s">
        <v>11926</v>
      </c>
      <c r="H891" s="171" t="s">
        <v>19</v>
      </c>
      <c r="I891" s="173"/>
      <c r="L891" s="170"/>
      <c r="M891" s="174"/>
      <c r="T891" s="175"/>
      <c r="AT891" s="171" t="s">
        <v>226</v>
      </c>
      <c r="AU891" s="171" t="s">
        <v>236</v>
      </c>
      <c r="AV891" s="14" t="s">
        <v>77</v>
      </c>
      <c r="AW891" s="14" t="s">
        <v>31</v>
      </c>
      <c r="AX891" s="14" t="s">
        <v>69</v>
      </c>
      <c r="AY891" s="171" t="s">
        <v>212</v>
      </c>
    </row>
    <row r="892" spans="2:65" s="14" customFormat="1" x14ac:dyDescent="0.2">
      <c r="B892" s="170"/>
      <c r="D892" s="150" t="s">
        <v>226</v>
      </c>
      <c r="E892" s="171" t="s">
        <v>19</v>
      </c>
      <c r="F892" s="172" t="s">
        <v>11952</v>
      </c>
      <c r="H892" s="171" t="s">
        <v>19</v>
      </c>
      <c r="I892" s="173"/>
      <c r="L892" s="170"/>
      <c r="M892" s="174"/>
      <c r="T892" s="175"/>
      <c r="AT892" s="171" t="s">
        <v>226</v>
      </c>
      <c r="AU892" s="171" t="s">
        <v>236</v>
      </c>
      <c r="AV892" s="14" t="s">
        <v>77</v>
      </c>
      <c r="AW892" s="14" t="s">
        <v>31</v>
      </c>
      <c r="AX892" s="14" t="s">
        <v>69</v>
      </c>
      <c r="AY892" s="171" t="s">
        <v>212</v>
      </c>
    </row>
    <row r="893" spans="2:65" s="12" customFormat="1" x14ac:dyDescent="0.2">
      <c r="B893" s="152"/>
      <c r="D893" s="150" t="s">
        <v>226</v>
      </c>
      <c r="E893" s="153" t="s">
        <v>19</v>
      </c>
      <c r="F893" s="154" t="s">
        <v>12328</v>
      </c>
      <c r="H893" s="155">
        <v>4.774</v>
      </c>
      <c r="I893" s="156"/>
      <c r="L893" s="152"/>
      <c r="M893" s="157"/>
      <c r="T893" s="158"/>
      <c r="AT893" s="153" t="s">
        <v>226</v>
      </c>
      <c r="AU893" s="153" t="s">
        <v>236</v>
      </c>
      <c r="AV893" s="12" t="s">
        <v>79</v>
      </c>
      <c r="AW893" s="12" t="s">
        <v>31</v>
      </c>
      <c r="AX893" s="12" t="s">
        <v>69</v>
      </c>
      <c r="AY893" s="153" t="s">
        <v>212</v>
      </c>
    </row>
    <row r="894" spans="2:65" s="14" customFormat="1" x14ac:dyDescent="0.2">
      <c r="B894" s="170"/>
      <c r="D894" s="150" t="s">
        <v>226</v>
      </c>
      <c r="E894" s="171" t="s">
        <v>19</v>
      </c>
      <c r="F894" s="172" t="s">
        <v>11955</v>
      </c>
      <c r="H894" s="171" t="s">
        <v>19</v>
      </c>
      <c r="I894" s="173"/>
      <c r="L894" s="170"/>
      <c r="M894" s="174"/>
      <c r="T894" s="175"/>
      <c r="AT894" s="171" t="s">
        <v>226</v>
      </c>
      <c r="AU894" s="171" t="s">
        <v>236</v>
      </c>
      <c r="AV894" s="14" t="s">
        <v>77</v>
      </c>
      <c r="AW894" s="14" t="s">
        <v>31</v>
      </c>
      <c r="AX894" s="14" t="s">
        <v>69</v>
      </c>
      <c r="AY894" s="171" t="s">
        <v>212</v>
      </c>
    </row>
    <row r="895" spans="2:65" s="12" customFormat="1" x14ac:dyDescent="0.2">
      <c r="B895" s="152"/>
      <c r="D895" s="150" t="s">
        <v>226</v>
      </c>
      <c r="E895" s="153" t="s">
        <v>19</v>
      </c>
      <c r="F895" s="154" t="s">
        <v>12329</v>
      </c>
      <c r="H895" s="155">
        <v>13.013</v>
      </c>
      <c r="I895" s="156"/>
      <c r="L895" s="152"/>
      <c r="M895" s="157"/>
      <c r="T895" s="158"/>
      <c r="AT895" s="153" t="s">
        <v>226</v>
      </c>
      <c r="AU895" s="153" t="s">
        <v>236</v>
      </c>
      <c r="AV895" s="12" t="s">
        <v>79</v>
      </c>
      <c r="AW895" s="12" t="s">
        <v>31</v>
      </c>
      <c r="AX895" s="12" t="s">
        <v>69</v>
      </c>
      <c r="AY895" s="153" t="s">
        <v>212</v>
      </c>
    </row>
    <row r="896" spans="2:65" s="13" customFormat="1" x14ac:dyDescent="0.2">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x14ac:dyDescent="0.2">
      <c r="B897" s="34"/>
      <c r="C897" s="133" t="s">
        <v>957</v>
      </c>
      <c r="D897" s="166" t="s">
        <v>215</v>
      </c>
      <c r="E897" s="134" t="s">
        <v>10949</v>
      </c>
      <c r="F897" s="135" t="s">
        <v>10950</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12330</v>
      </c>
    </row>
    <row r="898" spans="2:65" s="1" customFormat="1" x14ac:dyDescent="0.2">
      <c r="B898" s="34"/>
      <c r="D898" s="146" t="s">
        <v>222</v>
      </c>
      <c r="F898" s="147" t="s">
        <v>10952</v>
      </c>
      <c r="I898" s="148"/>
      <c r="L898" s="34"/>
      <c r="M898" s="149"/>
      <c r="T898" s="55"/>
      <c r="AT898" s="19" t="s">
        <v>222</v>
      </c>
      <c r="AU898" s="19" t="s">
        <v>236</v>
      </c>
    </row>
    <row r="899" spans="2:65" s="14" customFormat="1" x14ac:dyDescent="0.2">
      <c r="B899" s="170"/>
      <c r="D899" s="150" t="s">
        <v>226</v>
      </c>
      <c r="E899" s="171" t="s">
        <v>19</v>
      </c>
      <c r="F899" s="172" t="s">
        <v>12331</v>
      </c>
      <c r="H899" s="171" t="s">
        <v>19</v>
      </c>
      <c r="I899" s="173"/>
      <c r="L899" s="170"/>
      <c r="M899" s="174"/>
      <c r="T899" s="175"/>
      <c r="AT899" s="171" t="s">
        <v>226</v>
      </c>
      <c r="AU899" s="171" t="s">
        <v>236</v>
      </c>
      <c r="AV899" s="14" t="s">
        <v>77</v>
      </c>
      <c r="AW899" s="14" t="s">
        <v>31</v>
      </c>
      <c r="AX899" s="14" t="s">
        <v>69</v>
      </c>
      <c r="AY899" s="171" t="s">
        <v>212</v>
      </c>
    </row>
    <row r="900" spans="2:65" s="14" customFormat="1" x14ac:dyDescent="0.2">
      <c r="B900" s="170"/>
      <c r="D900" s="150" t="s">
        <v>226</v>
      </c>
      <c r="E900" s="171" t="s">
        <v>19</v>
      </c>
      <c r="F900" s="172" t="s">
        <v>12332</v>
      </c>
      <c r="H900" s="171" t="s">
        <v>19</v>
      </c>
      <c r="I900" s="173"/>
      <c r="L900" s="170"/>
      <c r="M900" s="174"/>
      <c r="T900" s="175"/>
      <c r="AT900" s="171" t="s">
        <v>226</v>
      </c>
      <c r="AU900" s="171" t="s">
        <v>236</v>
      </c>
      <c r="AV900" s="14" t="s">
        <v>77</v>
      </c>
      <c r="AW900" s="14" t="s">
        <v>31</v>
      </c>
      <c r="AX900" s="14" t="s">
        <v>69</v>
      </c>
      <c r="AY900" s="171" t="s">
        <v>212</v>
      </c>
    </row>
    <row r="901" spans="2:65" s="12" customFormat="1" x14ac:dyDescent="0.2">
      <c r="B901" s="152"/>
      <c r="D901" s="150" t="s">
        <v>226</v>
      </c>
      <c r="E901" s="153" t="s">
        <v>19</v>
      </c>
      <c r="F901" s="154" t="s">
        <v>12333</v>
      </c>
      <c r="H901" s="155">
        <v>6.2169999999999996</v>
      </c>
      <c r="I901" s="156"/>
      <c r="L901" s="152"/>
      <c r="M901" s="157"/>
      <c r="T901" s="158"/>
      <c r="AT901" s="153" t="s">
        <v>226</v>
      </c>
      <c r="AU901" s="153" t="s">
        <v>236</v>
      </c>
      <c r="AV901" s="12" t="s">
        <v>79</v>
      </c>
      <c r="AW901" s="12" t="s">
        <v>31</v>
      </c>
      <c r="AX901" s="12" t="s">
        <v>69</v>
      </c>
      <c r="AY901" s="153" t="s">
        <v>212</v>
      </c>
    </row>
    <row r="902" spans="2:65" s="12" customFormat="1" x14ac:dyDescent="0.2">
      <c r="B902" s="152"/>
      <c r="D902" s="150" t="s">
        <v>226</v>
      </c>
      <c r="E902" s="153" t="s">
        <v>19</v>
      </c>
      <c r="F902" s="154" t="s">
        <v>12334</v>
      </c>
      <c r="H902" s="155">
        <v>69.637</v>
      </c>
      <c r="I902" s="156"/>
      <c r="L902" s="152"/>
      <c r="M902" s="157"/>
      <c r="T902" s="158"/>
      <c r="AT902" s="153" t="s">
        <v>226</v>
      </c>
      <c r="AU902" s="153" t="s">
        <v>236</v>
      </c>
      <c r="AV902" s="12" t="s">
        <v>79</v>
      </c>
      <c r="AW902" s="12" t="s">
        <v>31</v>
      </c>
      <c r="AX902" s="12" t="s">
        <v>69</v>
      </c>
      <c r="AY902" s="153" t="s">
        <v>212</v>
      </c>
    </row>
    <row r="903" spans="2:65" s="12" customFormat="1" x14ac:dyDescent="0.2">
      <c r="B903" s="152"/>
      <c r="D903" s="150" t="s">
        <v>226</v>
      </c>
      <c r="E903" s="153" t="s">
        <v>19</v>
      </c>
      <c r="F903" s="154" t="s">
        <v>12335</v>
      </c>
      <c r="H903" s="155">
        <v>3.9249999999999998</v>
      </c>
      <c r="I903" s="156"/>
      <c r="L903" s="152"/>
      <c r="M903" s="157"/>
      <c r="T903" s="158"/>
      <c r="AT903" s="153" t="s">
        <v>226</v>
      </c>
      <c r="AU903" s="153" t="s">
        <v>236</v>
      </c>
      <c r="AV903" s="12" t="s">
        <v>79</v>
      </c>
      <c r="AW903" s="12" t="s">
        <v>31</v>
      </c>
      <c r="AX903" s="12" t="s">
        <v>69</v>
      </c>
      <c r="AY903" s="153" t="s">
        <v>212</v>
      </c>
    </row>
    <row r="904" spans="2:65" s="12" customFormat="1" x14ac:dyDescent="0.2">
      <c r="B904" s="152"/>
      <c r="D904" s="150" t="s">
        <v>226</v>
      </c>
      <c r="E904" s="153" t="s">
        <v>19</v>
      </c>
      <c r="F904" s="154" t="s">
        <v>12336</v>
      </c>
      <c r="H904" s="155">
        <v>14.574</v>
      </c>
      <c r="I904" s="156"/>
      <c r="L904" s="152"/>
      <c r="M904" s="157"/>
      <c r="T904" s="158"/>
      <c r="AT904" s="153" t="s">
        <v>226</v>
      </c>
      <c r="AU904" s="153" t="s">
        <v>236</v>
      </c>
      <c r="AV904" s="12" t="s">
        <v>79</v>
      </c>
      <c r="AW904" s="12" t="s">
        <v>31</v>
      </c>
      <c r="AX904" s="12" t="s">
        <v>69</v>
      </c>
      <c r="AY904" s="153" t="s">
        <v>212</v>
      </c>
    </row>
    <row r="905" spans="2:65" s="12" customFormat="1" x14ac:dyDescent="0.2">
      <c r="B905" s="152"/>
      <c r="D905" s="150" t="s">
        <v>226</v>
      </c>
      <c r="E905" s="153" t="s">
        <v>19</v>
      </c>
      <c r="F905" s="154" t="s">
        <v>12337</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x14ac:dyDescent="0.2">
      <c r="B906" s="152"/>
      <c r="D906" s="150" t="s">
        <v>226</v>
      </c>
      <c r="E906" s="153" t="s">
        <v>19</v>
      </c>
      <c r="F906" s="154" t="s">
        <v>12338</v>
      </c>
      <c r="H906" s="155">
        <v>371.01900000000001</v>
      </c>
      <c r="I906" s="156"/>
      <c r="L906" s="152"/>
      <c r="M906" s="157"/>
      <c r="T906" s="158"/>
      <c r="AT906" s="153" t="s">
        <v>226</v>
      </c>
      <c r="AU906" s="153" t="s">
        <v>236</v>
      </c>
      <c r="AV906" s="12" t="s">
        <v>79</v>
      </c>
      <c r="AW906" s="12" t="s">
        <v>31</v>
      </c>
      <c r="AX906" s="12" t="s">
        <v>69</v>
      </c>
      <c r="AY906" s="153" t="s">
        <v>212</v>
      </c>
    </row>
    <row r="907" spans="2:65" s="12" customFormat="1" x14ac:dyDescent="0.2">
      <c r="B907" s="152"/>
      <c r="D907" s="150" t="s">
        <v>226</v>
      </c>
      <c r="E907" s="153" t="s">
        <v>19</v>
      </c>
      <c r="F907" s="154" t="s">
        <v>12339</v>
      </c>
      <c r="H907" s="155">
        <v>63.476999999999997</v>
      </c>
      <c r="I907" s="156"/>
      <c r="L907" s="152"/>
      <c r="M907" s="157"/>
      <c r="T907" s="158"/>
      <c r="AT907" s="153" t="s">
        <v>226</v>
      </c>
      <c r="AU907" s="153" t="s">
        <v>236</v>
      </c>
      <c r="AV907" s="12" t="s">
        <v>79</v>
      </c>
      <c r="AW907" s="12" t="s">
        <v>31</v>
      </c>
      <c r="AX907" s="12" t="s">
        <v>69</v>
      </c>
      <c r="AY907" s="153" t="s">
        <v>212</v>
      </c>
    </row>
    <row r="908" spans="2:65" s="12" customFormat="1" x14ac:dyDescent="0.2">
      <c r="B908" s="152"/>
      <c r="D908" s="150" t="s">
        <v>226</v>
      </c>
      <c r="E908" s="153" t="s">
        <v>19</v>
      </c>
      <c r="F908" s="154" t="s">
        <v>12340</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x14ac:dyDescent="0.2">
      <c r="B909" s="152"/>
      <c r="D909" s="150" t="s">
        <v>226</v>
      </c>
      <c r="E909" s="153" t="s">
        <v>19</v>
      </c>
      <c r="F909" s="154" t="s">
        <v>12341</v>
      </c>
      <c r="H909" s="155">
        <v>347.09699999999998</v>
      </c>
      <c r="I909" s="156"/>
      <c r="L909" s="152"/>
      <c r="M909" s="157"/>
      <c r="T909" s="158"/>
      <c r="AT909" s="153" t="s">
        <v>226</v>
      </c>
      <c r="AU909" s="153" t="s">
        <v>236</v>
      </c>
      <c r="AV909" s="12" t="s">
        <v>79</v>
      </c>
      <c r="AW909" s="12" t="s">
        <v>31</v>
      </c>
      <c r="AX909" s="12" t="s">
        <v>69</v>
      </c>
      <c r="AY909" s="153" t="s">
        <v>212</v>
      </c>
    </row>
    <row r="910" spans="2:65" s="12" customFormat="1" x14ac:dyDescent="0.2">
      <c r="B910" s="152"/>
      <c r="D910" s="150" t="s">
        <v>226</v>
      </c>
      <c r="E910" s="153" t="s">
        <v>19</v>
      </c>
      <c r="F910" s="154" t="s">
        <v>12342</v>
      </c>
      <c r="H910" s="155">
        <v>70.001000000000005</v>
      </c>
      <c r="I910" s="156"/>
      <c r="L910" s="152"/>
      <c r="M910" s="157"/>
      <c r="T910" s="158"/>
      <c r="AT910" s="153" t="s">
        <v>226</v>
      </c>
      <c r="AU910" s="153" t="s">
        <v>236</v>
      </c>
      <c r="AV910" s="12" t="s">
        <v>79</v>
      </c>
      <c r="AW910" s="12" t="s">
        <v>31</v>
      </c>
      <c r="AX910" s="12" t="s">
        <v>69</v>
      </c>
      <c r="AY910" s="153" t="s">
        <v>212</v>
      </c>
    </row>
    <row r="911" spans="2:65" s="12" customFormat="1" x14ac:dyDescent="0.2">
      <c r="B911" s="152"/>
      <c r="D911" s="150" t="s">
        <v>226</v>
      </c>
      <c r="E911" s="153" t="s">
        <v>19</v>
      </c>
      <c r="F911" s="154" t="s">
        <v>12343</v>
      </c>
      <c r="H911" s="155">
        <v>331.35599999999999</v>
      </c>
      <c r="I911" s="156"/>
      <c r="L911" s="152"/>
      <c r="M911" s="157"/>
      <c r="T911" s="158"/>
      <c r="AT911" s="153" t="s">
        <v>226</v>
      </c>
      <c r="AU911" s="153" t="s">
        <v>236</v>
      </c>
      <c r="AV911" s="12" t="s">
        <v>79</v>
      </c>
      <c r="AW911" s="12" t="s">
        <v>31</v>
      </c>
      <c r="AX911" s="12" t="s">
        <v>69</v>
      </c>
      <c r="AY911" s="153" t="s">
        <v>212</v>
      </c>
    </row>
    <row r="912" spans="2:65" s="12" customFormat="1" x14ac:dyDescent="0.2">
      <c r="B912" s="152"/>
      <c r="D912" s="150" t="s">
        <v>226</v>
      </c>
      <c r="E912" s="153" t="s">
        <v>19</v>
      </c>
      <c r="F912" s="154" t="s">
        <v>12344</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x14ac:dyDescent="0.2">
      <c r="B913" s="152"/>
      <c r="D913" s="150" t="s">
        <v>226</v>
      </c>
      <c r="E913" s="153" t="s">
        <v>19</v>
      </c>
      <c r="F913" s="154" t="s">
        <v>12345</v>
      </c>
      <c r="H913" s="155">
        <v>59.326000000000001</v>
      </c>
      <c r="I913" s="156"/>
      <c r="L913" s="152"/>
      <c r="M913" s="157"/>
      <c r="T913" s="158"/>
      <c r="AT913" s="153" t="s">
        <v>226</v>
      </c>
      <c r="AU913" s="153" t="s">
        <v>236</v>
      </c>
      <c r="AV913" s="12" t="s">
        <v>79</v>
      </c>
      <c r="AW913" s="12" t="s">
        <v>31</v>
      </c>
      <c r="AX913" s="12" t="s">
        <v>69</v>
      </c>
      <c r="AY913" s="153" t="s">
        <v>212</v>
      </c>
    </row>
    <row r="914" spans="2:51" s="12" customFormat="1" x14ac:dyDescent="0.2">
      <c r="B914" s="152"/>
      <c r="D914" s="150" t="s">
        <v>226</v>
      </c>
      <c r="E914" s="153" t="s">
        <v>19</v>
      </c>
      <c r="F914" s="154" t="s">
        <v>12346</v>
      </c>
      <c r="H914" s="155">
        <v>0</v>
      </c>
      <c r="I914" s="156"/>
      <c r="L914" s="152"/>
      <c r="M914" s="157"/>
      <c r="T914" s="158"/>
      <c r="AT914" s="153" t="s">
        <v>226</v>
      </c>
      <c r="AU914" s="153" t="s">
        <v>236</v>
      </c>
      <c r="AV914" s="12" t="s">
        <v>79</v>
      </c>
      <c r="AW914" s="12" t="s">
        <v>31</v>
      </c>
      <c r="AX914" s="12" t="s">
        <v>69</v>
      </c>
      <c r="AY914" s="153" t="s">
        <v>212</v>
      </c>
    </row>
    <row r="915" spans="2:51" s="12" customFormat="1" x14ac:dyDescent="0.2">
      <c r="B915" s="152"/>
      <c r="D915" s="150" t="s">
        <v>226</v>
      </c>
      <c r="E915" s="153" t="s">
        <v>19</v>
      </c>
      <c r="F915" s="154" t="s">
        <v>12347</v>
      </c>
      <c r="H915" s="155">
        <v>131.47399999999999</v>
      </c>
      <c r="I915" s="156"/>
      <c r="L915" s="152"/>
      <c r="M915" s="157"/>
      <c r="T915" s="158"/>
      <c r="AT915" s="153" t="s">
        <v>226</v>
      </c>
      <c r="AU915" s="153" t="s">
        <v>236</v>
      </c>
      <c r="AV915" s="12" t="s">
        <v>79</v>
      </c>
      <c r="AW915" s="12" t="s">
        <v>31</v>
      </c>
      <c r="AX915" s="12" t="s">
        <v>69</v>
      </c>
      <c r="AY915" s="153" t="s">
        <v>212</v>
      </c>
    </row>
    <row r="916" spans="2:51" s="12" customFormat="1" x14ac:dyDescent="0.2">
      <c r="B916" s="152"/>
      <c r="D916" s="150" t="s">
        <v>226</v>
      </c>
      <c r="E916" s="153" t="s">
        <v>19</v>
      </c>
      <c r="F916" s="154" t="s">
        <v>12348</v>
      </c>
      <c r="H916" s="155">
        <v>2.0609999999999999</v>
      </c>
      <c r="I916" s="156"/>
      <c r="L916" s="152"/>
      <c r="M916" s="157"/>
      <c r="T916" s="158"/>
      <c r="AT916" s="153" t="s">
        <v>226</v>
      </c>
      <c r="AU916" s="153" t="s">
        <v>236</v>
      </c>
      <c r="AV916" s="12" t="s">
        <v>79</v>
      </c>
      <c r="AW916" s="12" t="s">
        <v>31</v>
      </c>
      <c r="AX916" s="12" t="s">
        <v>69</v>
      </c>
      <c r="AY916" s="153" t="s">
        <v>212</v>
      </c>
    </row>
    <row r="917" spans="2:51" s="12" customFormat="1" x14ac:dyDescent="0.2">
      <c r="B917" s="152"/>
      <c r="D917" s="150" t="s">
        <v>226</v>
      </c>
      <c r="E917" s="153" t="s">
        <v>19</v>
      </c>
      <c r="F917" s="154" t="s">
        <v>12349</v>
      </c>
      <c r="H917" s="155">
        <v>0</v>
      </c>
      <c r="I917" s="156"/>
      <c r="L917" s="152"/>
      <c r="M917" s="157"/>
      <c r="T917" s="158"/>
      <c r="AT917" s="153" t="s">
        <v>226</v>
      </c>
      <c r="AU917" s="153" t="s">
        <v>236</v>
      </c>
      <c r="AV917" s="12" t="s">
        <v>79</v>
      </c>
      <c r="AW917" s="12" t="s">
        <v>31</v>
      </c>
      <c r="AX917" s="12" t="s">
        <v>69</v>
      </c>
      <c r="AY917" s="153" t="s">
        <v>212</v>
      </c>
    </row>
    <row r="918" spans="2:51" s="12" customFormat="1" x14ac:dyDescent="0.2">
      <c r="B918" s="152"/>
      <c r="D918" s="150" t="s">
        <v>226</v>
      </c>
      <c r="E918" s="153" t="s">
        <v>19</v>
      </c>
      <c r="F918" s="154" t="s">
        <v>12350</v>
      </c>
      <c r="H918" s="155">
        <v>3.996</v>
      </c>
      <c r="I918" s="156"/>
      <c r="L918" s="152"/>
      <c r="M918" s="157"/>
      <c r="T918" s="158"/>
      <c r="AT918" s="153" t="s">
        <v>226</v>
      </c>
      <c r="AU918" s="153" t="s">
        <v>236</v>
      </c>
      <c r="AV918" s="12" t="s">
        <v>79</v>
      </c>
      <c r="AW918" s="12" t="s">
        <v>31</v>
      </c>
      <c r="AX918" s="12" t="s">
        <v>69</v>
      </c>
      <c r="AY918" s="153" t="s">
        <v>212</v>
      </c>
    </row>
    <row r="919" spans="2:51" s="12" customFormat="1" x14ac:dyDescent="0.2">
      <c r="B919" s="152"/>
      <c r="D919" s="150" t="s">
        <v>226</v>
      </c>
      <c r="E919" s="153" t="s">
        <v>19</v>
      </c>
      <c r="F919" s="154" t="s">
        <v>12351</v>
      </c>
      <c r="H919" s="155">
        <v>2.169</v>
      </c>
      <c r="I919" s="156"/>
      <c r="L919" s="152"/>
      <c r="M919" s="157"/>
      <c r="T919" s="158"/>
      <c r="AT919" s="153" t="s">
        <v>226</v>
      </c>
      <c r="AU919" s="153" t="s">
        <v>236</v>
      </c>
      <c r="AV919" s="12" t="s">
        <v>79</v>
      </c>
      <c r="AW919" s="12" t="s">
        <v>31</v>
      </c>
      <c r="AX919" s="12" t="s">
        <v>69</v>
      </c>
      <c r="AY919" s="153" t="s">
        <v>212</v>
      </c>
    </row>
    <row r="920" spans="2:51" s="12" customFormat="1" x14ac:dyDescent="0.2">
      <c r="B920" s="152"/>
      <c r="D920" s="150" t="s">
        <v>226</v>
      </c>
      <c r="E920" s="153" t="s">
        <v>19</v>
      </c>
      <c r="F920" s="154" t="s">
        <v>12352</v>
      </c>
      <c r="H920" s="155">
        <v>0</v>
      </c>
      <c r="I920" s="156"/>
      <c r="L920" s="152"/>
      <c r="M920" s="157"/>
      <c r="T920" s="158"/>
      <c r="AT920" s="153" t="s">
        <v>226</v>
      </c>
      <c r="AU920" s="153" t="s">
        <v>236</v>
      </c>
      <c r="AV920" s="12" t="s">
        <v>79</v>
      </c>
      <c r="AW920" s="12" t="s">
        <v>31</v>
      </c>
      <c r="AX920" s="12" t="s">
        <v>69</v>
      </c>
      <c r="AY920" s="153" t="s">
        <v>212</v>
      </c>
    </row>
    <row r="921" spans="2:51" s="12" customFormat="1" x14ac:dyDescent="0.2">
      <c r="B921" s="152"/>
      <c r="D921" s="150" t="s">
        <v>226</v>
      </c>
      <c r="E921" s="153" t="s">
        <v>19</v>
      </c>
      <c r="F921" s="154" t="s">
        <v>12353</v>
      </c>
      <c r="H921" s="155">
        <v>-4.0199999999999996</v>
      </c>
      <c r="I921" s="156"/>
      <c r="L921" s="152"/>
      <c r="M921" s="157"/>
      <c r="T921" s="158"/>
      <c r="AT921" s="153" t="s">
        <v>226</v>
      </c>
      <c r="AU921" s="153" t="s">
        <v>236</v>
      </c>
      <c r="AV921" s="12" t="s">
        <v>79</v>
      </c>
      <c r="AW921" s="12" t="s">
        <v>31</v>
      </c>
      <c r="AX921" s="12" t="s">
        <v>69</v>
      </c>
      <c r="AY921" s="153" t="s">
        <v>212</v>
      </c>
    </row>
    <row r="922" spans="2:51" s="15" customFormat="1" x14ac:dyDescent="0.2">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x14ac:dyDescent="0.2">
      <c r="B923" s="170"/>
      <c r="D923" s="150" t="s">
        <v>226</v>
      </c>
      <c r="E923" s="171" t="s">
        <v>19</v>
      </c>
      <c r="F923" s="172" t="s">
        <v>12354</v>
      </c>
      <c r="H923" s="171" t="s">
        <v>19</v>
      </c>
      <c r="I923" s="173"/>
      <c r="L923" s="170"/>
      <c r="M923" s="174"/>
      <c r="T923" s="175"/>
      <c r="AT923" s="171" t="s">
        <v>226</v>
      </c>
      <c r="AU923" s="171" t="s">
        <v>236</v>
      </c>
      <c r="AV923" s="14" t="s">
        <v>77</v>
      </c>
      <c r="AW923" s="14" t="s">
        <v>31</v>
      </c>
      <c r="AX923" s="14" t="s">
        <v>69</v>
      </c>
      <c r="AY923" s="171" t="s">
        <v>212</v>
      </c>
    </row>
    <row r="924" spans="2:51" s="12" customFormat="1" x14ac:dyDescent="0.2">
      <c r="B924" s="152"/>
      <c r="D924" s="150" t="s">
        <v>226</v>
      </c>
      <c r="E924" s="153" t="s">
        <v>19</v>
      </c>
      <c r="F924" s="154" t="s">
        <v>12355</v>
      </c>
      <c r="H924" s="155">
        <v>25.433</v>
      </c>
      <c r="I924" s="156"/>
      <c r="L924" s="152"/>
      <c r="M924" s="157"/>
      <c r="T924" s="158"/>
      <c r="AT924" s="153" t="s">
        <v>226</v>
      </c>
      <c r="AU924" s="153" t="s">
        <v>236</v>
      </c>
      <c r="AV924" s="12" t="s">
        <v>79</v>
      </c>
      <c r="AW924" s="12" t="s">
        <v>31</v>
      </c>
      <c r="AX924" s="12" t="s">
        <v>69</v>
      </c>
      <c r="AY924" s="153" t="s">
        <v>212</v>
      </c>
    </row>
    <row r="925" spans="2:51" s="12" customFormat="1" x14ac:dyDescent="0.2">
      <c r="B925" s="152"/>
      <c r="D925" s="150" t="s">
        <v>226</v>
      </c>
      <c r="E925" s="153" t="s">
        <v>19</v>
      </c>
      <c r="F925" s="154" t="s">
        <v>12356</v>
      </c>
      <c r="H925" s="155">
        <v>474.84399999999999</v>
      </c>
      <c r="I925" s="156"/>
      <c r="L925" s="152"/>
      <c r="M925" s="157"/>
      <c r="T925" s="158"/>
      <c r="AT925" s="153" t="s">
        <v>226</v>
      </c>
      <c r="AU925" s="153" t="s">
        <v>236</v>
      </c>
      <c r="AV925" s="12" t="s">
        <v>79</v>
      </c>
      <c r="AW925" s="12" t="s">
        <v>31</v>
      </c>
      <c r="AX925" s="12" t="s">
        <v>69</v>
      </c>
      <c r="AY925" s="153" t="s">
        <v>212</v>
      </c>
    </row>
    <row r="926" spans="2:51" s="12" customFormat="1" x14ac:dyDescent="0.2">
      <c r="B926" s="152"/>
      <c r="D926" s="150" t="s">
        <v>226</v>
      </c>
      <c r="E926" s="153" t="s">
        <v>19</v>
      </c>
      <c r="F926" s="154" t="s">
        <v>12357</v>
      </c>
      <c r="H926" s="155">
        <v>10.029</v>
      </c>
      <c r="I926" s="156"/>
      <c r="L926" s="152"/>
      <c r="M926" s="157"/>
      <c r="T926" s="158"/>
      <c r="AT926" s="153" t="s">
        <v>226</v>
      </c>
      <c r="AU926" s="153" t="s">
        <v>236</v>
      </c>
      <c r="AV926" s="12" t="s">
        <v>79</v>
      </c>
      <c r="AW926" s="12" t="s">
        <v>31</v>
      </c>
      <c r="AX926" s="12" t="s">
        <v>69</v>
      </c>
      <c r="AY926" s="153" t="s">
        <v>212</v>
      </c>
    </row>
    <row r="927" spans="2:51" s="12" customFormat="1" x14ac:dyDescent="0.2">
      <c r="B927" s="152"/>
      <c r="D927" s="150" t="s">
        <v>226</v>
      </c>
      <c r="E927" s="153" t="s">
        <v>19</v>
      </c>
      <c r="F927" s="154" t="s">
        <v>12358</v>
      </c>
      <c r="H927" s="155">
        <v>0.44</v>
      </c>
      <c r="I927" s="156"/>
      <c r="L927" s="152"/>
      <c r="M927" s="157"/>
      <c r="T927" s="158"/>
      <c r="AT927" s="153" t="s">
        <v>226</v>
      </c>
      <c r="AU927" s="153" t="s">
        <v>236</v>
      </c>
      <c r="AV927" s="12" t="s">
        <v>79</v>
      </c>
      <c r="AW927" s="12" t="s">
        <v>31</v>
      </c>
      <c r="AX927" s="12" t="s">
        <v>69</v>
      </c>
      <c r="AY927" s="153" t="s">
        <v>212</v>
      </c>
    </row>
    <row r="928" spans="2:51" s="12" customFormat="1" x14ac:dyDescent="0.2">
      <c r="B928" s="152"/>
      <c r="D928" s="150" t="s">
        <v>226</v>
      </c>
      <c r="E928" s="153" t="s">
        <v>19</v>
      </c>
      <c r="F928" s="154" t="s">
        <v>12359</v>
      </c>
      <c r="H928" s="155">
        <v>2.2480000000000002</v>
      </c>
      <c r="I928" s="156"/>
      <c r="L928" s="152"/>
      <c r="M928" s="157"/>
      <c r="T928" s="158"/>
      <c r="AT928" s="153" t="s">
        <v>226</v>
      </c>
      <c r="AU928" s="153" t="s">
        <v>236</v>
      </c>
      <c r="AV928" s="12" t="s">
        <v>79</v>
      </c>
      <c r="AW928" s="12" t="s">
        <v>31</v>
      </c>
      <c r="AX928" s="12" t="s">
        <v>69</v>
      </c>
      <c r="AY928" s="153" t="s">
        <v>212</v>
      </c>
    </row>
    <row r="929" spans="2:51" s="12" customFormat="1" x14ac:dyDescent="0.2">
      <c r="B929" s="152"/>
      <c r="D929" s="150" t="s">
        <v>226</v>
      </c>
      <c r="E929" s="153" t="s">
        <v>19</v>
      </c>
      <c r="F929" s="154" t="s">
        <v>12360</v>
      </c>
      <c r="H929" s="155">
        <v>0.54300000000000004</v>
      </c>
      <c r="I929" s="156"/>
      <c r="L929" s="152"/>
      <c r="M929" s="157"/>
      <c r="T929" s="158"/>
      <c r="AT929" s="153" t="s">
        <v>226</v>
      </c>
      <c r="AU929" s="153" t="s">
        <v>236</v>
      </c>
      <c r="AV929" s="12" t="s">
        <v>79</v>
      </c>
      <c r="AW929" s="12" t="s">
        <v>31</v>
      </c>
      <c r="AX929" s="12" t="s">
        <v>69</v>
      </c>
      <c r="AY929" s="153" t="s">
        <v>212</v>
      </c>
    </row>
    <row r="930" spans="2:51" s="12" customFormat="1" x14ac:dyDescent="0.2">
      <c r="B930" s="152"/>
      <c r="D930" s="150" t="s">
        <v>226</v>
      </c>
      <c r="E930" s="153" t="s">
        <v>19</v>
      </c>
      <c r="F930" s="154" t="s">
        <v>12361</v>
      </c>
      <c r="H930" s="155">
        <v>1.64</v>
      </c>
      <c r="I930" s="156"/>
      <c r="L930" s="152"/>
      <c r="M930" s="157"/>
      <c r="T930" s="158"/>
      <c r="AT930" s="153" t="s">
        <v>226</v>
      </c>
      <c r="AU930" s="153" t="s">
        <v>236</v>
      </c>
      <c r="AV930" s="12" t="s">
        <v>79</v>
      </c>
      <c r="AW930" s="12" t="s">
        <v>31</v>
      </c>
      <c r="AX930" s="12" t="s">
        <v>69</v>
      </c>
      <c r="AY930" s="153" t="s">
        <v>212</v>
      </c>
    </row>
    <row r="931" spans="2:51" s="12" customFormat="1" x14ac:dyDescent="0.2">
      <c r="B931" s="152"/>
      <c r="D931" s="150" t="s">
        <v>226</v>
      </c>
      <c r="E931" s="153" t="s">
        <v>19</v>
      </c>
      <c r="F931" s="154" t="s">
        <v>12362</v>
      </c>
      <c r="H931" s="155">
        <v>0.622</v>
      </c>
      <c r="I931" s="156"/>
      <c r="L931" s="152"/>
      <c r="M931" s="157"/>
      <c r="T931" s="158"/>
      <c r="AT931" s="153" t="s">
        <v>226</v>
      </c>
      <c r="AU931" s="153" t="s">
        <v>236</v>
      </c>
      <c r="AV931" s="12" t="s">
        <v>79</v>
      </c>
      <c r="AW931" s="12" t="s">
        <v>31</v>
      </c>
      <c r="AX931" s="12" t="s">
        <v>69</v>
      </c>
      <c r="AY931" s="153" t="s">
        <v>212</v>
      </c>
    </row>
    <row r="932" spans="2:51" s="15" customFormat="1" x14ac:dyDescent="0.2">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x14ac:dyDescent="0.2">
      <c r="B933" s="170"/>
      <c r="D933" s="150" t="s">
        <v>226</v>
      </c>
      <c r="E933" s="171" t="s">
        <v>19</v>
      </c>
      <c r="F933" s="172" t="s">
        <v>12363</v>
      </c>
      <c r="H933" s="171" t="s">
        <v>19</v>
      </c>
      <c r="I933" s="173"/>
      <c r="L933" s="170"/>
      <c r="M933" s="174"/>
      <c r="T933" s="175"/>
      <c r="AT933" s="171" t="s">
        <v>226</v>
      </c>
      <c r="AU933" s="171" t="s">
        <v>236</v>
      </c>
      <c r="AV933" s="14" t="s">
        <v>77</v>
      </c>
      <c r="AW933" s="14" t="s">
        <v>31</v>
      </c>
      <c r="AX933" s="14" t="s">
        <v>69</v>
      </c>
      <c r="AY933" s="171" t="s">
        <v>212</v>
      </c>
    </row>
    <row r="934" spans="2:51" s="12" customFormat="1" x14ac:dyDescent="0.2">
      <c r="B934" s="152"/>
      <c r="D934" s="150" t="s">
        <v>226</v>
      </c>
      <c r="E934" s="153" t="s">
        <v>19</v>
      </c>
      <c r="F934" s="154" t="s">
        <v>12364</v>
      </c>
      <c r="H934" s="155">
        <v>121.87</v>
      </c>
      <c r="I934" s="156"/>
      <c r="L934" s="152"/>
      <c r="M934" s="157"/>
      <c r="T934" s="158"/>
      <c r="AT934" s="153" t="s">
        <v>226</v>
      </c>
      <c r="AU934" s="153" t="s">
        <v>236</v>
      </c>
      <c r="AV934" s="12" t="s">
        <v>79</v>
      </c>
      <c r="AW934" s="12" t="s">
        <v>31</v>
      </c>
      <c r="AX934" s="12" t="s">
        <v>69</v>
      </c>
      <c r="AY934" s="153" t="s">
        <v>212</v>
      </c>
    </row>
    <row r="935" spans="2:51" s="12" customFormat="1" x14ac:dyDescent="0.2">
      <c r="B935" s="152"/>
      <c r="D935" s="150" t="s">
        <v>226</v>
      </c>
      <c r="E935" s="153" t="s">
        <v>19</v>
      </c>
      <c r="F935" s="154" t="s">
        <v>12365</v>
      </c>
      <c r="H935" s="155">
        <v>53.628</v>
      </c>
      <c r="I935" s="156"/>
      <c r="L935" s="152"/>
      <c r="M935" s="157"/>
      <c r="T935" s="158"/>
      <c r="AT935" s="153" t="s">
        <v>226</v>
      </c>
      <c r="AU935" s="153" t="s">
        <v>236</v>
      </c>
      <c r="AV935" s="12" t="s">
        <v>79</v>
      </c>
      <c r="AW935" s="12" t="s">
        <v>31</v>
      </c>
      <c r="AX935" s="12" t="s">
        <v>69</v>
      </c>
      <c r="AY935" s="153" t="s">
        <v>212</v>
      </c>
    </row>
    <row r="936" spans="2:51" s="12" customFormat="1" x14ac:dyDescent="0.2">
      <c r="B936" s="152"/>
      <c r="D936" s="150" t="s">
        <v>226</v>
      </c>
      <c r="E936" s="153" t="s">
        <v>19</v>
      </c>
      <c r="F936" s="154" t="s">
        <v>12366</v>
      </c>
      <c r="H936" s="155">
        <v>50.881999999999998</v>
      </c>
      <c r="I936" s="156"/>
      <c r="L936" s="152"/>
      <c r="M936" s="157"/>
      <c r="T936" s="158"/>
      <c r="AT936" s="153" t="s">
        <v>226</v>
      </c>
      <c r="AU936" s="153" t="s">
        <v>236</v>
      </c>
      <c r="AV936" s="12" t="s">
        <v>79</v>
      </c>
      <c r="AW936" s="12" t="s">
        <v>31</v>
      </c>
      <c r="AX936" s="12" t="s">
        <v>69</v>
      </c>
      <c r="AY936" s="153" t="s">
        <v>212</v>
      </c>
    </row>
    <row r="937" spans="2:51" s="12" customFormat="1" x14ac:dyDescent="0.2">
      <c r="B937" s="152"/>
      <c r="D937" s="150" t="s">
        <v>226</v>
      </c>
      <c r="E937" s="153" t="s">
        <v>19</v>
      </c>
      <c r="F937" s="154" t="s">
        <v>12367</v>
      </c>
      <c r="H937" s="155">
        <v>10.446</v>
      </c>
      <c r="I937" s="156"/>
      <c r="L937" s="152"/>
      <c r="M937" s="157"/>
      <c r="T937" s="158"/>
      <c r="AT937" s="153" t="s">
        <v>226</v>
      </c>
      <c r="AU937" s="153" t="s">
        <v>236</v>
      </c>
      <c r="AV937" s="12" t="s">
        <v>79</v>
      </c>
      <c r="AW937" s="12" t="s">
        <v>31</v>
      </c>
      <c r="AX937" s="12" t="s">
        <v>69</v>
      </c>
      <c r="AY937" s="153" t="s">
        <v>212</v>
      </c>
    </row>
    <row r="938" spans="2:51" s="12" customFormat="1" x14ac:dyDescent="0.2">
      <c r="B938" s="152"/>
      <c r="D938" s="150" t="s">
        <v>226</v>
      </c>
      <c r="E938" s="153" t="s">
        <v>19</v>
      </c>
      <c r="F938" s="154" t="s">
        <v>12368</v>
      </c>
      <c r="H938" s="155">
        <v>25.36</v>
      </c>
      <c r="I938" s="156"/>
      <c r="L938" s="152"/>
      <c r="M938" s="157"/>
      <c r="T938" s="158"/>
      <c r="AT938" s="153" t="s">
        <v>226</v>
      </c>
      <c r="AU938" s="153" t="s">
        <v>236</v>
      </c>
      <c r="AV938" s="12" t="s">
        <v>79</v>
      </c>
      <c r="AW938" s="12" t="s">
        <v>31</v>
      </c>
      <c r="AX938" s="12" t="s">
        <v>69</v>
      </c>
      <c r="AY938" s="153" t="s">
        <v>212</v>
      </c>
    </row>
    <row r="939" spans="2:51" s="12" customFormat="1" x14ac:dyDescent="0.2">
      <c r="B939" s="152"/>
      <c r="D939" s="150" t="s">
        <v>226</v>
      </c>
      <c r="E939" s="153" t="s">
        <v>19</v>
      </c>
      <c r="F939" s="154" t="s">
        <v>12369</v>
      </c>
      <c r="H939" s="155">
        <v>46.968000000000004</v>
      </c>
      <c r="I939" s="156"/>
      <c r="L939" s="152"/>
      <c r="M939" s="157"/>
      <c r="T939" s="158"/>
      <c r="AT939" s="153" t="s">
        <v>226</v>
      </c>
      <c r="AU939" s="153" t="s">
        <v>236</v>
      </c>
      <c r="AV939" s="12" t="s">
        <v>79</v>
      </c>
      <c r="AW939" s="12" t="s">
        <v>31</v>
      </c>
      <c r="AX939" s="12" t="s">
        <v>69</v>
      </c>
      <c r="AY939" s="153" t="s">
        <v>212</v>
      </c>
    </row>
    <row r="940" spans="2:51" s="12" customFormat="1" x14ac:dyDescent="0.2">
      <c r="B940" s="152"/>
      <c r="D940" s="150" t="s">
        <v>226</v>
      </c>
      <c r="E940" s="153" t="s">
        <v>19</v>
      </c>
      <c r="F940" s="154" t="s">
        <v>12370</v>
      </c>
      <c r="H940" s="155">
        <v>48.531999999999996</v>
      </c>
      <c r="I940" s="156"/>
      <c r="L940" s="152"/>
      <c r="M940" s="157"/>
      <c r="T940" s="158"/>
      <c r="AT940" s="153" t="s">
        <v>226</v>
      </c>
      <c r="AU940" s="153" t="s">
        <v>236</v>
      </c>
      <c r="AV940" s="12" t="s">
        <v>79</v>
      </c>
      <c r="AW940" s="12" t="s">
        <v>31</v>
      </c>
      <c r="AX940" s="12" t="s">
        <v>69</v>
      </c>
      <c r="AY940" s="153" t="s">
        <v>212</v>
      </c>
    </row>
    <row r="941" spans="2:51" s="12" customFormat="1" x14ac:dyDescent="0.2">
      <c r="B941" s="152"/>
      <c r="D941" s="150" t="s">
        <v>226</v>
      </c>
      <c r="E941" s="153" t="s">
        <v>19</v>
      </c>
      <c r="F941" s="154" t="s">
        <v>12371</v>
      </c>
      <c r="H941" s="155">
        <v>74.911000000000001</v>
      </c>
      <c r="I941" s="156"/>
      <c r="L941" s="152"/>
      <c r="M941" s="157"/>
      <c r="T941" s="158"/>
      <c r="AT941" s="153" t="s">
        <v>226</v>
      </c>
      <c r="AU941" s="153" t="s">
        <v>236</v>
      </c>
      <c r="AV941" s="12" t="s">
        <v>79</v>
      </c>
      <c r="AW941" s="12" t="s">
        <v>31</v>
      </c>
      <c r="AX941" s="12" t="s">
        <v>69</v>
      </c>
      <c r="AY941" s="153" t="s">
        <v>212</v>
      </c>
    </row>
    <row r="942" spans="2:51" s="12" customFormat="1" x14ac:dyDescent="0.2">
      <c r="B942" s="152"/>
      <c r="D942" s="150" t="s">
        <v>226</v>
      </c>
      <c r="E942" s="153" t="s">
        <v>19</v>
      </c>
      <c r="F942" s="154" t="s">
        <v>12372</v>
      </c>
      <c r="H942" s="155">
        <v>35.423000000000002</v>
      </c>
      <c r="I942" s="156"/>
      <c r="L942" s="152"/>
      <c r="M942" s="157"/>
      <c r="T942" s="158"/>
      <c r="AT942" s="153" t="s">
        <v>226</v>
      </c>
      <c r="AU942" s="153" t="s">
        <v>236</v>
      </c>
      <c r="AV942" s="12" t="s">
        <v>79</v>
      </c>
      <c r="AW942" s="12" t="s">
        <v>31</v>
      </c>
      <c r="AX942" s="12" t="s">
        <v>69</v>
      </c>
      <c r="AY942" s="153" t="s">
        <v>212</v>
      </c>
    </row>
    <row r="943" spans="2:51" s="12" customFormat="1" x14ac:dyDescent="0.2">
      <c r="B943" s="152"/>
      <c r="D943" s="150" t="s">
        <v>226</v>
      </c>
      <c r="E943" s="153" t="s">
        <v>19</v>
      </c>
      <c r="F943" s="154" t="s">
        <v>12373</v>
      </c>
      <c r="H943" s="155">
        <v>13.211</v>
      </c>
      <c r="I943" s="156"/>
      <c r="L943" s="152"/>
      <c r="M943" s="157"/>
      <c r="T943" s="158"/>
      <c r="AT943" s="153" t="s">
        <v>226</v>
      </c>
      <c r="AU943" s="153" t="s">
        <v>236</v>
      </c>
      <c r="AV943" s="12" t="s">
        <v>79</v>
      </c>
      <c r="AW943" s="12" t="s">
        <v>31</v>
      </c>
      <c r="AX943" s="12" t="s">
        <v>69</v>
      </c>
      <c r="AY943" s="153" t="s">
        <v>212</v>
      </c>
    </row>
    <row r="944" spans="2:51" s="12" customFormat="1" x14ac:dyDescent="0.2">
      <c r="B944" s="152"/>
      <c r="D944" s="150" t="s">
        <v>226</v>
      </c>
      <c r="E944" s="153" t="s">
        <v>19</v>
      </c>
      <c r="F944" s="154" t="s">
        <v>12374</v>
      </c>
      <c r="H944" s="155">
        <v>0</v>
      </c>
      <c r="I944" s="156"/>
      <c r="L944" s="152"/>
      <c r="M944" s="157"/>
      <c r="T944" s="158"/>
      <c r="AT944" s="153" t="s">
        <v>226</v>
      </c>
      <c r="AU944" s="153" t="s">
        <v>236</v>
      </c>
      <c r="AV944" s="12" t="s">
        <v>79</v>
      </c>
      <c r="AW944" s="12" t="s">
        <v>31</v>
      </c>
      <c r="AX944" s="12" t="s">
        <v>69</v>
      </c>
      <c r="AY944" s="153" t="s">
        <v>212</v>
      </c>
    </row>
    <row r="945" spans="2:65" s="15" customFormat="1" x14ac:dyDescent="0.2">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x14ac:dyDescent="0.2">
      <c r="B946" s="170"/>
      <c r="D946" s="150" t="s">
        <v>226</v>
      </c>
      <c r="E946" s="171" t="s">
        <v>19</v>
      </c>
      <c r="F946" s="172" t="s">
        <v>12375</v>
      </c>
      <c r="H946" s="171" t="s">
        <v>19</v>
      </c>
      <c r="I946" s="173"/>
      <c r="L946" s="170"/>
      <c r="M946" s="174"/>
      <c r="T946" s="175"/>
      <c r="AT946" s="171" t="s">
        <v>226</v>
      </c>
      <c r="AU946" s="171" t="s">
        <v>236</v>
      </c>
      <c r="AV946" s="14" t="s">
        <v>77</v>
      </c>
      <c r="AW946" s="14" t="s">
        <v>31</v>
      </c>
      <c r="AX946" s="14" t="s">
        <v>69</v>
      </c>
      <c r="AY946" s="171" t="s">
        <v>212</v>
      </c>
    </row>
    <row r="947" spans="2:65" s="12" customFormat="1" x14ac:dyDescent="0.2">
      <c r="B947" s="152"/>
      <c r="D947" s="150" t="s">
        <v>226</v>
      </c>
      <c r="E947" s="153" t="s">
        <v>19</v>
      </c>
      <c r="F947" s="154" t="s">
        <v>12376</v>
      </c>
      <c r="H947" s="155">
        <v>329.7</v>
      </c>
      <c r="I947" s="156"/>
      <c r="L947" s="152"/>
      <c r="M947" s="157"/>
      <c r="T947" s="158"/>
      <c r="AT947" s="153" t="s">
        <v>226</v>
      </c>
      <c r="AU947" s="153" t="s">
        <v>236</v>
      </c>
      <c r="AV947" s="12" t="s">
        <v>79</v>
      </c>
      <c r="AW947" s="12" t="s">
        <v>31</v>
      </c>
      <c r="AX947" s="12" t="s">
        <v>69</v>
      </c>
      <c r="AY947" s="153" t="s">
        <v>212</v>
      </c>
    </row>
    <row r="948" spans="2:65" s="15" customFormat="1" x14ac:dyDescent="0.2">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x14ac:dyDescent="0.2">
      <c r="B949" s="170"/>
      <c r="D949" s="150" t="s">
        <v>226</v>
      </c>
      <c r="E949" s="171" t="s">
        <v>19</v>
      </c>
      <c r="F949" s="172" t="s">
        <v>12377</v>
      </c>
      <c r="H949" s="171" t="s">
        <v>19</v>
      </c>
      <c r="I949" s="173"/>
      <c r="L949" s="170"/>
      <c r="M949" s="174"/>
      <c r="T949" s="175"/>
      <c r="AT949" s="171" t="s">
        <v>226</v>
      </c>
      <c r="AU949" s="171" t="s">
        <v>236</v>
      </c>
      <c r="AV949" s="14" t="s">
        <v>77</v>
      </c>
      <c r="AW949" s="14" t="s">
        <v>31</v>
      </c>
      <c r="AX949" s="14" t="s">
        <v>69</v>
      </c>
      <c r="AY949" s="171" t="s">
        <v>212</v>
      </c>
    </row>
    <row r="950" spans="2:65" s="12" customFormat="1" x14ac:dyDescent="0.2">
      <c r="B950" s="152"/>
      <c r="D950" s="150" t="s">
        <v>226</v>
      </c>
      <c r="E950" s="153" t="s">
        <v>19</v>
      </c>
      <c r="F950" s="154" t="s">
        <v>12378</v>
      </c>
      <c r="H950" s="155">
        <v>524.51</v>
      </c>
      <c r="I950" s="156"/>
      <c r="L950" s="152"/>
      <c r="M950" s="157"/>
      <c r="T950" s="158"/>
      <c r="AT950" s="153" t="s">
        <v>226</v>
      </c>
      <c r="AU950" s="153" t="s">
        <v>236</v>
      </c>
      <c r="AV950" s="12" t="s">
        <v>79</v>
      </c>
      <c r="AW950" s="12" t="s">
        <v>31</v>
      </c>
      <c r="AX950" s="12" t="s">
        <v>69</v>
      </c>
      <c r="AY950" s="153" t="s">
        <v>212</v>
      </c>
    </row>
    <row r="951" spans="2:65" s="15" customFormat="1" x14ac:dyDescent="0.2">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x14ac:dyDescent="0.2">
      <c r="B952" s="170"/>
      <c r="D952" s="150" t="s">
        <v>226</v>
      </c>
      <c r="E952" s="171" t="s">
        <v>19</v>
      </c>
      <c r="F952" s="172" t="s">
        <v>12379</v>
      </c>
      <c r="H952" s="171" t="s">
        <v>19</v>
      </c>
      <c r="I952" s="173"/>
      <c r="L952" s="170"/>
      <c r="M952" s="174"/>
      <c r="T952" s="175"/>
      <c r="AT952" s="171" t="s">
        <v>226</v>
      </c>
      <c r="AU952" s="171" t="s">
        <v>236</v>
      </c>
      <c r="AV952" s="14" t="s">
        <v>77</v>
      </c>
      <c r="AW952" s="14" t="s">
        <v>31</v>
      </c>
      <c r="AX952" s="14" t="s">
        <v>69</v>
      </c>
      <c r="AY952" s="171" t="s">
        <v>212</v>
      </c>
    </row>
    <row r="953" spans="2:65" s="12" customFormat="1" x14ac:dyDescent="0.2">
      <c r="B953" s="152"/>
      <c r="D953" s="150" t="s">
        <v>226</v>
      </c>
      <c r="E953" s="153" t="s">
        <v>19</v>
      </c>
      <c r="F953" s="154" t="s">
        <v>12380</v>
      </c>
      <c r="H953" s="155">
        <v>342.31</v>
      </c>
      <c r="I953" s="156"/>
      <c r="L953" s="152"/>
      <c r="M953" s="157"/>
      <c r="T953" s="158"/>
      <c r="AT953" s="153" t="s">
        <v>226</v>
      </c>
      <c r="AU953" s="153" t="s">
        <v>236</v>
      </c>
      <c r="AV953" s="12" t="s">
        <v>79</v>
      </c>
      <c r="AW953" s="12" t="s">
        <v>31</v>
      </c>
      <c r="AX953" s="12" t="s">
        <v>69</v>
      </c>
      <c r="AY953" s="153" t="s">
        <v>212</v>
      </c>
    </row>
    <row r="954" spans="2:65" s="15" customFormat="1" x14ac:dyDescent="0.2">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x14ac:dyDescent="0.2">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x14ac:dyDescent="0.2">
      <c r="B956" s="34"/>
      <c r="C956" s="186" t="s">
        <v>964</v>
      </c>
      <c r="D956" s="202" t="s">
        <v>3116</v>
      </c>
      <c r="E956" s="187" t="s">
        <v>12381</v>
      </c>
      <c r="F956" s="188" t="s">
        <v>12382</v>
      </c>
      <c r="G956" s="189" t="s">
        <v>495</v>
      </c>
      <c r="H956" s="190">
        <v>376.541</v>
      </c>
      <c r="I956" s="191"/>
      <c r="J956" s="192">
        <f>ROUND(I956*H956,2)</f>
        <v>0</v>
      </c>
      <c r="K956" s="188" t="s">
        <v>5577</v>
      </c>
      <c r="L956" s="193"/>
      <c r="M956" s="194" t="s">
        <v>19</v>
      </c>
      <c r="N956" s="195" t="s">
        <v>40</v>
      </c>
      <c r="P956" s="142">
        <f>O956*H956</f>
        <v>0</v>
      </c>
      <c r="Q956" s="142">
        <v>8.0000000000000007E-5</v>
      </c>
      <c r="R956" s="142">
        <f>Q956*H956</f>
        <v>3.0123280000000002E-2</v>
      </c>
      <c r="S956" s="142">
        <v>0</v>
      </c>
      <c r="T956" s="143">
        <f>S956*H956</f>
        <v>0</v>
      </c>
      <c r="AR956" s="144" t="s">
        <v>631</v>
      </c>
      <c r="AT956" s="144" t="s">
        <v>3116</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12383</v>
      </c>
    </row>
    <row r="957" spans="2:65" s="14" customFormat="1" x14ac:dyDescent="0.2">
      <c r="B957" s="170"/>
      <c r="D957" s="150" t="s">
        <v>226</v>
      </c>
      <c r="E957" s="171" t="s">
        <v>19</v>
      </c>
      <c r="F957" s="172" t="s">
        <v>12379</v>
      </c>
      <c r="H957" s="171" t="s">
        <v>19</v>
      </c>
      <c r="I957" s="173"/>
      <c r="L957" s="170"/>
      <c r="M957" s="174"/>
      <c r="T957" s="175"/>
      <c r="AT957" s="171" t="s">
        <v>226</v>
      </c>
      <c r="AU957" s="171" t="s">
        <v>236</v>
      </c>
      <c r="AV957" s="14" t="s">
        <v>77</v>
      </c>
      <c r="AW957" s="14" t="s">
        <v>31</v>
      </c>
      <c r="AX957" s="14" t="s">
        <v>69</v>
      </c>
      <c r="AY957" s="171" t="s">
        <v>212</v>
      </c>
    </row>
    <row r="958" spans="2:65" s="12" customFormat="1" x14ac:dyDescent="0.2">
      <c r="B958" s="152"/>
      <c r="D958" s="150" t="s">
        <v>226</v>
      </c>
      <c r="E958" s="153" t="s">
        <v>19</v>
      </c>
      <c r="F958" s="154" t="s">
        <v>12384</v>
      </c>
      <c r="H958" s="155">
        <v>376.541</v>
      </c>
      <c r="I958" s="156"/>
      <c r="L958" s="152"/>
      <c r="M958" s="157"/>
      <c r="T958" s="158"/>
      <c r="AT958" s="153" t="s">
        <v>226</v>
      </c>
      <c r="AU958" s="153" t="s">
        <v>236</v>
      </c>
      <c r="AV958" s="12" t="s">
        <v>79</v>
      </c>
      <c r="AW958" s="12" t="s">
        <v>31</v>
      </c>
      <c r="AX958" s="12" t="s">
        <v>69</v>
      </c>
      <c r="AY958" s="153" t="s">
        <v>212</v>
      </c>
    </row>
    <row r="959" spans="2:65" s="13" customFormat="1" x14ac:dyDescent="0.2">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86" t="s">
        <v>971</v>
      </c>
      <c r="D960" s="202" t="s">
        <v>3116</v>
      </c>
      <c r="E960" s="187" t="s">
        <v>12385</v>
      </c>
      <c r="F960" s="188" t="s">
        <v>12386</v>
      </c>
      <c r="G960" s="189" t="s">
        <v>495</v>
      </c>
      <c r="H960" s="190">
        <v>576.96100000000001</v>
      </c>
      <c r="I960" s="191"/>
      <c r="J960" s="192">
        <f>ROUND(I960*H960,2)</f>
        <v>0</v>
      </c>
      <c r="K960" s="188" t="s">
        <v>5577</v>
      </c>
      <c r="L960" s="193"/>
      <c r="M960" s="194" t="s">
        <v>19</v>
      </c>
      <c r="N960" s="195" t="s">
        <v>40</v>
      </c>
      <c r="P960" s="142">
        <f>O960*H960</f>
        <v>0</v>
      </c>
      <c r="Q960" s="142">
        <v>2.5999999999999999E-3</v>
      </c>
      <c r="R960" s="142">
        <f>Q960*H960</f>
        <v>1.5000986000000001</v>
      </c>
      <c r="S960" s="142">
        <v>0</v>
      </c>
      <c r="T960" s="143">
        <f>S960*H960</f>
        <v>0</v>
      </c>
      <c r="AR960" s="144" t="s">
        <v>631</v>
      </c>
      <c r="AT960" s="144" t="s">
        <v>3116</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12387</v>
      </c>
    </row>
    <row r="961" spans="2:65" s="14" customFormat="1" x14ac:dyDescent="0.2">
      <c r="B961" s="170"/>
      <c r="D961" s="150" t="s">
        <v>226</v>
      </c>
      <c r="E961" s="171" t="s">
        <v>19</v>
      </c>
      <c r="F961" s="172" t="s">
        <v>12377</v>
      </c>
      <c r="H961" s="171" t="s">
        <v>19</v>
      </c>
      <c r="I961" s="173"/>
      <c r="L961" s="170"/>
      <c r="M961" s="174"/>
      <c r="T961" s="175"/>
      <c r="AT961" s="171" t="s">
        <v>226</v>
      </c>
      <c r="AU961" s="171" t="s">
        <v>236</v>
      </c>
      <c r="AV961" s="14" t="s">
        <v>77</v>
      </c>
      <c r="AW961" s="14" t="s">
        <v>31</v>
      </c>
      <c r="AX961" s="14" t="s">
        <v>69</v>
      </c>
      <c r="AY961" s="171" t="s">
        <v>212</v>
      </c>
    </row>
    <row r="962" spans="2:65" s="12" customFormat="1" x14ac:dyDescent="0.2">
      <c r="B962" s="152"/>
      <c r="D962" s="150" t="s">
        <v>226</v>
      </c>
      <c r="E962" s="153" t="s">
        <v>19</v>
      </c>
      <c r="F962" s="154" t="s">
        <v>12388</v>
      </c>
      <c r="H962" s="155">
        <v>576.96100000000001</v>
      </c>
      <c r="I962" s="156"/>
      <c r="L962" s="152"/>
      <c r="M962" s="157"/>
      <c r="T962" s="158"/>
      <c r="AT962" s="153" t="s">
        <v>226</v>
      </c>
      <c r="AU962" s="153" t="s">
        <v>236</v>
      </c>
      <c r="AV962" s="12" t="s">
        <v>79</v>
      </c>
      <c r="AW962" s="12" t="s">
        <v>31</v>
      </c>
      <c r="AX962" s="12" t="s">
        <v>69</v>
      </c>
      <c r="AY962" s="153" t="s">
        <v>212</v>
      </c>
    </row>
    <row r="963" spans="2:65" s="13" customFormat="1" x14ac:dyDescent="0.2">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x14ac:dyDescent="0.2">
      <c r="B964" s="34"/>
      <c r="C964" s="186" t="s">
        <v>993</v>
      </c>
      <c r="D964" s="202" t="s">
        <v>3116</v>
      </c>
      <c r="E964" s="187" t="s">
        <v>12389</v>
      </c>
      <c r="F964" s="188" t="s">
        <v>12390</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3116</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12391</v>
      </c>
    </row>
    <row r="965" spans="2:65" s="14" customFormat="1" x14ac:dyDescent="0.2">
      <c r="B965" s="170"/>
      <c r="D965" s="150" t="s">
        <v>226</v>
      </c>
      <c r="E965" s="171" t="s">
        <v>19</v>
      </c>
      <c r="F965" s="172" t="s">
        <v>12375</v>
      </c>
      <c r="H965" s="171" t="s">
        <v>19</v>
      </c>
      <c r="I965" s="173"/>
      <c r="L965" s="170"/>
      <c r="M965" s="174"/>
      <c r="T965" s="175"/>
      <c r="AT965" s="171" t="s">
        <v>226</v>
      </c>
      <c r="AU965" s="171" t="s">
        <v>236</v>
      </c>
      <c r="AV965" s="14" t="s">
        <v>77</v>
      </c>
      <c r="AW965" s="14" t="s">
        <v>31</v>
      </c>
      <c r="AX965" s="14" t="s">
        <v>69</v>
      </c>
      <c r="AY965" s="171" t="s">
        <v>212</v>
      </c>
    </row>
    <row r="966" spans="2:65" s="12" customFormat="1" x14ac:dyDescent="0.2">
      <c r="B966" s="152"/>
      <c r="D966" s="150" t="s">
        <v>226</v>
      </c>
      <c r="E966" s="153" t="s">
        <v>19</v>
      </c>
      <c r="F966" s="154" t="s">
        <v>12392</v>
      </c>
      <c r="H966" s="155">
        <v>362.67</v>
      </c>
      <c r="I966" s="156"/>
      <c r="L966" s="152"/>
      <c r="M966" s="157"/>
      <c r="T966" s="158"/>
      <c r="AT966" s="153" t="s">
        <v>226</v>
      </c>
      <c r="AU966" s="153" t="s">
        <v>236</v>
      </c>
      <c r="AV966" s="12" t="s">
        <v>79</v>
      </c>
      <c r="AW966" s="12" t="s">
        <v>31</v>
      </c>
      <c r="AX966" s="12" t="s">
        <v>69</v>
      </c>
      <c r="AY966" s="153" t="s">
        <v>212</v>
      </c>
    </row>
    <row r="967" spans="2:65" s="13" customFormat="1" x14ac:dyDescent="0.2">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x14ac:dyDescent="0.2">
      <c r="B968" s="34"/>
      <c r="C968" s="186" t="s">
        <v>1024</v>
      </c>
      <c r="D968" s="202" t="s">
        <v>3116</v>
      </c>
      <c r="E968" s="187" t="s">
        <v>12393</v>
      </c>
      <c r="F968" s="188" t="s">
        <v>12394</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3116</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12395</v>
      </c>
    </row>
    <row r="969" spans="2:65" s="14" customFormat="1" x14ac:dyDescent="0.2">
      <c r="B969" s="170"/>
      <c r="D969" s="150" t="s">
        <v>226</v>
      </c>
      <c r="E969" s="171" t="s">
        <v>19</v>
      </c>
      <c r="F969" s="172" t="s">
        <v>12396</v>
      </c>
      <c r="H969" s="171" t="s">
        <v>19</v>
      </c>
      <c r="I969" s="173"/>
      <c r="L969" s="170"/>
      <c r="M969" s="174"/>
      <c r="T969" s="175"/>
      <c r="AT969" s="171" t="s">
        <v>226</v>
      </c>
      <c r="AU969" s="171" t="s">
        <v>236</v>
      </c>
      <c r="AV969" s="14" t="s">
        <v>77</v>
      </c>
      <c r="AW969" s="14" t="s">
        <v>31</v>
      </c>
      <c r="AX969" s="14" t="s">
        <v>69</v>
      </c>
      <c r="AY969" s="171" t="s">
        <v>212</v>
      </c>
    </row>
    <row r="970" spans="2:65" s="14" customFormat="1" x14ac:dyDescent="0.2">
      <c r="B970" s="170"/>
      <c r="D970" s="150" t="s">
        <v>226</v>
      </c>
      <c r="E970" s="171" t="s">
        <v>19</v>
      </c>
      <c r="F970" s="172" t="s">
        <v>12332</v>
      </c>
      <c r="H970" s="171" t="s">
        <v>19</v>
      </c>
      <c r="I970" s="173"/>
      <c r="L970" s="170"/>
      <c r="M970" s="174"/>
      <c r="T970" s="175"/>
      <c r="AT970" s="171" t="s">
        <v>226</v>
      </c>
      <c r="AU970" s="171" t="s">
        <v>236</v>
      </c>
      <c r="AV970" s="14" t="s">
        <v>77</v>
      </c>
      <c r="AW970" s="14" t="s">
        <v>31</v>
      </c>
      <c r="AX970" s="14" t="s">
        <v>69</v>
      </c>
      <c r="AY970" s="171" t="s">
        <v>212</v>
      </c>
    </row>
    <row r="971" spans="2:65" s="12" customFormat="1" x14ac:dyDescent="0.2">
      <c r="B971" s="152"/>
      <c r="D971" s="150" t="s">
        <v>226</v>
      </c>
      <c r="E971" s="153" t="s">
        <v>19</v>
      </c>
      <c r="F971" s="154" t="s">
        <v>12397</v>
      </c>
      <c r="H971" s="155">
        <v>6.8390000000000004</v>
      </c>
      <c r="I971" s="156"/>
      <c r="L971" s="152"/>
      <c r="M971" s="157"/>
      <c r="T971" s="158"/>
      <c r="AT971" s="153" t="s">
        <v>226</v>
      </c>
      <c r="AU971" s="153" t="s">
        <v>236</v>
      </c>
      <c r="AV971" s="12" t="s">
        <v>79</v>
      </c>
      <c r="AW971" s="12" t="s">
        <v>31</v>
      </c>
      <c r="AX971" s="12" t="s">
        <v>69</v>
      </c>
      <c r="AY971" s="153" t="s">
        <v>212</v>
      </c>
    </row>
    <row r="972" spans="2:65" s="12" customFormat="1" x14ac:dyDescent="0.2">
      <c r="B972" s="152"/>
      <c r="D972" s="150" t="s">
        <v>226</v>
      </c>
      <c r="E972" s="153" t="s">
        <v>19</v>
      </c>
      <c r="F972" s="154" t="s">
        <v>12398</v>
      </c>
      <c r="H972" s="155">
        <v>76.600999999999999</v>
      </c>
      <c r="I972" s="156"/>
      <c r="L972" s="152"/>
      <c r="M972" s="157"/>
      <c r="T972" s="158"/>
      <c r="AT972" s="153" t="s">
        <v>226</v>
      </c>
      <c r="AU972" s="153" t="s">
        <v>236</v>
      </c>
      <c r="AV972" s="12" t="s">
        <v>79</v>
      </c>
      <c r="AW972" s="12" t="s">
        <v>31</v>
      </c>
      <c r="AX972" s="12" t="s">
        <v>69</v>
      </c>
      <c r="AY972" s="153" t="s">
        <v>212</v>
      </c>
    </row>
    <row r="973" spans="2:65" s="12" customFormat="1" x14ac:dyDescent="0.2">
      <c r="B973" s="152"/>
      <c r="D973" s="150" t="s">
        <v>226</v>
      </c>
      <c r="E973" s="153" t="s">
        <v>19</v>
      </c>
      <c r="F973" s="154" t="s">
        <v>12399</v>
      </c>
      <c r="H973" s="155">
        <v>4.3170000000000002</v>
      </c>
      <c r="I973" s="156"/>
      <c r="L973" s="152"/>
      <c r="M973" s="157"/>
      <c r="T973" s="158"/>
      <c r="AT973" s="153" t="s">
        <v>226</v>
      </c>
      <c r="AU973" s="153" t="s">
        <v>236</v>
      </c>
      <c r="AV973" s="12" t="s">
        <v>79</v>
      </c>
      <c r="AW973" s="12" t="s">
        <v>31</v>
      </c>
      <c r="AX973" s="12" t="s">
        <v>69</v>
      </c>
      <c r="AY973" s="153" t="s">
        <v>212</v>
      </c>
    </row>
    <row r="974" spans="2:65" s="12" customFormat="1" x14ac:dyDescent="0.2">
      <c r="B974" s="152"/>
      <c r="D974" s="150" t="s">
        <v>226</v>
      </c>
      <c r="E974" s="153" t="s">
        <v>19</v>
      </c>
      <c r="F974" s="154" t="s">
        <v>12400</v>
      </c>
      <c r="H974" s="155">
        <v>16.030999999999999</v>
      </c>
      <c r="I974" s="156"/>
      <c r="L974" s="152"/>
      <c r="M974" s="157"/>
      <c r="T974" s="158"/>
      <c r="AT974" s="153" t="s">
        <v>226</v>
      </c>
      <c r="AU974" s="153" t="s">
        <v>236</v>
      </c>
      <c r="AV974" s="12" t="s">
        <v>79</v>
      </c>
      <c r="AW974" s="12" t="s">
        <v>31</v>
      </c>
      <c r="AX974" s="12" t="s">
        <v>69</v>
      </c>
      <c r="AY974" s="153" t="s">
        <v>212</v>
      </c>
    </row>
    <row r="975" spans="2:65" s="12" customFormat="1" x14ac:dyDescent="0.2">
      <c r="B975" s="152"/>
      <c r="D975" s="150" t="s">
        <v>226</v>
      </c>
      <c r="E975" s="153" t="s">
        <v>19</v>
      </c>
      <c r="F975" s="154" t="s">
        <v>12401</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x14ac:dyDescent="0.2">
      <c r="B976" s="152"/>
      <c r="D976" s="150" t="s">
        <v>226</v>
      </c>
      <c r="E976" s="153" t="s">
        <v>19</v>
      </c>
      <c r="F976" s="154" t="s">
        <v>12402</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x14ac:dyDescent="0.2">
      <c r="B977" s="152"/>
      <c r="D977" s="150" t="s">
        <v>226</v>
      </c>
      <c r="E977" s="153" t="s">
        <v>19</v>
      </c>
      <c r="F977" s="154" t="s">
        <v>12403</v>
      </c>
      <c r="H977" s="155">
        <v>69.825000000000003</v>
      </c>
      <c r="I977" s="156"/>
      <c r="L977" s="152"/>
      <c r="M977" s="157"/>
      <c r="T977" s="158"/>
      <c r="AT977" s="153" t="s">
        <v>226</v>
      </c>
      <c r="AU977" s="153" t="s">
        <v>236</v>
      </c>
      <c r="AV977" s="12" t="s">
        <v>79</v>
      </c>
      <c r="AW977" s="12" t="s">
        <v>31</v>
      </c>
      <c r="AX977" s="12" t="s">
        <v>69</v>
      </c>
      <c r="AY977" s="153" t="s">
        <v>212</v>
      </c>
    </row>
    <row r="978" spans="2:51" s="12" customFormat="1" x14ac:dyDescent="0.2">
      <c r="B978" s="152"/>
      <c r="D978" s="150" t="s">
        <v>226</v>
      </c>
      <c r="E978" s="153" t="s">
        <v>19</v>
      </c>
      <c r="F978" s="154" t="s">
        <v>12404</v>
      </c>
      <c r="H978" s="155">
        <v>66.494</v>
      </c>
      <c r="I978" s="156"/>
      <c r="L978" s="152"/>
      <c r="M978" s="157"/>
      <c r="T978" s="158"/>
      <c r="AT978" s="153" t="s">
        <v>226</v>
      </c>
      <c r="AU978" s="153" t="s">
        <v>236</v>
      </c>
      <c r="AV978" s="12" t="s">
        <v>79</v>
      </c>
      <c r="AW978" s="12" t="s">
        <v>31</v>
      </c>
      <c r="AX978" s="12" t="s">
        <v>69</v>
      </c>
      <c r="AY978" s="153" t="s">
        <v>212</v>
      </c>
    </row>
    <row r="979" spans="2:51" s="12" customFormat="1" ht="22.5" x14ac:dyDescent="0.2">
      <c r="B979" s="152"/>
      <c r="D979" s="150" t="s">
        <v>226</v>
      </c>
      <c r="E979" s="153" t="s">
        <v>19</v>
      </c>
      <c r="F979" s="154" t="s">
        <v>12405</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x14ac:dyDescent="0.2">
      <c r="B980" s="152"/>
      <c r="D980" s="150" t="s">
        <v>226</v>
      </c>
      <c r="E980" s="153" t="s">
        <v>19</v>
      </c>
      <c r="F980" s="154" t="s">
        <v>12406</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x14ac:dyDescent="0.2">
      <c r="B981" s="152"/>
      <c r="D981" s="150" t="s">
        <v>226</v>
      </c>
      <c r="E981" s="153" t="s">
        <v>19</v>
      </c>
      <c r="F981" s="154" t="s">
        <v>12407</v>
      </c>
      <c r="H981" s="155">
        <v>364.49200000000002</v>
      </c>
      <c r="I981" s="156"/>
      <c r="L981" s="152"/>
      <c r="M981" s="157"/>
      <c r="T981" s="158"/>
      <c r="AT981" s="153" t="s">
        <v>226</v>
      </c>
      <c r="AU981" s="153" t="s">
        <v>236</v>
      </c>
      <c r="AV981" s="12" t="s">
        <v>79</v>
      </c>
      <c r="AW981" s="12" t="s">
        <v>31</v>
      </c>
      <c r="AX981" s="12" t="s">
        <v>69</v>
      </c>
      <c r="AY981" s="153" t="s">
        <v>212</v>
      </c>
    </row>
    <row r="982" spans="2:51" s="12" customFormat="1" x14ac:dyDescent="0.2">
      <c r="B982" s="152"/>
      <c r="D982" s="150" t="s">
        <v>226</v>
      </c>
      <c r="E982" s="153" t="s">
        <v>19</v>
      </c>
      <c r="F982" s="154" t="s">
        <v>12408</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x14ac:dyDescent="0.2">
      <c r="B983" s="152"/>
      <c r="D983" s="150" t="s">
        <v>226</v>
      </c>
      <c r="E983" s="153" t="s">
        <v>19</v>
      </c>
      <c r="F983" s="154" t="s">
        <v>12409</v>
      </c>
      <c r="H983" s="155">
        <v>65.259</v>
      </c>
      <c r="I983" s="156"/>
      <c r="L983" s="152"/>
      <c r="M983" s="157"/>
      <c r="T983" s="158"/>
      <c r="AT983" s="153" t="s">
        <v>226</v>
      </c>
      <c r="AU983" s="153" t="s">
        <v>236</v>
      </c>
      <c r="AV983" s="12" t="s">
        <v>79</v>
      </c>
      <c r="AW983" s="12" t="s">
        <v>31</v>
      </c>
      <c r="AX983" s="12" t="s">
        <v>69</v>
      </c>
      <c r="AY983" s="153" t="s">
        <v>212</v>
      </c>
    </row>
    <row r="984" spans="2:51" s="12" customFormat="1" x14ac:dyDescent="0.2">
      <c r="B984" s="152"/>
      <c r="D984" s="150" t="s">
        <v>226</v>
      </c>
      <c r="E984" s="153" t="s">
        <v>19</v>
      </c>
      <c r="F984" s="154" t="s">
        <v>12410</v>
      </c>
      <c r="H984" s="155">
        <v>0</v>
      </c>
      <c r="I984" s="156"/>
      <c r="L984" s="152"/>
      <c r="M984" s="157"/>
      <c r="T984" s="158"/>
      <c r="AT984" s="153" t="s">
        <v>226</v>
      </c>
      <c r="AU984" s="153" t="s">
        <v>236</v>
      </c>
      <c r="AV984" s="12" t="s">
        <v>79</v>
      </c>
      <c r="AW984" s="12" t="s">
        <v>31</v>
      </c>
      <c r="AX984" s="12" t="s">
        <v>69</v>
      </c>
      <c r="AY984" s="153" t="s">
        <v>212</v>
      </c>
    </row>
    <row r="985" spans="2:51" s="12" customFormat="1" x14ac:dyDescent="0.2">
      <c r="B985" s="152"/>
      <c r="D985" s="150" t="s">
        <v>226</v>
      </c>
      <c r="E985" s="153" t="s">
        <v>19</v>
      </c>
      <c r="F985" s="154" t="s">
        <v>12411</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x14ac:dyDescent="0.2">
      <c r="B986" s="152"/>
      <c r="D986" s="150" t="s">
        <v>226</v>
      </c>
      <c r="E986" s="153" t="s">
        <v>19</v>
      </c>
      <c r="F986" s="154" t="s">
        <v>12412</v>
      </c>
      <c r="H986" s="155">
        <v>2.2669999999999999</v>
      </c>
      <c r="I986" s="156"/>
      <c r="L986" s="152"/>
      <c r="M986" s="157"/>
      <c r="T986" s="158"/>
      <c r="AT986" s="153" t="s">
        <v>226</v>
      </c>
      <c r="AU986" s="153" t="s">
        <v>236</v>
      </c>
      <c r="AV986" s="12" t="s">
        <v>79</v>
      </c>
      <c r="AW986" s="12" t="s">
        <v>31</v>
      </c>
      <c r="AX986" s="12" t="s">
        <v>69</v>
      </c>
      <c r="AY986" s="153" t="s">
        <v>212</v>
      </c>
    </row>
    <row r="987" spans="2:51" s="12" customFormat="1" x14ac:dyDescent="0.2">
      <c r="B987" s="152"/>
      <c r="D987" s="150" t="s">
        <v>226</v>
      </c>
      <c r="E987" s="153" t="s">
        <v>19</v>
      </c>
      <c r="F987" s="154" t="s">
        <v>12413</v>
      </c>
      <c r="H987" s="155">
        <v>0</v>
      </c>
      <c r="I987" s="156"/>
      <c r="L987" s="152"/>
      <c r="M987" s="157"/>
      <c r="T987" s="158"/>
      <c r="AT987" s="153" t="s">
        <v>226</v>
      </c>
      <c r="AU987" s="153" t="s">
        <v>236</v>
      </c>
      <c r="AV987" s="12" t="s">
        <v>79</v>
      </c>
      <c r="AW987" s="12" t="s">
        <v>31</v>
      </c>
      <c r="AX987" s="12" t="s">
        <v>69</v>
      </c>
      <c r="AY987" s="153" t="s">
        <v>212</v>
      </c>
    </row>
    <row r="988" spans="2:51" s="12" customFormat="1" x14ac:dyDescent="0.2">
      <c r="B988" s="152"/>
      <c r="D988" s="150" t="s">
        <v>226</v>
      </c>
      <c r="E988" s="153" t="s">
        <v>19</v>
      </c>
      <c r="F988" s="154" t="s">
        <v>12414</v>
      </c>
      <c r="H988" s="155">
        <v>4.3959999999999999</v>
      </c>
      <c r="I988" s="156"/>
      <c r="L988" s="152"/>
      <c r="M988" s="157"/>
      <c r="T988" s="158"/>
      <c r="AT988" s="153" t="s">
        <v>226</v>
      </c>
      <c r="AU988" s="153" t="s">
        <v>236</v>
      </c>
      <c r="AV988" s="12" t="s">
        <v>79</v>
      </c>
      <c r="AW988" s="12" t="s">
        <v>31</v>
      </c>
      <c r="AX988" s="12" t="s">
        <v>69</v>
      </c>
      <c r="AY988" s="153" t="s">
        <v>212</v>
      </c>
    </row>
    <row r="989" spans="2:51" s="12" customFormat="1" x14ac:dyDescent="0.2">
      <c r="B989" s="152"/>
      <c r="D989" s="150" t="s">
        <v>226</v>
      </c>
      <c r="E989" s="153" t="s">
        <v>19</v>
      </c>
      <c r="F989" s="154" t="s">
        <v>12415</v>
      </c>
      <c r="H989" s="155">
        <v>2.3860000000000001</v>
      </c>
      <c r="I989" s="156"/>
      <c r="L989" s="152"/>
      <c r="M989" s="157"/>
      <c r="T989" s="158"/>
      <c r="AT989" s="153" t="s">
        <v>226</v>
      </c>
      <c r="AU989" s="153" t="s">
        <v>236</v>
      </c>
      <c r="AV989" s="12" t="s">
        <v>79</v>
      </c>
      <c r="AW989" s="12" t="s">
        <v>31</v>
      </c>
      <c r="AX989" s="12" t="s">
        <v>69</v>
      </c>
      <c r="AY989" s="153" t="s">
        <v>212</v>
      </c>
    </row>
    <row r="990" spans="2:51" s="12" customFormat="1" x14ac:dyDescent="0.2">
      <c r="B990" s="152"/>
      <c r="D990" s="150" t="s">
        <v>226</v>
      </c>
      <c r="E990" s="153" t="s">
        <v>19</v>
      </c>
      <c r="F990" s="154" t="s">
        <v>12416</v>
      </c>
      <c r="H990" s="155">
        <v>0</v>
      </c>
      <c r="I990" s="156"/>
      <c r="L990" s="152"/>
      <c r="M990" s="157"/>
      <c r="T990" s="158"/>
      <c r="AT990" s="153" t="s">
        <v>226</v>
      </c>
      <c r="AU990" s="153" t="s">
        <v>236</v>
      </c>
      <c r="AV990" s="12" t="s">
        <v>79</v>
      </c>
      <c r="AW990" s="12" t="s">
        <v>31</v>
      </c>
      <c r="AX990" s="12" t="s">
        <v>69</v>
      </c>
      <c r="AY990" s="153" t="s">
        <v>212</v>
      </c>
    </row>
    <row r="991" spans="2:51" s="12" customFormat="1" x14ac:dyDescent="0.2">
      <c r="B991" s="152"/>
      <c r="D991" s="150" t="s">
        <v>226</v>
      </c>
      <c r="E991" s="153" t="s">
        <v>19</v>
      </c>
      <c r="F991" s="154" t="s">
        <v>12417</v>
      </c>
      <c r="H991" s="155">
        <v>-4.4219999999999997</v>
      </c>
      <c r="I991" s="156"/>
      <c r="L991" s="152"/>
      <c r="M991" s="157"/>
      <c r="T991" s="158"/>
      <c r="AT991" s="153" t="s">
        <v>226</v>
      </c>
      <c r="AU991" s="153" t="s">
        <v>236</v>
      </c>
      <c r="AV991" s="12" t="s">
        <v>79</v>
      </c>
      <c r="AW991" s="12" t="s">
        <v>31</v>
      </c>
      <c r="AX991" s="12" t="s">
        <v>69</v>
      </c>
      <c r="AY991" s="153" t="s">
        <v>212</v>
      </c>
    </row>
    <row r="992" spans="2:51" s="15" customFormat="1" x14ac:dyDescent="0.2">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x14ac:dyDescent="0.2">
      <c r="B993" s="170"/>
      <c r="D993" s="150" t="s">
        <v>226</v>
      </c>
      <c r="E993" s="171" t="s">
        <v>19</v>
      </c>
      <c r="F993" s="172" t="s">
        <v>12354</v>
      </c>
      <c r="H993" s="171" t="s">
        <v>19</v>
      </c>
      <c r="I993" s="173"/>
      <c r="L993" s="170"/>
      <c r="M993" s="174"/>
      <c r="T993" s="175"/>
      <c r="AT993" s="171" t="s">
        <v>226</v>
      </c>
      <c r="AU993" s="171" t="s">
        <v>236</v>
      </c>
      <c r="AV993" s="14" t="s">
        <v>77</v>
      </c>
      <c r="AW993" s="14" t="s">
        <v>31</v>
      </c>
      <c r="AX993" s="14" t="s">
        <v>69</v>
      </c>
      <c r="AY993" s="171" t="s">
        <v>212</v>
      </c>
    </row>
    <row r="994" spans="2:65" s="12" customFormat="1" x14ac:dyDescent="0.2">
      <c r="B994" s="152"/>
      <c r="D994" s="150" t="s">
        <v>226</v>
      </c>
      <c r="E994" s="153" t="s">
        <v>19</v>
      </c>
      <c r="F994" s="154" t="s">
        <v>12418</v>
      </c>
      <c r="H994" s="155">
        <v>27.977</v>
      </c>
      <c r="I994" s="156"/>
      <c r="L994" s="152"/>
      <c r="M994" s="157"/>
      <c r="T994" s="158"/>
      <c r="AT994" s="153" t="s">
        <v>226</v>
      </c>
      <c r="AU994" s="153" t="s">
        <v>236</v>
      </c>
      <c r="AV994" s="12" t="s">
        <v>79</v>
      </c>
      <c r="AW994" s="12" t="s">
        <v>31</v>
      </c>
      <c r="AX994" s="12" t="s">
        <v>69</v>
      </c>
      <c r="AY994" s="153" t="s">
        <v>212</v>
      </c>
    </row>
    <row r="995" spans="2:65" s="12" customFormat="1" x14ac:dyDescent="0.2">
      <c r="B995" s="152"/>
      <c r="D995" s="150" t="s">
        <v>226</v>
      </c>
      <c r="E995" s="153" t="s">
        <v>19</v>
      </c>
      <c r="F995" s="154" t="s">
        <v>12419</v>
      </c>
      <c r="H995" s="155">
        <v>522.32899999999995</v>
      </c>
      <c r="I995" s="156"/>
      <c r="L995" s="152"/>
      <c r="M995" s="157"/>
      <c r="T995" s="158"/>
      <c r="AT995" s="153" t="s">
        <v>226</v>
      </c>
      <c r="AU995" s="153" t="s">
        <v>236</v>
      </c>
      <c r="AV995" s="12" t="s">
        <v>79</v>
      </c>
      <c r="AW995" s="12" t="s">
        <v>31</v>
      </c>
      <c r="AX995" s="12" t="s">
        <v>69</v>
      </c>
      <c r="AY995" s="153" t="s">
        <v>212</v>
      </c>
    </row>
    <row r="996" spans="2:65" s="12" customFormat="1" x14ac:dyDescent="0.2">
      <c r="B996" s="152"/>
      <c r="D996" s="150" t="s">
        <v>226</v>
      </c>
      <c r="E996" s="153" t="s">
        <v>19</v>
      </c>
      <c r="F996" s="154" t="s">
        <v>12420</v>
      </c>
      <c r="H996" s="155">
        <v>11.032</v>
      </c>
      <c r="I996" s="156"/>
      <c r="L996" s="152"/>
      <c r="M996" s="157"/>
      <c r="T996" s="158"/>
      <c r="AT996" s="153" t="s">
        <v>226</v>
      </c>
      <c r="AU996" s="153" t="s">
        <v>236</v>
      </c>
      <c r="AV996" s="12" t="s">
        <v>79</v>
      </c>
      <c r="AW996" s="12" t="s">
        <v>31</v>
      </c>
      <c r="AX996" s="12" t="s">
        <v>69</v>
      </c>
      <c r="AY996" s="153" t="s">
        <v>212</v>
      </c>
    </row>
    <row r="997" spans="2:65" s="12" customFormat="1" x14ac:dyDescent="0.2">
      <c r="B997" s="152"/>
      <c r="D997" s="150" t="s">
        <v>226</v>
      </c>
      <c r="E997" s="153" t="s">
        <v>19</v>
      </c>
      <c r="F997" s="154" t="s">
        <v>12421</v>
      </c>
      <c r="H997" s="155">
        <v>0.48399999999999999</v>
      </c>
      <c r="I997" s="156"/>
      <c r="L997" s="152"/>
      <c r="M997" s="157"/>
      <c r="T997" s="158"/>
      <c r="AT997" s="153" t="s">
        <v>226</v>
      </c>
      <c r="AU997" s="153" t="s">
        <v>236</v>
      </c>
      <c r="AV997" s="12" t="s">
        <v>79</v>
      </c>
      <c r="AW997" s="12" t="s">
        <v>31</v>
      </c>
      <c r="AX997" s="12" t="s">
        <v>69</v>
      </c>
      <c r="AY997" s="153" t="s">
        <v>212</v>
      </c>
    </row>
    <row r="998" spans="2:65" s="12" customFormat="1" x14ac:dyDescent="0.2">
      <c r="B998" s="152"/>
      <c r="D998" s="150" t="s">
        <v>226</v>
      </c>
      <c r="E998" s="153" t="s">
        <v>19</v>
      </c>
      <c r="F998" s="154" t="s">
        <v>12422</v>
      </c>
      <c r="H998" s="155">
        <v>2.472</v>
      </c>
      <c r="I998" s="156"/>
      <c r="L998" s="152"/>
      <c r="M998" s="157"/>
      <c r="T998" s="158"/>
      <c r="AT998" s="153" t="s">
        <v>226</v>
      </c>
      <c r="AU998" s="153" t="s">
        <v>236</v>
      </c>
      <c r="AV998" s="12" t="s">
        <v>79</v>
      </c>
      <c r="AW998" s="12" t="s">
        <v>31</v>
      </c>
      <c r="AX998" s="12" t="s">
        <v>69</v>
      </c>
      <c r="AY998" s="153" t="s">
        <v>212</v>
      </c>
    </row>
    <row r="999" spans="2:65" s="12" customFormat="1" x14ac:dyDescent="0.2">
      <c r="B999" s="152"/>
      <c r="D999" s="150" t="s">
        <v>226</v>
      </c>
      <c r="E999" s="153" t="s">
        <v>19</v>
      </c>
      <c r="F999" s="154" t="s">
        <v>12423</v>
      </c>
      <c r="H999" s="155">
        <v>0.59699999999999998</v>
      </c>
      <c r="I999" s="156"/>
      <c r="L999" s="152"/>
      <c r="M999" s="157"/>
      <c r="T999" s="158"/>
      <c r="AT999" s="153" t="s">
        <v>226</v>
      </c>
      <c r="AU999" s="153" t="s">
        <v>236</v>
      </c>
      <c r="AV999" s="12" t="s">
        <v>79</v>
      </c>
      <c r="AW999" s="12" t="s">
        <v>31</v>
      </c>
      <c r="AX999" s="12" t="s">
        <v>69</v>
      </c>
      <c r="AY999" s="153" t="s">
        <v>212</v>
      </c>
    </row>
    <row r="1000" spans="2:65" s="12" customFormat="1" x14ac:dyDescent="0.2">
      <c r="B1000" s="152"/>
      <c r="D1000" s="150" t="s">
        <v>226</v>
      </c>
      <c r="E1000" s="153" t="s">
        <v>19</v>
      </c>
      <c r="F1000" s="154" t="s">
        <v>12424</v>
      </c>
      <c r="H1000" s="155">
        <v>1.804</v>
      </c>
      <c r="I1000" s="156"/>
      <c r="L1000" s="152"/>
      <c r="M1000" s="157"/>
      <c r="T1000" s="158"/>
      <c r="AT1000" s="153" t="s">
        <v>226</v>
      </c>
      <c r="AU1000" s="153" t="s">
        <v>236</v>
      </c>
      <c r="AV1000" s="12" t="s">
        <v>79</v>
      </c>
      <c r="AW1000" s="12" t="s">
        <v>31</v>
      </c>
      <c r="AX1000" s="12" t="s">
        <v>69</v>
      </c>
      <c r="AY1000" s="153" t="s">
        <v>212</v>
      </c>
    </row>
    <row r="1001" spans="2:65" s="12" customFormat="1" x14ac:dyDescent="0.2">
      <c r="B1001" s="152"/>
      <c r="D1001" s="150" t="s">
        <v>226</v>
      </c>
      <c r="E1001" s="153" t="s">
        <v>19</v>
      </c>
      <c r="F1001" s="154" t="s">
        <v>12425</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x14ac:dyDescent="0.2">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x14ac:dyDescent="0.2">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x14ac:dyDescent="0.2">
      <c r="B1004" s="34"/>
      <c r="C1004" s="186" t="s">
        <v>1032</v>
      </c>
      <c r="D1004" s="202" t="s">
        <v>3116</v>
      </c>
      <c r="E1004" s="187" t="s">
        <v>12426</v>
      </c>
      <c r="F1004" s="188" t="s">
        <v>12427</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3116</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12428</v>
      </c>
    </row>
    <row r="1005" spans="2:65" s="14" customFormat="1" x14ac:dyDescent="0.2">
      <c r="B1005" s="170"/>
      <c r="D1005" s="150" t="s">
        <v>226</v>
      </c>
      <c r="E1005" s="171" t="s">
        <v>19</v>
      </c>
      <c r="F1005" s="172" t="s">
        <v>12363</v>
      </c>
      <c r="H1005" s="171" t="s">
        <v>19</v>
      </c>
      <c r="I1005" s="173"/>
      <c r="L1005" s="170"/>
      <c r="M1005" s="174"/>
      <c r="T1005" s="175"/>
      <c r="AT1005" s="171" t="s">
        <v>226</v>
      </c>
      <c r="AU1005" s="171" t="s">
        <v>236</v>
      </c>
      <c r="AV1005" s="14" t="s">
        <v>77</v>
      </c>
      <c r="AW1005" s="14" t="s">
        <v>31</v>
      </c>
      <c r="AX1005" s="14" t="s">
        <v>69</v>
      </c>
      <c r="AY1005" s="171" t="s">
        <v>212</v>
      </c>
    </row>
    <row r="1006" spans="2:65" s="12" customFormat="1" x14ac:dyDescent="0.2">
      <c r="B1006" s="152"/>
      <c r="D1006" s="150" t="s">
        <v>226</v>
      </c>
      <c r="E1006" s="153" t="s">
        <v>19</v>
      </c>
      <c r="F1006" s="154" t="s">
        <v>12429</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x14ac:dyDescent="0.2">
      <c r="B1007" s="152"/>
      <c r="D1007" s="150" t="s">
        <v>226</v>
      </c>
      <c r="E1007" s="153" t="s">
        <v>19</v>
      </c>
      <c r="F1007" s="154" t="s">
        <v>12430</v>
      </c>
      <c r="H1007" s="155">
        <v>58.991</v>
      </c>
      <c r="I1007" s="156"/>
      <c r="L1007" s="152"/>
      <c r="M1007" s="157"/>
      <c r="T1007" s="158"/>
      <c r="AT1007" s="153" t="s">
        <v>226</v>
      </c>
      <c r="AU1007" s="153" t="s">
        <v>236</v>
      </c>
      <c r="AV1007" s="12" t="s">
        <v>79</v>
      </c>
      <c r="AW1007" s="12" t="s">
        <v>31</v>
      </c>
      <c r="AX1007" s="12" t="s">
        <v>69</v>
      </c>
      <c r="AY1007" s="153" t="s">
        <v>212</v>
      </c>
    </row>
    <row r="1008" spans="2:65" s="12" customFormat="1" x14ac:dyDescent="0.2">
      <c r="B1008" s="152"/>
      <c r="D1008" s="150" t="s">
        <v>226</v>
      </c>
      <c r="E1008" s="153" t="s">
        <v>19</v>
      </c>
      <c r="F1008" s="154" t="s">
        <v>12431</v>
      </c>
      <c r="H1008" s="155">
        <v>55.97</v>
      </c>
      <c r="I1008" s="156"/>
      <c r="L1008" s="152"/>
      <c r="M1008" s="157"/>
      <c r="T1008" s="158"/>
      <c r="AT1008" s="153" t="s">
        <v>226</v>
      </c>
      <c r="AU1008" s="153" t="s">
        <v>236</v>
      </c>
      <c r="AV1008" s="12" t="s">
        <v>79</v>
      </c>
      <c r="AW1008" s="12" t="s">
        <v>31</v>
      </c>
      <c r="AX1008" s="12" t="s">
        <v>69</v>
      </c>
      <c r="AY1008" s="153" t="s">
        <v>212</v>
      </c>
    </row>
    <row r="1009" spans="2:65" s="12" customFormat="1" x14ac:dyDescent="0.2">
      <c r="B1009" s="152"/>
      <c r="D1009" s="150" t="s">
        <v>226</v>
      </c>
      <c r="E1009" s="153" t="s">
        <v>19</v>
      </c>
      <c r="F1009" s="154" t="s">
        <v>12432</v>
      </c>
      <c r="H1009" s="155">
        <v>11.491</v>
      </c>
      <c r="I1009" s="156"/>
      <c r="L1009" s="152"/>
      <c r="M1009" s="157"/>
      <c r="T1009" s="158"/>
      <c r="AT1009" s="153" t="s">
        <v>226</v>
      </c>
      <c r="AU1009" s="153" t="s">
        <v>236</v>
      </c>
      <c r="AV1009" s="12" t="s">
        <v>79</v>
      </c>
      <c r="AW1009" s="12" t="s">
        <v>31</v>
      </c>
      <c r="AX1009" s="12" t="s">
        <v>69</v>
      </c>
      <c r="AY1009" s="153" t="s">
        <v>212</v>
      </c>
    </row>
    <row r="1010" spans="2:65" s="12" customFormat="1" x14ac:dyDescent="0.2">
      <c r="B1010" s="152"/>
      <c r="D1010" s="150" t="s">
        <v>226</v>
      </c>
      <c r="E1010" s="153" t="s">
        <v>19</v>
      </c>
      <c r="F1010" s="154" t="s">
        <v>12433</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x14ac:dyDescent="0.2">
      <c r="B1011" s="152"/>
      <c r="D1011" s="150" t="s">
        <v>226</v>
      </c>
      <c r="E1011" s="153" t="s">
        <v>19</v>
      </c>
      <c r="F1011" s="154" t="s">
        <v>12434</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x14ac:dyDescent="0.2">
      <c r="B1012" s="152"/>
      <c r="D1012" s="150" t="s">
        <v>226</v>
      </c>
      <c r="E1012" s="153" t="s">
        <v>19</v>
      </c>
      <c r="F1012" s="154" t="s">
        <v>12435</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x14ac:dyDescent="0.2">
      <c r="B1013" s="152"/>
      <c r="D1013" s="150" t="s">
        <v>226</v>
      </c>
      <c r="E1013" s="153" t="s">
        <v>19</v>
      </c>
      <c r="F1013" s="154" t="s">
        <v>12436</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x14ac:dyDescent="0.2">
      <c r="B1014" s="152"/>
      <c r="D1014" s="150" t="s">
        <v>226</v>
      </c>
      <c r="E1014" s="153" t="s">
        <v>19</v>
      </c>
      <c r="F1014" s="154" t="s">
        <v>12437</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x14ac:dyDescent="0.2">
      <c r="B1015" s="152"/>
      <c r="D1015" s="150" t="s">
        <v>226</v>
      </c>
      <c r="E1015" s="153" t="s">
        <v>19</v>
      </c>
      <c r="F1015" s="154" t="s">
        <v>12438</v>
      </c>
      <c r="H1015" s="155">
        <v>14.532</v>
      </c>
      <c r="I1015" s="156"/>
      <c r="L1015" s="152"/>
      <c r="M1015" s="157"/>
      <c r="T1015" s="158"/>
      <c r="AT1015" s="153" t="s">
        <v>226</v>
      </c>
      <c r="AU1015" s="153" t="s">
        <v>236</v>
      </c>
      <c r="AV1015" s="12" t="s">
        <v>79</v>
      </c>
      <c r="AW1015" s="12" t="s">
        <v>31</v>
      </c>
      <c r="AX1015" s="12" t="s">
        <v>69</v>
      </c>
      <c r="AY1015" s="153" t="s">
        <v>212</v>
      </c>
    </row>
    <row r="1016" spans="2:65" s="12" customFormat="1" x14ac:dyDescent="0.2">
      <c r="B1016" s="152"/>
      <c r="D1016" s="150" t="s">
        <v>226</v>
      </c>
      <c r="E1016" s="153" t="s">
        <v>19</v>
      </c>
      <c r="F1016" s="154" t="s">
        <v>12439</v>
      </c>
      <c r="H1016" s="155">
        <v>0</v>
      </c>
      <c r="I1016" s="156"/>
      <c r="L1016" s="152"/>
      <c r="M1016" s="157"/>
      <c r="T1016" s="158"/>
      <c r="AT1016" s="153" t="s">
        <v>226</v>
      </c>
      <c r="AU1016" s="153" t="s">
        <v>236</v>
      </c>
      <c r="AV1016" s="12" t="s">
        <v>79</v>
      </c>
      <c r="AW1016" s="12" t="s">
        <v>31</v>
      </c>
      <c r="AX1016" s="12" t="s">
        <v>69</v>
      </c>
      <c r="AY1016" s="153" t="s">
        <v>212</v>
      </c>
    </row>
    <row r="1017" spans="2:65" s="13" customFormat="1" x14ac:dyDescent="0.2">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x14ac:dyDescent="0.2">
      <c r="B1018" s="34"/>
      <c r="C1018" s="133" t="s">
        <v>1039</v>
      </c>
      <c r="D1018" s="166" t="s">
        <v>215</v>
      </c>
      <c r="E1018" s="134" t="s">
        <v>11026</v>
      </c>
      <c r="F1018" s="135" t="s">
        <v>11027</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12440</v>
      </c>
    </row>
    <row r="1019" spans="2:65" s="1" customFormat="1" x14ac:dyDescent="0.2">
      <c r="B1019" s="34"/>
      <c r="D1019" s="146" t="s">
        <v>222</v>
      </c>
      <c r="F1019" s="147" t="s">
        <v>11029</v>
      </c>
      <c r="I1019" s="148"/>
      <c r="L1019" s="34"/>
      <c r="M1019" s="149"/>
      <c r="T1019" s="55"/>
      <c r="AT1019" s="19" t="s">
        <v>222</v>
      </c>
      <c r="AU1019" s="19" t="s">
        <v>236</v>
      </c>
    </row>
    <row r="1020" spans="2:65" s="14" customFormat="1" x14ac:dyDescent="0.2">
      <c r="B1020" s="170"/>
      <c r="D1020" s="150" t="s">
        <v>226</v>
      </c>
      <c r="E1020" s="171" t="s">
        <v>19</v>
      </c>
      <c r="F1020" s="172" t="s">
        <v>12441</v>
      </c>
      <c r="H1020" s="171" t="s">
        <v>19</v>
      </c>
      <c r="I1020" s="173"/>
      <c r="L1020" s="170"/>
      <c r="M1020" s="174"/>
      <c r="T1020" s="175"/>
      <c r="AT1020" s="171" t="s">
        <v>226</v>
      </c>
      <c r="AU1020" s="171" t="s">
        <v>236</v>
      </c>
      <c r="AV1020" s="14" t="s">
        <v>77</v>
      </c>
      <c r="AW1020" s="14" t="s">
        <v>31</v>
      </c>
      <c r="AX1020" s="14" t="s">
        <v>69</v>
      </c>
      <c r="AY1020" s="171" t="s">
        <v>212</v>
      </c>
    </row>
    <row r="1021" spans="2:65" s="12" customFormat="1" x14ac:dyDescent="0.2">
      <c r="B1021" s="152"/>
      <c r="D1021" s="150" t="s">
        <v>226</v>
      </c>
      <c r="E1021" s="153" t="s">
        <v>19</v>
      </c>
      <c r="F1021" s="154" t="s">
        <v>12442</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x14ac:dyDescent="0.2">
      <c r="B1022" s="34"/>
      <c r="C1022" s="186" t="s">
        <v>1046</v>
      </c>
      <c r="D1022" s="202" t="s">
        <v>3116</v>
      </c>
      <c r="E1022" s="187" t="s">
        <v>11036</v>
      </c>
      <c r="F1022" s="188" t="s">
        <v>11037</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3116</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12443</v>
      </c>
    </row>
    <row r="1023" spans="2:65" s="14" customFormat="1" x14ac:dyDescent="0.2">
      <c r="B1023" s="170"/>
      <c r="D1023" s="150" t="s">
        <v>226</v>
      </c>
      <c r="E1023" s="171" t="s">
        <v>19</v>
      </c>
      <c r="F1023" s="172" t="s">
        <v>12441</v>
      </c>
      <c r="H1023" s="171" t="s">
        <v>19</v>
      </c>
      <c r="I1023" s="173"/>
      <c r="L1023" s="170"/>
      <c r="M1023" s="174"/>
      <c r="T1023" s="175"/>
      <c r="AT1023" s="171" t="s">
        <v>226</v>
      </c>
      <c r="AU1023" s="171" t="s">
        <v>236</v>
      </c>
      <c r="AV1023" s="14" t="s">
        <v>77</v>
      </c>
      <c r="AW1023" s="14" t="s">
        <v>31</v>
      </c>
      <c r="AX1023" s="14" t="s">
        <v>69</v>
      </c>
      <c r="AY1023" s="171" t="s">
        <v>212</v>
      </c>
    </row>
    <row r="1024" spans="2:65" s="12" customFormat="1" x14ac:dyDescent="0.2">
      <c r="B1024" s="152"/>
      <c r="D1024" s="150" t="s">
        <v>226</v>
      </c>
      <c r="E1024" s="153" t="s">
        <v>19</v>
      </c>
      <c r="F1024" s="154" t="s">
        <v>12444</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x14ac:dyDescent="0.2">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x14ac:dyDescent="0.2">
      <c r="B1026" s="34"/>
      <c r="C1026" s="133" t="s">
        <v>1053</v>
      </c>
      <c r="D1026" s="166" t="s">
        <v>215</v>
      </c>
      <c r="E1026" s="134" t="s">
        <v>12445</v>
      </c>
      <c r="F1026" s="135" t="s">
        <v>12446</v>
      </c>
      <c r="G1026" s="136" t="s">
        <v>536</v>
      </c>
      <c r="H1026" s="137">
        <v>244.364</v>
      </c>
      <c r="I1026" s="138"/>
      <c r="J1026" s="139">
        <f>ROUND(I1026*H1026,2)</f>
        <v>0</v>
      </c>
      <c r="K1026" s="135" t="s">
        <v>5577</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12447</v>
      </c>
    </row>
    <row r="1027" spans="2:65" s="14" customFormat="1" ht="22.5" x14ac:dyDescent="0.2">
      <c r="B1027" s="170"/>
      <c r="D1027" s="150" t="s">
        <v>226</v>
      </c>
      <c r="E1027" s="171" t="s">
        <v>19</v>
      </c>
      <c r="F1027" s="172" t="s">
        <v>12448</v>
      </c>
      <c r="H1027" s="171" t="s">
        <v>19</v>
      </c>
      <c r="I1027" s="173"/>
      <c r="L1027" s="170"/>
      <c r="M1027" s="174"/>
      <c r="T1027" s="175"/>
      <c r="AT1027" s="171" t="s">
        <v>226</v>
      </c>
      <c r="AU1027" s="171" t="s">
        <v>236</v>
      </c>
      <c r="AV1027" s="14" t="s">
        <v>77</v>
      </c>
      <c r="AW1027" s="14" t="s">
        <v>31</v>
      </c>
      <c r="AX1027" s="14" t="s">
        <v>69</v>
      </c>
      <c r="AY1027" s="171" t="s">
        <v>212</v>
      </c>
    </row>
    <row r="1028" spans="2:65" s="14" customFormat="1" x14ac:dyDescent="0.2">
      <c r="B1028" s="170"/>
      <c r="D1028" s="150" t="s">
        <v>226</v>
      </c>
      <c r="E1028" s="171" t="s">
        <v>19</v>
      </c>
      <c r="F1028" s="172" t="s">
        <v>11926</v>
      </c>
      <c r="H1028" s="171" t="s">
        <v>19</v>
      </c>
      <c r="I1028" s="173"/>
      <c r="L1028" s="170"/>
      <c r="M1028" s="174"/>
      <c r="T1028" s="175"/>
      <c r="AT1028" s="171" t="s">
        <v>226</v>
      </c>
      <c r="AU1028" s="171" t="s">
        <v>236</v>
      </c>
      <c r="AV1028" s="14" t="s">
        <v>77</v>
      </c>
      <c r="AW1028" s="14" t="s">
        <v>31</v>
      </c>
      <c r="AX1028" s="14" t="s">
        <v>69</v>
      </c>
      <c r="AY1028" s="171" t="s">
        <v>212</v>
      </c>
    </row>
    <row r="1029" spans="2:65" s="14" customFormat="1" x14ac:dyDescent="0.2">
      <c r="B1029" s="170"/>
      <c r="D1029" s="150" t="s">
        <v>226</v>
      </c>
      <c r="E1029" s="171" t="s">
        <v>19</v>
      </c>
      <c r="F1029" s="172" t="s">
        <v>11927</v>
      </c>
      <c r="H1029" s="171" t="s">
        <v>19</v>
      </c>
      <c r="I1029" s="173"/>
      <c r="L1029" s="170"/>
      <c r="M1029" s="174"/>
      <c r="T1029" s="175"/>
      <c r="AT1029" s="171" t="s">
        <v>226</v>
      </c>
      <c r="AU1029" s="171" t="s">
        <v>236</v>
      </c>
      <c r="AV1029" s="14" t="s">
        <v>77</v>
      </c>
      <c r="AW1029" s="14" t="s">
        <v>31</v>
      </c>
      <c r="AX1029" s="14" t="s">
        <v>69</v>
      </c>
      <c r="AY1029" s="171" t="s">
        <v>212</v>
      </c>
    </row>
    <row r="1030" spans="2:65" s="12" customFormat="1" x14ac:dyDescent="0.2">
      <c r="B1030" s="152"/>
      <c r="D1030" s="150" t="s">
        <v>226</v>
      </c>
      <c r="E1030" s="153" t="s">
        <v>19</v>
      </c>
      <c r="F1030" s="154" t="s">
        <v>12449</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x14ac:dyDescent="0.2">
      <c r="B1031" s="152"/>
      <c r="D1031" s="150" t="s">
        <v>226</v>
      </c>
      <c r="E1031" s="153" t="s">
        <v>19</v>
      </c>
      <c r="F1031" s="154" t="s">
        <v>12450</v>
      </c>
      <c r="H1031" s="155">
        <v>7.835</v>
      </c>
      <c r="I1031" s="156"/>
      <c r="L1031" s="152"/>
      <c r="M1031" s="157"/>
      <c r="T1031" s="158"/>
      <c r="AT1031" s="153" t="s">
        <v>226</v>
      </c>
      <c r="AU1031" s="153" t="s">
        <v>236</v>
      </c>
      <c r="AV1031" s="12" t="s">
        <v>79</v>
      </c>
      <c r="AW1031" s="12" t="s">
        <v>31</v>
      </c>
      <c r="AX1031" s="12" t="s">
        <v>69</v>
      </c>
      <c r="AY1031" s="153" t="s">
        <v>212</v>
      </c>
    </row>
    <row r="1032" spans="2:65" s="12" customFormat="1" x14ac:dyDescent="0.2">
      <c r="B1032" s="152"/>
      <c r="D1032" s="150" t="s">
        <v>226</v>
      </c>
      <c r="E1032" s="153" t="s">
        <v>19</v>
      </c>
      <c r="F1032" s="154" t="s">
        <v>12451</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x14ac:dyDescent="0.2">
      <c r="B1033" s="152"/>
      <c r="D1033" s="150" t="s">
        <v>226</v>
      </c>
      <c r="E1033" s="153" t="s">
        <v>19</v>
      </c>
      <c r="F1033" s="154" t="s">
        <v>12452</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x14ac:dyDescent="0.2">
      <c r="B1034" s="152"/>
      <c r="D1034" s="150" t="s">
        <v>226</v>
      </c>
      <c r="E1034" s="153" t="s">
        <v>19</v>
      </c>
      <c r="F1034" s="154" t="s">
        <v>12453</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x14ac:dyDescent="0.2">
      <c r="B1035" s="170"/>
      <c r="D1035" s="150" t="s">
        <v>226</v>
      </c>
      <c r="E1035" s="171" t="s">
        <v>19</v>
      </c>
      <c r="F1035" s="172" t="s">
        <v>11932</v>
      </c>
      <c r="H1035" s="171" t="s">
        <v>19</v>
      </c>
      <c r="I1035" s="173"/>
      <c r="L1035" s="170"/>
      <c r="M1035" s="174"/>
      <c r="T1035" s="175"/>
      <c r="AT1035" s="171" t="s">
        <v>226</v>
      </c>
      <c r="AU1035" s="171" t="s">
        <v>236</v>
      </c>
      <c r="AV1035" s="14" t="s">
        <v>77</v>
      </c>
      <c r="AW1035" s="14" t="s">
        <v>31</v>
      </c>
      <c r="AX1035" s="14" t="s">
        <v>69</v>
      </c>
      <c r="AY1035" s="171" t="s">
        <v>212</v>
      </c>
    </row>
    <row r="1036" spans="2:65" s="12" customFormat="1" x14ac:dyDescent="0.2">
      <c r="B1036" s="152"/>
      <c r="D1036" s="150" t="s">
        <v>226</v>
      </c>
      <c r="E1036" s="153" t="s">
        <v>19</v>
      </c>
      <c r="F1036" s="154" t="s">
        <v>12454</v>
      </c>
      <c r="H1036" s="155">
        <v>15.446</v>
      </c>
      <c r="I1036" s="156"/>
      <c r="L1036" s="152"/>
      <c r="M1036" s="157"/>
      <c r="T1036" s="158"/>
      <c r="AT1036" s="153" t="s">
        <v>226</v>
      </c>
      <c r="AU1036" s="153" t="s">
        <v>236</v>
      </c>
      <c r="AV1036" s="12" t="s">
        <v>79</v>
      </c>
      <c r="AW1036" s="12" t="s">
        <v>31</v>
      </c>
      <c r="AX1036" s="12" t="s">
        <v>69</v>
      </c>
      <c r="AY1036" s="153" t="s">
        <v>212</v>
      </c>
    </row>
    <row r="1037" spans="2:65" s="12" customFormat="1" x14ac:dyDescent="0.2">
      <c r="B1037" s="152"/>
      <c r="D1037" s="150" t="s">
        <v>226</v>
      </c>
      <c r="E1037" s="153" t="s">
        <v>19</v>
      </c>
      <c r="F1037" s="154" t="s">
        <v>12455</v>
      </c>
      <c r="H1037" s="155">
        <v>3.57</v>
      </c>
      <c r="I1037" s="156"/>
      <c r="L1037" s="152"/>
      <c r="M1037" s="157"/>
      <c r="T1037" s="158"/>
      <c r="AT1037" s="153" t="s">
        <v>226</v>
      </c>
      <c r="AU1037" s="153" t="s">
        <v>236</v>
      </c>
      <c r="AV1037" s="12" t="s">
        <v>79</v>
      </c>
      <c r="AW1037" s="12" t="s">
        <v>31</v>
      </c>
      <c r="AX1037" s="12" t="s">
        <v>69</v>
      </c>
      <c r="AY1037" s="153" t="s">
        <v>212</v>
      </c>
    </row>
    <row r="1038" spans="2:65" s="12" customFormat="1" x14ac:dyDescent="0.2">
      <c r="B1038" s="152"/>
      <c r="D1038" s="150" t="s">
        <v>226</v>
      </c>
      <c r="E1038" s="153" t="s">
        <v>19</v>
      </c>
      <c r="F1038" s="154" t="s">
        <v>12456</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x14ac:dyDescent="0.2">
      <c r="B1039" s="152"/>
      <c r="D1039" s="150" t="s">
        <v>226</v>
      </c>
      <c r="E1039" s="153" t="s">
        <v>19</v>
      </c>
      <c r="F1039" s="154" t="s">
        <v>12457</v>
      </c>
      <c r="H1039" s="155">
        <v>17.273</v>
      </c>
      <c r="I1039" s="156"/>
      <c r="L1039" s="152"/>
      <c r="M1039" s="157"/>
      <c r="T1039" s="158"/>
      <c r="AT1039" s="153" t="s">
        <v>226</v>
      </c>
      <c r="AU1039" s="153" t="s">
        <v>236</v>
      </c>
      <c r="AV1039" s="12" t="s">
        <v>79</v>
      </c>
      <c r="AW1039" s="12" t="s">
        <v>31</v>
      </c>
      <c r="AX1039" s="12" t="s">
        <v>69</v>
      </c>
      <c r="AY1039" s="153" t="s">
        <v>212</v>
      </c>
    </row>
    <row r="1040" spans="2:65" s="14" customFormat="1" x14ac:dyDescent="0.2">
      <c r="B1040" s="170"/>
      <c r="D1040" s="150" t="s">
        <v>226</v>
      </c>
      <c r="E1040" s="171" t="s">
        <v>19</v>
      </c>
      <c r="F1040" s="172" t="s">
        <v>11966</v>
      </c>
      <c r="H1040" s="171" t="s">
        <v>19</v>
      </c>
      <c r="I1040" s="173"/>
      <c r="L1040" s="170"/>
      <c r="M1040" s="174"/>
      <c r="T1040" s="175"/>
      <c r="AT1040" s="171" t="s">
        <v>226</v>
      </c>
      <c r="AU1040" s="171" t="s">
        <v>236</v>
      </c>
      <c r="AV1040" s="14" t="s">
        <v>77</v>
      </c>
      <c r="AW1040" s="14" t="s">
        <v>31</v>
      </c>
      <c r="AX1040" s="14" t="s">
        <v>69</v>
      </c>
      <c r="AY1040" s="171" t="s">
        <v>212</v>
      </c>
    </row>
    <row r="1041" spans="2:51" s="12" customFormat="1" x14ac:dyDescent="0.2">
      <c r="B1041" s="152"/>
      <c r="D1041" s="150" t="s">
        <v>226</v>
      </c>
      <c r="E1041" s="153" t="s">
        <v>19</v>
      </c>
      <c r="F1041" s="154" t="s">
        <v>12458</v>
      </c>
      <c r="H1041" s="155">
        <v>3.056</v>
      </c>
      <c r="I1041" s="156"/>
      <c r="L1041" s="152"/>
      <c r="M1041" s="157"/>
      <c r="T1041" s="158"/>
      <c r="AT1041" s="153" t="s">
        <v>226</v>
      </c>
      <c r="AU1041" s="153" t="s">
        <v>236</v>
      </c>
      <c r="AV1041" s="12" t="s">
        <v>79</v>
      </c>
      <c r="AW1041" s="12" t="s">
        <v>31</v>
      </c>
      <c r="AX1041" s="12" t="s">
        <v>69</v>
      </c>
      <c r="AY1041" s="153" t="s">
        <v>212</v>
      </c>
    </row>
    <row r="1042" spans="2:51" s="12" customFormat="1" x14ac:dyDescent="0.2">
      <c r="B1042" s="152"/>
      <c r="D1042" s="150" t="s">
        <v>226</v>
      </c>
      <c r="E1042" s="153" t="s">
        <v>19</v>
      </c>
      <c r="F1042" s="154" t="s">
        <v>12459</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x14ac:dyDescent="0.2">
      <c r="B1043" s="152"/>
      <c r="D1043" s="150" t="s">
        <v>226</v>
      </c>
      <c r="E1043" s="153" t="s">
        <v>19</v>
      </c>
      <c r="F1043" s="154" t="s">
        <v>12460</v>
      </c>
      <c r="H1043" s="155">
        <v>0.441</v>
      </c>
      <c r="I1043" s="156"/>
      <c r="L1043" s="152"/>
      <c r="M1043" s="157"/>
      <c r="T1043" s="158"/>
      <c r="AT1043" s="153" t="s">
        <v>226</v>
      </c>
      <c r="AU1043" s="153" t="s">
        <v>236</v>
      </c>
      <c r="AV1043" s="12" t="s">
        <v>79</v>
      </c>
      <c r="AW1043" s="12" t="s">
        <v>31</v>
      </c>
      <c r="AX1043" s="12" t="s">
        <v>69</v>
      </c>
      <c r="AY1043" s="153" t="s">
        <v>212</v>
      </c>
    </row>
    <row r="1044" spans="2:51" s="12" customFormat="1" x14ac:dyDescent="0.2">
      <c r="B1044" s="152"/>
      <c r="D1044" s="150" t="s">
        <v>226</v>
      </c>
      <c r="E1044" s="153" t="s">
        <v>19</v>
      </c>
      <c r="F1044" s="154" t="s">
        <v>12461</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x14ac:dyDescent="0.2">
      <c r="B1045" s="170"/>
      <c r="D1045" s="150" t="s">
        <v>226</v>
      </c>
      <c r="E1045" s="171" t="s">
        <v>19</v>
      </c>
      <c r="F1045" s="172" t="s">
        <v>11938</v>
      </c>
      <c r="H1045" s="171" t="s">
        <v>19</v>
      </c>
      <c r="I1045" s="173"/>
      <c r="L1045" s="170"/>
      <c r="M1045" s="174"/>
      <c r="T1045" s="175"/>
      <c r="AT1045" s="171" t="s">
        <v>226</v>
      </c>
      <c r="AU1045" s="171" t="s">
        <v>236</v>
      </c>
      <c r="AV1045" s="14" t="s">
        <v>77</v>
      </c>
      <c r="AW1045" s="14" t="s">
        <v>31</v>
      </c>
      <c r="AX1045" s="14" t="s">
        <v>69</v>
      </c>
      <c r="AY1045" s="171" t="s">
        <v>212</v>
      </c>
    </row>
    <row r="1046" spans="2:51" s="12" customFormat="1" x14ac:dyDescent="0.2">
      <c r="B1046" s="152"/>
      <c r="D1046" s="150" t="s">
        <v>226</v>
      </c>
      <c r="E1046" s="153" t="s">
        <v>19</v>
      </c>
      <c r="F1046" s="154" t="s">
        <v>12462</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x14ac:dyDescent="0.2">
      <c r="B1047" s="152"/>
      <c r="D1047" s="150" t="s">
        <v>226</v>
      </c>
      <c r="E1047" s="153" t="s">
        <v>19</v>
      </c>
      <c r="F1047" s="154" t="s">
        <v>12463</v>
      </c>
      <c r="H1047" s="155">
        <v>16.695</v>
      </c>
      <c r="I1047" s="156"/>
      <c r="L1047" s="152"/>
      <c r="M1047" s="157"/>
      <c r="T1047" s="158"/>
      <c r="AT1047" s="153" t="s">
        <v>226</v>
      </c>
      <c r="AU1047" s="153" t="s">
        <v>236</v>
      </c>
      <c r="AV1047" s="12" t="s">
        <v>79</v>
      </c>
      <c r="AW1047" s="12" t="s">
        <v>31</v>
      </c>
      <c r="AX1047" s="12" t="s">
        <v>69</v>
      </c>
      <c r="AY1047" s="153" t="s">
        <v>212</v>
      </c>
    </row>
    <row r="1048" spans="2:51" s="12" customFormat="1" x14ac:dyDescent="0.2">
      <c r="B1048" s="152"/>
      <c r="D1048" s="150" t="s">
        <v>226</v>
      </c>
      <c r="E1048" s="153" t="s">
        <v>19</v>
      </c>
      <c r="F1048" s="154" t="s">
        <v>12464</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x14ac:dyDescent="0.2">
      <c r="B1049" s="170"/>
      <c r="D1049" s="150" t="s">
        <v>226</v>
      </c>
      <c r="E1049" s="171" t="s">
        <v>19</v>
      </c>
      <c r="F1049" s="172" t="s">
        <v>11943</v>
      </c>
      <c r="H1049" s="171" t="s">
        <v>19</v>
      </c>
      <c r="I1049" s="173"/>
      <c r="L1049" s="170"/>
      <c r="M1049" s="174"/>
      <c r="T1049" s="175"/>
      <c r="AT1049" s="171" t="s">
        <v>226</v>
      </c>
      <c r="AU1049" s="171" t="s">
        <v>236</v>
      </c>
      <c r="AV1049" s="14" t="s">
        <v>77</v>
      </c>
      <c r="AW1049" s="14" t="s">
        <v>31</v>
      </c>
      <c r="AX1049" s="14" t="s">
        <v>69</v>
      </c>
      <c r="AY1049" s="171" t="s">
        <v>212</v>
      </c>
    </row>
    <row r="1050" spans="2:51" s="12" customFormat="1" x14ac:dyDescent="0.2">
      <c r="B1050" s="152"/>
      <c r="D1050" s="150" t="s">
        <v>226</v>
      </c>
      <c r="E1050" s="153" t="s">
        <v>19</v>
      </c>
      <c r="F1050" s="154" t="s">
        <v>12465</v>
      </c>
      <c r="H1050" s="155">
        <v>14.039</v>
      </c>
      <c r="I1050" s="156"/>
      <c r="L1050" s="152"/>
      <c r="M1050" s="157"/>
      <c r="T1050" s="158"/>
      <c r="AT1050" s="153" t="s">
        <v>226</v>
      </c>
      <c r="AU1050" s="153" t="s">
        <v>236</v>
      </c>
      <c r="AV1050" s="12" t="s">
        <v>79</v>
      </c>
      <c r="AW1050" s="12" t="s">
        <v>31</v>
      </c>
      <c r="AX1050" s="12" t="s">
        <v>69</v>
      </c>
      <c r="AY1050" s="153" t="s">
        <v>212</v>
      </c>
    </row>
    <row r="1051" spans="2:51" s="12" customFormat="1" x14ac:dyDescent="0.2">
      <c r="B1051" s="152"/>
      <c r="D1051" s="150" t="s">
        <v>226</v>
      </c>
      <c r="E1051" s="153" t="s">
        <v>19</v>
      </c>
      <c r="F1051" s="154" t="s">
        <v>12466</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x14ac:dyDescent="0.2">
      <c r="B1052" s="152"/>
      <c r="D1052" s="150" t="s">
        <v>226</v>
      </c>
      <c r="E1052" s="153" t="s">
        <v>19</v>
      </c>
      <c r="F1052" s="154" t="s">
        <v>12467</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x14ac:dyDescent="0.2">
      <c r="B1053" s="170"/>
      <c r="D1053" s="150" t="s">
        <v>226</v>
      </c>
      <c r="E1053" s="171" t="s">
        <v>19</v>
      </c>
      <c r="F1053" s="172" t="s">
        <v>11949</v>
      </c>
      <c r="H1053" s="171" t="s">
        <v>19</v>
      </c>
      <c r="I1053" s="173"/>
      <c r="L1053" s="170"/>
      <c r="M1053" s="174"/>
      <c r="T1053" s="175"/>
      <c r="AT1053" s="171" t="s">
        <v>226</v>
      </c>
      <c r="AU1053" s="171" t="s">
        <v>236</v>
      </c>
      <c r="AV1053" s="14" t="s">
        <v>77</v>
      </c>
      <c r="AW1053" s="14" t="s">
        <v>31</v>
      </c>
      <c r="AX1053" s="14" t="s">
        <v>69</v>
      </c>
      <c r="AY1053" s="171" t="s">
        <v>212</v>
      </c>
    </row>
    <row r="1054" spans="2:51" s="12" customFormat="1" x14ac:dyDescent="0.2">
      <c r="B1054" s="152"/>
      <c r="D1054" s="150" t="s">
        <v>226</v>
      </c>
      <c r="E1054" s="153" t="s">
        <v>19</v>
      </c>
      <c r="F1054" s="154" t="s">
        <v>12468</v>
      </c>
      <c r="H1054" s="155">
        <v>0.126</v>
      </c>
      <c r="I1054" s="156"/>
      <c r="L1054" s="152"/>
      <c r="M1054" s="157"/>
      <c r="T1054" s="158"/>
      <c r="AT1054" s="153" t="s">
        <v>226</v>
      </c>
      <c r="AU1054" s="153" t="s">
        <v>236</v>
      </c>
      <c r="AV1054" s="12" t="s">
        <v>79</v>
      </c>
      <c r="AW1054" s="12" t="s">
        <v>31</v>
      </c>
      <c r="AX1054" s="12" t="s">
        <v>69</v>
      </c>
      <c r="AY1054" s="153" t="s">
        <v>212</v>
      </c>
    </row>
    <row r="1055" spans="2:51" s="12" customFormat="1" x14ac:dyDescent="0.2">
      <c r="B1055" s="152"/>
      <c r="D1055" s="150" t="s">
        <v>226</v>
      </c>
      <c r="E1055" s="153" t="s">
        <v>19</v>
      </c>
      <c r="F1055" s="154" t="s">
        <v>12469</v>
      </c>
      <c r="H1055" s="155">
        <v>11.099</v>
      </c>
      <c r="I1055" s="156"/>
      <c r="L1055" s="152"/>
      <c r="M1055" s="157"/>
      <c r="T1055" s="158"/>
      <c r="AT1055" s="153" t="s">
        <v>226</v>
      </c>
      <c r="AU1055" s="153" t="s">
        <v>236</v>
      </c>
      <c r="AV1055" s="12" t="s">
        <v>79</v>
      </c>
      <c r="AW1055" s="12" t="s">
        <v>31</v>
      </c>
      <c r="AX1055" s="12" t="s">
        <v>69</v>
      </c>
      <c r="AY1055" s="153" t="s">
        <v>212</v>
      </c>
    </row>
    <row r="1056" spans="2:51" s="12" customFormat="1" x14ac:dyDescent="0.2">
      <c r="B1056" s="152"/>
      <c r="D1056" s="150" t="s">
        <v>226</v>
      </c>
      <c r="E1056" s="153" t="s">
        <v>19</v>
      </c>
      <c r="F1056" s="154" t="s">
        <v>12470</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x14ac:dyDescent="0.2">
      <c r="B1057" s="152"/>
      <c r="D1057" s="150" t="s">
        <v>226</v>
      </c>
      <c r="E1057" s="153" t="s">
        <v>19</v>
      </c>
      <c r="F1057" s="154" t="s">
        <v>12471</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x14ac:dyDescent="0.2">
      <c r="B1058" s="152"/>
      <c r="D1058" s="150" t="s">
        <v>226</v>
      </c>
      <c r="E1058" s="153" t="s">
        <v>19</v>
      </c>
      <c r="F1058" s="154" t="s">
        <v>12472</v>
      </c>
      <c r="H1058" s="155">
        <v>22.785</v>
      </c>
      <c r="I1058" s="156"/>
      <c r="L1058" s="152"/>
      <c r="M1058" s="157"/>
      <c r="T1058" s="158"/>
      <c r="AT1058" s="153" t="s">
        <v>226</v>
      </c>
      <c r="AU1058" s="153" t="s">
        <v>236</v>
      </c>
      <c r="AV1058" s="12" t="s">
        <v>79</v>
      </c>
      <c r="AW1058" s="12" t="s">
        <v>31</v>
      </c>
      <c r="AX1058" s="12" t="s">
        <v>69</v>
      </c>
      <c r="AY1058" s="153" t="s">
        <v>212</v>
      </c>
    </row>
    <row r="1059" spans="2:65" s="14" customFormat="1" x14ac:dyDescent="0.2">
      <c r="B1059" s="170"/>
      <c r="D1059" s="150" t="s">
        <v>226</v>
      </c>
      <c r="E1059" s="171" t="s">
        <v>19</v>
      </c>
      <c r="F1059" s="172" t="s">
        <v>11952</v>
      </c>
      <c r="H1059" s="171" t="s">
        <v>19</v>
      </c>
      <c r="I1059" s="173"/>
      <c r="L1059" s="170"/>
      <c r="M1059" s="174"/>
      <c r="T1059" s="175"/>
      <c r="AT1059" s="171" t="s">
        <v>226</v>
      </c>
      <c r="AU1059" s="171" t="s">
        <v>236</v>
      </c>
      <c r="AV1059" s="14" t="s">
        <v>77</v>
      </c>
      <c r="AW1059" s="14" t="s">
        <v>31</v>
      </c>
      <c r="AX1059" s="14" t="s">
        <v>69</v>
      </c>
      <c r="AY1059" s="171" t="s">
        <v>212</v>
      </c>
    </row>
    <row r="1060" spans="2:65" s="12" customFormat="1" x14ac:dyDescent="0.2">
      <c r="B1060" s="152"/>
      <c r="D1060" s="150" t="s">
        <v>226</v>
      </c>
      <c r="E1060" s="153" t="s">
        <v>19</v>
      </c>
      <c r="F1060" s="154" t="s">
        <v>12473</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x14ac:dyDescent="0.2">
      <c r="B1061" s="152"/>
      <c r="D1061" s="150" t="s">
        <v>226</v>
      </c>
      <c r="E1061" s="153" t="s">
        <v>19</v>
      </c>
      <c r="F1061" s="154" t="s">
        <v>12474</v>
      </c>
      <c r="H1061" s="155">
        <v>1.04</v>
      </c>
      <c r="I1061" s="156"/>
      <c r="L1061" s="152"/>
      <c r="M1061" s="157"/>
      <c r="T1061" s="158"/>
      <c r="AT1061" s="153" t="s">
        <v>226</v>
      </c>
      <c r="AU1061" s="153" t="s">
        <v>236</v>
      </c>
      <c r="AV1061" s="12" t="s">
        <v>79</v>
      </c>
      <c r="AW1061" s="12" t="s">
        <v>31</v>
      </c>
      <c r="AX1061" s="12" t="s">
        <v>69</v>
      </c>
      <c r="AY1061" s="153" t="s">
        <v>212</v>
      </c>
    </row>
    <row r="1062" spans="2:65" s="12" customFormat="1" x14ac:dyDescent="0.2">
      <c r="B1062" s="152"/>
      <c r="D1062" s="150" t="s">
        <v>226</v>
      </c>
      <c r="E1062" s="153" t="s">
        <v>19</v>
      </c>
      <c r="F1062" s="154" t="s">
        <v>12475</v>
      </c>
      <c r="H1062" s="155">
        <v>16.401</v>
      </c>
      <c r="I1062" s="156"/>
      <c r="L1062" s="152"/>
      <c r="M1062" s="157"/>
      <c r="T1062" s="158"/>
      <c r="AT1062" s="153" t="s">
        <v>226</v>
      </c>
      <c r="AU1062" s="153" t="s">
        <v>236</v>
      </c>
      <c r="AV1062" s="12" t="s">
        <v>79</v>
      </c>
      <c r="AW1062" s="12" t="s">
        <v>31</v>
      </c>
      <c r="AX1062" s="12" t="s">
        <v>69</v>
      </c>
      <c r="AY1062" s="153" t="s">
        <v>212</v>
      </c>
    </row>
    <row r="1063" spans="2:65" s="13" customFormat="1" x14ac:dyDescent="0.2">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x14ac:dyDescent="0.2">
      <c r="B1064" s="34"/>
      <c r="C1064" s="133" t="s">
        <v>1059</v>
      </c>
      <c r="D1064" s="166" t="s">
        <v>215</v>
      </c>
      <c r="E1064" s="134" t="s">
        <v>12476</v>
      </c>
      <c r="F1064" s="135" t="s">
        <v>12477</v>
      </c>
      <c r="G1064" s="136" t="s">
        <v>536</v>
      </c>
      <c r="H1064" s="137">
        <v>511.73</v>
      </c>
      <c r="I1064" s="138"/>
      <c r="J1064" s="139">
        <f>ROUND(I1064*H1064,2)</f>
        <v>0</v>
      </c>
      <c r="K1064" s="135" t="s">
        <v>5577</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12478</v>
      </c>
    </row>
    <row r="1065" spans="2:65" s="14" customFormat="1" ht="22.5" x14ac:dyDescent="0.2">
      <c r="B1065" s="170"/>
      <c r="D1065" s="150" t="s">
        <v>226</v>
      </c>
      <c r="E1065" s="171" t="s">
        <v>19</v>
      </c>
      <c r="F1065" s="172" t="s">
        <v>12479</v>
      </c>
      <c r="H1065" s="171" t="s">
        <v>19</v>
      </c>
      <c r="I1065" s="173"/>
      <c r="L1065" s="170"/>
      <c r="M1065" s="174"/>
      <c r="T1065" s="175"/>
      <c r="AT1065" s="171" t="s">
        <v>226</v>
      </c>
      <c r="AU1065" s="171" t="s">
        <v>236</v>
      </c>
      <c r="AV1065" s="14" t="s">
        <v>77</v>
      </c>
      <c r="AW1065" s="14" t="s">
        <v>31</v>
      </c>
      <c r="AX1065" s="14" t="s">
        <v>69</v>
      </c>
      <c r="AY1065" s="171" t="s">
        <v>212</v>
      </c>
    </row>
    <row r="1066" spans="2:65" s="14" customFormat="1" x14ac:dyDescent="0.2">
      <c r="B1066" s="170"/>
      <c r="D1066" s="150" t="s">
        <v>226</v>
      </c>
      <c r="E1066" s="171" t="s">
        <v>19</v>
      </c>
      <c r="F1066" s="172" t="s">
        <v>11926</v>
      </c>
      <c r="H1066" s="171" t="s">
        <v>19</v>
      </c>
      <c r="I1066" s="173"/>
      <c r="L1066" s="170"/>
      <c r="M1066" s="174"/>
      <c r="T1066" s="175"/>
      <c r="AT1066" s="171" t="s">
        <v>226</v>
      </c>
      <c r="AU1066" s="171" t="s">
        <v>236</v>
      </c>
      <c r="AV1066" s="14" t="s">
        <v>77</v>
      </c>
      <c r="AW1066" s="14" t="s">
        <v>31</v>
      </c>
      <c r="AX1066" s="14" t="s">
        <v>69</v>
      </c>
      <c r="AY1066" s="171" t="s">
        <v>212</v>
      </c>
    </row>
    <row r="1067" spans="2:65" s="14" customFormat="1" x14ac:dyDescent="0.2">
      <c r="B1067" s="170"/>
      <c r="D1067" s="150" t="s">
        <v>226</v>
      </c>
      <c r="E1067" s="171" t="s">
        <v>19</v>
      </c>
      <c r="F1067" s="172" t="s">
        <v>11927</v>
      </c>
      <c r="H1067" s="171" t="s">
        <v>19</v>
      </c>
      <c r="I1067" s="173"/>
      <c r="L1067" s="170"/>
      <c r="M1067" s="174"/>
      <c r="T1067" s="175"/>
      <c r="AT1067" s="171" t="s">
        <v>226</v>
      </c>
      <c r="AU1067" s="171" t="s">
        <v>236</v>
      </c>
      <c r="AV1067" s="14" t="s">
        <v>77</v>
      </c>
      <c r="AW1067" s="14" t="s">
        <v>31</v>
      </c>
      <c r="AX1067" s="14" t="s">
        <v>69</v>
      </c>
      <c r="AY1067" s="171" t="s">
        <v>212</v>
      </c>
    </row>
    <row r="1068" spans="2:65" s="12" customFormat="1" x14ac:dyDescent="0.2">
      <c r="B1068" s="152"/>
      <c r="D1068" s="150" t="s">
        <v>226</v>
      </c>
      <c r="E1068" s="153" t="s">
        <v>19</v>
      </c>
      <c r="F1068" s="154" t="s">
        <v>12480</v>
      </c>
      <c r="H1068" s="155">
        <v>3.528</v>
      </c>
      <c r="I1068" s="156"/>
      <c r="L1068" s="152"/>
      <c r="M1068" s="157"/>
      <c r="T1068" s="158"/>
      <c r="AT1068" s="153" t="s">
        <v>226</v>
      </c>
      <c r="AU1068" s="153" t="s">
        <v>236</v>
      </c>
      <c r="AV1068" s="12" t="s">
        <v>79</v>
      </c>
      <c r="AW1068" s="12" t="s">
        <v>31</v>
      </c>
      <c r="AX1068" s="12" t="s">
        <v>69</v>
      </c>
      <c r="AY1068" s="153" t="s">
        <v>212</v>
      </c>
    </row>
    <row r="1069" spans="2:65" s="12" customFormat="1" x14ac:dyDescent="0.2">
      <c r="B1069" s="152"/>
      <c r="D1069" s="150" t="s">
        <v>226</v>
      </c>
      <c r="E1069" s="153" t="s">
        <v>19</v>
      </c>
      <c r="F1069" s="154" t="s">
        <v>12481</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x14ac:dyDescent="0.2">
      <c r="B1070" s="152"/>
      <c r="D1070" s="150" t="s">
        <v>226</v>
      </c>
      <c r="E1070" s="153" t="s">
        <v>19</v>
      </c>
      <c r="F1070" s="154" t="s">
        <v>12482</v>
      </c>
      <c r="H1070" s="155">
        <v>1.323</v>
      </c>
      <c r="I1070" s="156"/>
      <c r="L1070" s="152"/>
      <c r="M1070" s="157"/>
      <c r="T1070" s="158"/>
      <c r="AT1070" s="153" t="s">
        <v>226</v>
      </c>
      <c r="AU1070" s="153" t="s">
        <v>236</v>
      </c>
      <c r="AV1070" s="12" t="s">
        <v>79</v>
      </c>
      <c r="AW1070" s="12" t="s">
        <v>31</v>
      </c>
      <c r="AX1070" s="12" t="s">
        <v>69</v>
      </c>
      <c r="AY1070" s="153" t="s">
        <v>212</v>
      </c>
    </row>
    <row r="1071" spans="2:65" s="12" customFormat="1" x14ac:dyDescent="0.2">
      <c r="B1071" s="152"/>
      <c r="D1071" s="150" t="s">
        <v>226</v>
      </c>
      <c r="E1071" s="153" t="s">
        <v>19</v>
      </c>
      <c r="F1071" s="154" t="s">
        <v>12483</v>
      </c>
      <c r="H1071" s="155">
        <v>14.879</v>
      </c>
      <c r="I1071" s="156"/>
      <c r="L1071" s="152"/>
      <c r="M1071" s="157"/>
      <c r="T1071" s="158"/>
      <c r="AT1071" s="153" t="s">
        <v>226</v>
      </c>
      <c r="AU1071" s="153" t="s">
        <v>236</v>
      </c>
      <c r="AV1071" s="12" t="s">
        <v>79</v>
      </c>
      <c r="AW1071" s="12" t="s">
        <v>31</v>
      </c>
      <c r="AX1071" s="12" t="s">
        <v>69</v>
      </c>
      <c r="AY1071" s="153" t="s">
        <v>212</v>
      </c>
    </row>
    <row r="1072" spans="2:65" s="12" customFormat="1" x14ac:dyDescent="0.2">
      <c r="B1072" s="152"/>
      <c r="D1072" s="150" t="s">
        <v>226</v>
      </c>
      <c r="E1072" s="153" t="s">
        <v>19</v>
      </c>
      <c r="F1072" s="154" t="s">
        <v>12484</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x14ac:dyDescent="0.2">
      <c r="B1073" s="152"/>
      <c r="D1073" s="150" t="s">
        <v>226</v>
      </c>
      <c r="E1073" s="153" t="s">
        <v>19</v>
      </c>
      <c r="F1073" s="154" t="s">
        <v>12485</v>
      </c>
      <c r="H1073" s="155">
        <v>14.448</v>
      </c>
      <c r="I1073" s="156"/>
      <c r="L1073" s="152"/>
      <c r="M1073" s="157"/>
      <c r="T1073" s="158"/>
      <c r="AT1073" s="153" t="s">
        <v>226</v>
      </c>
      <c r="AU1073" s="153" t="s">
        <v>236</v>
      </c>
      <c r="AV1073" s="12" t="s">
        <v>79</v>
      </c>
      <c r="AW1073" s="12" t="s">
        <v>31</v>
      </c>
      <c r="AX1073" s="12" t="s">
        <v>69</v>
      </c>
      <c r="AY1073" s="153" t="s">
        <v>212</v>
      </c>
    </row>
    <row r="1074" spans="2:51" s="14" customFormat="1" x14ac:dyDescent="0.2">
      <c r="B1074" s="170"/>
      <c r="D1074" s="150" t="s">
        <v>226</v>
      </c>
      <c r="E1074" s="171" t="s">
        <v>19</v>
      </c>
      <c r="F1074" s="172" t="s">
        <v>11932</v>
      </c>
      <c r="H1074" s="171" t="s">
        <v>19</v>
      </c>
      <c r="I1074" s="173"/>
      <c r="L1074" s="170"/>
      <c r="M1074" s="174"/>
      <c r="T1074" s="175"/>
      <c r="AT1074" s="171" t="s">
        <v>226</v>
      </c>
      <c r="AU1074" s="171" t="s">
        <v>236</v>
      </c>
      <c r="AV1074" s="14" t="s">
        <v>77</v>
      </c>
      <c r="AW1074" s="14" t="s">
        <v>31</v>
      </c>
      <c r="AX1074" s="14" t="s">
        <v>69</v>
      </c>
      <c r="AY1074" s="171" t="s">
        <v>212</v>
      </c>
    </row>
    <row r="1075" spans="2:51" s="12" customFormat="1" x14ac:dyDescent="0.2">
      <c r="B1075" s="152"/>
      <c r="D1075" s="150" t="s">
        <v>226</v>
      </c>
      <c r="E1075" s="153" t="s">
        <v>19</v>
      </c>
      <c r="F1075" s="154" t="s">
        <v>12486</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x14ac:dyDescent="0.2">
      <c r="B1076" s="152"/>
      <c r="D1076" s="150" t="s">
        <v>226</v>
      </c>
      <c r="E1076" s="153" t="s">
        <v>19</v>
      </c>
      <c r="F1076" s="154" t="s">
        <v>12480</v>
      </c>
      <c r="H1076" s="155">
        <v>3.528</v>
      </c>
      <c r="I1076" s="156"/>
      <c r="L1076" s="152"/>
      <c r="M1076" s="157"/>
      <c r="T1076" s="158"/>
      <c r="AT1076" s="153" t="s">
        <v>226</v>
      </c>
      <c r="AU1076" s="153" t="s">
        <v>236</v>
      </c>
      <c r="AV1076" s="12" t="s">
        <v>79</v>
      </c>
      <c r="AW1076" s="12" t="s">
        <v>31</v>
      </c>
      <c r="AX1076" s="12" t="s">
        <v>69</v>
      </c>
      <c r="AY1076" s="153" t="s">
        <v>212</v>
      </c>
    </row>
    <row r="1077" spans="2:51" s="12" customFormat="1" x14ac:dyDescent="0.2">
      <c r="B1077" s="152"/>
      <c r="D1077" s="150" t="s">
        <v>226</v>
      </c>
      <c r="E1077" s="153" t="s">
        <v>19</v>
      </c>
      <c r="F1077" s="154" t="s">
        <v>12487</v>
      </c>
      <c r="H1077" s="155">
        <v>1.617</v>
      </c>
      <c r="I1077" s="156"/>
      <c r="L1077" s="152"/>
      <c r="M1077" s="157"/>
      <c r="T1077" s="158"/>
      <c r="AT1077" s="153" t="s">
        <v>226</v>
      </c>
      <c r="AU1077" s="153" t="s">
        <v>236</v>
      </c>
      <c r="AV1077" s="12" t="s">
        <v>79</v>
      </c>
      <c r="AW1077" s="12" t="s">
        <v>31</v>
      </c>
      <c r="AX1077" s="12" t="s">
        <v>69</v>
      </c>
      <c r="AY1077" s="153" t="s">
        <v>212</v>
      </c>
    </row>
    <row r="1078" spans="2:51" s="12" customFormat="1" x14ac:dyDescent="0.2">
      <c r="B1078" s="152"/>
      <c r="D1078" s="150" t="s">
        <v>226</v>
      </c>
      <c r="E1078" s="153" t="s">
        <v>19</v>
      </c>
      <c r="F1078" s="154" t="s">
        <v>12488</v>
      </c>
      <c r="H1078" s="155">
        <v>1.323</v>
      </c>
      <c r="I1078" s="156"/>
      <c r="L1078" s="152"/>
      <c r="M1078" s="157"/>
      <c r="T1078" s="158"/>
      <c r="AT1078" s="153" t="s">
        <v>226</v>
      </c>
      <c r="AU1078" s="153" t="s">
        <v>236</v>
      </c>
      <c r="AV1078" s="12" t="s">
        <v>79</v>
      </c>
      <c r="AW1078" s="12" t="s">
        <v>31</v>
      </c>
      <c r="AX1078" s="12" t="s">
        <v>69</v>
      </c>
      <c r="AY1078" s="153" t="s">
        <v>212</v>
      </c>
    </row>
    <row r="1079" spans="2:51" s="12" customFormat="1" x14ac:dyDescent="0.2">
      <c r="B1079" s="152"/>
      <c r="D1079" s="150" t="s">
        <v>226</v>
      </c>
      <c r="E1079" s="153" t="s">
        <v>19</v>
      </c>
      <c r="F1079" s="154" t="s">
        <v>12489</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x14ac:dyDescent="0.2">
      <c r="B1080" s="152"/>
      <c r="D1080" s="150" t="s">
        <v>226</v>
      </c>
      <c r="E1080" s="153" t="s">
        <v>19</v>
      </c>
      <c r="F1080" s="154" t="s">
        <v>12490</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x14ac:dyDescent="0.2">
      <c r="B1081" s="152"/>
      <c r="D1081" s="150" t="s">
        <v>226</v>
      </c>
      <c r="E1081" s="153" t="s">
        <v>19</v>
      </c>
      <c r="F1081" s="154" t="s">
        <v>12491</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x14ac:dyDescent="0.2">
      <c r="B1082" s="152"/>
      <c r="D1082" s="150" t="s">
        <v>226</v>
      </c>
      <c r="E1082" s="153" t="s">
        <v>19</v>
      </c>
      <c r="F1082" s="154" t="s">
        <v>12492</v>
      </c>
      <c r="H1082" s="155">
        <v>10.259</v>
      </c>
      <c r="I1082" s="156"/>
      <c r="L1082" s="152"/>
      <c r="M1082" s="157"/>
      <c r="T1082" s="158"/>
      <c r="AT1082" s="153" t="s">
        <v>226</v>
      </c>
      <c r="AU1082" s="153" t="s">
        <v>236</v>
      </c>
      <c r="AV1082" s="12" t="s">
        <v>79</v>
      </c>
      <c r="AW1082" s="12" t="s">
        <v>31</v>
      </c>
      <c r="AX1082" s="12" t="s">
        <v>69</v>
      </c>
      <c r="AY1082" s="153" t="s">
        <v>212</v>
      </c>
    </row>
    <row r="1083" spans="2:51" s="12" customFormat="1" x14ac:dyDescent="0.2">
      <c r="B1083" s="152"/>
      <c r="D1083" s="150" t="s">
        <v>226</v>
      </c>
      <c r="E1083" s="153" t="s">
        <v>19</v>
      </c>
      <c r="F1083" s="154" t="s">
        <v>12493</v>
      </c>
      <c r="H1083" s="155">
        <v>0.221</v>
      </c>
      <c r="I1083" s="156"/>
      <c r="L1083" s="152"/>
      <c r="M1083" s="157"/>
      <c r="T1083" s="158"/>
      <c r="AT1083" s="153" t="s">
        <v>226</v>
      </c>
      <c r="AU1083" s="153" t="s">
        <v>236</v>
      </c>
      <c r="AV1083" s="12" t="s">
        <v>79</v>
      </c>
      <c r="AW1083" s="12" t="s">
        <v>31</v>
      </c>
      <c r="AX1083" s="12" t="s">
        <v>69</v>
      </c>
      <c r="AY1083" s="153" t="s">
        <v>212</v>
      </c>
    </row>
    <row r="1084" spans="2:51" s="12" customFormat="1" x14ac:dyDescent="0.2">
      <c r="B1084" s="152"/>
      <c r="D1084" s="150" t="s">
        <v>226</v>
      </c>
      <c r="E1084" s="153" t="s">
        <v>19</v>
      </c>
      <c r="F1084" s="154" t="s">
        <v>12494</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x14ac:dyDescent="0.2">
      <c r="B1085" s="170"/>
      <c r="D1085" s="150" t="s">
        <v>226</v>
      </c>
      <c r="E1085" s="171" t="s">
        <v>19</v>
      </c>
      <c r="F1085" s="172" t="s">
        <v>11966</v>
      </c>
      <c r="H1085" s="171" t="s">
        <v>19</v>
      </c>
      <c r="I1085" s="173"/>
      <c r="L1085" s="170"/>
      <c r="M1085" s="174"/>
      <c r="T1085" s="175"/>
      <c r="AT1085" s="171" t="s">
        <v>226</v>
      </c>
      <c r="AU1085" s="171" t="s">
        <v>236</v>
      </c>
      <c r="AV1085" s="14" t="s">
        <v>77</v>
      </c>
      <c r="AW1085" s="14" t="s">
        <v>31</v>
      </c>
      <c r="AX1085" s="14" t="s">
        <v>69</v>
      </c>
      <c r="AY1085" s="171" t="s">
        <v>212</v>
      </c>
    </row>
    <row r="1086" spans="2:51" s="12" customFormat="1" x14ac:dyDescent="0.2">
      <c r="B1086" s="152"/>
      <c r="D1086" s="150" t="s">
        <v>226</v>
      </c>
      <c r="E1086" s="153" t="s">
        <v>19</v>
      </c>
      <c r="F1086" s="154" t="s">
        <v>12495</v>
      </c>
      <c r="H1086" s="155">
        <v>1.764</v>
      </c>
      <c r="I1086" s="156"/>
      <c r="L1086" s="152"/>
      <c r="M1086" s="157"/>
      <c r="T1086" s="158"/>
      <c r="AT1086" s="153" t="s">
        <v>226</v>
      </c>
      <c r="AU1086" s="153" t="s">
        <v>236</v>
      </c>
      <c r="AV1086" s="12" t="s">
        <v>79</v>
      </c>
      <c r="AW1086" s="12" t="s">
        <v>31</v>
      </c>
      <c r="AX1086" s="12" t="s">
        <v>69</v>
      </c>
      <c r="AY1086" s="153" t="s">
        <v>212</v>
      </c>
    </row>
    <row r="1087" spans="2:51" s="12" customFormat="1" x14ac:dyDescent="0.2">
      <c r="B1087" s="152"/>
      <c r="D1087" s="150" t="s">
        <v>226</v>
      </c>
      <c r="E1087" s="153" t="s">
        <v>19</v>
      </c>
      <c r="F1087" s="154" t="s">
        <v>12496</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x14ac:dyDescent="0.2">
      <c r="B1088" s="152"/>
      <c r="D1088" s="150" t="s">
        <v>226</v>
      </c>
      <c r="E1088" s="153" t="s">
        <v>19</v>
      </c>
      <c r="F1088" s="154" t="s">
        <v>12497</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x14ac:dyDescent="0.2">
      <c r="B1089" s="152"/>
      <c r="D1089" s="150" t="s">
        <v>226</v>
      </c>
      <c r="E1089" s="153" t="s">
        <v>19</v>
      </c>
      <c r="F1089" s="154" t="s">
        <v>12498</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x14ac:dyDescent="0.2">
      <c r="B1090" s="152"/>
      <c r="D1090" s="150" t="s">
        <v>226</v>
      </c>
      <c r="E1090" s="153" t="s">
        <v>19</v>
      </c>
      <c r="F1090" s="154" t="s">
        <v>12499</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x14ac:dyDescent="0.2">
      <c r="B1091" s="152"/>
      <c r="D1091" s="150" t="s">
        <v>226</v>
      </c>
      <c r="E1091" s="153" t="s">
        <v>19</v>
      </c>
      <c r="F1091" s="154" t="s">
        <v>12500</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x14ac:dyDescent="0.2">
      <c r="B1092" s="152"/>
      <c r="D1092" s="150" t="s">
        <v>226</v>
      </c>
      <c r="E1092" s="153" t="s">
        <v>19</v>
      </c>
      <c r="F1092" s="154" t="s">
        <v>12501</v>
      </c>
      <c r="H1092" s="155">
        <v>14.102</v>
      </c>
      <c r="I1092" s="156"/>
      <c r="L1092" s="152"/>
      <c r="M1092" s="157"/>
      <c r="T1092" s="158"/>
      <c r="AT1092" s="153" t="s">
        <v>226</v>
      </c>
      <c r="AU1092" s="153" t="s">
        <v>236</v>
      </c>
      <c r="AV1092" s="12" t="s">
        <v>79</v>
      </c>
      <c r="AW1092" s="12" t="s">
        <v>31</v>
      </c>
      <c r="AX1092" s="12" t="s">
        <v>69</v>
      </c>
      <c r="AY1092" s="153" t="s">
        <v>212</v>
      </c>
    </row>
    <row r="1093" spans="2:51" s="12" customFormat="1" x14ac:dyDescent="0.2">
      <c r="B1093" s="152"/>
      <c r="D1093" s="150" t="s">
        <v>226</v>
      </c>
      <c r="E1093" s="153" t="s">
        <v>19</v>
      </c>
      <c r="F1093" s="154" t="s">
        <v>12502</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x14ac:dyDescent="0.2">
      <c r="B1094" s="152"/>
      <c r="D1094" s="150" t="s">
        <v>226</v>
      </c>
      <c r="E1094" s="153" t="s">
        <v>19</v>
      </c>
      <c r="F1094" s="154" t="s">
        <v>12493</v>
      </c>
      <c r="H1094" s="155">
        <v>0.221</v>
      </c>
      <c r="I1094" s="156"/>
      <c r="L1094" s="152"/>
      <c r="M1094" s="157"/>
      <c r="T1094" s="158"/>
      <c r="AT1094" s="153" t="s">
        <v>226</v>
      </c>
      <c r="AU1094" s="153" t="s">
        <v>236</v>
      </c>
      <c r="AV1094" s="12" t="s">
        <v>79</v>
      </c>
      <c r="AW1094" s="12" t="s">
        <v>31</v>
      </c>
      <c r="AX1094" s="12" t="s">
        <v>69</v>
      </c>
      <c r="AY1094" s="153" t="s">
        <v>212</v>
      </c>
    </row>
    <row r="1095" spans="2:51" s="12" customFormat="1" x14ac:dyDescent="0.2">
      <c r="B1095" s="152"/>
      <c r="D1095" s="150" t="s">
        <v>226</v>
      </c>
      <c r="E1095" s="153" t="s">
        <v>19</v>
      </c>
      <c r="F1095" s="154" t="s">
        <v>12494</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x14ac:dyDescent="0.2">
      <c r="B1096" s="170"/>
      <c r="D1096" s="150" t="s">
        <v>226</v>
      </c>
      <c r="E1096" s="171" t="s">
        <v>19</v>
      </c>
      <c r="F1096" s="172" t="s">
        <v>11938</v>
      </c>
      <c r="H1096" s="171" t="s">
        <v>19</v>
      </c>
      <c r="I1096" s="173"/>
      <c r="L1096" s="170"/>
      <c r="M1096" s="174"/>
      <c r="T1096" s="175"/>
      <c r="AT1096" s="171" t="s">
        <v>226</v>
      </c>
      <c r="AU1096" s="171" t="s">
        <v>236</v>
      </c>
      <c r="AV1096" s="14" t="s">
        <v>77</v>
      </c>
      <c r="AW1096" s="14" t="s">
        <v>31</v>
      </c>
      <c r="AX1096" s="14" t="s">
        <v>69</v>
      </c>
      <c r="AY1096" s="171" t="s">
        <v>212</v>
      </c>
    </row>
    <row r="1097" spans="2:51" s="12" customFormat="1" x14ac:dyDescent="0.2">
      <c r="B1097" s="152"/>
      <c r="D1097" s="150" t="s">
        <v>226</v>
      </c>
      <c r="E1097" s="153" t="s">
        <v>19</v>
      </c>
      <c r="F1097" s="154" t="s">
        <v>12503</v>
      </c>
      <c r="H1097" s="155">
        <v>7.56</v>
      </c>
      <c r="I1097" s="156"/>
      <c r="L1097" s="152"/>
      <c r="M1097" s="157"/>
      <c r="T1097" s="158"/>
      <c r="AT1097" s="153" t="s">
        <v>226</v>
      </c>
      <c r="AU1097" s="153" t="s">
        <v>236</v>
      </c>
      <c r="AV1097" s="12" t="s">
        <v>79</v>
      </c>
      <c r="AW1097" s="12" t="s">
        <v>31</v>
      </c>
      <c r="AX1097" s="12" t="s">
        <v>69</v>
      </c>
      <c r="AY1097" s="153" t="s">
        <v>212</v>
      </c>
    </row>
    <row r="1098" spans="2:51" s="12" customFormat="1" x14ac:dyDescent="0.2">
      <c r="B1098" s="152"/>
      <c r="D1098" s="150" t="s">
        <v>226</v>
      </c>
      <c r="E1098" s="153" t="s">
        <v>19</v>
      </c>
      <c r="F1098" s="154" t="s">
        <v>12480</v>
      </c>
      <c r="H1098" s="155">
        <v>3.528</v>
      </c>
      <c r="I1098" s="156"/>
      <c r="L1098" s="152"/>
      <c r="M1098" s="157"/>
      <c r="T1098" s="158"/>
      <c r="AT1098" s="153" t="s">
        <v>226</v>
      </c>
      <c r="AU1098" s="153" t="s">
        <v>236</v>
      </c>
      <c r="AV1098" s="12" t="s">
        <v>79</v>
      </c>
      <c r="AW1098" s="12" t="s">
        <v>31</v>
      </c>
      <c r="AX1098" s="12" t="s">
        <v>69</v>
      </c>
      <c r="AY1098" s="153" t="s">
        <v>212</v>
      </c>
    </row>
    <row r="1099" spans="2:51" s="12" customFormat="1" x14ac:dyDescent="0.2">
      <c r="B1099" s="152"/>
      <c r="D1099" s="150" t="s">
        <v>226</v>
      </c>
      <c r="E1099" s="153" t="s">
        <v>19</v>
      </c>
      <c r="F1099" s="154" t="s">
        <v>12504</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x14ac:dyDescent="0.2">
      <c r="B1100" s="152"/>
      <c r="D1100" s="150" t="s">
        <v>226</v>
      </c>
      <c r="E1100" s="153" t="s">
        <v>19</v>
      </c>
      <c r="F1100" s="154" t="s">
        <v>12505</v>
      </c>
      <c r="H1100" s="155">
        <v>12.212</v>
      </c>
      <c r="I1100" s="156"/>
      <c r="L1100" s="152"/>
      <c r="M1100" s="157"/>
      <c r="T1100" s="158"/>
      <c r="AT1100" s="153" t="s">
        <v>226</v>
      </c>
      <c r="AU1100" s="153" t="s">
        <v>236</v>
      </c>
      <c r="AV1100" s="12" t="s">
        <v>79</v>
      </c>
      <c r="AW1100" s="12" t="s">
        <v>31</v>
      </c>
      <c r="AX1100" s="12" t="s">
        <v>69</v>
      </c>
      <c r="AY1100" s="153" t="s">
        <v>212</v>
      </c>
    </row>
    <row r="1101" spans="2:51" s="12" customFormat="1" x14ac:dyDescent="0.2">
      <c r="B1101" s="152"/>
      <c r="D1101" s="150" t="s">
        <v>226</v>
      </c>
      <c r="E1101" s="153" t="s">
        <v>19</v>
      </c>
      <c r="F1101" s="154" t="s">
        <v>12506</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x14ac:dyDescent="0.2">
      <c r="B1102" s="152"/>
      <c r="D1102" s="150" t="s">
        <v>226</v>
      </c>
      <c r="E1102" s="153" t="s">
        <v>19</v>
      </c>
      <c r="F1102" s="154" t="s">
        <v>12507</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x14ac:dyDescent="0.2">
      <c r="B1103" s="152"/>
      <c r="D1103" s="150" t="s">
        <v>226</v>
      </c>
      <c r="E1103" s="153" t="s">
        <v>19</v>
      </c>
      <c r="F1103" s="154" t="s">
        <v>12508</v>
      </c>
      <c r="H1103" s="155">
        <v>10.448</v>
      </c>
      <c r="I1103" s="156"/>
      <c r="L1103" s="152"/>
      <c r="M1103" s="157"/>
      <c r="T1103" s="158"/>
      <c r="AT1103" s="153" t="s">
        <v>226</v>
      </c>
      <c r="AU1103" s="153" t="s">
        <v>236</v>
      </c>
      <c r="AV1103" s="12" t="s">
        <v>79</v>
      </c>
      <c r="AW1103" s="12" t="s">
        <v>31</v>
      </c>
      <c r="AX1103" s="12" t="s">
        <v>69</v>
      </c>
      <c r="AY1103" s="153" t="s">
        <v>212</v>
      </c>
    </row>
    <row r="1104" spans="2:51" s="14" customFormat="1" x14ac:dyDescent="0.2">
      <c r="B1104" s="170"/>
      <c r="D1104" s="150" t="s">
        <v>226</v>
      </c>
      <c r="E1104" s="171" t="s">
        <v>19</v>
      </c>
      <c r="F1104" s="172" t="s">
        <v>11943</v>
      </c>
      <c r="H1104" s="171" t="s">
        <v>19</v>
      </c>
      <c r="I1104" s="173"/>
      <c r="L1104" s="170"/>
      <c r="M1104" s="174"/>
      <c r="T1104" s="175"/>
      <c r="AT1104" s="171" t="s">
        <v>226</v>
      </c>
      <c r="AU1104" s="171" t="s">
        <v>236</v>
      </c>
      <c r="AV1104" s="14" t="s">
        <v>77</v>
      </c>
      <c r="AW1104" s="14" t="s">
        <v>31</v>
      </c>
      <c r="AX1104" s="14" t="s">
        <v>69</v>
      </c>
      <c r="AY1104" s="171" t="s">
        <v>212</v>
      </c>
    </row>
    <row r="1105" spans="2:51" s="12" customFormat="1" x14ac:dyDescent="0.2">
      <c r="B1105" s="152"/>
      <c r="D1105" s="150" t="s">
        <v>226</v>
      </c>
      <c r="E1105" s="153" t="s">
        <v>19</v>
      </c>
      <c r="F1105" s="154" t="s">
        <v>12509</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x14ac:dyDescent="0.2">
      <c r="B1106" s="152"/>
      <c r="D1106" s="150" t="s">
        <v>226</v>
      </c>
      <c r="E1106" s="153" t="s">
        <v>19</v>
      </c>
      <c r="F1106" s="154" t="s">
        <v>12510</v>
      </c>
      <c r="H1106" s="155">
        <v>1.764</v>
      </c>
      <c r="I1106" s="156"/>
      <c r="L1106" s="152"/>
      <c r="M1106" s="157"/>
      <c r="T1106" s="158"/>
      <c r="AT1106" s="153" t="s">
        <v>226</v>
      </c>
      <c r="AU1106" s="153" t="s">
        <v>236</v>
      </c>
      <c r="AV1106" s="12" t="s">
        <v>79</v>
      </c>
      <c r="AW1106" s="12" t="s">
        <v>31</v>
      </c>
      <c r="AX1106" s="12" t="s">
        <v>69</v>
      </c>
      <c r="AY1106" s="153" t="s">
        <v>212</v>
      </c>
    </row>
    <row r="1107" spans="2:51" s="12" customFormat="1" x14ac:dyDescent="0.2">
      <c r="B1107" s="152"/>
      <c r="D1107" s="150" t="s">
        <v>226</v>
      </c>
      <c r="E1107" s="153" t="s">
        <v>19</v>
      </c>
      <c r="F1107" s="154" t="s">
        <v>12511</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x14ac:dyDescent="0.2">
      <c r="B1108" s="152"/>
      <c r="D1108" s="150" t="s">
        <v>226</v>
      </c>
      <c r="E1108" s="153" t="s">
        <v>19</v>
      </c>
      <c r="F1108" s="154" t="s">
        <v>12512</v>
      </c>
      <c r="H1108" s="155">
        <v>14.564</v>
      </c>
      <c r="I1108" s="156"/>
      <c r="L1108" s="152"/>
      <c r="M1108" s="157"/>
      <c r="T1108" s="158"/>
      <c r="AT1108" s="153" t="s">
        <v>226</v>
      </c>
      <c r="AU1108" s="153" t="s">
        <v>236</v>
      </c>
      <c r="AV1108" s="12" t="s">
        <v>79</v>
      </c>
      <c r="AW1108" s="12" t="s">
        <v>31</v>
      </c>
      <c r="AX1108" s="12" t="s">
        <v>69</v>
      </c>
      <c r="AY1108" s="153" t="s">
        <v>212</v>
      </c>
    </row>
    <row r="1109" spans="2:51" s="12" customFormat="1" x14ac:dyDescent="0.2">
      <c r="B1109" s="152"/>
      <c r="D1109" s="150" t="s">
        <v>226</v>
      </c>
      <c r="E1109" s="153" t="s">
        <v>19</v>
      </c>
      <c r="F1109" s="154" t="s">
        <v>12513</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x14ac:dyDescent="0.2">
      <c r="B1110" s="152"/>
      <c r="D1110" s="150" t="s">
        <v>226</v>
      </c>
      <c r="E1110" s="153" t="s">
        <v>19</v>
      </c>
      <c r="F1110" s="154" t="s">
        <v>12514</v>
      </c>
      <c r="H1110" s="155">
        <v>13.85</v>
      </c>
      <c r="I1110" s="156"/>
      <c r="L1110" s="152"/>
      <c r="M1110" s="157"/>
      <c r="T1110" s="158"/>
      <c r="AT1110" s="153" t="s">
        <v>226</v>
      </c>
      <c r="AU1110" s="153" t="s">
        <v>236</v>
      </c>
      <c r="AV1110" s="12" t="s">
        <v>79</v>
      </c>
      <c r="AW1110" s="12" t="s">
        <v>31</v>
      </c>
      <c r="AX1110" s="12" t="s">
        <v>69</v>
      </c>
      <c r="AY1110" s="153" t="s">
        <v>212</v>
      </c>
    </row>
    <row r="1111" spans="2:51" s="12" customFormat="1" x14ac:dyDescent="0.2">
      <c r="B1111" s="152"/>
      <c r="D1111" s="150" t="s">
        <v>226</v>
      </c>
      <c r="E1111" s="153" t="s">
        <v>19</v>
      </c>
      <c r="F1111" s="154" t="s">
        <v>12515</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x14ac:dyDescent="0.2">
      <c r="B1112" s="170"/>
      <c r="D1112" s="150" t="s">
        <v>226</v>
      </c>
      <c r="E1112" s="171" t="s">
        <v>19</v>
      </c>
      <c r="F1112" s="172" t="s">
        <v>11949</v>
      </c>
      <c r="H1112" s="171" t="s">
        <v>19</v>
      </c>
      <c r="I1112" s="173"/>
      <c r="L1112" s="170"/>
      <c r="M1112" s="174"/>
      <c r="T1112" s="175"/>
      <c r="AT1112" s="171" t="s">
        <v>226</v>
      </c>
      <c r="AU1112" s="171" t="s">
        <v>236</v>
      </c>
      <c r="AV1112" s="14" t="s">
        <v>77</v>
      </c>
      <c r="AW1112" s="14" t="s">
        <v>31</v>
      </c>
      <c r="AX1112" s="14" t="s">
        <v>69</v>
      </c>
      <c r="AY1112" s="171" t="s">
        <v>212</v>
      </c>
    </row>
    <row r="1113" spans="2:51" s="12" customFormat="1" x14ac:dyDescent="0.2">
      <c r="B1113" s="152"/>
      <c r="D1113" s="150" t="s">
        <v>226</v>
      </c>
      <c r="E1113" s="153" t="s">
        <v>19</v>
      </c>
      <c r="F1113" s="154" t="s">
        <v>12516</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x14ac:dyDescent="0.2">
      <c r="B1114" s="152"/>
      <c r="D1114" s="150" t="s">
        <v>226</v>
      </c>
      <c r="E1114" s="153" t="s">
        <v>19</v>
      </c>
      <c r="F1114" s="154" t="s">
        <v>12510</v>
      </c>
      <c r="H1114" s="155">
        <v>1.764</v>
      </c>
      <c r="I1114" s="156"/>
      <c r="L1114" s="152"/>
      <c r="M1114" s="157"/>
      <c r="T1114" s="158"/>
      <c r="AT1114" s="153" t="s">
        <v>226</v>
      </c>
      <c r="AU1114" s="153" t="s">
        <v>236</v>
      </c>
      <c r="AV1114" s="12" t="s">
        <v>79</v>
      </c>
      <c r="AW1114" s="12" t="s">
        <v>31</v>
      </c>
      <c r="AX1114" s="12" t="s">
        <v>69</v>
      </c>
      <c r="AY1114" s="153" t="s">
        <v>212</v>
      </c>
    </row>
    <row r="1115" spans="2:51" s="12" customFormat="1" x14ac:dyDescent="0.2">
      <c r="B1115" s="152"/>
      <c r="D1115" s="150" t="s">
        <v>226</v>
      </c>
      <c r="E1115" s="153" t="s">
        <v>19</v>
      </c>
      <c r="F1115" s="154" t="s">
        <v>12517</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x14ac:dyDescent="0.2">
      <c r="B1116" s="152"/>
      <c r="D1116" s="150" t="s">
        <v>226</v>
      </c>
      <c r="E1116" s="153" t="s">
        <v>19</v>
      </c>
      <c r="F1116" s="154" t="s">
        <v>12518</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x14ac:dyDescent="0.2">
      <c r="B1117" s="152"/>
      <c r="D1117" s="150" t="s">
        <v>226</v>
      </c>
      <c r="E1117" s="153" t="s">
        <v>19</v>
      </c>
      <c r="F1117" s="154" t="s">
        <v>12519</v>
      </c>
      <c r="H1117" s="155">
        <v>13.314</v>
      </c>
      <c r="I1117" s="156"/>
      <c r="L1117" s="152"/>
      <c r="M1117" s="157"/>
      <c r="T1117" s="158"/>
      <c r="AT1117" s="153" t="s">
        <v>226</v>
      </c>
      <c r="AU1117" s="153" t="s">
        <v>236</v>
      </c>
      <c r="AV1117" s="12" t="s">
        <v>79</v>
      </c>
      <c r="AW1117" s="12" t="s">
        <v>31</v>
      </c>
      <c r="AX1117" s="12" t="s">
        <v>69</v>
      </c>
      <c r="AY1117" s="153" t="s">
        <v>212</v>
      </c>
    </row>
    <row r="1118" spans="2:51" s="12" customFormat="1" x14ac:dyDescent="0.2">
      <c r="B1118" s="152"/>
      <c r="D1118" s="150" t="s">
        <v>226</v>
      </c>
      <c r="E1118" s="153" t="s">
        <v>19</v>
      </c>
      <c r="F1118" s="154" t="s">
        <v>12520</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x14ac:dyDescent="0.2">
      <c r="B1119" s="152"/>
      <c r="D1119" s="150" t="s">
        <v>226</v>
      </c>
      <c r="E1119" s="153" t="s">
        <v>19</v>
      </c>
      <c r="F1119" s="154" t="s">
        <v>12521</v>
      </c>
      <c r="H1119" s="155">
        <v>4.851</v>
      </c>
      <c r="I1119" s="156"/>
      <c r="L1119" s="152"/>
      <c r="M1119" s="157"/>
      <c r="T1119" s="158"/>
      <c r="AT1119" s="153" t="s">
        <v>226</v>
      </c>
      <c r="AU1119" s="153" t="s">
        <v>236</v>
      </c>
      <c r="AV1119" s="12" t="s">
        <v>79</v>
      </c>
      <c r="AW1119" s="12" t="s">
        <v>31</v>
      </c>
      <c r="AX1119" s="12" t="s">
        <v>69</v>
      </c>
      <c r="AY1119" s="153" t="s">
        <v>212</v>
      </c>
    </row>
    <row r="1120" spans="2:51" s="12" customFormat="1" x14ac:dyDescent="0.2">
      <c r="B1120" s="152"/>
      <c r="D1120" s="150" t="s">
        <v>226</v>
      </c>
      <c r="E1120" s="153" t="s">
        <v>19</v>
      </c>
      <c r="F1120" s="154" t="s">
        <v>12522</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x14ac:dyDescent="0.2">
      <c r="B1121" s="170"/>
      <c r="D1121" s="150" t="s">
        <v>226</v>
      </c>
      <c r="E1121" s="171" t="s">
        <v>19</v>
      </c>
      <c r="F1121" s="172" t="s">
        <v>11952</v>
      </c>
      <c r="H1121" s="171" t="s">
        <v>19</v>
      </c>
      <c r="I1121" s="173"/>
      <c r="L1121" s="170"/>
      <c r="M1121" s="174"/>
      <c r="T1121" s="175"/>
      <c r="AT1121" s="171" t="s">
        <v>226</v>
      </c>
      <c r="AU1121" s="171" t="s">
        <v>236</v>
      </c>
      <c r="AV1121" s="14" t="s">
        <v>77</v>
      </c>
      <c r="AW1121" s="14" t="s">
        <v>31</v>
      </c>
      <c r="AX1121" s="14" t="s">
        <v>69</v>
      </c>
      <c r="AY1121" s="171" t="s">
        <v>212</v>
      </c>
    </row>
    <row r="1122" spans="2:51" s="12" customFormat="1" x14ac:dyDescent="0.2">
      <c r="B1122" s="152"/>
      <c r="D1122" s="150" t="s">
        <v>226</v>
      </c>
      <c r="E1122" s="153" t="s">
        <v>19</v>
      </c>
      <c r="F1122" s="154" t="s">
        <v>12523</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x14ac:dyDescent="0.2">
      <c r="B1123" s="152"/>
      <c r="D1123" s="150" t="s">
        <v>226</v>
      </c>
      <c r="E1123" s="153" t="s">
        <v>19</v>
      </c>
      <c r="F1123" s="154" t="s">
        <v>12524</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x14ac:dyDescent="0.2">
      <c r="B1124" s="152"/>
      <c r="D1124" s="150" t="s">
        <v>226</v>
      </c>
      <c r="E1124" s="153" t="s">
        <v>19</v>
      </c>
      <c r="F1124" s="154" t="s">
        <v>12525</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x14ac:dyDescent="0.2">
      <c r="B1125" s="152"/>
      <c r="D1125" s="150" t="s">
        <v>226</v>
      </c>
      <c r="E1125" s="153" t="s">
        <v>19</v>
      </c>
      <c r="F1125" s="154" t="s">
        <v>12526</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x14ac:dyDescent="0.2">
      <c r="B1126" s="152"/>
      <c r="D1126" s="150" t="s">
        <v>226</v>
      </c>
      <c r="E1126" s="153" t="s">
        <v>19</v>
      </c>
      <c r="F1126" s="154" t="s">
        <v>12527</v>
      </c>
      <c r="H1126" s="155">
        <v>11.792</v>
      </c>
      <c r="I1126" s="156"/>
      <c r="L1126" s="152"/>
      <c r="M1126" s="157"/>
      <c r="T1126" s="158"/>
      <c r="AT1126" s="153" t="s">
        <v>226</v>
      </c>
      <c r="AU1126" s="153" t="s">
        <v>236</v>
      </c>
      <c r="AV1126" s="12" t="s">
        <v>79</v>
      </c>
      <c r="AW1126" s="12" t="s">
        <v>31</v>
      </c>
      <c r="AX1126" s="12" t="s">
        <v>69</v>
      </c>
      <c r="AY1126" s="153" t="s">
        <v>212</v>
      </c>
    </row>
    <row r="1127" spans="2:51" s="12" customFormat="1" x14ac:dyDescent="0.2">
      <c r="B1127" s="152"/>
      <c r="D1127" s="150" t="s">
        <v>226</v>
      </c>
      <c r="E1127" s="153" t="s">
        <v>19</v>
      </c>
      <c r="F1127" s="154" t="s">
        <v>12528</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x14ac:dyDescent="0.2">
      <c r="B1128" s="152"/>
      <c r="D1128" s="150" t="s">
        <v>226</v>
      </c>
      <c r="E1128" s="153" t="s">
        <v>19</v>
      </c>
      <c r="F1128" s="154" t="s">
        <v>12521</v>
      </c>
      <c r="H1128" s="155">
        <v>4.851</v>
      </c>
      <c r="I1128" s="156"/>
      <c r="L1128" s="152"/>
      <c r="M1128" s="157"/>
      <c r="T1128" s="158"/>
      <c r="AT1128" s="153" t="s">
        <v>226</v>
      </c>
      <c r="AU1128" s="153" t="s">
        <v>236</v>
      </c>
      <c r="AV1128" s="12" t="s">
        <v>79</v>
      </c>
      <c r="AW1128" s="12" t="s">
        <v>31</v>
      </c>
      <c r="AX1128" s="12" t="s">
        <v>69</v>
      </c>
      <c r="AY1128" s="153" t="s">
        <v>212</v>
      </c>
    </row>
    <row r="1129" spans="2:51" s="14" customFormat="1" x14ac:dyDescent="0.2">
      <c r="B1129" s="170"/>
      <c r="D1129" s="150" t="s">
        <v>226</v>
      </c>
      <c r="E1129" s="171" t="s">
        <v>19</v>
      </c>
      <c r="F1129" s="172" t="s">
        <v>11955</v>
      </c>
      <c r="H1129" s="171" t="s">
        <v>19</v>
      </c>
      <c r="I1129" s="173"/>
      <c r="L1129" s="170"/>
      <c r="M1129" s="174"/>
      <c r="T1129" s="175"/>
      <c r="AT1129" s="171" t="s">
        <v>226</v>
      </c>
      <c r="AU1129" s="171" t="s">
        <v>236</v>
      </c>
      <c r="AV1129" s="14" t="s">
        <v>77</v>
      </c>
      <c r="AW1129" s="14" t="s">
        <v>31</v>
      </c>
      <c r="AX1129" s="14" t="s">
        <v>69</v>
      </c>
      <c r="AY1129" s="171" t="s">
        <v>212</v>
      </c>
    </row>
    <row r="1130" spans="2:51" s="12" customFormat="1" x14ac:dyDescent="0.2">
      <c r="B1130" s="152"/>
      <c r="D1130" s="150" t="s">
        <v>226</v>
      </c>
      <c r="E1130" s="153" t="s">
        <v>19</v>
      </c>
      <c r="F1130" s="154" t="s">
        <v>12529</v>
      </c>
      <c r="H1130" s="155">
        <v>1.218</v>
      </c>
      <c r="I1130" s="156"/>
      <c r="L1130" s="152"/>
      <c r="M1130" s="157"/>
      <c r="T1130" s="158"/>
      <c r="AT1130" s="153" t="s">
        <v>226</v>
      </c>
      <c r="AU1130" s="153" t="s">
        <v>236</v>
      </c>
      <c r="AV1130" s="12" t="s">
        <v>79</v>
      </c>
      <c r="AW1130" s="12" t="s">
        <v>31</v>
      </c>
      <c r="AX1130" s="12" t="s">
        <v>69</v>
      </c>
      <c r="AY1130" s="153" t="s">
        <v>212</v>
      </c>
    </row>
    <row r="1131" spans="2:51" s="12" customFormat="1" x14ac:dyDescent="0.2">
      <c r="B1131" s="152"/>
      <c r="D1131" s="150" t="s">
        <v>226</v>
      </c>
      <c r="E1131" s="153" t="s">
        <v>19</v>
      </c>
      <c r="F1131" s="154" t="s">
        <v>12530</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x14ac:dyDescent="0.2">
      <c r="B1132" s="152"/>
      <c r="D1132" s="150" t="s">
        <v>226</v>
      </c>
      <c r="E1132" s="153" t="s">
        <v>19</v>
      </c>
      <c r="F1132" s="154" t="s">
        <v>12531</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x14ac:dyDescent="0.2">
      <c r="B1133" s="152"/>
      <c r="D1133" s="150" t="s">
        <v>226</v>
      </c>
      <c r="E1133" s="153" t="s">
        <v>19</v>
      </c>
      <c r="F1133" s="154" t="s">
        <v>12532</v>
      </c>
      <c r="H1133" s="155">
        <v>1.47</v>
      </c>
      <c r="I1133" s="156"/>
      <c r="L1133" s="152"/>
      <c r="M1133" s="157"/>
      <c r="T1133" s="158"/>
      <c r="AT1133" s="153" t="s">
        <v>226</v>
      </c>
      <c r="AU1133" s="153" t="s">
        <v>236</v>
      </c>
      <c r="AV1133" s="12" t="s">
        <v>79</v>
      </c>
      <c r="AW1133" s="12" t="s">
        <v>31</v>
      </c>
      <c r="AX1133" s="12" t="s">
        <v>69</v>
      </c>
      <c r="AY1133" s="153" t="s">
        <v>212</v>
      </c>
    </row>
    <row r="1134" spans="2:51" s="12" customFormat="1" x14ac:dyDescent="0.2">
      <c r="B1134" s="152"/>
      <c r="D1134" s="150" t="s">
        <v>226</v>
      </c>
      <c r="E1134" s="153" t="s">
        <v>19</v>
      </c>
      <c r="F1134" s="154" t="s">
        <v>12533</v>
      </c>
      <c r="H1134" s="155">
        <v>2.573</v>
      </c>
      <c r="I1134" s="156"/>
      <c r="L1134" s="152"/>
      <c r="M1134" s="157"/>
      <c r="T1134" s="158"/>
      <c r="AT1134" s="153" t="s">
        <v>226</v>
      </c>
      <c r="AU1134" s="153" t="s">
        <v>236</v>
      </c>
      <c r="AV1134" s="12" t="s">
        <v>79</v>
      </c>
      <c r="AW1134" s="12" t="s">
        <v>31</v>
      </c>
      <c r="AX1134" s="12" t="s">
        <v>69</v>
      </c>
      <c r="AY1134" s="153" t="s">
        <v>212</v>
      </c>
    </row>
    <row r="1135" spans="2:51" s="12" customFormat="1" x14ac:dyDescent="0.2">
      <c r="B1135" s="152"/>
      <c r="D1135" s="150" t="s">
        <v>226</v>
      </c>
      <c r="E1135" s="153" t="s">
        <v>19</v>
      </c>
      <c r="F1135" s="154" t="s">
        <v>12534</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x14ac:dyDescent="0.2">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x14ac:dyDescent="0.2">
      <c r="B1137" s="34"/>
      <c r="C1137" s="133" t="s">
        <v>1066</v>
      </c>
      <c r="D1137" s="166" t="s">
        <v>215</v>
      </c>
      <c r="E1137" s="134" t="s">
        <v>12535</v>
      </c>
      <c r="F1137" s="135" t="s">
        <v>12536</v>
      </c>
      <c r="G1137" s="136" t="s">
        <v>536</v>
      </c>
      <c r="H1137" s="137">
        <v>906.53700000000003</v>
      </c>
      <c r="I1137" s="138"/>
      <c r="J1137" s="139">
        <f>ROUND(I1137*H1137,2)</f>
        <v>0</v>
      </c>
      <c r="K1137" s="135" t="s">
        <v>5577</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12537</v>
      </c>
    </row>
    <row r="1138" spans="2:65" s="14" customFormat="1" ht="22.5" x14ac:dyDescent="0.2">
      <c r="B1138" s="170"/>
      <c r="D1138" s="150" t="s">
        <v>226</v>
      </c>
      <c r="E1138" s="171" t="s">
        <v>19</v>
      </c>
      <c r="F1138" s="172" t="s">
        <v>12538</v>
      </c>
      <c r="H1138" s="171" t="s">
        <v>19</v>
      </c>
      <c r="I1138" s="173"/>
      <c r="L1138" s="170"/>
      <c r="M1138" s="174"/>
      <c r="T1138" s="175"/>
      <c r="AT1138" s="171" t="s">
        <v>226</v>
      </c>
      <c r="AU1138" s="171" t="s">
        <v>236</v>
      </c>
      <c r="AV1138" s="14" t="s">
        <v>77</v>
      </c>
      <c r="AW1138" s="14" t="s">
        <v>31</v>
      </c>
      <c r="AX1138" s="14" t="s">
        <v>69</v>
      </c>
      <c r="AY1138" s="171" t="s">
        <v>212</v>
      </c>
    </row>
    <row r="1139" spans="2:65" s="14" customFormat="1" x14ac:dyDescent="0.2">
      <c r="B1139" s="170"/>
      <c r="D1139" s="150" t="s">
        <v>226</v>
      </c>
      <c r="E1139" s="171" t="s">
        <v>19</v>
      </c>
      <c r="F1139" s="172" t="s">
        <v>11926</v>
      </c>
      <c r="H1139" s="171" t="s">
        <v>19</v>
      </c>
      <c r="I1139" s="173"/>
      <c r="L1139" s="170"/>
      <c r="M1139" s="174"/>
      <c r="T1139" s="175"/>
      <c r="AT1139" s="171" t="s">
        <v>226</v>
      </c>
      <c r="AU1139" s="171" t="s">
        <v>236</v>
      </c>
      <c r="AV1139" s="14" t="s">
        <v>77</v>
      </c>
      <c r="AW1139" s="14" t="s">
        <v>31</v>
      </c>
      <c r="AX1139" s="14" t="s">
        <v>69</v>
      </c>
      <c r="AY1139" s="171" t="s">
        <v>212</v>
      </c>
    </row>
    <row r="1140" spans="2:65" s="14" customFormat="1" x14ac:dyDescent="0.2">
      <c r="B1140" s="170"/>
      <c r="D1140" s="150" t="s">
        <v>226</v>
      </c>
      <c r="E1140" s="171" t="s">
        <v>19</v>
      </c>
      <c r="F1140" s="172" t="s">
        <v>11927</v>
      </c>
      <c r="H1140" s="171" t="s">
        <v>19</v>
      </c>
      <c r="I1140" s="173"/>
      <c r="L1140" s="170"/>
      <c r="M1140" s="174"/>
      <c r="T1140" s="175"/>
      <c r="AT1140" s="171" t="s">
        <v>226</v>
      </c>
      <c r="AU1140" s="171" t="s">
        <v>236</v>
      </c>
      <c r="AV1140" s="14" t="s">
        <v>77</v>
      </c>
      <c r="AW1140" s="14" t="s">
        <v>31</v>
      </c>
      <c r="AX1140" s="14" t="s">
        <v>69</v>
      </c>
      <c r="AY1140" s="171" t="s">
        <v>212</v>
      </c>
    </row>
    <row r="1141" spans="2:65" s="12" customFormat="1" x14ac:dyDescent="0.2">
      <c r="B1141" s="152"/>
      <c r="D1141" s="150" t="s">
        <v>226</v>
      </c>
      <c r="E1141" s="153" t="s">
        <v>19</v>
      </c>
      <c r="F1141" s="154" t="s">
        <v>12539</v>
      </c>
      <c r="H1141" s="155">
        <v>1.575</v>
      </c>
      <c r="I1141" s="156"/>
      <c r="L1141" s="152"/>
      <c r="M1141" s="157"/>
      <c r="T1141" s="158"/>
      <c r="AT1141" s="153" t="s">
        <v>226</v>
      </c>
      <c r="AU1141" s="153" t="s">
        <v>236</v>
      </c>
      <c r="AV1141" s="12" t="s">
        <v>79</v>
      </c>
      <c r="AW1141" s="12" t="s">
        <v>31</v>
      </c>
      <c r="AX1141" s="12" t="s">
        <v>69</v>
      </c>
      <c r="AY1141" s="153" t="s">
        <v>212</v>
      </c>
    </row>
    <row r="1142" spans="2:65" s="12" customFormat="1" x14ac:dyDescent="0.2">
      <c r="B1142" s="152"/>
      <c r="D1142" s="150" t="s">
        <v>226</v>
      </c>
      <c r="E1142" s="153" t="s">
        <v>19</v>
      </c>
      <c r="F1142" s="154" t="s">
        <v>12540</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x14ac:dyDescent="0.2">
      <c r="B1143" s="152"/>
      <c r="D1143" s="150" t="s">
        <v>226</v>
      </c>
      <c r="E1143" s="153" t="s">
        <v>19</v>
      </c>
      <c r="F1143" s="154" t="s">
        <v>12541</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x14ac:dyDescent="0.2">
      <c r="B1144" s="152"/>
      <c r="D1144" s="150" t="s">
        <v>226</v>
      </c>
      <c r="E1144" s="153" t="s">
        <v>19</v>
      </c>
      <c r="F1144" s="154" t="s">
        <v>12542</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x14ac:dyDescent="0.2">
      <c r="B1145" s="152"/>
      <c r="D1145" s="150" t="s">
        <v>226</v>
      </c>
      <c r="E1145" s="153" t="s">
        <v>19</v>
      </c>
      <c r="F1145" s="154" t="s">
        <v>12543</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x14ac:dyDescent="0.2">
      <c r="B1146" s="152"/>
      <c r="D1146" s="150" t="s">
        <v>226</v>
      </c>
      <c r="E1146" s="153" t="s">
        <v>19</v>
      </c>
      <c r="F1146" s="154" t="s">
        <v>12544</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x14ac:dyDescent="0.2">
      <c r="B1147" s="152"/>
      <c r="D1147" s="150" t="s">
        <v>226</v>
      </c>
      <c r="E1147" s="153" t="s">
        <v>19</v>
      </c>
      <c r="F1147" s="154" t="s">
        <v>12545</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x14ac:dyDescent="0.2">
      <c r="B1148" s="152"/>
      <c r="D1148" s="150" t="s">
        <v>226</v>
      </c>
      <c r="E1148" s="153" t="s">
        <v>19</v>
      </c>
      <c r="F1148" s="154" t="s">
        <v>12546</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x14ac:dyDescent="0.2">
      <c r="B1149" s="152"/>
      <c r="D1149" s="150" t="s">
        <v>226</v>
      </c>
      <c r="E1149" s="153" t="s">
        <v>19</v>
      </c>
      <c r="F1149" s="154" t="s">
        <v>12547</v>
      </c>
      <c r="H1149" s="155">
        <v>1.754</v>
      </c>
      <c r="I1149" s="156"/>
      <c r="L1149" s="152"/>
      <c r="M1149" s="157"/>
      <c r="T1149" s="158"/>
      <c r="AT1149" s="153" t="s">
        <v>226</v>
      </c>
      <c r="AU1149" s="153" t="s">
        <v>236</v>
      </c>
      <c r="AV1149" s="12" t="s">
        <v>79</v>
      </c>
      <c r="AW1149" s="12" t="s">
        <v>31</v>
      </c>
      <c r="AX1149" s="12" t="s">
        <v>69</v>
      </c>
      <c r="AY1149" s="153" t="s">
        <v>212</v>
      </c>
    </row>
    <row r="1150" spans="2:65" s="12" customFormat="1" x14ac:dyDescent="0.2">
      <c r="B1150" s="152"/>
      <c r="D1150" s="150" t="s">
        <v>226</v>
      </c>
      <c r="E1150" s="153" t="s">
        <v>19</v>
      </c>
      <c r="F1150" s="154" t="s">
        <v>12548</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x14ac:dyDescent="0.2">
      <c r="B1151" s="152"/>
      <c r="D1151" s="150" t="s">
        <v>226</v>
      </c>
      <c r="E1151" s="153" t="s">
        <v>19</v>
      </c>
      <c r="F1151" s="154" t="s">
        <v>12549</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x14ac:dyDescent="0.2">
      <c r="B1152" s="170"/>
      <c r="D1152" s="150" t="s">
        <v>226</v>
      </c>
      <c r="E1152" s="171" t="s">
        <v>19</v>
      </c>
      <c r="F1152" s="172" t="s">
        <v>11932</v>
      </c>
      <c r="H1152" s="171" t="s">
        <v>19</v>
      </c>
      <c r="I1152" s="173"/>
      <c r="L1152" s="170"/>
      <c r="M1152" s="174"/>
      <c r="T1152" s="175"/>
      <c r="AT1152" s="171" t="s">
        <v>226</v>
      </c>
      <c r="AU1152" s="171" t="s">
        <v>236</v>
      </c>
      <c r="AV1152" s="14" t="s">
        <v>77</v>
      </c>
      <c r="AW1152" s="14" t="s">
        <v>31</v>
      </c>
      <c r="AX1152" s="14" t="s">
        <v>69</v>
      </c>
      <c r="AY1152" s="171" t="s">
        <v>212</v>
      </c>
    </row>
    <row r="1153" spans="2:51" s="12" customFormat="1" x14ac:dyDescent="0.2">
      <c r="B1153" s="152"/>
      <c r="D1153" s="150" t="s">
        <v>226</v>
      </c>
      <c r="E1153" s="153" t="s">
        <v>19</v>
      </c>
      <c r="F1153" s="154" t="s">
        <v>12550</v>
      </c>
      <c r="H1153" s="155">
        <v>1.617</v>
      </c>
      <c r="I1153" s="156"/>
      <c r="L1153" s="152"/>
      <c r="M1153" s="157"/>
      <c r="T1153" s="158"/>
      <c r="AT1153" s="153" t="s">
        <v>226</v>
      </c>
      <c r="AU1153" s="153" t="s">
        <v>236</v>
      </c>
      <c r="AV1153" s="12" t="s">
        <v>79</v>
      </c>
      <c r="AW1153" s="12" t="s">
        <v>31</v>
      </c>
      <c r="AX1153" s="12" t="s">
        <v>69</v>
      </c>
      <c r="AY1153" s="153" t="s">
        <v>212</v>
      </c>
    </row>
    <row r="1154" spans="2:51" s="12" customFormat="1" x14ac:dyDescent="0.2">
      <c r="B1154" s="152"/>
      <c r="D1154" s="150" t="s">
        <v>226</v>
      </c>
      <c r="E1154" s="153" t="s">
        <v>19</v>
      </c>
      <c r="F1154" s="154" t="s">
        <v>12551</v>
      </c>
      <c r="H1154" s="155">
        <v>1.26</v>
      </c>
      <c r="I1154" s="156"/>
      <c r="L1154" s="152"/>
      <c r="M1154" s="157"/>
      <c r="T1154" s="158"/>
      <c r="AT1154" s="153" t="s">
        <v>226</v>
      </c>
      <c r="AU1154" s="153" t="s">
        <v>236</v>
      </c>
      <c r="AV1154" s="12" t="s">
        <v>79</v>
      </c>
      <c r="AW1154" s="12" t="s">
        <v>31</v>
      </c>
      <c r="AX1154" s="12" t="s">
        <v>69</v>
      </c>
      <c r="AY1154" s="153" t="s">
        <v>212</v>
      </c>
    </row>
    <row r="1155" spans="2:51" s="12" customFormat="1" x14ac:dyDescent="0.2">
      <c r="B1155" s="152"/>
      <c r="D1155" s="150" t="s">
        <v>226</v>
      </c>
      <c r="E1155" s="153" t="s">
        <v>19</v>
      </c>
      <c r="F1155" s="154" t="s">
        <v>12541</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x14ac:dyDescent="0.2">
      <c r="B1156" s="152"/>
      <c r="D1156" s="150" t="s">
        <v>226</v>
      </c>
      <c r="E1156" s="153" t="s">
        <v>19</v>
      </c>
      <c r="F1156" s="154" t="s">
        <v>12552</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x14ac:dyDescent="0.2">
      <c r="B1157" s="152"/>
      <c r="D1157" s="150" t="s">
        <v>226</v>
      </c>
      <c r="E1157" s="153" t="s">
        <v>19</v>
      </c>
      <c r="F1157" s="154" t="s">
        <v>12553</v>
      </c>
      <c r="H1157" s="155">
        <v>35.753</v>
      </c>
      <c r="I1157" s="156"/>
      <c r="L1157" s="152"/>
      <c r="M1157" s="157"/>
      <c r="T1157" s="158"/>
      <c r="AT1157" s="153" t="s">
        <v>226</v>
      </c>
      <c r="AU1157" s="153" t="s">
        <v>236</v>
      </c>
      <c r="AV1157" s="12" t="s">
        <v>79</v>
      </c>
      <c r="AW1157" s="12" t="s">
        <v>31</v>
      </c>
      <c r="AX1157" s="12" t="s">
        <v>69</v>
      </c>
      <c r="AY1157" s="153" t="s">
        <v>212</v>
      </c>
    </row>
    <row r="1158" spans="2:51" s="12" customFormat="1" x14ac:dyDescent="0.2">
      <c r="B1158" s="152"/>
      <c r="D1158" s="150" t="s">
        <v>226</v>
      </c>
      <c r="E1158" s="153" t="s">
        <v>19</v>
      </c>
      <c r="F1158" s="154" t="s">
        <v>12554</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x14ac:dyDescent="0.2">
      <c r="B1159" s="152"/>
      <c r="D1159" s="150" t="s">
        <v>226</v>
      </c>
      <c r="E1159" s="153" t="s">
        <v>19</v>
      </c>
      <c r="F1159" s="154" t="s">
        <v>12555</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x14ac:dyDescent="0.2">
      <c r="B1160" s="152"/>
      <c r="D1160" s="150" t="s">
        <v>226</v>
      </c>
      <c r="E1160" s="153" t="s">
        <v>19</v>
      </c>
      <c r="F1160" s="154" t="s">
        <v>12556</v>
      </c>
      <c r="H1160" s="155">
        <v>1.218</v>
      </c>
      <c r="I1160" s="156"/>
      <c r="L1160" s="152"/>
      <c r="M1160" s="157"/>
      <c r="T1160" s="158"/>
      <c r="AT1160" s="153" t="s">
        <v>226</v>
      </c>
      <c r="AU1160" s="153" t="s">
        <v>236</v>
      </c>
      <c r="AV1160" s="12" t="s">
        <v>79</v>
      </c>
      <c r="AW1160" s="12" t="s">
        <v>31</v>
      </c>
      <c r="AX1160" s="12" t="s">
        <v>69</v>
      </c>
      <c r="AY1160" s="153" t="s">
        <v>212</v>
      </c>
    </row>
    <row r="1161" spans="2:51" s="12" customFormat="1" x14ac:dyDescent="0.2">
      <c r="B1161" s="152"/>
      <c r="D1161" s="150" t="s">
        <v>226</v>
      </c>
      <c r="E1161" s="153" t="s">
        <v>19</v>
      </c>
      <c r="F1161" s="154" t="s">
        <v>12557</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x14ac:dyDescent="0.2">
      <c r="B1162" s="170"/>
      <c r="D1162" s="150" t="s">
        <v>226</v>
      </c>
      <c r="E1162" s="171" t="s">
        <v>19</v>
      </c>
      <c r="F1162" s="172" t="s">
        <v>11966</v>
      </c>
      <c r="H1162" s="171" t="s">
        <v>19</v>
      </c>
      <c r="I1162" s="173"/>
      <c r="L1162" s="170"/>
      <c r="M1162" s="174"/>
      <c r="T1162" s="175"/>
      <c r="AT1162" s="171" t="s">
        <v>226</v>
      </c>
      <c r="AU1162" s="171" t="s">
        <v>236</v>
      </c>
      <c r="AV1162" s="14" t="s">
        <v>77</v>
      </c>
      <c r="AW1162" s="14" t="s">
        <v>31</v>
      </c>
      <c r="AX1162" s="14" t="s">
        <v>69</v>
      </c>
      <c r="AY1162" s="171" t="s">
        <v>212</v>
      </c>
    </row>
    <row r="1163" spans="2:51" s="12" customFormat="1" x14ac:dyDescent="0.2">
      <c r="B1163" s="152"/>
      <c r="D1163" s="150" t="s">
        <v>226</v>
      </c>
      <c r="E1163" s="153" t="s">
        <v>19</v>
      </c>
      <c r="F1163" s="154" t="s">
        <v>12558</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x14ac:dyDescent="0.2">
      <c r="B1164" s="152"/>
      <c r="D1164" s="150" t="s">
        <v>226</v>
      </c>
      <c r="E1164" s="153" t="s">
        <v>19</v>
      </c>
      <c r="F1164" s="154" t="s">
        <v>12559</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x14ac:dyDescent="0.2">
      <c r="B1165" s="152"/>
      <c r="D1165" s="150" t="s">
        <v>226</v>
      </c>
      <c r="E1165" s="153" t="s">
        <v>19</v>
      </c>
      <c r="F1165" s="154" t="s">
        <v>12560</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x14ac:dyDescent="0.2">
      <c r="B1166" s="152"/>
      <c r="D1166" s="150" t="s">
        <v>226</v>
      </c>
      <c r="E1166" s="153" t="s">
        <v>19</v>
      </c>
      <c r="F1166" s="154" t="s">
        <v>12561</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x14ac:dyDescent="0.2">
      <c r="B1167" s="152"/>
      <c r="D1167" s="150" t="s">
        <v>226</v>
      </c>
      <c r="E1167" s="153" t="s">
        <v>19</v>
      </c>
      <c r="F1167" s="154" t="s">
        <v>12562</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x14ac:dyDescent="0.2">
      <c r="B1168" s="152"/>
      <c r="D1168" s="150" t="s">
        <v>226</v>
      </c>
      <c r="E1168" s="153" t="s">
        <v>19</v>
      </c>
      <c r="F1168" s="154" t="s">
        <v>12563</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x14ac:dyDescent="0.2">
      <c r="B1169" s="152"/>
      <c r="D1169" s="150" t="s">
        <v>226</v>
      </c>
      <c r="E1169" s="153" t="s">
        <v>19</v>
      </c>
      <c r="F1169" s="154" t="s">
        <v>12564</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x14ac:dyDescent="0.2">
      <c r="B1170" s="152"/>
      <c r="D1170" s="150" t="s">
        <v>226</v>
      </c>
      <c r="E1170" s="153" t="s">
        <v>19</v>
      </c>
      <c r="F1170" s="154" t="s">
        <v>12565</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x14ac:dyDescent="0.2">
      <c r="B1171" s="152"/>
      <c r="D1171" s="150" t="s">
        <v>226</v>
      </c>
      <c r="E1171" s="153" t="s">
        <v>19</v>
      </c>
      <c r="F1171" s="154" t="s">
        <v>12566</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x14ac:dyDescent="0.2">
      <c r="B1172" s="152"/>
      <c r="D1172" s="150" t="s">
        <v>226</v>
      </c>
      <c r="E1172" s="153" t="s">
        <v>19</v>
      </c>
      <c r="F1172" s="154" t="s">
        <v>12567</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x14ac:dyDescent="0.2">
      <c r="B1173" s="152"/>
      <c r="D1173" s="150" t="s">
        <v>226</v>
      </c>
      <c r="E1173" s="153" t="s">
        <v>19</v>
      </c>
      <c r="F1173" s="154" t="s">
        <v>12568</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x14ac:dyDescent="0.2">
      <c r="B1174" s="152"/>
      <c r="D1174" s="150" t="s">
        <v>226</v>
      </c>
      <c r="E1174" s="153" t="s">
        <v>19</v>
      </c>
      <c r="F1174" s="154" t="s">
        <v>12569</v>
      </c>
      <c r="H1174" s="155">
        <v>10.154</v>
      </c>
      <c r="I1174" s="156"/>
      <c r="L1174" s="152"/>
      <c r="M1174" s="157"/>
      <c r="T1174" s="158"/>
      <c r="AT1174" s="153" t="s">
        <v>226</v>
      </c>
      <c r="AU1174" s="153" t="s">
        <v>236</v>
      </c>
      <c r="AV1174" s="12" t="s">
        <v>79</v>
      </c>
      <c r="AW1174" s="12" t="s">
        <v>31</v>
      </c>
      <c r="AX1174" s="12" t="s">
        <v>69</v>
      </c>
      <c r="AY1174" s="153" t="s">
        <v>212</v>
      </c>
    </row>
    <row r="1175" spans="2:51" s="12" customFormat="1" x14ac:dyDescent="0.2">
      <c r="B1175" s="152"/>
      <c r="D1175" s="150" t="s">
        <v>226</v>
      </c>
      <c r="E1175" s="153" t="s">
        <v>19</v>
      </c>
      <c r="F1175" s="154" t="s">
        <v>12570</v>
      </c>
      <c r="H1175" s="155">
        <v>0.746</v>
      </c>
      <c r="I1175" s="156"/>
      <c r="L1175" s="152"/>
      <c r="M1175" s="157"/>
      <c r="T1175" s="158"/>
      <c r="AT1175" s="153" t="s">
        <v>226</v>
      </c>
      <c r="AU1175" s="153" t="s">
        <v>236</v>
      </c>
      <c r="AV1175" s="12" t="s">
        <v>79</v>
      </c>
      <c r="AW1175" s="12" t="s">
        <v>31</v>
      </c>
      <c r="AX1175" s="12" t="s">
        <v>69</v>
      </c>
      <c r="AY1175" s="153" t="s">
        <v>212</v>
      </c>
    </row>
    <row r="1176" spans="2:51" s="14" customFormat="1" x14ac:dyDescent="0.2">
      <c r="B1176" s="170"/>
      <c r="D1176" s="150" t="s">
        <v>226</v>
      </c>
      <c r="E1176" s="171" t="s">
        <v>19</v>
      </c>
      <c r="F1176" s="172" t="s">
        <v>11938</v>
      </c>
      <c r="H1176" s="171" t="s">
        <v>19</v>
      </c>
      <c r="I1176" s="173"/>
      <c r="L1176" s="170"/>
      <c r="M1176" s="174"/>
      <c r="T1176" s="175"/>
      <c r="AT1176" s="171" t="s">
        <v>226</v>
      </c>
      <c r="AU1176" s="171" t="s">
        <v>236</v>
      </c>
      <c r="AV1176" s="14" t="s">
        <v>77</v>
      </c>
      <c r="AW1176" s="14" t="s">
        <v>31</v>
      </c>
      <c r="AX1176" s="14" t="s">
        <v>69</v>
      </c>
      <c r="AY1176" s="171" t="s">
        <v>212</v>
      </c>
    </row>
    <row r="1177" spans="2:51" s="12" customFormat="1" x14ac:dyDescent="0.2">
      <c r="B1177" s="152"/>
      <c r="D1177" s="150" t="s">
        <v>226</v>
      </c>
      <c r="E1177" s="153" t="s">
        <v>19</v>
      </c>
      <c r="F1177" s="154" t="s">
        <v>12571</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x14ac:dyDescent="0.2">
      <c r="B1178" s="152"/>
      <c r="D1178" s="150" t="s">
        <v>226</v>
      </c>
      <c r="E1178" s="153" t="s">
        <v>19</v>
      </c>
      <c r="F1178" s="154" t="s">
        <v>12572</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x14ac:dyDescent="0.2">
      <c r="B1179" s="152"/>
      <c r="D1179" s="150" t="s">
        <v>226</v>
      </c>
      <c r="E1179" s="153" t="s">
        <v>19</v>
      </c>
      <c r="F1179" s="154" t="s">
        <v>12573</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x14ac:dyDescent="0.2">
      <c r="B1180" s="152"/>
      <c r="D1180" s="150" t="s">
        <v>226</v>
      </c>
      <c r="E1180" s="153" t="s">
        <v>19</v>
      </c>
      <c r="F1180" s="154" t="s">
        <v>12574</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x14ac:dyDescent="0.2">
      <c r="B1181" s="152"/>
      <c r="D1181" s="150" t="s">
        <v>226</v>
      </c>
      <c r="E1181" s="153" t="s">
        <v>19</v>
      </c>
      <c r="F1181" s="154" t="s">
        <v>12575</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x14ac:dyDescent="0.2">
      <c r="B1182" s="152"/>
      <c r="D1182" s="150" t="s">
        <v>226</v>
      </c>
      <c r="E1182" s="153" t="s">
        <v>19</v>
      </c>
      <c r="F1182" s="154" t="s">
        <v>12576</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x14ac:dyDescent="0.2">
      <c r="B1183" s="152"/>
      <c r="D1183" s="150" t="s">
        <v>226</v>
      </c>
      <c r="E1183" s="153" t="s">
        <v>19</v>
      </c>
      <c r="F1183" s="154" t="s">
        <v>12577</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x14ac:dyDescent="0.2">
      <c r="B1184" s="152"/>
      <c r="D1184" s="150" t="s">
        <v>226</v>
      </c>
      <c r="E1184" s="153" t="s">
        <v>19</v>
      </c>
      <c r="F1184" s="154" t="s">
        <v>12578</v>
      </c>
      <c r="H1184" s="155">
        <v>0.441</v>
      </c>
      <c r="I1184" s="156"/>
      <c r="L1184" s="152"/>
      <c r="M1184" s="157"/>
      <c r="T1184" s="158"/>
      <c r="AT1184" s="153" t="s">
        <v>226</v>
      </c>
      <c r="AU1184" s="153" t="s">
        <v>236</v>
      </c>
      <c r="AV1184" s="12" t="s">
        <v>79</v>
      </c>
      <c r="AW1184" s="12" t="s">
        <v>31</v>
      </c>
      <c r="AX1184" s="12" t="s">
        <v>69</v>
      </c>
      <c r="AY1184" s="153" t="s">
        <v>212</v>
      </c>
    </row>
    <row r="1185" spans="2:51" s="12" customFormat="1" x14ac:dyDescent="0.2">
      <c r="B1185" s="152"/>
      <c r="D1185" s="150" t="s">
        <v>226</v>
      </c>
      <c r="E1185" s="153" t="s">
        <v>19</v>
      </c>
      <c r="F1185" s="154" t="s">
        <v>12579</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x14ac:dyDescent="0.2">
      <c r="B1186" s="152"/>
      <c r="D1186" s="150" t="s">
        <v>226</v>
      </c>
      <c r="E1186" s="153" t="s">
        <v>19</v>
      </c>
      <c r="F1186" s="154" t="s">
        <v>12580</v>
      </c>
      <c r="H1186" s="155">
        <v>27.416</v>
      </c>
      <c r="I1186" s="156"/>
      <c r="L1186" s="152"/>
      <c r="M1186" s="157"/>
      <c r="T1186" s="158"/>
      <c r="AT1186" s="153" t="s">
        <v>226</v>
      </c>
      <c r="AU1186" s="153" t="s">
        <v>236</v>
      </c>
      <c r="AV1186" s="12" t="s">
        <v>79</v>
      </c>
      <c r="AW1186" s="12" t="s">
        <v>31</v>
      </c>
      <c r="AX1186" s="12" t="s">
        <v>69</v>
      </c>
      <c r="AY1186" s="153" t="s">
        <v>212</v>
      </c>
    </row>
    <row r="1187" spans="2:51" s="12" customFormat="1" x14ac:dyDescent="0.2">
      <c r="B1187" s="152"/>
      <c r="D1187" s="150" t="s">
        <v>226</v>
      </c>
      <c r="E1187" s="153" t="s">
        <v>19</v>
      </c>
      <c r="F1187" s="154" t="s">
        <v>12581</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x14ac:dyDescent="0.2">
      <c r="B1188" s="152"/>
      <c r="D1188" s="150" t="s">
        <v>226</v>
      </c>
      <c r="E1188" s="153" t="s">
        <v>19</v>
      </c>
      <c r="F1188" s="154" t="s">
        <v>12582</v>
      </c>
      <c r="H1188" s="155">
        <v>12.464</v>
      </c>
      <c r="I1188" s="156"/>
      <c r="L1188" s="152"/>
      <c r="M1188" s="157"/>
      <c r="T1188" s="158"/>
      <c r="AT1188" s="153" t="s">
        <v>226</v>
      </c>
      <c r="AU1188" s="153" t="s">
        <v>236</v>
      </c>
      <c r="AV1188" s="12" t="s">
        <v>79</v>
      </c>
      <c r="AW1188" s="12" t="s">
        <v>31</v>
      </c>
      <c r="AX1188" s="12" t="s">
        <v>69</v>
      </c>
      <c r="AY1188" s="153" t="s">
        <v>212</v>
      </c>
    </row>
    <row r="1189" spans="2:51" s="14" customFormat="1" x14ac:dyDescent="0.2">
      <c r="B1189" s="170"/>
      <c r="D1189" s="150" t="s">
        <v>226</v>
      </c>
      <c r="E1189" s="171" t="s">
        <v>19</v>
      </c>
      <c r="F1189" s="172" t="s">
        <v>11943</v>
      </c>
      <c r="H1189" s="171" t="s">
        <v>19</v>
      </c>
      <c r="I1189" s="173"/>
      <c r="L1189" s="170"/>
      <c r="M1189" s="174"/>
      <c r="T1189" s="175"/>
      <c r="AT1189" s="171" t="s">
        <v>226</v>
      </c>
      <c r="AU1189" s="171" t="s">
        <v>236</v>
      </c>
      <c r="AV1189" s="14" t="s">
        <v>77</v>
      </c>
      <c r="AW1189" s="14" t="s">
        <v>31</v>
      </c>
      <c r="AX1189" s="14" t="s">
        <v>69</v>
      </c>
      <c r="AY1189" s="171" t="s">
        <v>212</v>
      </c>
    </row>
    <row r="1190" spans="2:51" s="12" customFormat="1" x14ac:dyDescent="0.2">
      <c r="B1190" s="152"/>
      <c r="D1190" s="150" t="s">
        <v>226</v>
      </c>
      <c r="E1190" s="153" t="s">
        <v>19</v>
      </c>
      <c r="F1190" s="154" t="s">
        <v>12583</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x14ac:dyDescent="0.2">
      <c r="B1191" s="152"/>
      <c r="D1191" s="150" t="s">
        <v>226</v>
      </c>
      <c r="E1191" s="153" t="s">
        <v>19</v>
      </c>
      <c r="F1191" s="154" t="s">
        <v>12584</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x14ac:dyDescent="0.2">
      <c r="B1192" s="152"/>
      <c r="D1192" s="150" t="s">
        <v>226</v>
      </c>
      <c r="E1192" s="153" t="s">
        <v>19</v>
      </c>
      <c r="F1192" s="154" t="s">
        <v>12585</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x14ac:dyDescent="0.2">
      <c r="B1193" s="152"/>
      <c r="D1193" s="150" t="s">
        <v>226</v>
      </c>
      <c r="E1193" s="153" t="s">
        <v>19</v>
      </c>
      <c r="F1193" s="154" t="s">
        <v>12586</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x14ac:dyDescent="0.2">
      <c r="B1194" s="152"/>
      <c r="D1194" s="150" t="s">
        <v>226</v>
      </c>
      <c r="E1194" s="153" t="s">
        <v>19</v>
      </c>
      <c r="F1194" s="154" t="s">
        <v>12587</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x14ac:dyDescent="0.2">
      <c r="B1195" s="152"/>
      <c r="D1195" s="150" t="s">
        <v>226</v>
      </c>
      <c r="E1195" s="153" t="s">
        <v>19</v>
      </c>
      <c r="F1195" s="154" t="s">
        <v>12588</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x14ac:dyDescent="0.2">
      <c r="B1196" s="152"/>
      <c r="D1196" s="150" t="s">
        <v>226</v>
      </c>
      <c r="E1196" s="153" t="s">
        <v>19</v>
      </c>
      <c r="F1196" s="154" t="s">
        <v>12589</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x14ac:dyDescent="0.2">
      <c r="B1197" s="152"/>
      <c r="D1197" s="150" t="s">
        <v>226</v>
      </c>
      <c r="E1197" s="153" t="s">
        <v>19</v>
      </c>
      <c r="F1197" s="154" t="s">
        <v>12590</v>
      </c>
      <c r="H1197" s="155">
        <v>28.56</v>
      </c>
      <c r="I1197" s="156"/>
      <c r="L1197" s="152"/>
      <c r="M1197" s="157"/>
      <c r="T1197" s="158"/>
      <c r="AT1197" s="153" t="s">
        <v>226</v>
      </c>
      <c r="AU1197" s="153" t="s">
        <v>236</v>
      </c>
      <c r="AV1197" s="12" t="s">
        <v>79</v>
      </c>
      <c r="AW1197" s="12" t="s">
        <v>31</v>
      </c>
      <c r="AX1197" s="12" t="s">
        <v>69</v>
      </c>
      <c r="AY1197" s="153" t="s">
        <v>212</v>
      </c>
    </row>
    <row r="1198" spans="2:51" s="12" customFormat="1" x14ac:dyDescent="0.2">
      <c r="B1198" s="152"/>
      <c r="D1198" s="150" t="s">
        <v>226</v>
      </c>
      <c r="E1198" s="153" t="s">
        <v>19</v>
      </c>
      <c r="F1198" s="154" t="s">
        <v>12591</v>
      </c>
      <c r="H1198" s="155">
        <v>18.564</v>
      </c>
      <c r="I1198" s="156"/>
      <c r="L1198" s="152"/>
      <c r="M1198" s="157"/>
      <c r="T1198" s="158"/>
      <c r="AT1198" s="153" t="s">
        <v>226</v>
      </c>
      <c r="AU1198" s="153" t="s">
        <v>236</v>
      </c>
      <c r="AV1198" s="12" t="s">
        <v>79</v>
      </c>
      <c r="AW1198" s="12" t="s">
        <v>31</v>
      </c>
      <c r="AX1198" s="12" t="s">
        <v>69</v>
      </c>
      <c r="AY1198" s="153" t="s">
        <v>212</v>
      </c>
    </row>
    <row r="1199" spans="2:51" s="12" customFormat="1" x14ac:dyDescent="0.2">
      <c r="B1199" s="152"/>
      <c r="D1199" s="150" t="s">
        <v>226</v>
      </c>
      <c r="E1199" s="153" t="s">
        <v>19</v>
      </c>
      <c r="F1199" s="154" t="s">
        <v>12592</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x14ac:dyDescent="0.2">
      <c r="B1200" s="152"/>
      <c r="D1200" s="150" t="s">
        <v>226</v>
      </c>
      <c r="E1200" s="153" t="s">
        <v>19</v>
      </c>
      <c r="F1200" s="154" t="s">
        <v>12593</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x14ac:dyDescent="0.2">
      <c r="B1201" s="170"/>
      <c r="D1201" s="150" t="s">
        <v>226</v>
      </c>
      <c r="E1201" s="171" t="s">
        <v>19</v>
      </c>
      <c r="F1201" s="172" t="s">
        <v>11949</v>
      </c>
      <c r="H1201" s="171" t="s">
        <v>19</v>
      </c>
      <c r="I1201" s="173"/>
      <c r="L1201" s="170"/>
      <c r="M1201" s="174"/>
      <c r="T1201" s="175"/>
      <c r="AT1201" s="171" t="s">
        <v>226</v>
      </c>
      <c r="AU1201" s="171" t="s">
        <v>236</v>
      </c>
      <c r="AV1201" s="14" t="s">
        <v>77</v>
      </c>
      <c r="AW1201" s="14" t="s">
        <v>31</v>
      </c>
      <c r="AX1201" s="14" t="s">
        <v>69</v>
      </c>
      <c r="AY1201" s="171" t="s">
        <v>212</v>
      </c>
    </row>
    <row r="1202" spans="2:51" s="12" customFormat="1" x14ac:dyDescent="0.2">
      <c r="B1202" s="152"/>
      <c r="D1202" s="150" t="s">
        <v>226</v>
      </c>
      <c r="E1202" s="153" t="s">
        <v>19</v>
      </c>
      <c r="F1202" s="154" t="s">
        <v>12594</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x14ac:dyDescent="0.2">
      <c r="B1203" s="152"/>
      <c r="D1203" s="150" t="s">
        <v>226</v>
      </c>
      <c r="E1203" s="153" t="s">
        <v>19</v>
      </c>
      <c r="F1203" s="154" t="s">
        <v>12595</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x14ac:dyDescent="0.2">
      <c r="B1204" s="152"/>
      <c r="D1204" s="150" t="s">
        <v>226</v>
      </c>
      <c r="E1204" s="153" t="s">
        <v>19</v>
      </c>
      <c r="F1204" s="154" t="s">
        <v>12596</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x14ac:dyDescent="0.2">
      <c r="B1205" s="152"/>
      <c r="D1205" s="150" t="s">
        <v>226</v>
      </c>
      <c r="E1205" s="153" t="s">
        <v>19</v>
      </c>
      <c r="F1205" s="154" t="s">
        <v>12597</v>
      </c>
      <c r="H1205" s="155">
        <v>2.573</v>
      </c>
      <c r="I1205" s="156"/>
      <c r="L1205" s="152"/>
      <c r="M1205" s="157"/>
      <c r="T1205" s="158"/>
      <c r="AT1205" s="153" t="s">
        <v>226</v>
      </c>
      <c r="AU1205" s="153" t="s">
        <v>236</v>
      </c>
      <c r="AV1205" s="12" t="s">
        <v>79</v>
      </c>
      <c r="AW1205" s="12" t="s">
        <v>31</v>
      </c>
      <c r="AX1205" s="12" t="s">
        <v>69</v>
      </c>
      <c r="AY1205" s="153" t="s">
        <v>212</v>
      </c>
    </row>
    <row r="1206" spans="2:51" s="12" customFormat="1" x14ac:dyDescent="0.2">
      <c r="B1206" s="152"/>
      <c r="D1206" s="150" t="s">
        <v>226</v>
      </c>
      <c r="E1206" s="153" t="s">
        <v>19</v>
      </c>
      <c r="F1206" s="154" t="s">
        <v>12598</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x14ac:dyDescent="0.2">
      <c r="B1207" s="152"/>
      <c r="D1207" s="150" t="s">
        <v>226</v>
      </c>
      <c r="E1207" s="153" t="s">
        <v>19</v>
      </c>
      <c r="F1207" s="154" t="s">
        <v>12599</v>
      </c>
      <c r="H1207" s="155">
        <v>3.57</v>
      </c>
      <c r="I1207" s="156"/>
      <c r="L1207" s="152"/>
      <c r="M1207" s="157"/>
      <c r="T1207" s="158"/>
      <c r="AT1207" s="153" t="s">
        <v>226</v>
      </c>
      <c r="AU1207" s="153" t="s">
        <v>236</v>
      </c>
      <c r="AV1207" s="12" t="s">
        <v>79</v>
      </c>
      <c r="AW1207" s="12" t="s">
        <v>31</v>
      </c>
      <c r="AX1207" s="12" t="s">
        <v>69</v>
      </c>
      <c r="AY1207" s="153" t="s">
        <v>212</v>
      </c>
    </row>
    <row r="1208" spans="2:51" s="12" customFormat="1" x14ac:dyDescent="0.2">
      <c r="B1208" s="152"/>
      <c r="D1208" s="150" t="s">
        <v>226</v>
      </c>
      <c r="E1208" s="153" t="s">
        <v>19</v>
      </c>
      <c r="F1208" s="154" t="s">
        <v>12600</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x14ac:dyDescent="0.2">
      <c r="B1209" s="152"/>
      <c r="D1209" s="150" t="s">
        <v>226</v>
      </c>
      <c r="E1209" s="153" t="s">
        <v>19</v>
      </c>
      <c r="F1209" s="154" t="s">
        <v>12601</v>
      </c>
      <c r="H1209" s="155">
        <v>37.884</v>
      </c>
      <c r="I1209" s="156"/>
      <c r="L1209" s="152"/>
      <c r="M1209" s="157"/>
      <c r="T1209" s="158"/>
      <c r="AT1209" s="153" t="s">
        <v>226</v>
      </c>
      <c r="AU1209" s="153" t="s">
        <v>236</v>
      </c>
      <c r="AV1209" s="12" t="s">
        <v>79</v>
      </c>
      <c r="AW1209" s="12" t="s">
        <v>31</v>
      </c>
      <c r="AX1209" s="12" t="s">
        <v>69</v>
      </c>
      <c r="AY1209" s="153" t="s">
        <v>212</v>
      </c>
    </row>
    <row r="1210" spans="2:51" s="12" customFormat="1" x14ac:dyDescent="0.2">
      <c r="B1210" s="152"/>
      <c r="D1210" s="150" t="s">
        <v>226</v>
      </c>
      <c r="E1210" s="153" t="s">
        <v>19</v>
      </c>
      <c r="F1210" s="154" t="s">
        <v>12602</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x14ac:dyDescent="0.2">
      <c r="B1211" s="152"/>
      <c r="D1211" s="150" t="s">
        <v>226</v>
      </c>
      <c r="E1211" s="153" t="s">
        <v>19</v>
      </c>
      <c r="F1211" s="154" t="s">
        <v>12603</v>
      </c>
      <c r="H1211" s="155">
        <v>4.62</v>
      </c>
      <c r="I1211" s="156"/>
      <c r="L1211" s="152"/>
      <c r="M1211" s="157"/>
      <c r="T1211" s="158"/>
      <c r="AT1211" s="153" t="s">
        <v>226</v>
      </c>
      <c r="AU1211" s="153" t="s">
        <v>236</v>
      </c>
      <c r="AV1211" s="12" t="s">
        <v>79</v>
      </c>
      <c r="AW1211" s="12" t="s">
        <v>31</v>
      </c>
      <c r="AX1211" s="12" t="s">
        <v>69</v>
      </c>
      <c r="AY1211" s="153" t="s">
        <v>212</v>
      </c>
    </row>
    <row r="1212" spans="2:51" s="12" customFormat="1" x14ac:dyDescent="0.2">
      <c r="B1212" s="152"/>
      <c r="D1212" s="150" t="s">
        <v>226</v>
      </c>
      <c r="E1212" s="153" t="s">
        <v>19</v>
      </c>
      <c r="F1212" s="154" t="s">
        <v>12604</v>
      </c>
      <c r="H1212" s="155">
        <v>1.355</v>
      </c>
      <c r="I1212" s="156"/>
      <c r="L1212" s="152"/>
      <c r="M1212" s="157"/>
      <c r="T1212" s="158"/>
      <c r="AT1212" s="153" t="s">
        <v>226</v>
      </c>
      <c r="AU1212" s="153" t="s">
        <v>236</v>
      </c>
      <c r="AV1212" s="12" t="s">
        <v>79</v>
      </c>
      <c r="AW1212" s="12" t="s">
        <v>31</v>
      </c>
      <c r="AX1212" s="12" t="s">
        <v>69</v>
      </c>
      <c r="AY1212" s="153" t="s">
        <v>212</v>
      </c>
    </row>
    <row r="1213" spans="2:51" s="12" customFormat="1" x14ac:dyDescent="0.2">
      <c r="B1213" s="152"/>
      <c r="D1213" s="150" t="s">
        <v>226</v>
      </c>
      <c r="E1213" s="153" t="s">
        <v>19</v>
      </c>
      <c r="F1213" s="154" t="s">
        <v>12605</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x14ac:dyDescent="0.2">
      <c r="B1214" s="170"/>
      <c r="D1214" s="150" t="s">
        <v>226</v>
      </c>
      <c r="E1214" s="171" t="s">
        <v>19</v>
      </c>
      <c r="F1214" s="172" t="s">
        <v>11952</v>
      </c>
      <c r="H1214" s="171" t="s">
        <v>19</v>
      </c>
      <c r="I1214" s="173"/>
      <c r="L1214" s="170"/>
      <c r="M1214" s="174"/>
      <c r="T1214" s="175"/>
      <c r="AT1214" s="171" t="s">
        <v>226</v>
      </c>
      <c r="AU1214" s="171" t="s">
        <v>236</v>
      </c>
      <c r="AV1214" s="14" t="s">
        <v>77</v>
      </c>
      <c r="AW1214" s="14" t="s">
        <v>31</v>
      </c>
      <c r="AX1214" s="14" t="s">
        <v>69</v>
      </c>
      <c r="AY1214" s="171" t="s">
        <v>212</v>
      </c>
    </row>
    <row r="1215" spans="2:51" s="12" customFormat="1" x14ac:dyDescent="0.2">
      <c r="B1215" s="152"/>
      <c r="D1215" s="150" t="s">
        <v>226</v>
      </c>
      <c r="E1215" s="153" t="s">
        <v>19</v>
      </c>
      <c r="F1215" s="154" t="s">
        <v>12606</v>
      </c>
      <c r="H1215" s="155">
        <v>1.722</v>
      </c>
      <c r="I1215" s="156"/>
      <c r="L1215" s="152"/>
      <c r="M1215" s="157"/>
      <c r="T1215" s="158"/>
      <c r="AT1215" s="153" t="s">
        <v>226</v>
      </c>
      <c r="AU1215" s="153" t="s">
        <v>236</v>
      </c>
      <c r="AV1215" s="12" t="s">
        <v>79</v>
      </c>
      <c r="AW1215" s="12" t="s">
        <v>31</v>
      </c>
      <c r="AX1215" s="12" t="s">
        <v>69</v>
      </c>
      <c r="AY1215" s="153" t="s">
        <v>212</v>
      </c>
    </row>
    <row r="1216" spans="2:51" s="12" customFormat="1" x14ac:dyDescent="0.2">
      <c r="B1216" s="152"/>
      <c r="D1216" s="150" t="s">
        <v>226</v>
      </c>
      <c r="E1216" s="153" t="s">
        <v>19</v>
      </c>
      <c r="F1216" s="154" t="s">
        <v>12607</v>
      </c>
      <c r="H1216" s="155">
        <v>24.948</v>
      </c>
      <c r="I1216" s="156"/>
      <c r="L1216" s="152"/>
      <c r="M1216" s="157"/>
      <c r="T1216" s="158"/>
      <c r="AT1216" s="153" t="s">
        <v>226</v>
      </c>
      <c r="AU1216" s="153" t="s">
        <v>236</v>
      </c>
      <c r="AV1216" s="12" t="s">
        <v>79</v>
      </c>
      <c r="AW1216" s="12" t="s">
        <v>31</v>
      </c>
      <c r="AX1216" s="12" t="s">
        <v>69</v>
      </c>
      <c r="AY1216" s="153" t="s">
        <v>212</v>
      </c>
    </row>
    <row r="1217" spans="2:51" s="12" customFormat="1" x14ac:dyDescent="0.2">
      <c r="B1217" s="152"/>
      <c r="D1217" s="150" t="s">
        <v>226</v>
      </c>
      <c r="E1217" s="153" t="s">
        <v>19</v>
      </c>
      <c r="F1217" s="154" t="s">
        <v>12608</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x14ac:dyDescent="0.2">
      <c r="B1218" s="152"/>
      <c r="D1218" s="150" t="s">
        <v>226</v>
      </c>
      <c r="E1218" s="153" t="s">
        <v>19</v>
      </c>
      <c r="F1218" s="154" t="s">
        <v>12609</v>
      </c>
      <c r="H1218" s="155">
        <v>40.058</v>
      </c>
      <c r="I1218" s="156"/>
      <c r="L1218" s="152"/>
      <c r="M1218" s="157"/>
      <c r="T1218" s="158"/>
      <c r="AT1218" s="153" t="s">
        <v>226</v>
      </c>
      <c r="AU1218" s="153" t="s">
        <v>236</v>
      </c>
      <c r="AV1218" s="12" t="s">
        <v>79</v>
      </c>
      <c r="AW1218" s="12" t="s">
        <v>31</v>
      </c>
      <c r="AX1218" s="12" t="s">
        <v>69</v>
      </c>
      <c r="AY1218" s="153" t="s">
        <v>212</v>
      </c>
    </row>
    <row r="1219" spans="2:51" s="12" customFormat="1" x14ac:dyDescent="0.2">
      <c r="B1219" s="152"/>
      <c r="D1219" s="150" t="s">
        <v>226</v>
      </c>
      <c r="E1219" s="153" t="s">
        <v>19</v>
      </c>
      <c r="F1219" s="154" t="s">
        <v>12610</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x14ac:dyDescent="0.2">
      <c r="B1220" s="152"/>
      <c r="D1220" s="150" t="s">
        <v>226</v>
      </c>
      <c r="E1220" s="153" t="s">
        <v>19</v>
      </c>
      <c r="F1220" s="154" t="s">
        <v>12611</v>
      </c>
      <c r="H1220" s="155">
        <v>10.343</v>
      </c>
      <c r="I1220" s="156"/>
      <c r="L1220" s="152"/>
      <c r="M1220" s="157"/>
      <c r="T1220" s="158"/>
      <c r="AT1220" s="153" t="s">
        <v>226</v>
      </c>
      <c r="AU1220" s="153" t="s">
        <v>236</v>
      </c>
      <c r="AV1220" s="12" t="s">
        <v>79</v>
      </c>
      <c r="AW1220" s="12" t="s">
        <v>31</v>
      </c>
      <c r="AX1220" s="12" t="s">
        <v>69</v>
      </c>
      <c r="AY1220" s="153" t="s">
        <v>212</v>
      </c>
    </row>
    <row r="1221" spans="2:51" s="12" customFormat="1" x14ac:dyDescent="0.2">
      <c r="B1221" s="152"/>
      <c r="D1221" s="150" t="s">
        <v>226</v>
      </c>
      <c r="E1221" s="153" t="s">
        <v>19</v>
      </c>
      <c r="F1221" s="154" t="s">
        <v>12612</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x14ac:dyDescent="0.2">
      <c r="B1222" s="152"/>
      <c r="D1222" s="150" t="s">
        <v>226</v>
      </c>
      <c r="E1222" s="153" t="s">
        <v>19</v>
      </c>
      <c r="F1222" s="154" t="s">
        <v>12613</v>
      </c>
      <c r="H1222" s="155">
        <v>9.702</v>
      </c>
      <c r="I1222" s="156"/>
      <c r="L1222" s="152"/>
      <c r="M1222" s="157"/>
      <c r="T1222" s="158"/>
      <c r="AT1222" s="153" t="s">
        <v>226</v>
      </c>
      <c r="AU1222" s="153" t="s">
        <v>236</v>
      </c>
      <c r="AV1222" s="12" t="s">
        <v>79</v>
      </c>
      <c r="AW1222" s="12" t="s">
        <v>31</v>
      </c>
      <c r="AX1222" s="12" t="s">
        <v>69</v>
      </c>
      <c r="AY1222" s="153" t="s">
        <v>212</v>
      </c>
    </row>
    <row r="1223" spans="2:51" s="12" customFormat="1" x14ac:dyDescent="0.2">
      <c r="B1223" s="152"/>
      <c r="D1223" s="150" t="s">
        <v>226</v>
      </c>
      <c r="E1223" s="153" t="s">
        <v>19</v>
      </c>
      <c r="F1223" s="154" t="s">
        <v>12614</v>
      </c>
      <c r="H1223" s="155">
        <v>4.851</v>
      </c>
      <c r="I1223" s="156"/>
      <c r="L1223" s="152"/>
      <c r="M1223" s="157"/>
      <c r="T1223" s="158"/>
      <c r="AT1223" s="153" t="s">
        <v>226</v>
      </c>
      <c r="AU1223" s="153" t="s">
        <v>236</v>
      </c>
      <c r="AV1223" s="12" t="s">
        <v>79</v>
      </c>
      <c r="AW1223" s="12" t="s">
        <v>31</v>
      </c>
      <c r="AX1223" s="12" t="s">
        <v>69</v>
      </c>
      <c r="AY1223" s="153" t="s">
        <v>212</v>
      </c>
    </row>
    <row r="1224" spans="2:51" s="12" customFormat="1" x14ac:dyDescent="0.2">
      <c r="B1224" s="152"/>
      <c r="D1224" s="150" t="s">
        <v>226</v>
      </c>
      <c r="E1224" s="153" t="s">
        <v>19</v>
      </c>
      <c r="F1224" s="154" t="s">
        <v>12615</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x14ac:dyDescent="0.2">
      <c r="B1225" s="170"/>
      <c r="D1225" s="150" t="s">
        <v>226</v>
      </c>
      <c r="E1225" s="171" t="s">
        <v>19</v>
      </c>
      <c r="F1225" s="172" t="s">
        <v>11955</v>
      </c>
      <c r="H1225" s="171" t="s">
        <v>19</v>
      </c>
      <c r="I1225" s="173"/>
      <c r="L1225" s="170"/>
      <c r="M1225" s="174"/>
      <c r="T1225" s="175"/>
      <c r="AT1225" s="171" t="s">
        <v>226</v>
      </c>
      <c r="AU1225" s="171" t="s">
        <v>236</v>
      </c>
      <c r="AV1225" s="14" t="s">
        <v>77</v>
      </c>
      <c r="AW1225" s="14" t="s">
        <v>31</v>
      </c>
      <c r="AX1225" s="14" t="s">
        <v>69</v>
      </c>
      <c r="AY1225" s="171" t="s">
        <v>212</v>
      </c>
    </row>
    <row r="1226" spans="2:51" s="12" customFormat="1" x14ac:dyDescent="0.2">
      <c r="B1226" s="152"/>
      <c r="D1226" s="150" t="s">
        <v>226</v>
      </c>
      <c r="E1226" s="153" t="s">
        <v>19</v>
      </c>
      <c r="F1226" s="154" t="s">
        <v>12616</v>
      </c>
      <c r="H1226" s="155">
        <v>2.94</v>
      </c>
      <c r="I1226" s="156"/>
      <c r="L1226" s="152"/>
      <c r="M1226" s="157"/>
      <c r="T1226" s="158"/>
      <c r="AT1226" s="153" t="s">
        <v>226</v>
      </c>
      <c r="AU1226" s="153" t="s">
        <v>236</v>
      </c>
      <c r="AV1226" s="12" t="s">
        <v>79</v>
      </c>
      <c r="AW1226" s="12" t="s">
        <v>31</v>
      </c>
      <c r="AX1226" s="12" t="s">
        <v>69</v>
      </c>
      <c r="AY1226" s="153" t="s">
        <v>212</v>
      </c>
    </row>
    <row r="1227" spans="2:51" s="12" customFormat="1" x14ac:dyDescent="0.2">
      <c r="B1227" s="152"/>
      <c r="D1227" s="150" t="s">
        <v>226</v>
      </c>
      <c r="E1227" s="153" t="s">
        <v>19</v>
      </c>
      <c r="F1227" s="154" t="s">
        <v>12617</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x14ac:dyDescent="0.2">
      <c r="B1228" s="152"/>
      <c r="D1228" s="150" t="s">
        <v>226</v>
      </c>
      <c r="E1228" s="153" t="s">
        <v>19</v>
      </c>
      <c r="F1228" s="154" t="s">
        <v>12618</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x14ac:dyDescent="0.2">
      <c r="B1229" s="152"/>
      <c r="D1229" s="150" t="s">
        <v>226</v>
      </c>
      <c r="E1229" s="153" t="s">
        <v>19</v>
      </c>
      <c r="F1229" s="154" t="s">
        <v>12619</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x14ac:dyDescent="0.2">
      <c r="B1230" s="152"/>
      <c r="D1230" s="150" t="s">
        <v>226</v>
      </c>
      <c r="E1230" s="153" t="s">
        <v>19</v>
      </c>
      <c r="F1230" s="154" t="s">
        <v>12620</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x14ac:dyDescent="0.2">
      <c r="B1231" s="152"/>
      <c r="D1231" s="150" t="s">
        <v>226</v>
      </c>
      <c r="E1231" s="153" t="s">
        <v>19</v>
      </c>
      <c r="F1231" s="154" t="s">
        <v>12621</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x14ac:dyDescent="0.2">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x14ac:dyDescent="0.2">
      <c r="B1233" s="34"/>
      <c r="C1233" s="133" t="s">
        <v>1073</v>
      </c>
      <c r="D1233" s="166" t="s">
        <v>215</v>
      </c>
      <c r="E1233" s="134" t="s">
        <v>12622</v>
      </c>
      <c r="F1233" s="135" t="s">
        <v>12623</v>
      </c>
      <c r="G1233" s="136" t="s">
        <v>536</v>
      </c>
      <c r="H1233" s="137">
        <v>49.79</v>
      </c>
      <c r="I1233" s="138"/>
      <c r="J1233" s="139">
        <f>ROUND(I1233*H1233,2)</f>
        <v>0</v>
      </c>
      <c r="K1233" s="135" t="s">
        <v>5577</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12624</v>
      </c>
    </row>
    <row r="1234" spans="2:65" s="14" customFormat="1" ht="22.5" x14ac:dyDescent="0.2">
      <c r="B1234" s="170"/>
      <c r="D1234" s="150" t="s">
        <v>226</v>
      </c>
      <c r="E1234" s="171" t="s">
        <v>19</v>
      </c>
      <c r="F1234" s="172" t="s">
        <v>12625</v>
      </c>
      <c r="H1234" s="171" t="s">
        <v>19</v>
      </c>
      <c r="I1234" s="173"/>
      <c r="L1234" s="170"/>
      <c r="M1234" s="174"/>
      <c r="T1234" s="175"/>
      <c r="AT1234" s="171" t="s">
        <v>226</v>
      </c>
      <c r="AU1234" s="171" t="s">
        <v>236</v>
      </c>
      <c r="AV1234" s="14" t="s">
        <v>77</v>
      </c>
      <c r="AW1234" s="14" t="s">
        <v>31</v>
      </c>
      <c r="AX1234" s="14" t="s">
        <v>69</v>
      </c>
      <c r="AY1234" s="171" t="s">
        <v>212</v>
      </c>
    </row>
    <row r="1235" spans="2:65" s="14" customFormat="1" x14ac:dyDescent="0.2">
      <c r="B1235" s="170"/>
      <c r="D1235" s="150" t="s">
        <v>226</v>
      </c>
      <c r="E1235" s="171" t="s">
        <v>19</v>
      </c>
      <c r="F1235" s="172" t="s">
        <v>11926</v>
      </c>
      <c r="H1235" s="171" t="s">
        <v>19</v>
      </c>
      <c r="I1235" s="173"/>
      <c r="L1235" s="170"/>
      <c r="M1235" s="174"/>
      <c r="T1235" s="175"/>
      <c r="AT1235" s="171" t="s">
        <v>226</v>
      </c>
      <c r="AU1235" s="171" t="s">
        <v>236</v>
      </c>
      <c r="AV1235" s="14" t="s">
        <v>77</v>
      </c>
      <c r="AW1235" s="14" t="s">
        <v>31</v>
      </c>
      <c r="AX1235" s="14" t="s">
        <v>69</v>
      </c>
      <c r="AY1235" s="171" t="s">
        <v>212</v>
      </c>
    </row>
    <row r="1236" spans="2:65" s="14" customFormat="1" x14ac:dyDescent="0.2">
      <c r="B1236" s="170"/>
      <c r="D1236" s="150" t="s">
        <v>226</v>
      </c>
      <c r="E1236" s="171" t="s">
        <v>19</v>
      </c>
      <c r="F1236" s="172" t="s">
        <v>11927</v>
      </c>
      <c r="H1236" s="171" t="s">
        <v>19</v>
      </c>
      <c r="I1236" s="173"/>
      <c r="L1236" s="170"/>
      <c r="M1236" s="174"/>
      <c r="T1236" s="175"/>
      <c r="AT1236" s="171" t="s">
        <v>226</v>
      </c>
      <c r="AU1236" s="171" t="s">
        <v>236</v>
      </c>
      <c r="AV1236" s="14" t="s">
        <v>77</v>
      </c>
      <c r="AW1236" s="14" t="s">
        <v>31</v>
      </c>
      <c r="AX1236" s="14" t="s">
        <v>69</v>
      </c>
      <c r="AY1236" s="171" t="s">
        <v>212</v>
      </c>
    </row>
    <row r="1237" spans="2:65" s="12" customFormat="1" x14ac:dyDescent="0.2">
      <c r="B1237" s="152"/>
      <c r="D1237" s="150" t="s">
        <v>226</v>
      </c>
      <c r="E1237" s="153" t="s">
        <v>19</v>
      </c>
      <c r="F1237" s="154" t="s">
        <v>12626</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x14ac:dyDescent="0.2">
      <c r="B1238" s="152"/>
      <c r="D1238" s="150" t="s">
        <v>226</v>
      </c>
      <c r="E1238" s="153" t="s">
        <v>19</v>
      </c>
      <c r="F1238" s="154" t="s">
        <v>12627</v>
      </c>
      <c r="H1238" s="155">
        <v>0.158</v>
      </c>
      <c r="I1238" s="156"/>
      <c r="L1238" s="152"/>
      <c r="M1238" s="157"/>
      <c r="T1238" s="158"/>
      <c r="AT1238" s="153" t="s">
        <v>226</v>
      </c>
      <c r="AU1238" s="153" t="s">
        <v>236</v>
      </c>
      <c r="AV1238" s="12" t="s">
        <v>79</v>
      </c>
      <c r="AW1238" s="12" t="s">
        <v>31</v>
      </c>
      <c r="AX1238" s="12" t="s">
        <v>69</v>
      </c>
      <c r="AY1238" s="153" t="s">
        <v>212</v>
      </c>
    </row>
    <row r="1239" spans="2:65" s="14" customFormat="1" x14ac:dyDescent="0.2">
      <c r="B1239" s="170"/>
      <c r="D1239" s="150" t="s">
        <v>226</v>
      </c>
      <c r="E1239" s="171" t="s">
        <v>19</v>
      </c>
      <c r="F1239" s="172" t="s">
        <v>11932</v>
      </c>
      <c r="H1239" s="171" t="s">
        <v>19</v>
      </c>
      <c r="I1239" s="173"/>
      <c r="L1239" s="170"/>
      <c r="M1239" s="174"/>
      <c r="T1239" s="175"/>
      <c r="AT1239" s="171" t="s">
        <v>226</v>
      </c>
      <c r="AU1239" s="171" t="s">
        <v>236</v>
      </c>
      <c r="AV1239" s="14" t="s">
        <v>77</v>
      </c>
      <c r="AW1239" s="14" t="s">
        <v>31</v>
      </c>
      <c r="AX1239" s="14" t="s">
        <v>69</v>
      </c>
      <c r="AY1239" s="171" t="s">
        <v>212</v>
      </c>
    </row>
    <row r="1240" spans="2:65" s="12" customFormat="1" x14ac:dyDescent="0.2">
      <c r="B1240" s="152"/>
      <c r="D1240" s="150" t="s">
        <v>226</v>
      </c>
      <c r="E1240" s="153" t="s">
        <v>19</v>
      </c>
      <c r="F1240" s="154" t="s">
        <v>12628</v>
      </c>
      <c r="H1240" s="155">
        <v>1.617</v>
      </c>
      <c r="I1240" s="156"/>
      <c r="L1240" s="152"/>
      <c r="M1240" s="157"/>
      <c r="T1240" s="158"/>
      <c r="AT1240" s="153" t="s">
        <v>226</v>
      </c>
      <c r="AU1240" s="153" t="s">
        <v>236</v>
      </c>
      <c r="AV1240" s="12" t="s">
        <v>79</v>
      </c>
      <c r="AW1240" s="12" t="s">
        <v>31</v>
      </c>
      <c r="AX1240" s="12" t="s">
        <v>69</v>
      </c>
      <c r="AY1240" s="153" t="s">
        <v>212</v>
      </c>
    </row>
    <row r="1241" spans="2:65" s="12" customFormat="1" x14ac:dyDescent="0.2">
      <c r="B1241" s="152"/>
      <c r="D1241" s="150" t="s">
        <v>226</v>
      </c>
      <c r="E1241" s="153" t="s">
        <v>19</v>
      </c>
      <c r="F1241" s="154" t="s">
        <v>12629</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x14ac:dyDescent="0.2">
      <c r="B1242" s="170"/>
      <c r="D1242" s="150" t="s">
        <v>226</v>
      </c>
      <c r="E1242" s="171" t="s">
        <v>19</v>
      </c>
      <c r="F1242" s="172" t="s">
        <v>11966</v>
      </c>
      <c r="H1242" s="171" t="s">
        <v>19</v>
      </c>
      <c r="I1242" s="173"/>
      <c r="L1242" s="170"/>
      <c r="M1242" s="174"/>
      <c r="T1242" s="175"/>
      <c r="AT1242" s="171" t="s">
        <v>226</v>
      </c>
      <c r="AU1242" s="171" t="s">
        <v>236</v>
      </c>
      <c r="AV1242" s="14" t="s">
        <v>77</v>
      </c>
      <c r="AW1242" s="14" t="s">
        <v>31</v>
      </c>
      <c r="AX1242" s="14" t="s">
        <v>69</v>
      </c>
      <c r="AY1242" s="171" t="s">
        <v>212</v>
      </c>
    </row>
    <row r="1243" spans="2:65" s="12" customFormat="1" x14ac:dyDescent="0.2">
      <c r="B1243" s="152"/>
      <c r="D1243" s="150" t="s">
        <v>226</v>
      </c>
      <c r="E1243" s="153" t="s">
        <v>19</v>
      </c>
      <c r="F1243" s="154" t="s">
        <v>12630</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x14ac:dyDescent="0.2">
      <c r="B1244" s="152"/>
      <c r="D1244" s="150" t="s">
        <v>226</v>
      </c>
      <c r="E1244" s="153" t="s">
        <v>19</v>
      </c>
      <c r="F1244" s="154" t="s">
        <v>12631</v>
      </c>
      <c r="H1244" s="155">
        <v>1.25</v>
      </c>
      <c r="I1244" s="156"/>
      <c r="L1244" s="152"/>
      <c r="M1244" s="157"/>
      <c r="T1244" s="158"/>
      <c r="AT1244" s="153" t="s">
        <v>226</v>
      </c>
      <c r="AU1244" s="153" t="s">
        <v>236</v>
      </c>
      <c r="AV1244" s="12" t="s">
        <v>79</v>
      </c>
      <c r="AW1244" s="12" t="s">
        <v>31</v>
      </c>
      <c r="AX1244" s="12" t="s">
        <v>69</v>
      </c>
      <c r="AY1244" s="153" t="s">
        <v>212</v>
      </c>
    </row>
    <row r="1245" spans="2:65" s="12" customFormat="1" x14ac:dyDescent="0.2">
      <c r="B1245" s="152"/>
      <c r="D1245" s="150" t="s">
        <v>226</v>
      </c>
      <c r="E1245" s="153" t="s">
        <v>19</v>
      </c>
      <c r="F1245" s="154" t="s">
        <v>12632</v>
      </c>
      <c r="H1245" s="155">
        <v>1.208</v>
      </c>
      <c r="I1245" s="156"/>
      <c r="L1245" s="152"/>
      <c r="M1245" s="157"/>
      <c r="T1245" s="158"/>
      <c r="AT1245" s="153" t="s">
        <v>226</v>
      </c>
      <c r="AU1245" s="153" t="s">
        <v>236</v>
      </c>
      <c r="AV1245" s="12" t="s">
        <v>79</v>
      </c>
      <c r="AW1245" s="12" t="s">
        <v>31</v>
      </c>
      <c r="AX1245" s="12" t="s">
        <v>69</v>
      </c>
      <c r="AY1245" s="153" t="s">
        <v>212</v>
      </c>
    </row>
    <row r="1246" spans="2:65" s="14" customFormat="1" x14ac:dyDescent="0.2">
      <c r="B1246" s="170"/>
      <c r="D1246" s="150" t="s">
        <v>226</v>
      </c>
      <c r="E1246" s="171" t="s">
        <v>19</v>
      </c>
      <c r="F1246" s="172" t="s">
        <v>11938</v>
      </c>
      <c r="H1246" s="171" t="s">
        <v>19</v>
      </c>
      <c r="I1246" s="173"/>
      <c r="L1246" s="170"/>
      <c r="M1246" s="174"/>
      <c r="T1246" s="175"/>
      <c r="AT1246" s="171" t="s">
        <v>226</v>
      </c>
      <c r="AU1246" s="171" t="s">
        <v>236</v>
      </c>
      <c r="AV1246" s="14" t="s">
        <v>77</v>
      </c>
      <c r="AW1246" s="14" t="s">
        <v>31</v>
      </c>
      <c r="AX1246" s="14" t="s">
        <v>69</v>
      </c>
      <c r="AY1246" s="171" t="s">
        <v>212</v>
      </c>
    </row>
    <row r="1247" spans="2:65" s="12" customFormat="1" x14ac:dyDescent="0.2">
      <c r="B1247" s="152"/>
      <c r="D1247" s="150" t="s">
        <v>226</v>
      </c>
      <c r="E1247" s="153" t="s">
        <v>19</v>
      </c>
      <c r="F1247" s="154" t="s">
        <v>12633</v>
      </c>
      <c r="H1247" s="155">
        <v>1.649</v>
      </c>
      <c r="I1247" s="156"/>
      <c r="L1247" s="152"/>
      <c r="M1247" s="157"/>
      <c r="T1247" s="158"/>
      <c r="AT1247" s="153" t="s">
        <v>226</v>
      </c>
      <c r="AU1247" s="153" t="s">
        <v>236</v>
      </c>
      <c r="AV1247" s="12" t="s">
        <v>79</v>
      </c>
      <c r="AW1247" s="12" t="s">
        <v>31</v>
      </c>
      <c r="AX1247" s="12" t="s">
        <v>69</v>
      </c>
      <c r="AY1247" s="153" t="s">
        <v>212</v>
      </c>
    </row>
    <row r="1248" spans="2:65" s="12" customFormat="1" x14ac:dyDescent="0.2">
      <c r="B1248" s="152"/>
      <c r="D1248" s="150" t="s">
        <v>226</v>
      </c>
      <c r="E1248" s="153" t="s">
        <v>19</v>
      </c>
      <c r="F1248" s="154" t="s">
        <v>12634</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x14ac:dyDescent="0.2">
      <c r="B1249" s="152"/>
      <c r="D1249" s="150" t="s">
        <v>226</v>
      </c>
      <c r="E1249" s="153" t="s">
        <v>19</v>
      </c>
      <c r="F1249" s="154" t="s">
        <v>12635</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x14ac:dyDescent="0.2">
      <c r="B1250" s="170"/>
      <c r="D1250" s="150" t="s">
        <v>226</v>
      </c>
      <c r="E1250" s="171" t="s">
        <v>19</v>
      </c>
      <c r="F1250" s="172" t="s">
        <v>11943</v>
      </c>
      <c r="H1250" s="171" t="s">
        <v>19</v>
      </c>
      <c r="I1250" s="173"/>
      <c r="L1250" s="170"/>
      <c r="M1250" s="174"/>
      <c r="T1250" s="175"/>
      <c r="AT1250" s="171" t="s">
        <v>226</v>
      </c>
      <c r="AU1250" s="171" t="s">
        <v>236</v>
      </c>
      <c r="AV1250" s="14" t="s">
        <v>77</v>
      </c>
      <c r="AW1250" s="14" t="s">
        <v>31</v>
      </c>
      <c r="AX1250" s="14" t="s">
        <v>69</v>
      </c>
      <c r="AY1250" s="171" t="s">
        <v>212</v>
      </c>
    </row>
    <row r="1251" spans="2:51" s="12" customFormat="1" x14ac:dyDescent="0.2">
      <c r="B1251" s="152"/>
      <c r="D1251" s="150" t="s">
        <v>226</v>
      </c>
      <c r="E1251" s="153" t="s">
        <v>19</v>
      </c>
      <c r="F1251" s="154" t="s">
        <v>12633</v>
      </c>
      <c r="H1251" s="155">
        <v>1.649</v>
      </c>
      <c r="I1251" s="156"/>
      <c r="L1251" s="152"/>
      <c r="M1251" s="157"/>
      <c r="T1251" s="158"/>
      <c r="AT1251" s="153" t="s">
        <v>226</v>
      </c>
      <c r="AU1251" s="153" t="s">
        <v>236</v>
      </c>
      <c r="AV1251" s="12" t="s">
        <v>79</v>
      </c>
      <c r="AW1251" s="12" t="s">
        <v>31</v>
      </c>
      <c r="AX1251" s="12" t="s">
        <v>69</v>
      </c>
      <c r="AY1251" s="153" t="s">
        <v>212</v>
      </c>
    </row>
    <row r="1252" spans="2:51" s="12" customFormat="1" x14ac:dyDescent="0.2">
      <c r="B1252" s="152"/>
      <c r="D1252" s="150" t="s">
        <v>226</v>
      </c>
      <c r="E1252" s="153" t="s">
        <v>19</v>
      </c>
      <c r="F1252" s="154" t="s">
        <v>12636</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x14ac:dyDescent="0.2">
      <c r="B1253" s="152"/>
      <c r="D1253" s="150" t="s">
        <v>226</v>
      </c>
      <c r="E1253" s="153" t="s">
        <v>19</v>
      </c>
      <c r="F1253" s="154" t="s">
        <v>12637</v>
      </c>
      <c r="H1253" s="155">
        <v>0.62</v>
      </c>
      <c r="I1253" s="156"/>
      <c r="L1253" s="152"/>
      <c r="M1253" s="157"/>
      <c r="T1253" s="158"/>
      <c r="AT1253" s="153" t="s">
        <v>226</v>
      </c>
      <c r="AU1253" s="153" t="s">
        <v>236</v>
      </c>
      <c r="AV1253" s="12" t="s">
        <v>79</v>
      </c>
      <c r="AW1253" s="12" t="s">
        <v>31</v>
      </c>
      <c r="AX1253" s="12" t="s">
        <v>69</v>
      </c>
      <c r="AY1253" s="153" t="s">
        <v>212</v>
      </c>
    </row>
    <row r="1254" spans="2:51" s="12" customFormat="1" x14ac:dyDescent="0.2">
      <c r="B1254" s="152"/>
      <c r="D1254" s="150" t="s">
        <v>226</v>
      </c>
      <c r="E1254" s="153" t="s">
        <v>19</v>
      </c>
      <c r="F1254" s="154" t="s">
        <v>12638</v>
      </c>
      <c r="H1254" s="155">
        <v>0.441</v>
      </c>
      <c r="I1254" s="156"/>
      <c r="L1254" s="152"/>
      <c r="M1254" s="157"/>
      <c r="T1254" s="158"/>
      <c r="AT1254" s="153" t="s">
        <v>226</v>
      </c>
      <c r="AU1254" s="153" t="s">
        <v>236</v>
      </c>
      <c r="AV1254" s="12" t="s">
        <v>79</v>
      </c>
      <c r="AW1254" s="12" t="s">
        <v>31</v>
      </c>
      <c r="AX1254" s="12" t="s">
        <v>69</v>
      </c>
      <c r="AY1254" s="153" t="s">
        <v>212</v>
      </c>
    </row>
    <row r="1255" spans="2:51" s="12" customFormat="1" x14ac:dyDescent="0.2">
      <c r="B1255" s="152"/>
      <c r="D1255" s="150" t="s">
        <v>226</v>
      </c>
      <c r="E1255" s="153" t="s">
        <v>19</v>
      </c>
      <c r="F1255" s="154" t="s">
        <v>12639</v>
      </c>
      <c r="H1255" s="155">
        <v>0.441</v>
      </c>
      <c r="I1255" s="156"/>
      <c r="L1255" s="152"/>
      <c r="M1255" s="157"/>
      <c r="T1255" s="158"/>
      <c r="AT1255" s="153" t="s">
        <v>226</v>
      </c>
      <c r="AU1255" s="153" t="s">
        <v>236</v>
      </c>
      <c r="AV1255" s="12" t="s">
        <v>79</v>
      </c>
      <c r="AW1255" s="12" t="s">
        <v>31</v>
      </c>
      <c r="AX1255" s="12" t="s">
        <v>69</v>
      </c>
      <c r="AY1255" s="153" t="s">
        <v>212</v>
      </c>
    </row>
    <row r="1256" spans="2:51" s="14" customFormat="1" x14ac:dyDescent="0.2">
      <c r="B1256" s="170"/>
      <c r="D1256" s="150" t="s">
        <v>226</v>
      </c>
      <c r="E1256" s="171" t="s">
        <v>19</v>
      </c>
      <c r="F1256" s="172" t="s">
        <v>11949</v>
      </c>
      <c r="H1256" s="171" t="s">
        <v>19</v>
      </c>
      <c r="I1256" s="173"/>
      <c r="L1256" s="170"/>
      <c r="M1256" s="174"/>
      <c r="T1256" s="175"/>
      <c r="AT1256" s="171" t="s">
        <v>226</v>
      </c>
      <c r="AU1256" s="171" t="s">
        <v>236</v>
      </c>
      <c r="AV1256" s="14" t="s">
        <v>77</v>
      </c>
      <c r="AW1256" s="14" t="s">
        <v>31</v>
      </c>
      <c r="AX1256" s="14" t="s">
        <v>69</v>
      </c>
      <c r="AY1256" s="171" t="s">
        <v>212</v>
      </c>
    </row>
    <row r="1257" spans="2:51" s="12" customFormat="1" x14ac:dyDescent="0.2">
      <c r="B1257" s="152"/>
      <c r="D1257" s="150" t="s">
        <v>226</v>
      </c>
      <c r="E1257" s="153" t="s">
        <v>19</v>
      </c>
      <c r="F1257" s="154" t="s">
        <v>12633</v>
      </c>
      <c r="H1257" s="155">
        <v>1.649</v>
      </c>
      <c r="I1257" s="156"/>
      <c r="L1257" s="152"/>
      <c r="M1257" s="157"/>
      <c r="T1257" s="158"/>
      <c r="AT1257" s="153" t="s">
        <v>226</v>
      </c>
      <c r="AU1257" s="153" t="s">
        <v>236</v>
      </c>
      <c r="AV1257" s="12" t="s">
        <v>79</v>
      </c>
      <c r="AW1257" s="12" t="s">
        <v>31</v>
      </c>
      <c r="AX1257" s="12" t="s">
        <v>69</v>
      </c>
      <c r="AY1257" s="153" t="s">
        <v>212</v>
      </c>
    </row>
    <row r="1258" spans="2:51" s="12" customFormat="1" x14ac:dyDescent="0.2">
      <c r="B1258" s="152"/>
      <c r="D1258" s="150" t="s">
        <v>226</v>
      </c>
      <c r="E1258" s="153" t="s">
        <v>19</v>
      </c>
      <c r="F1258" s="154" t="s">
        <v>12640</v>
      </c>
      <c r="H1258" s="155">
        <v>0.63</v>
      </c>
      <c r="I1258" s="156"/>
      <c r="L1258" s="152"/>
      <c r="M1258" s="157"/>
      <c r="T1258" s="158"/>
      <c r="AT1258" s="153" t="s">
        <v>226</v>
      </c>
      <c r="AU1258" s="153" t="s">
        <v>236</v>
      </c>
      <c r="AV1258" s="12" t="s">
        <v>79</v>
      </c>
      <c r="AW1258" s="12" t="s">
        <v>31</v>
      </c>
      <c r="AX1258" s="12" t="s">
        <v>69</v>
      </c>
      <c r="AY1258" s="153" t="s">
        <v>212</v>
      </c>
    </row>
    <row r="1259" spans="2:51" s="12" customFormat="1" x14ac:dyDescent="0.2">
      <c r="B1259" s="152"/>
      <c r="D1259" s="150" t="s">
        <v>226</v>
      </c>
      <c r="E1259" s="153" t="s">
        <v>19</v>
      </c>
      <c r="F1259" s="154" t="s">
        <v>12641</v>
      </c>
      <c r="H1259" s="155">
        <v>4.851</v>
      </c>
      <c r="I1259" s="156"/>
      <c r="L1259" s="152"/>
      <c r="M1259" s="157"/>
      <c r="T1259" s="158"/>
      <c r="AT1259" s="153" t="s">
        <v>226</v>
      </c>
      <c r="AU1259" s="153" t="s">
        <v>236</v>
      </c>
      <c r="AV1259" s="12" t="s">
        <v>79</v>
      </c>
      <c r="AW1259" s="12" t="s">
        <v>31</v>
      </c>
      <c r="AX1259" s="12" t="s">
        <v>69</v>
      </c>
      <c r="AY1259" s="153" t="s">
        <v>212</v>
      </c>
    </row>
    <row r="1260" spans="2:51" s="12" customFormat="1" x14ac:dyDescent="0.2">
      <c r="B1260" s="152"/>
      <c r="D1260" s="150" t="s">
        <v>226</v>
      </c>
      <c r="E1260" s="153" t="s">
        <v>19</v>
      </c>
      <c r="F1260" s="154" t="s">
        <v>12642</v>
      </c>
      <c r="H1260" s="155">
        <v>4.851</v>
      </c>
      <c r="I1260" s="156"/>
      <c r="L1260" s="152"/>
      <c r="M1260" s="157"/>
      <c r="T1260" s="158"/>
      <c r="AT1260" s="153" t="s">
        <v>226</v>
      </c>
      <c r="AU1260" s="153" t="s">
        <v>236</v>
      </c>
      <c r="AV1260" s="12" t="s">
        <v>79</v>
      </c>
      <c r="AW1260" s="12" t="s">
        <v>31</v>
      </c>
      <c r="AX1260" s="12" t="s">
        <v>69</v>
      </c>
      <c r="AY1260" s="153" t="s">
        <v>212</v>
      </c>
    </row>
    <row r="1261" spans="2:51" s="14" customFormat="1" x14ac:dyDescent="0.2">
      <c r="B1261" s="170"/>
      <c r="D1261" s="150" t="s">
        <v>226</v>
      </c>
      <c r="E1261" s="171" t="s">
        <v>19</v>
      </c>
      <c r="F1261" s="172" t="s">
        <v>11952</v>
      </c>
      <c r="H1261" s="171" t="s">
        <v>19</v>
      </c>
      <c r="I1261" s="173"/>
      <c r="L1261" s="170"/>
      <c r="M1261" s="174"/>
      <c r="T1261" s="175"/>
      <c r="AT1261" s="171" t="s">
        <v>226</v>
      </c>
      <c r="AU1261" s="171" t="s">
        <v>236</v>
      </c>
      <c r="AV1261" s="14" t="s">
        <v>77</v>
      </c>
      <c r="AW1261" s="14" t="s">
        <v>31</v>
      </c>
      <c r="AX1261" s="14" t="s">
        <v>69</v>
      </c>
      <c r="AY1261" s="171" t="s">
        <v>212</v>
      </c>
    </row>
    <row r="1262" spans="2:51" s="12" customFormat="1" x14ac:dyDescent="0.2">
      <c r="B1262" s="152"/>
      <c r="D1262" s="150" t="s">
        <v>226</v>
      </c>
      <c r="E1262" s="153" t="s">
        <v>19</v>
      </c>
      <c r="F1262" s="154" t="s">
        <v>12641</v>
      </c>
      <c r="H1262" s="155">
        <v>4.851</v>
      </c>
      <c r="I1262" s="156"/>
      <c r="L1262" s="152"/>
      <c r="M1262" s="157"/>
      <c r="T1262" s="158"/>
      <c r="AT1262" s="153" t="s">
        <v>226</v>
      </c>
      <c r="AU1262" s="153" t="s">
        <v>236</v>
      </c>
      <c r="AV1262" s="12" t="s">
        <v>79</v>
      </c>
      <c r="AW1262" s="12" t="s">
        <v>31</v>
      </c>
      <c r="AX1262" s="12" t="s">
        <v>69</v>
      </c>
      <c r="AY1262" s="153" t="s">
        <v>212</v>
      </c>
    </row>
    <row r="1263" spans="2:51" s="12" customFormat="1" x14ac:dyDescent="0.2">
      <c r="B1263" s="152"/>
      <c r="D1263" s="150" t="s">
        <v>226</v>
      </c>
      <c r="E1263" s="153" t="s">
        <v>19</v>
      </c>
      <c r="F1263" s="154" t="s">
        <v>12628</v>
      </c>
      <c r="H1263" s="155">
        <v>1.617</v>
      </c>
      <c r="I1263" s="156"/>
      <c r="L1263" s="152"/>
      <c r="M1263" s="157"/>
      <c r="T1263" s="158"/>
      <c r="AT1263" s="153" t="s">
        <v>226</v>
      </c>
      <c r="AU1263" s="153" t="s">
        <v>236</v>
      </c>
      <c r="AV1263" s="12" t="s">
        <v>79</v>
      </c>
      <c r="AW1263" s="12" t="s">
        <v>31</v>
      </c>
      <c r="AX1263" s="12" t="s">
        <v>69</v>
      </c>
      <c r="AY1263" s="153" t="s">
        <v>212</v>
      </c>
    </row>
    <row r="1264" spans="2:51" s="14" customFormat="1" x14ac:dyDescent="0.2">
      <c r="B1264" s="170"/>
      <c r="D1264" s="150" t="s">
        <v>226</v>
      </c>
      <c r="E1264" s="171" t="s">
        <v>19</v>
      </c>
      <c r="F1264" s="172" t="s">
        <v>11955</v>
      </c>
      <c r="H1264" s="171" t="s">
        <v>19</v>
      </c>
      <c r="I1264" s="173"/>
      <c r="L1264" s="170"/>
      <c r="M1264" s="174"/>
      <c r="T1264" s="175"/>
      <c r="AT1264" s="171" t="s">
        <v>226</v>
      </c>
      <c r="AU1264" s="171" t="s">
        <v>236</v>
      </c>
      <c r="AV1264" s="14" t="s">
        <v>77</v>
      </c>
      <c r="AW1264" s="14" t="s">
        <v>31</v>
      </c>
      <c r="AX1264" s="14" t="s">
        <v>69</v>
      </c>
      <c r="AY1264" s="171" t="s">
        <v>212</v>
      </c>
    </row>
    <row r="1265" spans="2:65" s="12" customFormat="1" x14ac:dyDescent="0.2">
      <c r="B1265" s="152"/>
      <c r="D1265" s="150" t="s">
        <v>226</v>
      </c>
      <c r="E1265" s="153" t="s">
        <v>19</v>
      </c>
      <c r="F1265" s="154" t="s">
        <v>12643</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x14ac:dyDescent="0.2">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x14ac:dyDescent="0.2">
      <c r="B1267" s="34"/>
      <c r="C1267" s="133" t="s">
        <v>1080</v>
      </c>
      <c r="D1267" s="166" t="s">
        <v>215</v>
      </c>
      <c r="E1267" s="134" t="s">
        <v>12644</v>
      </c>
      <c r="F1267" s="135" t="s">
        <v>12645</v>
      </c>
      <c r="G1267" s="136" t="s">
        <v>536</v>
      </c>
      <c r="H1267" s="137">
        <v>23.29</v>
      </c>
      <c r="I1267" s="138"/>
      <c r="J1267" s="139">
        <f>ROUND(I1267*H1267,2)</f>
        <v>0</v>
      </c>
      <c r="K1267" s="135" t="s">
        <v>5577</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12646</v>
      </c>
    </row>
    <row r="1268" spans="2:65" s="14" customFormat="1" ht="22.5" x14ac:dyDescent="0.2">
      <c r="B1268" s="170"/>
      <c r="D1268" s="150" t="s">
        <v>226</v>
      </c>
      <c r="E1268" s="171" t="s">
        <v>19</v>
      </c>
      <c r="F1268" s="172" t="s">
        <v>12647</v>
      </c>
      <c r="H1268" s="171" t="s">
        <v>19</v>
      </c>
      <c r="I1268" s="173"/>
      <c r="L1268" s="170"/>
      <c r="M1268" s="174"/>
      <c r="T1268" s="175"/>
      <c r="AT1268" s="171" t="s">
        <v>226</v>
      </c>
      <c r="AU1268" s="171" t="s">
        <v>236</v>
      </c>
      <c r="AV1268" s="14" t="s">
        <v>77</v>
      </c>
      <c r="AW1268" s="14" t="s">
        <v>31</v>
      </c>
      <c r="AX1268" s="14" t="s">
        <v>69</v>
      </c>
      <c r="AY1268" s="171" t="s">
        <v>212</v>
      </c>
    </row>
    <row r="1269" spans="2:65" s="14" customFormat="1" x14ac:dyDescent="0.2">
      <c r="B1269" s="170"/>
      <c r="D1269" s="150" t="s">
        <v>226</v>
      </c>
      <c r="E1269" s="171" t="s">
        <v>19</v>
      </c>
      <c r="F1269" s="172" t="s">
        <v>11926</v>
      </c>
      <c r="H1269" s="171" t="s">
        <v>19</v>
      </c>
      <c r="I1269" s="173"/>
      <c r="L1269" s="170"/>
      <c r="M1269" s="174"/>
      <c r="T1269" s="175"/>
      <c r="AT1269" s="171" t="s">
        <v>226</v>
      </c>
      <c r="AU1269" s="171" t="s">
        <v>236</v>
      </c>
      <c r="AV1269" s="14" t="s">
        <v>77</v>
      </c>
      <c r="AW1269" s="14" t="s">
        <v>31</v>
      </c>
      <c r="AX1269" s="14" t="s">
        <v>69</v>
      </c>
      <c r="AY1269" s="171" t="s">
        <v>212</v>
      </c>
    </row>
    <row r="1270" spans="2:65" s="14" customFormat="1" x14ac:dyDescent="0.2">
      <c r="B1270" s="170"/>
      <c r="D1270" s="150" t="s">
        <v>226</v>
      </c>
      <c r="E1270" s="171" t="s">
        <v>19</v>
      </c>
      <c r="F1270" s="172" t="s">
        <v>11943</v>
      </c>
      <c r="H1270" s="171" t="s">
        <v>19</v>
      </c>
      <c r="I1270" s="173"/>
      <c r="L1270" s="170"/>
      <c r="M1270" s="174"/>
      <c r="T1270" s="175"/>
      <c r="AT1270" s="171" t="s">
        <v>226</v>
      </c>
      <c r="AU1270" s="171" t="s">
        <v>236</v>
      </c>
      <c r="AV1270" s="14" t="s">
        <v>77</v>
      </c>
      <c r="AW1270" s="14" t="s">
        <v>31</v>
      </c>
      <c r="AX1270" s="14" t="s">
        <v>69</v>
      </c>
      <c r="AY1270" s="171" t="s">
        <v>212</v>
      </c>
    </row>
    <row r="1271" spans="2:65" s="12" customFormat="1" x14ac:dyDescent="0.2">
      <c r="B1271" s="152"/>
      <c r="D1271" s="150" t="s">
        <v>226</v>
      </c>
      <c r="E1271" s="153" t="s">
        <v>19</v>
      </c>
      <c r="F1271" s="154" t="s">
        <v>12648</v>
      </c>
      <c r="H1271" s="155">
        <v>1.26</v>
      </c>
      <c r="I1271" s="156"/>
      <c r="L1271" s="152"/>
      <c r="M1271" s="157"/>
      <c r="T1271" s="158"/>
      <c r="AT1271" s="153" t="s">
        <v>226</v>
      </c>
      <c r="AU1271" s="153" t="s">
        <v>236</v>
      </c>
      <c r="AV1271" s="12" t="s">
        <v>79</v>
      </c>
      <c r="AW1271" s="12" t="s">
        <v>31</v>
      </c>
      <c r="AX1271" s="12" t="s">
        <v>69</v>
      </c>
      <c r="AY1271" s="153" t="s">
        <v>212</v>
      </c>
    </row>
    <row r="1272" spans="2:65" s="14" customFormat="1" x14ac:dyDescent="0.2">
      <c r="B1272" s="170"/>
      <c r="D1272" s="150" t="s">
        <v>226</v>
      </c>
      <c r="E1272" s="171" t="s">
        <v>19</v>
      </c>
      <c r="F1272" s="172" t="s">
        <v>11952</v>
      </c>
      <c r="H1272" s="171" t="s">
        <v>19</v>
      </c>
      <c r="I1272" s="173"/>
      <c r="L1272" s="170"/>
      <c r="M1272" s="174"/>
      <c r="T1272" s="175"/>
      <c r="AT1272" s="171" t="s">
        <v>226</v>
      </c>
      <c r="AU1272" s="171" t="s">
        <v>236</v>
      </c>
      <c r="AV1272" s="14" t="s">
        <v>77</v>
      </c>
      <c r="AW1272" s="14" t="s">
        <v>31</v>
      </c>
      <c r="AX1272" s="14" t="s">
        <v>69</v>
      </c>
      <c r="AY1272" s="171" t="s">
        <v>212</v>
      </c>
    </row>
    <row r="1273" spans="2:65" s="12" customFormat="1" x14ac:dyDescent="0.2">
      <c r="B1273" s="152"/>
      <c r="D1273" s="150" t="s">
        <v>226</v>
      </c>
      <c r="E1273" s="153" t="s">
        <v>19</v>
      </c>
      <c r="F1273" s="154" t="s">
        <v>12649</v>
      </c>
      <c r="H1273" s="155">
        <v>0.441</v>
      </c>
      <c r="I1273" s="156"/>
      <c r="L1273" s="152"/>
      <c r="M1273" s="157"/>
      <c r="T1273" s="158"/>
      <c r="AT1273" s="153" t="s">
        <v>226</v>
      </c>
      <c r="AU1273" s="153" t="s">
        <v>236</v>
      </c>
      <c r="AV1273" s="12" t="s">
        <v>79</v>
      </c>
      <c r="AW1273" s="12" t="s">
        <v>31</v>
      </c>
      <c r="AX1273" s="12" t="s">
        <v>69</v>
      </c>
      <c r="AY1273" s="153" t="s">
        <v>212</v>
      </c>
    </row>
    <row r="1274" spans="2:65" s="14" customFormat="1" x14ac:dyDescent="0.2">
      <c r="B1274" s="170"/>
      <c r="D1274" s="150" t="s">
        <v>226</v>
      </c>
      <c r="E1274" s="171" t="s">
        <v>19</v>
      </c>
      <c r="F1274" s="172" t="s">
        <v>11955</v>
      </c>
      <c r="H1274" s="171" t="s">
        <v>19</v>
      </c>
      <c r="I1274" s="173"/>
      <c r="L1274" s="170"/>
      <c r="M1274" s="174"/>
      <c r="T1274" s="175"/>
      <c r="AT1274" s="171" t="s">
        <v>226</v>
      </c>
      <c r="AU1274" s="171" t="s">
        <v>236</v>
      </c>
      <c r="AV1274" s="14" t="s">
        <v>77</v>
      </c>
      <c r="AW1274" s="14" t="s">
        <v>31</v>
      </c>
      <c r="AX1274" s="14" t="s">
        <v>69</v>
      </c>
      <c r="AY1274" s="171" t="s">
        <v>212</v>
      </c>
    </row>
    <row r="1275" spans="2:65" s="12" customFormat="1" x14ac:dyDescent="0.2">
      <c r="B1275" s="152"/>
      <c r="D1275" s="150" t="s">
        <v>226</v>
      </c>
      <c r="E1275" s="153" t="s">
        <v>19</v>
      </c>
      <c r="F1275" s="154" t="s">
        <v>12650</v>
      </c>
      <c r="H1275" s="155">
        <v>1.796</v>
      </c>
      <c r="I1275" s="156"/>
      <c r="L1275" s="152"/>
      <c r="M1275" s="157"/>
      <c r="T1275" s="158"/>
      <c r="AT1275" s="153" t="s">
        <v>226</v>
      </c>
      <c r="AU1275" s="153" t="s">
        <v>236</v>
      </c>
      <c r="AV1275" s="12" t="s">
        <v>79</v>
      </c>
      <c r="AW1275" s="12" t="s">
        <v>31</v>
      </c>
      <c r="AX1275" s="12" t="s">
        <v>69</v>
      </c>
      <c r="AY1275" s="153" t="s">
        <v>212</v>
      </c>
    </row>
    <row r="1276" spans="2:65" s="12" customFormat="1" x14ac:dyDescent="0.2">
      <c r="B1276" s="152"/>
      <c r="D1276" s="150" t="s">
        <v>226</v>
      </c>
      <c r="E1276" s="153" t="s">
        <v>19</v>
      </c>
      <c r="F1276" s="154" t="s">
        <v>12651</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x14ac:dyDescent="0.2">
      <c r="B1277" s="152"/>
      <c r="D1277" s="150" t="s">
        <v>226</v>
      </c>
      <c r="E1277" s="153" t="s">
        <v>19</v>
      </c>
      <c r="F1277" s="154" t="s">
        <v>12652</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x14ac:dyDescent="0.2">
      <c r="B1278" s="152"/>
      <c r="D1278" s="150" t="s">
        <v>226</v>
      </c>
      <c r="E1278" s="153" t="s">
        <v>19</v>
      </c>
      <c r="F1278" s="154" t="s">
        <v>12653</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x14ac:dyDescent="0.2">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x14ac:dyDescent="0.2">
      <c r="B1280" s="34"/>
      <c r="C1280" s="133" t="s">
        <v>1087</v>
      </c>
      <c r="D1280" s="166" t="s">
        <v>215</v>
      </c>
      <c r="E1280" s="134" t="s">
        <v>12654</v>
      </c>
      <c r="F1280" s="135" t="s">
        <v>12655</v>
      </c>
      <c r="G1280" s="136" t="s">
        <v>536</v>
      </c>
      <c r="H1280" s="137">
        <v>3.8439999999999999</v>
      </c>
      <c r="I1280" s="138"/>
      <c r="J1280" s="139">
        <f>ROUND(I1280*H1280,2)</f>
        <v>0</v>
      </c>
      <c r="K1280" s="135" t="s">
        <v>5577</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12656</v>
      </c>
    </row>
    <row r="1281" spans="2:65" s="14" customFormat="1" ht="22.5" x14ac:dyDescent="0.2">
      <c r="B1281" s="170"/>
      <c r="D1281" s="150" t="s">
        <v>226</v>
      </c>
      <c r="E1281" s="171" t="s">
        <v>19</v>
      </c>
      <c r="F1281" s="172" t="s">
        <v>12657</v>
      </c>
      <c r="H1281" s="171" t="s">
        <v>19</v>
      </c>
      <c r="I1281" s="173"/>
      <c r="L1281" s="170"/>
      <c r="M1281" s="174"/>
      <c r="T1281" s="175"/>
      <c r="AT1281" s="171" t="s">
        <v>226</v>
      </c>
      <c r="AU1281" s="171" t="s">
        <v>236</v>
      </c>
      <c r="AV1281" s="14" t="s">
        <v>77</v>
      </c>
      <c r="AW1281" s="14" t="s">
        <v>31</v>
      </c>
      <c r="AX1281" s="14" t="s">
        <v>69</v>
      </c>
      <c r="AY1281" s="171" t="s">
        <v>212</v>
      </c>
    </row>
    <row r="1282" spans="2:65" s="14" customFormat="1" x14ac:dyDescent="0.2">
      <c r="B1282" s="170"/>
      <c r="D1282" s="150" t="s">
        <v>226</v>
      </c>
      <c r="E1282" s="171" t="s">
        <v>19</v>
      </c>
      <c r="F1282" s="172" t="s">
        <v>11926</v>
      </c>
      <c r="H1282" s="171" t="s">
        <v>19</v>
      </c>
      <c r="I1282" s="173"/>
      <c r="L1282" s="170"/>
      <c r="M1282" s="174"/>
      <c r="T1282" s="175"/>
      <c r="AT1282" s="171" t="s">
        <v>226</v>
      </c>
      <c r="AU1282" s="171" t="s">
        <v>236</v>
      </c>
      <c r="AV1282" s="14" t="s">
        <v>77</v>
      </c>
      <c r="AW1282" s="14" t="s">
        <v>31</v>
      </c>
      <c r="AX1282" s="14" t="s">
        <v>69</v>
      </c>
      <c r="AY1282" s="171" t="s">
        <v>212</v>
      </c>
    </row>
    <row r="1283" spans="2:65" s="14" customFormat="1" x14ac:dyDescent="0.2">
      <c r="B1283" s="170"/>
      <c r="D1283" s="150" t="s">
        <v>226</v>
      </c>
      <c r="E1283" s="171" t="s">
        <v>19</v>
      </c>
      <c r="F1283" s="172" t="s">
        <v>11932</v>
      </c>
      <c r="H1283" s="171" t="s">
        <v>19</v>
      </c>
      <c r="I1283" s="173"/>
      <c r="L1283" s="170"/>
      <c r="M1283" s="174"/>
      <c r="T1283" s="175"/>
      <c r="AT1283" s="171" t="s">
        <v>226</v>
      </c>
      <c r="AU1283" s="171" t="s">
        <v>236</v>
      </c>
      <c r="AV1283" s="14" t="s">
        <v>77</v>
      </c>
      <c r="AW1283" s="14" t="s">
        <v>31</v>
      </c>
      <c r="AX1283" s="14" t="s">
        <v>69</v>
      </c>
      <c r="AY1283" s="171" t="s">
        <v>212</v>
      </c>
    </row>
    <row r="1284" spans="2:65" s="12" customFormat="1" x14ac:dyDescent="0.2">
      <c r="B1284" s="152"/>
      <c r="D1284" s="150" t="s">
        <v>226</v>
      </c>
      <c r="E1284" s="153" t="s">
        <v>19</v>
      </c>
      <c r="F1284" s="154" t="s">
        <v>12658</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x14ac:dyDescent="0.2">
      <c r="B1285" s="170"/>
      <c r="D1285" s="150" t="s">
        <v>226</v>
      </c>
      <c r="E1285" s="171" t="s">
        <v>19</v>
      </c>
      <c r="F1285" s="172" t="s">
        <v>11966</v>
      </c>
      <c r="H1285" s="171" t="s">
        <v>19</v>
      </c>
      <c r="I1285" s="173"/>
      <c r="L1285" s="170"/>
      <c r="M1285" s="174"/>
      <c r="T1285" s="175"/>
      <c r="AT1285" s="171" t="s">
        <v>226</v>
      </c>
      <c r="AU1285" s="171" t="s">
        <v>236</v>
      </c>
      <c r="AV1285" s="14" t="s">
        <v>77</v>
      </c>
      <c r="AW1285" s="14" t="s">
        <v>31</v>
      </c>
      <c r="AX1285" s="14" t="s">
        <v>69</v>
      </c>
      <c r="AY1285" s="171" t="s">
        <v>212</v>
      </c>
    </row>
    <row r="1286" spans="2:65" s="12" customFormat="1" x14ac:dyDescent="0.2">
      <c r="B1286" s="152"/>
      <c r="D1286" s="150" t="s">
        <v>226</v>
      </c>
      <c r="E1286" s="153" t="s">
        <v>19</v>
      </c>
      <c r="F1286" s="154" t="s">
        <v>12658</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x14ac:dyDescent="0.2">
      <c r="B1287" s="170"/>
      <c r="D1287" s="150" t="s">
        <v>226</v>
      </c>
      <c r="E1287" s="171" t="s">
        <v>19</v>
      </c>
      <c r="F1287" s="172" t="s">
        <v>11955</v>
      </c>
      <c r="H1287" s="171" t="s">
        <v>19</v>
      </c>
      <c r="I1287" s="173"/>
      <c r="L1287" s="170"/>
      <c r="M1287" s="174"/>
      <c r="T1287" s="175"/>
      <c r="AT1287" s="171" t="s">
        <v>226</v>
      </c>
      <c r="AU1287" s="171" t="s">
        <v>236</v>
      </c>
      <c r="AV1287" s="14" t="s">
        <v>77</v>
      </c>
      <c r="AW1287" s="14" t="s">
        <v>31</v>
      </c>
      <c r="AX1287" s="14" t="s">
        <v>69</v>
      </c>
      <c r="AY1287" s="171" t="s">
        <v>212</v>
      </c>
    </row>
    <row r="1288" spans="2:65" s="12" customFormat="1" x14ac:dyDescent="0.2">
      <c r="B1288" s="152"/>
      <c r="D1288" s="150" t="s">
        <v>226</v>
      </c>
      <c r="E1288" s="153" t="s">
        <v>19</v>
      </c>
      <c r="F1288" s="154" t="s">
        <v>12659</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x14ac:dyDescent="0.2">
      <c r="B1289" s="152"/>
      <c r="D1289" s="150" t="s">
        <v>226</v>
      </c>
      <c r="E1289" s="153" t="s">
        <v>19</v>
      </c>
      <c r="F1289" s="154" t="s">
        <v>12660</v>
      </c>
      <c r="H1289" s="155">
        <v>1.25</v>
      </c>
      <c r="I1289" s="156"/>
      <c r="L1289" s="152"/>
      <c r="M1289" s="157"/>
      <c r="T1289" s="158"/>
      <c r="AT1289" s="153" t="s">
        <v>226</v>
      </c>
      <c r="AU1289" s="153" t="s">
        <v>236</v>
      </c>
      <c r="AV1289" s="12" t="s">
        <v>79</v>
      </c>
      <c r="AW1289" s="12" t="s">
        <v>31</v>
      </c>
      <c r="AX1289" s="12" t="s">
        <v>69</v>
      </c>
      <c r="AY1289" s="153" t="s">
        <v>212</v>
      </c>
    </row>
    <row r="1290" spans="2:65" s="12" customFormat="1" x14ac:dyDescent="0.2">
      <c r="B1290" s="152"/>
      <c r="D1290" s="150" t="s">
        <v>226</v>
      </c>
      <c r="E1290" s="153" t="s">
        <v>19</v>
      </c>
      <c r="F1290" s="154" t="s">
        <v>12661</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x14ac:dyDescent="0.2">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x14ac:dyDescent="0.2">
      <c r="B1292" s="34"/>
      <c r="C1292" s="133" t="s">
        <v>1093</v>
      </c>
      <c r="D1292" s="166" t="s">
        <v>215</v>
      </c>
      <c r="E1292" s="134" t="s">
        <v>12662</v>
      </c>
      <c r="F1292" s="135" t="s">
        <v>12663</v>
      </c>
      <c r="G1292" s="136" t="s">
        <v>536</v>
      </c>
      <c r="H1292" s="137">
        <v>0.379</v>
      </c>
      <c r="I1292" s="138"/>
      <c r="J1292" s="139">
        <f>ROUND(I1292*H1292,2)</f>
        <v>0</v>
      </c>
      <c r="K1292" s="135" t="s">
        <v>5577</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12664</v>
      </c>
    </row>
    <row r="1293" spans="2:65" s="14" customFormat="1" ht="22.5" x14ac:dyDescent="0.2">
      <c r="B1293" s="170"/>
      <c r="D1293" s="150" t="s">
        <v>226</v>
      </c>
      <c r="E1293" s="171" t="s">
        <v>19</v>
      </c>
      <c r="F1293" s="172" t="s">
        <v>12665</v>
      </c>
      <c r="H1293" s="171" t="s">
        <v>19</v>
      </c>
      <c r="I1293" s="173"/>
      <c r="L1293" s="170"/>
      <c r="M1293" s="174"/>
      <c r="T1293" s="175"/>
      <c r="AT1293" s="171" t="s">
        <v>226</v>
      </c>
      <c r="AU1293" s="171" t="s">
        <v>236</v>
      </c>
      <c r="AV1293" s="14" t="s">
        <v>77</v>
      </c>
      <c r="AW1293" s="14" t="s">
        <v>31</v>
      </c>
      <c r="AX1293" s="14" t="s">
        <v>69</v>
      </c>
      <c r="AY1293" s="171" t="s">
        <v>212</v>
      </c>
    </row>
    <row r="1294" spans="2:65" s="14" customFormat="1" x14ac:dyDescent="0.2">
      <c r="B1294" s="170"/>
      <c r="D1294" s="150" t="s">
        <v>226</v>
      </c>
      <c r="E1294" s="171" t="s">
        <v>19</v>
      </c>
      <c r="F1294" s="172" t="s">
        <v>11926</v>
      </c>
      <c r="H1294" s="171" t="s">
        <v>19</v>
      </c>
      <c r="I1294" s="173"/>
      <c r="L1294" s="170"/>
      <c r="M1294" s="174"/>
      <c r="T1294" s="175"/>
      <c r="AT1294" s="171" t="s">
        <v>226</v>
      </c>
      <c r="AU1294" s="171" t="s">
        <v>236</v>
      </c>
      <c r="AV1294" s="14" t="s">
        <v>77</v>
      </c>
      <c r="AW1294" s="14" t="s">
        <v>31</v>
      </c>
      <c r="AX1294" s="14" t="s">
        <v>69</v>
      </c>
      <c r="AY1294" s="171" t="s">
        <v>212</v>
      </c>
    </row>
    <row r="1295" spans="2:65" s="14" customFormat="1" x14ac:dyDescent="0.2">
      <c r="B1295" s="170"/>
      <c r="D1295" s="150" t="s">
        <v>226</v>
      </c>
      <c r="E1295" s="171" t="s">
        <v>19</v>
      </c>
      <c r="F1295" s="172" t="s">
        <v>11932</v>
      </c>
      <c r="H1295" s="171" t="s">
        <v>19</v>
      </c>
      <c r="I1295" s="173"/>
      <c r="L1295" s="170"/>
      <c r="M1295" s="174"/>
      <c r="T1295" s="175"/>
      <c r="AT1295" s="171" t="s">
        <v>226</v>
      </c>
      <c r="AU1295" s="171" t="s">
        <v>236</v>
      </c>
      <c r="AV1295" s="14" t="s">
        <v>77</v>
      </c>
      <c r="AW1295" s="14" t="s">
        <v>31</v>
      </c>
      <c r="AX1295" s="14" t="s">
        <v>69</v>
      </c>
      <c r="AY1295" s="171" t="s">
        <v>212</v>
      </c>
    </row>
    <row r="1296" spans="2:65" s="12" customFormat="1" x14ac:dyDescent="0.2">
      <c r="B1296" s="152"/>
      <c r="D1296" s="150" t="s">
        <v>226</v>
      </c>
      <c r="E1296" s="153" t="s">
        <v>19</v>
      </c>
      <c r="F1296" s="154" t="s">
        <v>12666</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x14ac:dyDescent="0.2">
      <c r="B1297" s="170"/>
      <c r="D1297" s="150" t="s">
        <v>226</v>
      </c>
      <c r="E1297" s="171" t="s">
        <v>19</v>
      </c>
      <c r="F1297" s="172" t="s">
        <v>11966</v>
      </c>
      <c r="H1297" s="171" t="s">
        <v>19</v>
      </c>
      <c r="I1297" s="173"/>
      <c r="L1297" s="170"/>
      <c r="M1297" s="174"/>
      <c r="T1297" s="175"/>
      <c r="AT1297" s="171" t="s">
        <v>226</v>
      </c>
      <c r="AU1297" s="171" t="s">
        <v>236</v>
      </c>
      <c r="AV1297" s="14" t="s">
        <v>77</v>
      </c>
      <c r="AW1297" s="14" t="s">
        <v>31</v>
      </c>
      <c r="AX1297" s="14" t="s">
        <v>69</v>
      </c>
      <c r="AY1297" s="171" t="s">
        <v>212</v>
      </c>
    </row>
    <row r="1298" spans="2:65" s="12" customFormat="1" x14ac:dyDescent="0.2">
      <c r="B1298" s="152"/>
      <c r="D1298" s="150" t="s">
        <v>226</v>
      </c>
      <c r="E1298" s="153" t="s">
        <v>19</v>
      </c>
      <c r="F1298" s="154" t="s">
        <v>12666</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x14ac:dyDescent="0.2">
      <c r="B1299" s="170"/>
      <c r="D1299" s="150" t="s">
        <v>226</v>
      </c>
      <c r="E1299" s="171" t="s">
        <v>19</v>
      </c>
      <c r="F1299" s="172" t="s">
        <v>11955</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12667</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x14ac:dyDescent="0.2">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x14ac:dyDescent="0.2">
      <c r="B1302" s="34"/>
      <c r="C1302" s="133" t="s">
        <v>1099</v>
      </c>
      <c r="D1302" s="166" t="s">
        <v>215</v>
      </c>
      <c r="E1302" s="134" t="s">
        <v>12668</v>
      </c>
      <c r="F1302" s="135" t="s">
        <v>12669</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12670</v>
      </c>
    </row>
    <row r="1303" spans="2:65" s="1" customFormat="1" x14ac:dyDescent="0.2">
      <c r="B1303" s="34"/>
      <c r="D1303" s="146" t="s">
        <v>222</v>
      </c>
      <c r="F1303" s="147" t="s">
        <v>12671</v>
      </c>
      <c r="I1303" s="148"/>
      <c r="L1303" s="34"/>
      <c r="M1303" s="149"/>
      <c r="T1303" s="55"/>
      <c r="AT1303" s="19" t="s">
        <v>222</v>
      </c>
      <c r="AU1303" s="19" t="s">
        <v>236</v>
      </c>
    </row>
    <row r="1304" spans="2:65" s="14" customFormat="1" x14ac:dyDescent="0.2">
      <c r="B1304" s="170"/>
      <c r="D1304" s="150" t="s">
        <v>226</v>
      </c>
      <c r="E1304" s="171" t="s">
        <v>19</v>
      </c>
      <c r="F1304" s="172" t="s">
        <v>12672</v>
      </c>
      <c r="H1304" s="171" t="s">
        <v>19</v>
      </c>
      <c r="I1304" s="173"/>
      <c r="L1304" s="170"/>
      <c r="M1304" s="174"/>
      <c r="T1304" s="175"/>
      <c r="AT1304" s="171" t="s">
        <v>226</v>
      </c>
      <c r="AU1304" s="171" t="s">
        <v>236</v>
      </c>
      <c r="AV1304" s="14" t="s">
        <v>77</v>
      </c>
      <c r="AW1304" s="14" t="s">
        <v>31</v>
      </c>
      <c r="AX1304" s="14" t="s">
        <v>69</v>
      </c>
      <c r="AY1304" s="171" t="s">
        <v>212</v>
      </c>
    </row>
    <row r="1305" spans="2:65" s="14" customFormat="1" x14ac:dyDescent="0.2">
      <c r="B1305" s="170"/>
      <c r="D1305" s="150" t="s">
        <v>226</v>
      </c>
      <c r="E1305" s="171" t="s">
        <v>19</v>
      </c>
      <c r="F1305" s="172" t="s">
        <v>11926</v>
      </c>
      <c r="H1305" s="171" t="s">
        <v>19</v>
      </c>
      <c r="I1305" s="173"/>
      <c r="L1305" s="170"/>
      <c r="M1305" s="174"/>
      <c r="T1305" s="175"/>
      <c r="AT1305" s="171" t="s">
        <v>226</v>
      </c>
      <c r="AU1305" s="171" t="s">
        <v>236</v>
      </c>
      <c r="AV1305" s="14" t="s">
        <v>77</v>
      </c>
      <c r="AW1305" s="14" t="s">
        <v>31</v>
      </c>
      <c r="AX1305" s="14" t="s">
        <v>69</v>
      </c>
      <c r="AY1305" s="171" t="s">
        <v>212</v>
      </c>
    </row>
    <row r="1306" spans="2:65" s="14" customFormat="1" x14ac:dyDescent="0.2">
      <c r="B1306" s="170"/>
      <c r="D1306" s="150" t="s">
        <v>226</v>
      </c>
      <c r="E1306" s="171" t="s">
        <v>19</v>
      </c>
      <c r="F1306" s="172" t="s">
        <v>11927</v>
      </c>
      <c r="H1306" s="171" t="s">
        <v>19</v>
      </c>
      <c r="I1306" s="173"/>
      <c r="L1306" s="170"/>
      <c r="M1306" s="174"/>
      <c r="T1306" s="175"/>
      <c r="AT1306" s="171" t="s">
        <v>226</v>
      </c>
      <c r="AU1306" s="171" t="s">
        <v>236</v>
      </c>
      <c r="AV1306" s="14" t="s">
        <v>77</v>
      </c>
      <c r="AW1306" s="14" t="s">
        <v>31</v>
      </c>
      <c r="AX1306" s="14" t="s">
        <v>69</v>
      </c>
      <c r="AY1306" s="171" t="s">
        <v>212</v>
      </c>
    </row>
    <row r="1307" spans="2:65" s="12" customFormat="1" x14ac:dyDescent="0.2">
      <c r="B1307" s="152"/>
      <c r="D1307" s="150" t="s">
        <v>226</v>
      </c>
      <c r="E1307" s="153" t="s">
        <v>19</v>
      </c>
      <c r="F1307" s="154" t="s">
        <v>12449</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x14ac:dyDescent="0.2">
      <c r="B1308" s="152"/>
      <c r="D1308" s="150" t="s">
        <v>226</v>
      </c>
      <c r="E1308" s="153" t="s">
        <v>19</v>
      </c>
      <c r="F1308" s="154" t="s">
        <v>12450</v>
      </c>
      <c r="H1308" s="155">
        <v>7.835</v>
      </c>
      <c r="I1308" s="156"/>
      <c r="L1308" s="152"/>
      <c r="M1308" s="157"/>
      <c r="T1308" s="158"/>
      <c r="AT1308" s="153" t="s">
        <v>226</v>
      </c>
      <c r="AU1308" s="153" t="s">
        <v>236</v>
      </c>
      <c r="AV1308" s="12" t="s">
        <v>79</v>
      </c>
      <c r="AW1308" s="12" t="s">
        <v>31</v>
      </c>
      <c r="AX1308" s="12" t="s">
        <v>69</v>
      </c>
      <c r="AY1308" s="153" t="s">
        <v>212</v>
      </c>
    </row>
    <row r="1309" spans="2:65" s="12" customFormat="1" x14ac:dyDescent="0.2">
      <c r="B1309" s="152"/>
      <c r="D1309" s="150" t="s">
        <v>226</v>
      </c>
      <c r="E1309" s="153" t="s">
        <v>19</v>
      </c>
      <c r="F1309" s="154" t="s">
        <v>12451</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x14ac:dyDescent="0.2">
      <c r="B1310" s="152"/>
      <c r="D1310" s="150" t="s">
        <v>226</v>
      </c>
      <c r="E1310" s="153" t="s">
        <v>19</v>
      </c>
      <c r="F1310" s="154" t="s">
        <v>12452</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x14ac:dyDescent="0.2">
      <c r="B1311" s="152"/>
      <c r="D1311" s="150" t="s">
        <v>226</v>
      </c>
      <c r="E1311" s="153" t="s">
        <v>19</v>
      </c>
      <c r="F1311" s="154" t="s">
        <v>12453</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x14ac:dyDescent="0.2">
      <c r="B1312" s="170"/>
      <c r="D1312" s="150" t="s">
        <v>226</v>
      </c>
      <c r="E1312" s="171" t="s">
        <v>19</v>
      </c>
      <c r="F1312" s="172" t="s">
        <v>11932</v>
      </c>
      <c r="H1312" s="171" t="s">
        <v>19</v>
      </c>
      <c r="I1312" s="173"/>
      <c r="L1312" s="170"/>
      <c r="M1312" s="174"/>
      <c r="T1312" s="175"/>
      <c r="AT1312" s="171" t="s">
        <v>226</v>
      </c>
      <c r="AU1312" s="171" t="s">
        <v>236</v>
      </c>
      <c r="AV1312" s="14" t="s">
        <v>77</v>
      </c>
      <c r="AW1312" s="14" t="s">
        <v>31</v>
      </c>
      <c r="AX1312" s="14" t="s">
        <v>69</v>
      </c>
      <c r="AY1312" s="171" t="s">
        <v>212</v>
      </c>
    </row>
    <row r="1313" spans="2:51" s="12" customFormat="1" x14ac:dyDescent="0.2">
      <c r="B1313" s="152"/>
      <c r="D1313" s="150" t="s">
        <v>226</v>
      </c>
      <c r="E1313" s="153" t="s">
        <v>19</v>
      </c>
      <c r="F1313" s="154" t="s">
        <v>12454</v>
      </c>
      <c r="H1313" s="155">
        <v>15.446</v>
      </c>
      <c r="I1313" s="156"/>
      <c r="L1313" s="152"/>
      <c r="M1313" s="157"/>
      <c r="T1313" s="158"/>
      <c r="AT1313" s="153" t="s">
        <v>226</v>
      </c>
      <c r="AU1313" s="153" t="s">
        <v>236</v>
      </c>
      <c r="AV1313" s="12" t="s">
        <v>79</v>
      </c>
      <c r="AW1313" s="12" t="s">
        <v>31</v>
      </c>
      <c r="AX1313" s="12" t="s">
        <v>69</v>
      </c>
      <c r="AY1313" s="153" t="s">
        <v>212</v>
      </c>
    </row>
    <row r="1314" spans="2:51" s="12" customFormat="1" x14ac:dyDescent="0.2">
      <c r="B1314" s="152"/>
      <c r="D1314" s="150" t="s">
        <v>226</v>
      </c>
      <c r="E1314" s="153" t="s">
        <v>19</v>
      </c>
      <c r="F1314" s="154" t="s">
        <v>12455</v>
      </c>
      <c r="H1314" s="155">
        <v>3.57</v>
      </c>
      <c r="I1314" s="156"/>
      <c r="L1314" s="152"/>
      <c r="M1314" s="157"/>
      <c r="T1314" s="158"/>
      <c r="AT1314" s="153" t="s">
        <v>226</v>
      </c>
      <c r="AU1314" s="153" t="s">
        <v>236</v>
      </c>
      <c r="AV1314" s="12" t="s">
        <v>79</v>
      </c>
      <c r="AW1314" s="12" t="s">
        <v>31</v>
      </c>
      <c r="AX1314" s="12" t="s">
        <v>69</v>
      </c>
      <c r="AY1314" s="153" t="s">
        <v>212</v>
      </c>
    </row>
    <row r="1315" spans="2:51" s="12" customFormat="1" x14ac:dyDescent="0.2">
      <c r="B1315" s="152"/>
      <c r="D1315" s="150" t="s">
        <v>226</v>
      </c>
      <c r="E1315" s="153" t="s">
        <v>19</v>
      </c>
      <c r="F1315" s="154" t="s">
        <v>12456</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x14ac:dyDescent="0.2">
      <c r="B1316" s="152"/>
      <c r="D1316" s="150" t="s">
        <v>226</v>
      </c>
      <c r="E1316" s="153" t="s">
        <v>19</v>
      </c>
      <c r="F1316" s="154" t="s">
        <v>12457</v>
      </c>
      <c r="H1316" s="155">
        <v>17.273</v>
      </c>
      <c r="I1316" s="156"/>
      <c r="L1316" s="152"/>
      <c r="M1316" s="157"/>
      <c r="T1316" s="158"/>
      <c r="AT1316" s="153" t="s">
        <v>226</v>
      </c>
      <c r="AU1316" s="153" t="s">
        <v>236</v>
      </c>
      <c r="AV1316" s="12" t="s">
        <v>79</v>
      </c>
      <c r="AW1316" s="12" t="s">
        <v>31</v>
      </c>
      <c r="AX1316" s="12" t="s">
        <v>69</v>
      </c>
      <c r="AY1316" s="153" t="s">
        <v>212</v>
      </c>
    </row>
    <row r="1317" spans="2:51" s="14" customFormat="1" x14ac:dyDescent="0.2">
      <c r="B1317" s="170"/>
      <c r="D1317" s="150" t="s">
        <v>226</v>
      </c>
      <c r="E1317" s="171" t="s">
        <v>19</v>
      </c>
      <c r="F1317" s="172" t="s">
        <v>11966</v>
      </c>
      <c r="H1317" s="171" t="s">
        <v>19</v>
      </c>
      <c r="I1317" s="173"/>
      <c r="L1317" s="170"/>
      <c r="M1317" s="174"/>
      <c r="T1317" s="175"/>
      <c r="AT1317" s="171" t="s">
        <v>226</v>
      </c>
      <c r="AU1317" s="171" t="s">
        <v>236</v>
      </c>
      <c r="AV1317" s="14" t="s">
        <v>77</v>
      </c>
      <c r="AW1317" s="14" t="s">
        <v>31</v>
      </c>
      <c r="AX1317" s="14" t="s">
        <v>69</v>
      </c>
      <c r="AY1317" s="171" t="s">
        <v>212</v>
      </c>
    </row>
    <row r="1318" spans="2:51" s="12" customFormat="1" x14ac:dyDescent="0.2">
      <c r="B1318" s="152"/>
      <c r="D1318" s="150" t="s">
        <v>226</v>
      </c>
      <c r="E1318" s="153" t="s">
        <v>19</v>
      </c>
      <c r="F1318" s="154" t="s">
        <v>12458</v>
      </c>
      <c r="H1318" s="155">
        <v>3.056</v>
      </c>
      <c r="I1318" s="156"/>
      <c r="L1318" s="152"/>
      <c r="M1318" s="157"/>
      <c r="T1318" s="158"/>
      <c r="AT1318" s="153" t="s">
        <v>226</v>
      </c>
      <c r="AU1318" s="153" t="s">
        <v>236</v>
      </c>
      <c r="AV1318" s="12" t="s">
        <v>79</v>
      </c>
      <c r="AW1318" s="12" t="s">
        <v>31</v>
      </c>
      <c r="AX1318" s="12" t="s">
        <v>69</v>
      </c>
      <c r="AY1318" s="153" t="s">
        <v>212</v>
      </c>
    </row>
    <row r="1319" spans="2:51" s="12" customFormat="1" x14ac:dyDescent="0.2">
      <c r="B1319" s="152"/>
      <c r="D1319" s="150" t="s">
        <v>226</v>
      </c>
      <c r="E1319" s="153" t="s">
        <v>19</v>
      </c>
      <c r="F1319" s="154" t="s">
        <v>12459</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x14ac:dyDescent="0.2">
      <c r="B1320" s="152"/>
      <c r="D1320" s="150" t="s">
        <v>226</v>
      </c>
      <c r="E1320" s="153" t="s">
        <v>19</v>
      </c>
      <c r="F1320" s="154" t="s">
        <v>12460</v>
      </c>
      <c r="H1320" s="155">
        <v>0.441</v>
      </c>
      <c r="I1320" s="156"/>
      <c r="L1320" s="152"/>
      <c r="M1320" s="157"/>
      <c r="T1320" s="158"/>
      <c r="AT1320" s="153" t="s">
        <v>226</v>
      </c>
      <c r="AU1320" s="153" t="s">
        <v>236</v>
      </c>
      <c r="AV1320" s="12" t="s">
        <v>79</v>
      </c>
      <c r="AW1320" s="12" t="s">
        <v>31</v>
      </c>
      <c r="AX1320" s="12" t="s">
        <v>69</v>
      </c>
      <c r="AY1320" s="153" t="s">
        <v>212</v>
      </c>
    </row>
    <row r="1321" spans="2:51" s="12" customFormat="1" x14ac:dyDescent="0.2">
      <c r="B1321" s="152"/>
      <c r="D1321" s="150" t="s">
        <v>226</v>
      </c>
      <c r="E1321" s="153" t="s">
        <v>19</v>
      </c>
      <c r="F1321" s="154" t="s">
        <v>12461</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x14ac:dyDescent="0.2">
      <c r="B1322" s="170"/>
      <c r="D1322" s="150" t="s">
        <v>226</v>
      </c>
      <c r="E1322" s="171" t="s">
        <v>19</v>
      </c>
      <c r="F1322" s="172" t="s">
        <v>11938</v>
      </c>
      <c r="H1322" s="171" t="s">
        <v>19</v>
      </c>
      <c r="I1322" s="173"/>
      <c r="L1322" s="170"/>
      <c r="M1322" s="174"/>
      <c r="T1322" s="175"/>
      <c r="AT1322" s="171" t="s">
        <v>226</v>
      </c>
      <c r="AU1322" s="171" t="s">
        <v>236</v>
      </c>
      <c r="AV1322" s="14" t="s">
        <v>77</v>
      </c>
      <c r="AW1322" s="14" t="s">
        <v>31</v>
      </c>
      <c r="AX1322" s="14" t="s">
        <v>69</v>
      </c>
      <c r="AY1322" s="171" t="s">
        <v>212</v>
      </c>
    </row>
    <row r="1323" spans="2:51" s="12" customFormat="1" x14ac:dyDescent="0.2">
      <c r="B1323" s="152"/>
      <c r="D1323" s="150" t="s">
        <v>226</v>
      </c>
      <c r="E1323" s="153" t="s">
        <v>19</v>
      </c>
      <c r="F1323" s="154" t="s">
        <v>12462</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x14ac:dyDescent="0.2">
      <c r="B1324" s="152"/>
      <c r="D1324" s="150" t="s">
        <v>226</v>
      </c>
      <c r="E1324" s="153" t="s">
        <v>19</v>
      </c>
      <c r="F1324" s="154" t="s">
        <v>12463</v>
      </c>
      <c r="H1324" s="155">
        <v>16.695</v>
      </c>
      <c r="I1324" s="156"/>
      <c r="L1324" s="152"/>
      <c r="M1324" s="157"/>
      <c r="T1324" s="158"/>
      <c r="AT1324" s="153" t="s">
        <v>226</v>
      </c>
      <c r="AU1324" s="153" t="s">
        <v>236</v>
      </c>
      <c r="AV1324" s="12" t="s">
        <v>79</v>
      </c>
      <c r="AW1324" s="12" t="s">
        <v>31</v>
      </c>
      <c r="AX1324" s="12" t="s">
        <v>69</v>
      </c>
      <c r="AY1324" s="153" t="s">
        <v>212</v>
      </c>
    </row>
    <row r="1325" spans="2:51" s="12" customFormat="1" x14ac:dyDescent="0.2">
      <c r="B1325" s="152"/>
      <c r="D1325" s="150" t="s">
        <v>226</v>
      </c>
      <c r="E1325" s="153" t="s">
        <v>19</v>
      </c>
      <c r="F1325" s="154" t="s">
        <v>12464</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x14ac:dyDescent="0.2">
      <c r="B1326" s="170"/>
      <c r="D1326" s="150" t="s">
        <v>226</v>
      </c>
      <c r="E1326" s="171" t="s">
        <v>19</v>
      </c>
      <c r="F1326" s="172" t="s">
        <v>11943</v>
      </c>
      <c r="H1326" s="171" t="s">
        <v>19</v>
      </c>
      <c r="I1326" s="173"/>
      <c r="L1326" s="170"/>
      <c r="M1326" s="174"/>
      <c r="T1326" s="175"/>
      <c r="AT1326" s="171" t="s">
        <v>226</v>
      </c>
      <c r="AU1326" s="171" t="s">
        <v>236</v>
      </c>
      <c r="AV1326" s="14" t="s">
        <v>77</v>
      </c>
      <c r="AW1326" s="14" t="s">
        <v>31</v>
      </c>
      <c r="AX1326" s="14" t="s">
        <v>69</v>
      </c>
      <c r="AY1326" s="171" t="s">
        <v>212</v>
      </c>
    </row>
    <row r="1327" spans="2:51" s="12" customFormat="1" x14ac:dyDescent="0.2">
      <c r="B1327" s="152"/>
      <c r="D1327" s="150" t="s">
        <v>226</v>
      </c>
      <c r="E1327" s="153" t="s">
        <v>19</v>
      </c>
      <c r="F1327" s="154" t="s">
        <v>12465</v>
      </c>
      <c r="H1327" s="155">
        <v>14.039</v>
      </c>
      <c r="I1327" s="156"/>
      <c r="L1327" s="152"/>
      <c r="M1327" s="157"/>
      <c r="T1327" s="158"/>
      <c r="AT1327" s="153" t="s">
        <v>226</v>
      </c>
      <c r="AU1327" s="153" t="s">
        <v>236</v>
      </c>
      <c r="AV1327" s="12" t="s">
        <v>79</v>
      </c>
      <c r="AW1327" s="12" t="s">
        <v>31</v>
      </c>
      <c r="AX1327" s="12" t="s">
        <v>69</v>
      </c>
      <c r="AY1327" s="153" t="s">
        <v>212</v>
      </c>
    </row>
    <row r="1328" spans="2:51" s="12" customFormat="1" x14ac:dyDescent="0.2">
      <c r="B1328" s="152"/>
      <c r="D1328" s="150" t="s">
        <v>226</v>
      </c>
      <c r="E1328" s="153" t="s">
        <v>19</v>
      </c>
      <c r="F1328" s="154" t="s">
        <v>12466</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x14ac:dyDescent="0.2">
      <c r="B1329" s="152"/>
      <c r="D1329" s="150" t="s">
        <v>226</v>
      </c>
      <c r="E1329" s="153" t="s">
        <v>19</v>
      </c>
      <c r="F1329" s="154" t="s">
        <v>12467</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x14ac:dyDescent="0.2">
      <c r="B1330" s="170"/>
      <c r="D1330" s="150" t="s">
        <v>226</v>
      </c>
      <c r="E1330" s="171" t="s">
        <v>19</v>
      </c>
      <c r="F1330" s="172" t="s">
        <v>11949</v>
      </c>
      <c r="H1330" s="171" t="s">
        <v>19</v>
      </c>
      <c r="I1330" s="173"/>
      <c r="L1330" s="170"/>
      <c r="M1330" s="174"/>
      <c r="T1330" s="175"/>
      <c r="AT1330" s="171" t="s">
        <v>226</v>
      </c>
      <c r="AU1330" s="171" t="s">
        <v>236</v>
      </c>
      <c r="AV1330" s="14" t="s">
        <v>77</v>
      </c>
      <c r="AW1330" s="14" t="s">
        <v>31</v>
      </c>
      <c r="AX1330" s="14" t="s">
        <v>69</v>
      </c>
      <c r="AY1330" s="171" t="s">
        <v>212</v>
      </c>
    </row>
    <row r="1331" spans="2:65" s="12" customFormat="1" x14ac:dyDescent="0.2">
      <c r="B1331" s="152"/>
      <c r="D1331" s="150" t="s">
        <v>226</v>
      </c>
      <c r="E1331" s="153" t="s">
        <v>19</v>
      </c>
      <c r="F1331" s="154" t="s">
        <v>12468</v>
      </c>
      <c r="H1331" s="155">
        <v>0.126</v>
      </c>
      <c r="I1331" s="156"/>
      <c r="L1331" s="152"/>
      <c r="M1331" s="157"/>
      <c r="T1331" s="158"/>
      <c r="AT1331" s="153" t="s">
        <v>226</v>
      </c>
      <c r="AU1331" s="153" t="s">
        <v>236</v>
      </c>
      <c r="AV1331" s="12" t="s">
        <v>79</v>
      </c>
      <c r="AW1331" s="12" t="s">
        <v>31</v>
      </c>
      <c r="AX1331" s="12" t="s">
        <v>69</v>
      </c>
      <c r="AY1331" s="153" t="s">
        <v>212</v>
      </c>
    </row>
    <row r="1332" spans="2:65" s="12" customFormat="1" x14ac:dyDescent="0.2">
      <c r="B1332" s="152"/>
      <c r="D1332" s="150" t="s">
        <v>226</v>
      </c>
      <c r="E1332" s="153" t="s">
        <v>19</v>
      </c>
      <c r="F1332" s="154" t="s">
        <v>12469</v>
      </c>
      <c r="H1332" s="155">
        <v>11.099</v>
      </c>
      <c r="I1332" s="156"/>
      <c r="L1332" s="152"/>
      <c r="M1332" s="157"/>
      <c r="T1332" s="158"/>
      <c r="AT1332" s="153" t="s">
        <v>226</v>
      </c>
      <c r="AU1332" s="153" t="s">
        <v>236</v>
      </c>
      <c r="AV1332" s="12" t="s">
        <v>79</v>
      </c>
      <c r="AW1332" s="12" t="s">
        <v>31</v>
      </c>
      <c r="AX1332" s="12" t="s">
        <v>69</v>
      </c>
      <c r="AY1332" s="153" t="s">
        <v>212</v>
      </c>
    </row>
    <row r="1333" spans="2:65" s="12" customFormat="1" x14ac:dyDescent="0.2">
      <c r="B1333" s="152"/>
      <c r="D1333" s="150" t="s">
        <v>226</v>
      </c>
      <c r="E1333" s="153" t="s">
        <v>19</v>
      </c>
      <c r="F1333" s="154" t="s">
        <v>12470</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x14ac:dyDescent="0.2">
      <c r="B1334" s="152"/>
      <c r="D1334" s="150" t="s">
        <v>226</v>
      </c>
      <c r="E1334" s="153" t="s">
        <v>19</v>
      </c>
      <c r="F1334" s="154" t="s">
        <v>12471</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x14ac:dyDescent="0.2">
      <c r="B1335" s="152"/>
      <c r="D1335" s="150" t="s">
        <v>226</v>
      </c>
      <c r="E1335" s="153" t="s">
        <v>19</v>
      </c>
      <c r="F1335" s="154" t="s">
        <v>12472</v>
      </c>
      <c r="H1335" s="155">
        <v>22.785</v>
      </c>
      <c r="I1335" s="156"/>
      <c r="L1335" s="152"/>
      <c r="M1335" s="157"/>
      <c r="T1335" s="158"/>
      <c r="AT1335" s="153" t="s">
        <v>226</v>
      </c>
      <c r="AU1335" s="153" t="s">
        <v>236</v>
      </c>
      <c r="AV1335" s="12" t="s">
        <v>79</v>
      </c>
      <c r="AW1335" s="12" t="s">
        <v>31</v>
      </c>
      <c r="AX1335" s="12" t="s">
        <v>69</v>
      </c>
      <c r="AY1335" s="153" t="s">
        <v>212</v>
      </c>
    </row>
    <row r="1336" spans="2:65" s="14" customFormat="1" x14ac:dyDescent="0.2">
      <c r="B1336" s="170"/>
      <c r="D1336" s="150" t="s">
        <v>226</v>
      </c>
      <c r="E1336" s="171" t="s">
        <v>19</v>
      </c>
      <c r="F1336" s="172" t="s">
        <v>11952</v>
      </c>
      <c r="H1336" s="171" t="s">
        <v>19</v>
      </c>
      <c r="I1336" s="173"/>
      <c r="L1336" s="170"/>
      <c r="M1336" s="174"/>
      <c r="T1336" s="175"/>
      <c r="AT1336" s="171" t="s">
        <v>226</v>
      </c>
      <c r="AU1336" s="171" t="s">
        <v>236</v>
      </c>
      <c r="AV1336" s="14" t="s">
        <v>77</v>
      </c>
      <c r="AW1336" s="14" t="s">
        <v>31</v>
      </c>
      <c r="AX1336" s="14" t="s">
        <v>69</v>
      </c>
      <c r="AY1336" s="171" t="s">
        <v>212</v>
      </c>
    </row>
    <row r="1337" spans="2:65" s="12" customFormat="1" x14ac:dyDescent="0.2">
      <c r="B1337" s="152"/>
      <c r="D1337" s="150" t="s">
        <v>226</v>
      </c>
      <c r="E1337" s="153" t="s">
        <v>19</v>
      </c>
      <c r="F1337" s="154" t="s">
        <v>12473</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x14ac:dyDescent="0.2">
      <c r="B1338" s="152"/>
      <c r="D1338" s="150" t="s">
        <v>226</v>
      </c>
      <c r="E1338" s="153" t="s">
        <v>19</v>
      </c>
      <c r="F1338" s="154" t="s">
        <v>12474</v>
      </c>
      <c r="H1338" s="155">
        <v>1.04</v>
      </c>
      <c r="I1338" s="156"/>
      <c r="L1338" s="152"/>
      <c r="M1338" s="157"/>
      <c r="T1338" s="158"/>
      <c r="AT1338" s="153" t="s">
        <v>226</v>
      </c>
      <c r="AU1338" s="153" t="s">
        <v>236</v>
      </c>
      <c r="AV1338" s="12" t="s">
        <v>79</v>
      </c>
      <c r="AW1338" s="12" t="s">
        <v>31</v>
      </c>
      <c r="AX1338" s="12" t="s">
        <v>69</v>
      </c>
      <c r="AY1338" s="153" t="s">
        <v>212</v>
      </c>
    </row>
    <row r="1339" spans="2:65" s="12" customFormat="1" x14ac:dyDescent="0.2">
      <c r="B1339" s="152"/>
      <c r="D1339" s="150" t="s">
        <v>226</v>
      </c>
      <c r="E1339" s="153" t="s">
        <v>19</v>
      </c>
      <c r="F1339" s="154" t="s">
        <v>12475</v>
      </c>
      <c r="H1339" s="155">
        <v>16.401</v>
      </c>
      <c r="I1339" s="156"/>
      <c r="L1339" s="152"/>
      <c r="M1339" s="157"/>
      <c r="T1339" s="158"/>
      <c r="AT1339" s="153" t="s">
        <v>226</v>
      </c>
      <c r="AU1339" s="153" t="s">
        <v>236</v>
      </c>
      <c r="AV1339" s="12" t="s">
        <v>79</v>
      </c>
      <c r="AW1339" s="12" t="s">
        <v>31</v>
      </c>
      <c r="AX1339" s="12" t="s">
        <v>69</v>
      </c>
      <c r="AY1339" s="153" t="s">
        <v>212</v>
      </c>
    </row>
    <row r="1340" spans="2:65" s="13" customFormat="1" x14ac:dyDescent="0.2">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x14ac:dyDescent="0.2">
      <c r="B1341" s="34"/>
      <c r="C1341" s="133" t="s">
        <v>1105</v>
      </c>
      <c r="D1341" s="166" t="s">
        <v>215</v>
      </c>
      <c r="E1341" s="134" t="s">
        <v>12673</v>
      </c>
      <c r="F1341" s="135" t="s">
        <v>12674</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12675</v>
      </c>
    </row>
    <row r="1342" spans="2:65" s="1" customFormat="1" x14ac:dyDescent="0.2">
      <c r="B1342" s="34"/>
      <c r="D1342" s="146" t="s">
        <v>222</v>
      </c>
      <c r="F1342" s="147" t="s">
        <v>12676</v>
      </c>
      <c r="I1342" s="148"/>
      <c r="L1342" s="34"/>
      <c r="M1342" s="149"/>
      <c r="T1342" s="55"/>
      <c r="AT1342" s="19" t="s">
        <v>222</v>
      </c>
      <c r="AU1342" s="19" t="s">
        <v>236</v>
      </c>
    </row>
    <row r="1343" spans="2:65" s="14" customFormat="1" x14ac:dyDescent="0.2">
      <c r="B1343" s="170"/>
      <c r="D1343" s="150" t="s">
        <v>226</v>
      </c>
      <c r="E1343" s="171" t="s">
        <v>19</v>
      </c>
      <c r="F1343" s="172" t="s">
        <v>12677</v>
      </c>
      <c r="H1343" s="171" t="s">
        <v>19</v>
      </c>
      <c r="I1343" s="173"/>
      <c r="L1343" s="170"/>
      <c r="M1343" s="174"/>
      <c r="T1343" s="175"/>
      <c r="AT1343" s="171" t="s">
        <v>226</v>
      </c>
      <c r="AU1343" s="171" t="s">
        <v>236</v>
      </c>
      <c r="AV1343" s="14" t="s">
        <v>77</v>
      </c>
      <c r="AW1343" s="14" t="s">
        <v>31</v>
      </c>
      <c r="AX1343" s="14" t="s">
        <v>69</v>
      </c>
      <c r="AY1343" s="171" t="s">
        <v>212</v>
      </c>
    </row>
    <row r="1344" spans="2:65" s="14" customFormat="1" x14ac:dyDescent="0.2">
      <c r="B1344" s="170"/>
      <c r="D1344" s="150" t="s">
        <v>226</v>
      </c>
      <c r="E1344" s="171" t="s">
        <v>19</v>
      </c>
      <c r="F1344" s="172" t="s">
        <v>11926</v>
      </c>
      <c r="H1344" s="171" t="s">
        <v>19</v>
      </c>
      <c r="I1344" s="173"/>
      <c r="L1344" s="170"/>
      <c r="M1344" s="174"/>
      <c r="T1344" s="175"/>
      <c r="AT1344" s="171" t="s">
        <v>226</v>
      </c>
      <c r="AU1344" s="171" t="s">
        <v>236</v>
      </c>
      <c r="AV1344" s="14" t="s">
        <v>77</v>
      </c>
      <c r="AW1344" s="14" t="s">
        <v>31</v>
      </c>
      <c r="AX1344" s="14" t="s">
        <v>69</v>
      </c>
      <c r="AY1344" s="171" t="s">
        <v>212</v>
      </c>
    </row>
    <row r="1345" spans="2:51" s="14" customFormat="1" x14ac:dyDescent="0.2">
      <c r="B1345" s="170"/>
      <c r="D1345" s="150" t="s">
        <v>226</v>
      </c>
      <c r="E1345" s="171" t="s">
        <v>19</v>
      </c>
      <c r="F1345" s="172" t="s">
        <v>11927</v>
      </c>
      <c r="H1345" s="171" t="s">
        <v>19</v>
      </c>
      <c r="I1345" s="173"/>
      <c r="L1345" s="170"/>
      <c r="M1345" s="174"/>
      <c r="T1345" s="175"/>
      <c r="AT1345" s="171" t="s">
        <v>226</v>
      </c>
      <c r="AU1345" s="171" t="s">
        <v>236</v>
      </c>
      <c r="AV1345" s="14" t="s">
        <v>77</v>
      </c>
      <c r="AW1345" s="14" t="s">
        <v>31</v>
      </c>
      <c r="AX1345" s="14" t="s">
        <v>69</v>
      </c>
      <c r="AY1345" s="171" t="s">
        <v>212</v>
      </c>
    </row>
    <row r="1346" spans="2:51" s="12" customFormat="1" x14ac:dyDescent="0.2">
      <c r="B1346" s="152"/>
      <c r="D1346" s="150" t="s">
        <v>226</v>
      </c>
      <c r="E1346" s="153" t="s">
        <v>19</v>
      </c>
      <c r="F1346" s="154" t="s">
        <v>12480</v>
      </c>
      <c r="H1346" s="155">
        <v>3.528</v>
      </c>
      <c r="I1346" s="156"/>
      <c r="L1346" s="152"/>
      <c r="M1346" s="157"/>
      <c r="T1346" s="158"/>
      <c r="AT1346" s="153" t="s">
        <v>226</v>
      </c>
      <c r="AU1346" s="153" t="s">
        <v>236</v>
      </c>
      <c r="AV1346" s="12" t="s">
        <v>79</v>
      </c>
      <c r="AW1346" s="12" t="s">
        <v>31</v>
      </c>
      <c r="AX1346" s="12" t="s">
        <v>69</v>
      </c>
      <c r="AY1346" s="153" t="s">
        <v>212</v>
      </c>
    </row>
    <row r="1347" spans="2:51" s="12" customFormat="1" x14ac:dyDescent="0.2">
      <c r="B1347" s="152"/>
      <c r="D1347" s="150" t="s">
        <v>226</v>
      </c>
      <c r="E1347" s="153" t="s">
        <v>19</v>
      </c>
      <c r="F1347" s="154" t="s">
        <v>12481</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x14ac:dyDescent="0.2">
      <c r="B1348" s="152"/>
      <c r="D1348" s="150" t="s">
        <v>226</v>
      </c>
      <c r="E1348" s="153" t="s">
        <v>19</v>
      </c>
      <c r="F1348" s="154" t="s">
        <v>12482</v>
      </c>
      <c r="H1348" s="155">
        <v>1.323</v>
      </c>
      <c r="I1348" s="156"/>
      <c r="L1348" s="152"/>
      <c r="M1348" s="157"/>
      <c r="T1348" s="158"/>
      <c r="AT1348" s="153" t="s">
        <v>226</v>
      </c>
      <c r="AU1348" s="153" t="s">
        <v>236</v>
      </c>
      <c r="AV1348" s="12" t="s">
        <v>79</v>
      </c>
      <c r="AW1348" s="12" t="s">
        <v>31</v>
      </c>
      <c r="AX1348" s="12" t="s">
        <v>69</v>
      </c>
      <c r="AY1348" s="153" t="s">
        <v>212</v>
      </c>
    </row>
    <row r="1349" spans="2:51" s="12" customFormat="1" x14ac:dyDescent="0.2">
      <c r="B1349" s="152"/>
      <c r="D1349" s="150" t="s">
        <v>226</v>
      </c>
      <c r="E1349" s="153" t="s">
        <v>19</v>
      </c>
      <c r="F1349" s="154" t="s">
        <v>12483</v>
      </c>
      <c r="H1349" s="155">
        <v>14.879</v>
      </c>
      <c r="I1349" s="156"/>
      <c r="L1349" s="152"/>
      <c r="M1349" s="157"/>
      <c r="T1349" s="158"/>
      <c r="AT1349" s="153" t="s">
        <v>226</v>
      </c>
      <c r="AU1349" s="153" t="s">
        <v>236</v>
      </c>
      <c r="AV1349" s="12" t="s">
        <v>79</v>
      </c>
      <c r="AW1349" s="12" t="s">
        <v>31</v>
      </c>
      <c r="AX1349" s="12" t="s">
        <v>69</v>
      </c>
      <c r="AY1349" s="153" t="s">
        <v>212</v>
      </c>
    </row>
    <row r="1350" spans="2:51" s="12" customFormat="1" x14ac:dyDescent="0.2">
      <c r="B1350" s="152"/>
      <c r="D1350" s="150" t="s">
        <v>226</v>
      </c>
      <c r="E1350" s="153" t="s">
        <v>19</v>
      </c>
      <c r="F1350" s="154" t="s">
        <v>12484</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x14ac:dyDescent="0.2">
      <c r="B1351" s="152"/>
      <c r="D1351" s="150" t="s">
        <v>226</v>
      </c>
      <c r="E1351" s="153" t="s">
        <v>19</v>
      </c>
      <c r="F1351" s="154" t="s">
        <v>12485</v>
      </c>
      <c r="H1351" s="155">
        <v>14.448</v>
      </c>
      <c r="I1351" s="156"/>
      <c r="L1351" s="152"/>
      <c r="M1351" s="157"/>
      <c r="T1351" s="158"/>
      <c r="AT1351" s="153" t="s">
        <v>226</v>
      </c>
      <c r="AU1351" s="153" t="s">
        <v>236</v>
      </c>
      <c r="AV1351" s="12" t="s">
        <v>79</v>
      </c>
      <c r="AW1351" s="12" t="s">
        <v>31</v>
      </c>
      <c r="AX1351" s="12" t="s">
        <v>69</v>
      </c>
      <c r="AY1351" s="153" t="s">
        <v>212</v>
      </c>
    </row>
    <row r="1352" spans="2:51" s="14" customFormat="1" x14ac:dyDescent="0.2">
      <c r="B1352" s="170"/>
      <c r="D1352" s="150" t="s">
        <v>226</v>
      </c>
      <c r="E1352" s="171" t="s">
        <v>19</v>
      </c>
      <c r="F1352" s="172" t="s">
        <v>11932</v>
      </c>
      <c r="H1352" s="171" t="s">
        <v>19</v>
      </c>
      <c r="I1352" s="173"/>
      <c r="L1352" s="170"/>
      <c r="M1352" s="174"/>
      <c r="T1352" s="175"/>
      <c r="AT1352" s="171" t="s">
        <v>226</v>
      </c>
      <c r="AU1352" s="171" t="s">
        <v>236</v>
      </c>
      <c r="AV1352" s="14" t="s">
        <v>77</v>
      </c>
      <c r="AW1352" s="14" t="s">
        <v>31</v>
      </c>
      <c r="AX1352" s="14" t="s">
        <v>69</v>
      </c>
      <c r="AY1352" s="171" t="s">
        <v>212</v>
      </c>
    </row>
    <row r="1353" spans="2:51" s="12" customFormat="1" x14ac:dyDescent="0.2">
      <c r="B1353" s="152"/>
      <c r="D1353" s="150" t="s">
        <v>226</v>
      </c>
      <c r="E1353" s="153" t="s">
        <v>19</v>
      </c>
      <c r="F1353" s="154" t="s">
        <v>12486</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x14ac:dyDescent="0.2">
      <c r="B1354" s="152"/>
      <c r="D1354" s="150" t="s">
        <v>226</v>
      </c>
      <c r="E1354" s="153" t="s">
        <v>19</v>
      </c>
      <c r="F1354" s="154" t="s">
        <v>12480</v>
      </c>
      <c r="H1354" s="155">
        <v>3.528</v>
      </c>
      <c r="I1354" s="156"/>
      <c r="L1354" s="152"/>
      <c r="M1354" s="157"/>
      <c r="T1354" s="158"/>
      <c r="AT1354" s="153" t="s">
        <v>226</v>
      </c>
      <c r="AU1354" s="153" t="s">
        <v>236</v>
      </c>
      <c r="AV1354" s="12" t="s">
        <v>79</v>
      </c>
      <c r="AW1354" s="12" t="s">
        <v>31</v>
      </c>
      <c r="AX1354" s="12" t="s">
        <v>69</v>
      </c>
      <c r="AY1354" s="153" t="s">
        <v>212</v>
      </c>
    </row>
    <row r="1355" spans="2:51" s="12" customFormat="1" x14ac:dyDescent="0.2">
      <c r="B1355" s="152"/>
      <c r="D1355" s="150" t="s">
        <v>226</v>
      </c>
      <c r="E1355" s="153" t="s">
        <v>19</v>
      </c>
      <c r="F1355" s="154" t="s">
        <v>12487</v>
      </c>
      <c r="H1355" s="155">
        <v>1.617</v>
      </c>
      <c r="I1355" s="156"/>
      <c r="L1355" s="152"/>
      <c r="M1355" s="157"/>
      <c r="T1355" s="158"/>
      <c r="AT1355" s="153" t="s">
        <v>226</v>
      </c>
      <c r="AU1355" s="153" t="s">
        <v>236</v>
      </c>
      <c r="AV1355" s="12" t="s">
        <v>79</v>
      </c>
      <c r="AW1355" s="12" t="s">
        <v>31</v>
      </c>
      <c r="AX1355" s="12" t="s">
        <v>69</v>
      </c>
      <c r="AY1355" s="153" t="s">
        <v>212</v>
      </c>
    </row>
    <row r="1356" spans="2:51" s="12" customFormat="1" x14ac:dyDescent="0.2">
      <c r="B1356" s="152"/>
      <c r="D1356" s="150" t="s">
        <v>226</v>
      </c>
      <c r="E1356" s="153" t="s">
        <v>19</v>
      </c>
      <c r="F1356" s="154" t="s">
        <v>12488</v>
      </c>
      <c r="H1356" s="155">
        <v>1.323</v>
      </c>
      <c r="I1356" s="156"/>
      <c r="L1356" s="152"/>
      <c r="M1356" s="157"/>
      <c r="T1356" s="158"/>
      <c r="AT1356" s="153" t="s">
        <v>226</v>
      </c>
      <c r="AU1356" s="153" t="s">
        <v>236</v>
      </c>
      <c r="AV1356" s="12" t="s">
        <v>79</v>
      </c>
      <c r="AW1356" s="12" t="s">
        <v>31</v>
      </c>
      <c r="AX1356" s="12" t="s">
        <v>69</v>
      </c>
      <c r="AY1356" s="153" t="s">
        <v>212</v>
      </c>
    </row>
    <row r="1357" spans="2:51" s="12" customFormat="1" x14ac:dyDescent="0.2">
      <c r="B1357" s="152"/>
      <c r="D1357" s="150" t="s">
        <v>226</v>
      </c>
      <c r="E1357" s="153" t="s">
        <v>19</v>
      </c>
      <c r="F1357" s="154" t="s">
        <v>12489</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x14ac:dyDescent="0.2">
      <c r="B1358" s="152"/>
      <c r="D1358" s="150" t="s">
        <v>226</v>
      </c>
      <c r="E1358" s="153" t="s">
        <v>19</v>
      </c>
      <c r="F1358" s="154" t="s">
        <v>12490</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x14ac:dyDescent="0.2">
      <c r="B1359" s="152"/>
      <c r="D1359" s="150" t="s">
        <v>226</v>
      </c>
      <c r="E1359" s="153" t="s">
        <v>19</v>
      </c>
      <c r="F1359" s="154" t="s">
        <v>12491</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x14ac:dyDescent="0.2">
      <c r="B1360" s="152"/>
      <c r="D1360" s="150" t="s">
        <v>226</v>
      </c>
      <c r="E1360" s="153" t="s">
        <v>19</v>
      </c>
      <c r="F1360" s="154" t="s">
        <v>12492</v>
      </c>
      <c r="H1360" s="155">
        <v>10.259</v>
      </c>
      <c r="I1360" s="156"/>
      <c r="L1360" s="152"/>
      <c r="M1360" s="157"/>
      <c r="T1360" s="158"/>
      <c r="AT1360" s="153" t="s">
        <v>226</v>
      </c>
      <c r="AU1360" s="153" t="s">
        <v>236</v>
      </c>
      <c r="AV1360" s="12" t="s">
        <v>79</v>
      </c>
      <c r="AW1360" s="12" t="s">
        <v>31</v>
      </c>
      <c r="AX1360" s="12" t="s">
        <v>69</v>
      </c>
      <c r="AY1360" s="153" t="s">
        <v>212</v>
      </c>
    </row>
    <row r="1361" spans="2:51" s="12" customFormat="1" x14ac:dyDescent="0.2">
      <c r="B1361" s="152"/>
      <c r="D1361" s="150" t="s">
        <v>226</v>
      </c>
      <c r="E1361" s="153" t="s">
        <v>19</v>
      </c>
      <c r="F1361" s="154" t="s">
        <v>12493</v>
      </c>
      <c r="H1361" s="155">
        <v>0.221</v>
      </c>
      <c r="I1361" s="156"/>
      <c r="L1361" s="152"/>
      <c r="M1361" s="157"/>
      <c r="T1361" s="158"/>
      <c r="AT1361" s="153" t="s">
        <v>226</v>
      </c>
      <c r="AU1361" s="153" t="s">
        <v>236</v>
      </c>
      <c r="AV1361" s="12" t="s">
        <v>79</v>
      </c>
      <c r="AW1361" s="12" t="s">
        <v>31</v>
      </c>
      <c r="AX1361" s="12" t="s">
        <v>69</v>
      </c>
      <c r="AY1361" s="153" t="s">
        <v>212</v>
      </c>
    </row>
    <row r="1362" spans="2:51" s="12" customFormat="1" x14ac:dyDescent="0.2">
      <c r="B1362" s="152"/>
      <c r="D1362" s="150" t="s">
        <v>226</v>
      </c>
      <c r="E1362" s="153" t="s">
        <v>19</v>
      </c>
      <c r="F1362" s="154" t="s">
        <v>12494</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x14ac:dyDescent="0.2">
      <c r="B1363" s="170"/>
      <c r="D1363" s="150" t="s">
        <v>226</v>
      </c>
      <c r="E1363" s="171" t="s">
        <v>19</v>
      </c>
      <c r="F1363" s="172" t="s">
        <v>11966</v>
      </c>
      <c r="H1363" s="171" t="s">
        <v>19</v>
      </c>
      <c r="I1363" s="173"/>
      <c r="L1363" s="170"/>
      <c r="M1363" s="174"/>
      <c r="T1363" s="175"/>
      <c r="AT1363" s="171" t="s">
        <v>226</v>
      </c>
      <c r="AU1363" s="171" t="s">
        <v>236</v>
      </c>
      <c r="AV1363" s="14" t="s">
        <v>77</v>
      </c>
      <c r="AW1363" s="14" t="s">
        <v>31</v>
      </c>
      <c r="AX1363" s="14" t="s">
        <v>69</v>
      </c>
      <c r="AY1363" s="171" t="s">
        <v>212</v>
      </c>
    </row>
    <row r="1364" spans="2:51" s="12" customFormat="1" x14ac:dyDescent="0.2">
      <c r="B1364" s="152"/>
      <c r="D1364" s="150" t="s">
        <v>226</v>
      </c>
      <c r="E1364" s="153" t="s">
        <v>19</v>
      </c>
      <c r="F1364" s="154" t="s">
        <v>12495</v>
      </c>
      <c r="H1364" s="155">
        <v>1.764</v>
      </c>
      <c r="I1364" s="156"/>
      <c r="L1364" s="152"/>
      <c r="M1364" s="157"/>
      <c r="T1364" s="158"/>
      <c r="AT1364" s="153" t="s">
        <v>226</v>
      </c>
      <c r="AU1364" s="153" t="s">
        <v>236</v>
      </c>
      <c r="AV1364" s="12" t="s">
        <v>79</v>
      </c>
      <c r="AW1364" s="12" t="s">
        <v>31</v>
      </c>
      <c r="AX1364" s="12" t="s">
        <v>69</v>
      </c>
      <c r="AY1364" s="153" t="s">
        <v>212</v>
      </c>
    </row>
    <row r="1365" spans="2:51" s="12" customFormat="1" x14ac:dyDescent="0.2">
      <c r="B1365" s="152"/>
      <c r="D1365" s="150" t="s">
        <v>226</v>
      </c>
      <c r="E1365" s="153" t="s">
        <v>19</v>
      </c>
      <c r="F1365" s="154" t="s">
        <v>12496</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x14ac:dyDescent="0.2">
      <c r="B1366" s="152"/>
      <c r="D1366" s="150" t="s">
        <v>226</v>
      </c>
      <c r="E1366" s="153" t="s">
        <v>19</v>
      </c>
      <c r="F1366" s="154" t="s">
        <v>12497</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x14ac:dyDescent="0.2">
      <c r="B1367" s="152"/>
      <c r="D1367" s="150" t="s">
        <v>226</v>
      </c>
      <c r="E1367" s="153" t="s">
        <v>19</v>
      </c>
      <c r="F1367" s="154" t="s">
        <v>12498</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x14ac:dyDescent="0.2">
      <c r="B1368" s="152"/>
      <c r="D1368" s="150" t="s">
        <v>226</v>
      </c>
      <c r="E1368" s="153" t="s">
        <v>19</v>
      </c>
      <c r="F1368" s="154" t="s">
        <v>12499</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x14ac:dyDescent="0.2">
      <c r="B1369" s="152"/>
      <c r="D1369" s="150" t="s">
        <v>226</v>
      </c>
      <c r="E1369" s="153" t="s">
        <v>19</v>
      </c>
      <c r="F1369" s="154" t="s">
        <v>12500</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x14ac:dyDescent="0.2">
      <c r="B1370" s="152"/>
      <c r="D1370" s="150" t="s">
        <v>226</v>
      </c>
      <c r="E1370" s="153" t="s">
        <v>19</v>
      </c>
      <c r="F1370" s="154" t="s">
        <v>12501</v>
      </c>
      <c r="H1370" s="155">
        <v>14.102</v>
      </c>
      <c r="I1370" s="156"/>
      <c r="L1370" s="152"/>
      <c r="M1370" s="157"/>
      <c r="T1370" s="158"/>
      <c r="AT1370" s="153" t="s">
        <v>226</v>
      </c>
      <c r="AU1370" s="153" t="s">
        <v>236</v>
      </c>
      <c r="AV1370" s="12" t="s">
        <v>79</v>
      </c>
      <c r="AW1370" s="12" t="s">
        <v>31</v>
      </c>
      <c r="AX1370" s="12" t="s">
        <v>69</v>
      </c>
      <c r="AY1370" s="153" t="s">
        <v>212</v>
      </c>
    </row>
    <row r="1371" spans="2:51" s="12" customFormat="1" x14ac:dyDescent="0.2">
      <c r="B1371" s="152"/>
      <c r="D1371" s="150" t="s">
        <v>226</v>
      </c>
      <c r="E1371" s="153" t="s">
        <v>19</v>
      </c>
      <c r="F1371" s="154" t="s">
        <v>12502</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x14ac:dyDescent="0.2">
      <c r="B1372" s="152"/>
      <c r="D1372" s="150" t="s">
        <v>226</v>
      </c>
      <c r="E1372" s="153" t="s">
        <v>19</v>
      </c>
      <c r="F1372" s="154" t="s">
        <v>12493</v>
      </c>
      <c r="H1372" s="155">
        <v>0.221</v>
      </c>
      <c r="I1372" s="156"/>
      <c r="L1372" s="152"/>
      <c r="M1372" s="157"/>
      <c r="T1372" s="158"/>
      <c r="AT1372" s="153" t="s">
        <v>226</v>
      </c>
      <c r="AU1372" s="153" t="s">
        <v>236</v>
      </c>
      <c r="AV1372" s="12" t="s">
        <v>79</v>
      </c>
      <c r="AW1372" s="12" t="s">
        <v>31</v>
      </c>
      <c r="AX1372" s="12" t="s">
        <v>69</v>
      </c>
      <c r="AY1372" s="153" t="s">
        <v>212</v>
      </c>
    </row>
    <row r="1373" spans="2:51" s="12" customFormat="1" x14ac:dyDescent="0.2">
      <c r="B1373" s="152"/>
      <c r="D1373" s="150" t="s">
        <v>226</v>
      </c>
      <c r="E1373" s="153" t="s">
        <v>19</v>
      </c>
      <c r="F1373" s="154" t="s">
        <v>12494</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x14ac:dyDescent="0.2">
      <c r="B1374" s="170"/>
      <c r="D1374" s="150" t="s">
        <v>226</v>
      </c>
      <c r="E1374" s="171" t="s">
        <v>19</v>
      </c>
      <c r="F1374" s="172" t="s">
        <v>11938</v>
      </c>
      <c r="H1374" s="171" t="s">
        <v>19</v>
      </c>
      <c r="I1374" s="173"/>
      <c r="L1374" s="170"/>
      <c r="M1374" s="174"/>
      <c r="T1374" s="175"/>
      <c r="AT1374" s="171" t="s">
        <v>226</v>
      </c>
      <c r="AU1374" s="171" t="s">
        <v>236</v>
      </c>
      <c r="AV1374" s="14" t="s">
        <v>77</v>
      </c>
      <c r="AW1374" s="14" t="s">
        <v>31</v>
      </c>
      <c r="AX1374" s="14" t="s">
        <v>69</v>
      </c>
      <c r="AY1374" s="171" t="s">
        <v>212</v>
      </c>
    </row>
    <row r="1375" spans="2:51" s="12" customFormat="1" x14ac:dyDescent="0.2">
      <c r="B1375" s="152"/>
      <c r="D1375" s="150" t="s">
        <v>226</v>
      </c>
      <c r="E1375" s="153" t="s">
        <v>19</v>
      </c>
      <c r="F1375" s="154" t="s">
        <v>12503</v>
      </c>
      <c r="H1375" s="155">
        <v>7.56</v>
      </c>
      <c r="I1375" s="156"/>
      <c r="L1375" s="152"/>
      <c r="M1375" s="157"/>
      <c r="T1375" s="158"/>
      <c r="AT1375" s="153" t="s">
        <v>226</v>
      </c>
      <c r="AU1375" s="153" t="s">
        <v>236</v>
      </c>
      <c r="AV1375" s="12" t="s">
        <v>79</v>
      </c>
      <c r="AW1375" s="12" t="s">
        <v>31</v>
      </c>
      <c r="AX1375" s="12" t="s">
        <v>69</v>
      </c>
      <c r="AY1375" s="153" t="s">
        <v>212</v>
      </c>
    </row>
    <row r="1376" spans="2:51" s="12" customFormat="1" x14ac:dyDescent="0.2">
      <c r="B1376" s="152"/>
      <c r="D1376" s="150" t="s">
        <v>226</v>
      </c>
      <c r="E1376" s="153" t="s">
        <v>19</v>
      </c>
      <c r="F1376" s="154" t="s">
        <v>12480</v>
      </c>
      <c r="H1376" s="155">
        <v>3.528</v>
      </c>
      <c r="I1376" s="156"/>
      <c r="L1376" s="152"/>
      <c r="M1376" s="157"/>
      <c r="T1376" s="158"/>
      <c r="AT1376" s="153" t="s">
        <v>226</v>
      </c>
      <c r="AU1376" s="153" t="s">
        <v>236</v>
      </c>
      <c r="AV1376" s="12" t="s">
        <v>79</v>
      </c>
      <c r="AW1376" s="12" t="s">
        <v>31</v>
      </c>
      <c r="AX1376" s="12" t="s">
        <v>69</v>
      </c>
      <c r="AY1376" s="153" t="s">
        <v>212</v>
      </c>
    </row>
    <row r="1377" spans="2:51" s="12" customFormat="1" x14ac:dyDescent="0.2">
      <c r="B1377" s="152"/>
      <c r="D1377" s="150" t="s">
        <v>226</v>
      </c>
      <c r="E1377" s="153" t="s">
        <v>19</v>
      </c>
      <c r="F1377" s="154" t="s">
        <v>12504</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x14ac:dyDescent="0.2">
      <c r="B1378" s="152"/>
      <c r="D1378" s="150" t="s">
        <v>226</v>
      </c>
      <c r="E1378" s="153" t="s">
        <v>19</v>
      </c>
      <c r="F1378" s="154" t="s">
        <v>12505</v>
      </c>
      <c r="H1378" s="155">
        <v>12.212</v>
      </c>
      <c r="I1378" s="156"/>
      <c r="L1378" s="152"/>
      <c r="M1378" s="157"/>
      <c r="T1378" s="158"/>
      <c r="AT1378" s="153" t="s">
        <v>226</v>
      </c>
      <c r="AU1378" s="153" t="s">
        <v>236</v>
      </c>
      <c r="AV1378" s="12" t="s">
        <v>79</v>
      </c>
      <c r="AW1378" s="12" t="s">
        <v>31</v>
      </c>
      <c r="AX1378" s="12" t="s">
        <v>69</v>
      </c>
      <c r="AY1378" s="153" t="s">
        <v>212</v>
      </c>
    </row>
    <row r="1379" spans="2:51" s="12" customFormat="1" x14ac:dyDescent="0.2">
      <c r="B1379" s="152"/>
      <c r="D1379" s="150" t="s">
        <v>226</v>
      </c>
      <c r="E1379" s="153" t="s">
        <v>19</v>
      </c>
      <c r="F1379" s="154" t="s">
        <v>12506</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x14ac:dyDescent="0.2">
      <c r="B1380" s="152"/>
      <c r="D1380" s="150" t="s">
        <v>226</v>
      </c>
      <c r="E1380" s="153" t="s">
        <v>19</v>
      </c>
      <c r="F1380" s="154" t="s">
        <v>12507</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x14ac:dyDescent="0.2">
      <c r="B1381" s="152"/>
      <c r="D1381" s="150" t="s">
        <v>226</v>
      </c>
      <c r="E1381" s="153" t="s">
        <v>19</v>
      </c>
      <c r="F1381" s="154" t="s">
        <v>12508</v>
      </c>
      <c r="H1381" s="155">
        <v>10.448</v>
      </c>
      <c r="I1381" s="156"/>
      <c r="L1381" s="152"/>
      <c r="M1381" s="157"/>
      <c r="T1381" s="158"/>
      <c r="AT1381" s="153" t="s">
        <v>226</v>
      </c>
      <c r="AU1381" s="153" t="s">
        <v>236</v>
      </c>
      <c r="AV1381" s="12" t="s">
        <v>79</v>
      </c>
      <c r="AW1381" s="12" t="s">
        <v>31</v>
      </c>
      <c r="AX1381" s="12" t="s">
        <v>69</v>
      </c>
      <c r="AY1381" s="153" t="s">
        <v>212</v>
      </c>
    </row>
    <row r="1382" spans="2:51" s="14" customFormat="1" x14ac:dyDescent="0.2">
      <c r="B1382" s="170"/>
      <c r="D1382" s="150" t="s">
        <v>226</v>
      </c>
      <c r="E1382" s="171" t="s">
        <v>19</v>
      </c>
      <c r="F1382" s="172" t="s">
        <v>11943</v>
      </c>
      <c r="H1382" s="171" t="s">
        <v>19</v>
      </c>
      <c r="I1382" s="173"/>
      <c r="L1382" s="170"/>
      <c r="M1382" s="174"/>
      <c r="T1382" s="175"/>
      <c r="AT1382" s="171" t="s">
        <v>226</v>
      </c>
      <c r="AU1382" s="171" t="s">
        <v>236</v>
      </c>
      <c r="AV1382" s="14" t="s">
        <v>77</v>
      </c>
      <c r="AW1382" s="14" t="s">
        <v>31</v>
      </c>
      <c r="AX1382" s="14" t="s">
        <v>69</v>
      </c>
      <c r="AY1382" s="171" t="s">
        <v>212</v>
      </c>
    </row>
    <row r="1383" spans="2:51" s="12" customFormat="1" x14ac:dyDescent="0.2">
      <c r="B1383" s="152"/>
      <c r="D1383" s="150" t="s">
        <v>226</v>
      </c>
      <c r="E1383" s="153" t="s">
        <v>19</v>
      </c>
      <c r="F1383" s="154" t="s">
        <v>12509</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x14ac:dyDescent="0.2">
      <c r="B1384" s="152"/>
      <c r="D1384" s="150" t="s">
        <v>226</v>
      </c>
      <c r="E1384" s="153" t="s">
        <v>19</v>
      </c>
      <c r="F1384" s="154" t="s">
        <v>12510</v>
      </c>
      <c r="H1384" s="155">
        <v>1.764</v>
      </c>
      <c r="I1384" s="156"/>
      <c r="L1384" s="152"/>
      <c r="M1384" s="157"/>
      <c r="T1384" s="158"/>
      <c r="AT1384" s="153" t="s">
        <v>226</v>
      </c>
      <c r="AU1384" s="153" t="s">
        <v>236</v>
      </c>
      <c r="AV1384" s="12" t="s">
        <v>79</v>
      </c>
      <c r="AW1384" s="12" t="s">
        <v>31</v>
      </c>
      <c r="AX1384" s="12" t="s">
        <v>69</v>
      </c>
      <c r="AY1384" s="153" t="s">
        <v>212</v>
      </c>
    </row>
    <row r="1385" spans="2:51" s="12" customFormat="1" x14ac:dyDescent="0.2">
      <c r="B1385" s="152"/>
      <c r="D1385" s="150" t="s">
        <v>226</v>
      </c>
      <c r="E1385" s="153" t="s">
        <v>19</v>
      </c>
      <c r="F1385" s="154" t="s">
        <v>12511</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x14ac:dyDescent="0.2">
      <c r="B1386" s="152"/>
      <c r="D1386" s="150" t="s">
        <v>226</v>
      </c>
      <c r="E1386" s="153" t="s">
        <v>19</v>
      </c>
      <c r="F1386" s="154" t="s">
        <v>12512</v>
      </c>
      <c r="H1386" s="155">
        <v>14.564</v>
      </c>
      <c r="I1386" s="156"/>
      <c r="L1386" s="152"/>
      <c r="M1386" s="157"/>
      <c r="T1386" s="158"/>
      <c r="AT1386" s="153" t="s">
        <v>226</v>
      </c>
      <c r="AU1386" s="153" t="s">
        <v>236</v>
      </c>
      <c r="AV1386" s="12" t="s">
        <v>79</v>
      </c>
      <c r="AW1386" s="12" t="s">
        <v>31</v>
      </c>
      <c r="AX1386" s="12" t="s">
        <v>69</v>
      </c>
      <c r="AY1386" s="153" t="s">
        <v>212</v>
      </c>
    </row>
    <row r="1387" spans="2:51" s="12" customFormat="1" x14ac:dyDescent="0.2">
      <c r="B1387" s="152"/>
      <c r="D1387" s="150" t="s">
        <v>226</v>
      </c>
      <c r="E1387" s="153" t="s">
        <v>19</v>
      </c>
      <c r="F1387" s="154" t="s">
        <v>12513</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x14ac:dyDescent="0.2">
      <c r="B1388" s="152"/>
      <c r="D1388" s="150" t="s">
        <v>226</v>
      </c>
      <c r="E1388" s="153" t="s">
        <v>19</v>
      </c>
      <c r="F1388" s="154" t="s">
        <v>12514</v>
      </c>
      <c r="H1388" s="155">
        <v>13.85</v>
      </c>
      <c r="I1388" s="156"/>
      <c r="L1388" s="152"/>
      <c r="M1388" s="157"/>
      <c r="T1388" s="158"/>
      <c r="AT1388" s="153" t="s">
        <v>226</v>
      </c>
      <c r="AU1388" s="153" t="s">
        <v>236</v>
      </c>
      <c r="AV1388" s="12" t="s">
        <v>79</v>
      </c>
      <c r="AW1388" s="12" t="s">
        <v>31</v>
      </c>
      <c r="AX1388" s="12" t="s">
        <v>69</v>
      </c>
      <c r="AY1388" s="153" t="s">
        <v>212</v>
      </c>
    </row>
    <row r="1389" spans="2:51" s="12" customFormat="1" x14ac:dyDescent="0.2">
      <c r="B1389" s="152"/>
      <c r="D1389" s="150" t="s">
        <v>226</v>
      </c>
      <c r="E1389" s="153" t="s">
        <v>19</v>
      </c>
      <c r="F1389" s="154" t="s">
        <v>12515</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x14ac:dyDescent="0.2">
      <c r="B1390" s="170"/>
      <c r="D1390" s="150" t="s">
        <v>226</v>
      </c>
      <c r="E1390" s="171" t="s">
        <v>19</v>
      </c>
      <c r="F1390" s="172" t="s">
        <v>11949</v>
      </c>
      <c r="H1390" s="171" t="s">
        <v>19</v>
      </c>
      <c r="I1390" s="173"/>
      <c r="L1390" s="170"/>
      <c r="M1390" s="174"/>
      <c r="T1390" s="175"/>
      <c r="AT1390" s="171" t="s">
        <v>226</v>
      </c>
      <c r="AU1390" s="171" t="s">
        <v>236</v>
      </c>
      <c r="AV1390" s="14" t="s">
        <v>77</v>
      </c>
      <c r="AW1390" s="14" t="s">
        <v>31</v>
      </c>
      <c r="AX1390" s="14" t="s">
        <v>69</v>
      </c>
      <c r="AY1390" s="171" t="s">
        <v>212</v>
      </c>
    </row>
    <row r="1391" spans="2:51" s="12" customFormat="1" x14ac:dyDescent="0.2">
      <c r="B1391" s="152"/>
      <c r="D1391" s="150" t="s">
        <v>226</v>
      </c>
      <c r="E1391" s="153" t="s">
        <v>19</v>
      </c>
      <c r="F1391" s="154" t="s">
        <v>12516</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x14ac:dyDescent="0.2">
      <c r="B1392" s="152"/>
      <c r="D1392" s="150" t="s">
        <v>226</v>
      </c>
      <c r="E1392" s="153" t="s">
        <v>19</v>
      </c>
      <c r="F1392" s="154" t="s">
        <v>12510</v>
      </c>
      <c r="H1392" s="155">
        <v>1.764</v>
      </c>
      <c r="I1392" s="156"/>
      <c r="L1392" s="152"/>
      <c r="M1392" s="157"/>
      <c r="T1392" s="158"/>
      <c r="AT1392" s="153" t="s">
        <v>226</v>
      </c>
      <c r="AU1392" s="153" t="s">
        <v>236</v>
      </c>
      <c r="AV1392" s="12" t="s">
        <v>79</v>
      </c>
      <c r="AW1392" s="12" t="s">
        <v>31</v>
      </c>
      <c r="AX1392" s="12" t="s">
        <v>69</v>
      </c>
      <c r="AY1392" s="153" t="s">
        <v>212</v>
      </c>
    </row>
    <row r="1393" spans="2:51" s="12" customFormat="1" x14ac:dyDescent="0.2">
      <c r="B1393" s="152"/>
      <c r="D1393" s="150" t="s">
        <v>226</v>
      </c>
      <c r="E1393" s="153" t="s">
        <v>19</v>
      </c>
      <c r="F1393" s="154" t="s">
        <v>12517</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x14ac:dyDescent="0.2">
      <c r="B1394" s="152"/>
      <c r="D1394" s="150" t="s">
        <v>226</v>
      </c>
      <c r="E1394" s="153" t="s">
        <v>19</v>
      </c>
      <c r="F1394" s="154" t="s">
        <v>12518</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x14ac:dyDescent="0.2">
      <c r="B1395" s="152"/>
      <c r="D1395" s="150" t="s">
        <v>226</v>
      </c>
      <c r="E1395" s="153" t="s">
        <v>19</v>
      </c>
      <c r="F1395" s="154" t="s">
        <v>12519</v>
      </c>
      <c r="H1395" s="155">
        <v>13.314</v>
      </c>
      <c r="I1395" s="156"/>
      <c r="L1395" s="152"/>
      <c r="M1395" s="157"/>
      <c r="T1395" s="158"/>
      <c r="AT1395" s="153" t="s">
        <v>226</v>
      </c>
      <c r="AU1395" s="153" t="s">
        <v>236</v>
      </c>
      <c r="AV1395" s="12" t="s">
        <v>79</v>
      </c>
      <c r="AW1395" s="12" t="s">
        <v>31</v>
      </c>
      <c r="AX1395" s="12" t="s">
        <v>69</v>
      </c>
      <c r="AY1395" s="153" t="s">
        <v>212</v>
      </c>
    </row>
    <row r="1396" spans="2:51" s="12" customFormat="1" x14ac:dyDescent="0.2">
      <c r="B1396" s="152"/>
      <c r="D1396" s="150" t="s">
        <v>226</v>
      </c>
      <c r="E1396" s="153" t="s">
        <v>19</v>
      </c>
      <c r="F1396" s="154" t="s">
        <v>12520</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x14ac:dyDescent="0.2">
      <c r="B1397" s="152"/>
      <c r="D1397" s="150" t="s">
        <v>226</v>
      </c>
      <c r="E1397" s="153" t="s">
        <v>19</v>
      </c>
      <c r="F1397" s="154" t="s">
        <v>12521</v>
      </c>
      <c r="H1397" s="155">
        <v>4.851</v>
      </c>
      <c r="I1397" s="156"/>
      <c r="L1397" s="152"/>
      <c r="M1397" s="157"/>
      <c r="T1397" s="158"/>
      <c r="AT1397" s="153" t="s">
        <v>226</v>
      </c>
      <c r="AU1397" s="153" t="s">
        <v>236</v>
      </c>
      <c r="AV1397" s="12" t="s">
        <v>79</v>
      </c>
      <c r="AW1397" s="12" t="s">
        <v>31</v>
      </c>
      <c r="AX1397" s="12" t="s">
        <v>69</v>
      </c>
      <c r="AY1397" s="153" t="s">
        <v>212</v>
      </c>
    </row>
    <row r="1398" spans="2:51" s="12" customFormat="1" x14ac:dyDescent="0.2">
      <c r="B1398" s="152"/>
      <c r="D1398" s="150" t="s">
        <v>226</v>
      </c>
      <c r="E1398" s="153" t="s">
        <v>19</v>
      </c>
      <c r="F1398" s="154" t="s">
        <v>12522</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x14ac:dyDescent="0.2">
      <c r="B1399" s="170"/>
      <c r="D1399" s="150" t="s">
        <v>226</v>
      </c>
      <c r="E1399" s="171" t="s">
        <v>19</v>
      </c>
      <c r="F1399" s="172" t="s">
        <v>11952</v>
      </c>
      <c r="H1399" s="171" t="s">
        <v>19</v>
      </c>
      <c r="I1399" s="173"/>
      <c r="L1399" s="170"/>
      <c r="M1399" s="174"/>
      <c r="T1399" s="175"/>
      <c r="AT1399" s="171" t="s">
        <v>226</v>
      </c>
      <c r="AU1399" s="171" t="s">
        <v>236</v>
      </c>
      <c r="AV1399" s="14" t="s">
        <v>77</v>
      </c>
      <c r="AW1399" s="14" t="s">
        <v>31</v>
      </c>
      <c r="AX1399" s="14" t="s">
        <v>69</v>
      </c>
      <c r="AY1399" s="171" t="s">
        <v>212</v>
      </c>
    </row>
    <row r="1400" spans="2:51" s="12" customFormat="1" x14ac:dyDescent="0.2">
      <c r="B1400" s="152"/>
      <c r="D1400" s="150" t="s">
        <v>226</v>
      </c>
      <c r="E1400" s="153" t="s">
        <v>19</v>
      </c>
      <c r="F1400" s="154" t="s">
        <v>12523</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x14ac:dyDescent="0.2">
      <c r="B1401" s="152"/>
      <c r="D1401" s="150" t="s">
        <v>226</v>
      </c>
      <c r="E1401" s="153" t="s">
        <v>19</v>
      </c>
      <c r="F1401" s="154" t="s">
        <v>12524</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x14ac:dyDescent="0.2">
      <c r="B1402" s="152"/>
      <c r="D1402" s="150" t="s">
        <v>226</v>
      </c>
      <c r="E1402" s="153" t="s">
        <v>19</v>
      </c>
      <c r="F1402" s="154" t="s">
        <v>12525</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x14ac:dyDescent="0.2">
      <c r="B1403" s="152"/>
      <c r="D1403" s="150" t="s">
        <v>226</v>
      </c>
      <c r="E1403" s="153" t="s">
        <v>19</v>
      </c>
      <c r="F1403" s="154" t="s">
        <v>12526</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x14ac:dyDescent="0.2">
      <c r="B1404" s="152"/>
      <c r="D1404" s="150" t="s">
        <v>226</v>
      </c>
      <c r="E1404" s="153" t="s">
        <v>19</v>
      </c>
      <c r="F1404" s="154" t="s">
        <v>12527</v>
      </c>
      <c r="H1404" s="155">
        <v>11.792</v>
      </c>
      <c r="I1404" s="156"/>
      <c r="L1404" s="152"/>
      <c r="M1404" s="157"/>
      <c r="T1404" s="158"/>
      <c r="AT1404" s="153" t="s">
        <v>226</v>
      </c>
      <c r="AU1404" s="153" t="s">
        <v>236</v>
      </c>
      <c r="AV1404" s="12" t="s">
        <v>79</v>
      </c>
      <c r="AW1404" s="12" t="s">
        <v>31</v>
      </c>
      <c r="AX1404" s="12" t="s">
        <v>69</v>
      </c>
      <c r="AY1404" s="153" t="s">
        <v>212</v>
      </c>
    </row>
    <row r="1405" spans="2:51" s="12" customFormat="1" x14ac:dyDescent="0.2">
      <c r="B1405" s="152"/>
      <c r="D1405" s="150" t="s">
        <v>226</v>
      </c>
      <c r="E1405" s="153" t="s">
        <v>19</v>
      </c>
      <c r="F1405" s="154" t="s">
        <v>12528</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x14ac:dyDescent="0.2">
      <c r="B1406" s="152"/>
      <c r="D1406" s="150" t="s">
        <v>226</v>
      </c>
      <c r="E1406" s="153" t="s">
        <v>19</v>
      </c>
      <c r="F1406" s="154" t="s">
        <v>12521</v>
      </c>
      <c r="H1406" s="155">
        <v>4.851</v>
      </c>
      <c r="I1406" s="156"/>
      <c r="L1406" s="152"/>
      <c r="M1406" s="157"/>
      <c r="T1406" s="158"/>
      <c r="AT1406" s="153" t="s">
        <v>226</v>
      </c>
      <c r="AU1406" s="153" t="s">
        <v>236</v>
      </c>
      <c r="AV1406" s="12" t="s">
        <v>79</v>
      </c>
      <c r="AW1406" s="12" t="s">
        <v>31</v>
      </c>
      <c r="AX1406" s="12" t="s">
        <v>69</v>
      </c>
      <c r="AY1406" s="153" t="s">
        <v>212</v>
      </c>
    </row>
    <row r="1407" spans="2:51" s="14" customFormat="1" x14ac:dyDescent="0.2">
      <c r="B1407" s="170"/>
      <c r="D1407" s="150" t="s">
        <v>226</v>
      </c>
      <c r="E1407" s="171" t="s">
        <v>19</v>
      </c>
      <c r="F1407" s="172" t="s">
        <v>11955</v>
      </c>
      <c r="H1407" s="171" t="s">
        <v>19</v>
      </c>
      <c r="I1407" s="173"/>
      <c r="L1407" s="170"/>
      <c r="M1407" s="174"/>
      <c r="T1407" s="175"/>
      <c r="AT1407" s="171" t="s">
        <v>226</v>
      </c>
      <c r="AU1407" s="171" t="s">
        <v>236</v>
      </c>
      <c r="AV1407" s="14" t="s">
        <v>77</v>
      </c>
      <c r="AW1407" s="14" t="s">
        <v>31</v>
      </c>
      <c r="AX1407" s="14" t="s">
        <v>69</v>
      </c>
      <c r="AY1407" s="171" t="s">
        <v>212</v>
      </c>
    </row>
    <row r="1408" spans="2:51" s="12" customFormat="1" x14ac:dyDescent="0.2">
      <c r="B1408" s="152"/>
      <c r="D1408" s="150" t="s">
        <v>226</v>
      </c>
      <c r="E1408" s="153" t="s">
        <v>19</v>
      </c>
      <c r="F1408" s="154" t="s">
        <v>12529</v>
      </c>
      <c r="H1408" s="155">
        <v>1.218</v>
      </c>
      <c r="I1408" s="156"/>
      <c r="L1408" s="152"/>
      <c r="M1408" s="157"/>
      <c r="T1408" s="158"/>
      <c r="AT1408" s="153" t="s">
        <v>226</v>
      </c>
      <c r="AU1408" s="153" t="s">
        <v>236</v>
      </c>
      <c r="AV1408" s="12" t="s">
        <v>79</v>
      </c>
      <c r="AW1408" s="12" t="s">
        <v>31</v>
      </c>
      <c r="AX1408" s="12" t="s">
        <v>69</v>
      </c>
      <c r="AY1408" s="153" t="s">
        <v>212</v>
      </c>
    </row>
    <row r="1409" spans="2:51" s="12" customFormat="1" x14ac:dyDescent="0.2">
      <c r="B1409" s="152"/>
      <c r="D1409" s="150" t="s">
        <v>226</v>
      </c>
      <c r="E1409" s="153" t="s">
        <v>19</v>
      </c>
      <c r="F1409" s="154" t="s">
        <v>12530</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x14ac:dyDescent="0.2">
      <c r="B1410" s="152"/>
      <c r="D1410" s="150" t="s">
        <v>226</v>
      </c>
      <c r="E1410" s="153" t="s">
        <v>19</v>
      </c>
      <c r="F1410" s="154" t="s">
        <v>12531</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x14ac:dyDescent="0.2">
      <c r="B1411" s="152"/>
      <c r="D1411" s="150" t="s">
        <v>226</v>
      </c>
      <c r="E1411" s="153" t="s">
        <v>19</v>
      </c>
      <c r="F1411" s="154" t="s">
        <v>12532</v>
      </c>
      <c r="H1411" s="155">
        <v>1.47</v>
      </c>
      <c r="I1411" s="156"/>
      <c r="L1411" s="152"/>
      <c r="M1411" s="157"/>
      <c r="T1411" s="158"/>
      <c r="AT1411" s="153" t="s">
        <v>226</v>
      </c>
      <c r="AU1411" s="153" t="s">
        <v>236</v>
      </c>
      <c r="AV1411" s="12" t="s">
        <v>79</v>
      </c>
      <c r="AW1411" s="12" t="s">
        <v>31</v>
      </c>
      <c r="AX1411" s="12" t="s">
        <v>69</v>
      </c>
      <c r="AY1411" s="153" t="s">
        <v>212</v>
      </c>
    </row>
    <row r="1412" spans="2:51" s="12" customFormat="1" x14ac:dyDescent="0.2">
      <c r="B1412" s="152"/>
      <c r="D1412" s="150" t="s">
        <v>226</v>
      </c>
      <c r="E1412" s="153" t="s">
        <v>19</v>
      </c>
      <c r="F1412" s="154" t="s">
        <v>12533</v>
      </c>
      <c r="H1412" s="155">
        <v>2.573</v>
      </c>
      <c r="I1412" s="156"/>
      <c r="L1412" s="152"/>
      <c r="M1412" s="157"/>
      <c r="T1412" s="158"/>
      <c r="AT1412" s="153" t="s">
        <v>226</v>
      </c>
      <c r="AU1412" s="153" t="s">
        <v>236</v>
      </c>
      <c r="AV1412" s="12" t="s">
        <v>79</v>
      </c>
      <c r="AW1412" s="12" t="s">
        <v>31</v>
      </c>
      <c r="AX1412" s="12" t="s">
        <v>69</v>
      </c>
      <c r="AY1412" s="153" t="s">
        <v>212</v>
      </c>
    </row>
    <row r="1413" spans="2:51" s="12" customFormat="1" x14ac:dyDescent="0.2">
      <c r="B1413" s="152"/>
      <c r="D1413" s="150" t="s">
        <v>226</v>
      </c>
      <c r="E1413" s="153" t="s">
        <v>19</v>
      </c>
      <c r="F1413" s="154" t="s">
        <v>12534</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x14ac:dyDescent="0.2">
      <c r="B1414" s="170"/>
      <c r="D1414" s="150" t="s">
        <v>226</v>
      </c>
      <c r="E1414" s="171" t="s">
        <v>19</v>
      </c>
      <c r="F1414" s="172" t="s">
        <v>12678</v>
      </c>
      <c r="H1414" s="171" t="s">
        <v>19</v>
      </c>
      <c r="I1414" s="173"/>
      <c r="L1414" s="170"/>
      <c r="M1414" s="174"/>
      <c r="T1414" s="175"/>
      <c r="AT1414" s="171" t="s">
        <v>226</v>
      </c>
      <c r="AU1414" s="171" t="s">
        <v>236</v>
      </c>
      <c r="AV1414" s="14" t="s">
        <v>77</v>
      </c>
      <c r="AW1414" s="14" t="s">
        <v>31</v>
      </c>
      <c r="AX1414" s="14" t="s">
        <v>69</v>
      </c>
      <c r="AY1414" s="171" t="s">
        <v>212</v>
      </c>
    </row>
    <row r="1415" spans="2:51" s="12" customFormat="1" x14ac:dyDescent="0.2">
      <c r="B1415" s="152"/>
      <c r="D1415" s="150" t="s">
        <v>226</v>
      </c>
      <c r="E1415" s="153" t="s">
        <v>19</v>
      </c>
      <c r="F1415" s="154" t="s">
        <v>12679</v>
      </c>
      <c r="H1415" s="155">
        <v>-1.323</v>
      </c>
      <c r="I1415" s="156"/>
      <c r="L1415" s="152"/>
      <c r="M1415" s="157"/>
      <c r="T1415" s="158"/>
      <c r="AT1415" s="153" t="s">
        <v>226</v>
      </c>
      <c r="AU1415" s="153" t="s">
        <v>236</v>
      </c>
      <c r="AV1415" s="12" t="s">
        <v>79</v>
      </c>
      <c r="AW1415" s="12" t="s">
        <v>31</v>
      </c>
      <c r="AX1415" s="12" t="s">
        <v>69</v>
      </c>
      <c r="AY1415" s="153" t="s">
        <v>212</v>
      </c>
    </row>
    <row r="1416" spans="2:51" s="12" customFormat="1" x14ac:dyDescent="0.2">
      <c r="B1416" s="152"/>
      <c r="D1416" s="150" t="s">
        <v>226</v>
      </c>
      <c r="E1416" s="153" t="s">
        <v>19</v>
      </c>
      <c r="F1416" s="154" t="s">
        <v>12680</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x14ac:dyDescent="0.2">
      <c r="B1417" s="152"/>
      <c r="D1417" s="150" t="s">
        <v>226</v>
      </c>
      <c r="E1417" s="153" t="s">
        <v>19</v>
      </c>
      <c r="F1417" s="154" t="s">
        <v>12681</v>
      </c>
      <c r="H1417" s="155">
        <v>-12.212</v>
      </c>
      <c r="I1417" s="156"/>
      <c r="L1417" s="152"/>
      <c r="M1417" s="157"/>
      <c r="T1417" s="158"/>
      <c r="AT1417" s="153" t="s">
        <v>226</v>
      </c>
      <c r="AU1417" s="153" t="s">
        <v>236</v>
      </c>
      <c r="AV1417" s="12" t="s">
        <v>79</v>
      </c>
      <c r="AW1417" s="12" t="s">
        <v>31</v>
      </c>
      <c r="AX1417" s="12" t="s">
        <v>69</v>
      </c>
      <c r="AY1417" s="153" t="s">
        <v>212</v>
      </c>
    </row>
    <row r="1418" spans="2:51" s="12" customFormat="1" x14ac:dyDescent="0.2">
      <c r="B1418" s="152"/>
      <c r="D1418" s="150" t="s">
        <v>226</v>
      </c>
      <c r="E1418" s="153" t="s">
        <v>19</v>
      </c>
      <c r="F1418" s="154" t="s">
        <v>12682</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x14ac:dyDescent="0.2">
      <c r="B1419" s="152"/>
      <c r="D1419" s="150" t="s">
        <v>226</v>
      </c>
      <c r="E1419" s="153" t="s">
        <v>19</v>
      </c>
      <c r="F1419" s="154" t="s">
        <v>12683</v>
      </c>
      <c r="H1419" s="155">
        <v>-4.851</v>
      </c>
      <c r="I1419" s="156"/>
      <c r="L1419" s="152"/>
      <c r="M1419" s="157"/>
      <c r="T1419" s="158"/>
      <c r="AT1419" s="153" t="s">
        <v>226</v>
      </c>
      <c r="AU1419" s="153" t="s">
        <v>236</v>
      </c>
      <c r="AV1419" s="12" t="s">
        <v>79</v>
      </c>
      <c r="AW1419" s="12" t="s">
        <v>31</v>
      </c>
      <c r="AX1419" s="12" t="s">
        <v>69</v>
      </c>
      <c r="AY1419" s="153" t="s">
        <v>212</v>
      </c>
    </row>
    <row r="1420" spans="2:51" s="12" customFormat="1" x14ac:dyDescent="0.2">
      <c r="B1420" s="152"/>
      <c r="D1420" s="150" t="s">
        <v>226</v>
      </c>
      <c r="E1420" s="153" t="s">
        <v>19</v>
      </c>
      <c r="F1420" s="154" t="s">
        <v>12684</v>
      </c>
      <c r="H1420" s="155">
        <v>-4.851</v>
      </c>
      <c r="I1420" s="156"/>
      <c r="L1420" s="152"/>
      <c r="M1420" s="157"/>
      <c r="T1420" s="158"/>
      <c r="AT1420" s="153" t="s">
        <v>226</v>
      </c>
      <c r="AU1420" s="153" t="s">
        <v>236</v>
      </c>
      <c r="AV1420" s="12" t="s">
        <v>79</v>
      </c>
      <c r="AW1420" s="12" t="s">
        <v>31</v>
      </c>
      <c r="AX1420" s="12" t="s">
        <v>69</v>
      </c>
      <c r="AY1420" s="153" t="s">
        <v>212</v>
      </c>
    </row>
    <row r="1421" spans="2:51" s="12" customFormat="1" x14ac:dyDescent="0.2">
      <c r="B1421" s="152"/>
      <c r="D1421" s="150" t="s">
        <v>226</v>
      </c>
      <c r="E1421" s="153" t="s">
        <v>19</v>
      </c>
      <c r="F1421" s="154" t="s">
        <v>12685</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x14ac:dyDescent="0.2">
      <c r="B1422" s="170"/>
      <c r="D1422" s="150" t="s">
        <v>226</v>
      </c>
      <c r="E1422" s="171" t="s">
        <v>19</v>
      </c>
      <c r="F1422" s="172" t="s">
        <v>12686</v>
      </c>
      <c r="H1422" s="171" t="s">
        <v>19</v>
      </c>
      <c r="I1422" s="173"/>
      <c r="L1422" s="170"/>
      <c r="M1422" s="174"/>
      <c r="T1422" s="175"/>
      <c r="AT1422" s="171" t="s">
        <v>226</v>
      </c>
      <c r="AU1422" s="171" t="s">
        <v>236</v>
      </c>
      <c r="AV1422" s="14" t="s">
        <v>77</v>
      </c>
      <c r="AW1422" s="14" t="s">
        <v>31</v>
      </c>
      <c r="AX1422" s="14" t="s">
        <v>69</v>
      </c>
      <c r="AY1422" s="171" t="s">
        <v>212</v>
      </c>
    </row>
    <row r="1423" spans="2:51" s="12" customFormat="1" x14ac:dyDescent="0.2">
      <c r="B1423" s="152"/>
      <c r="D1423" s="150" t="s">
        <v>226</v>
      </c>
      <c r="E1423" s="153" t="s">
        <v>19</v>
      </c>
      <c r="F1423" s="154" t="s">
        <v>12687</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x14ac:dyDescent="0.2">
      <c r="B1424" s="152"/>
      <c r="D1424" s="150" t="s">
        <v>226</v>
      </c>
      <c r="E1424" s="153" t="s">
        <v>19</v>
      </c>
      <c r="F1424" s="154" t="s">
        <v>12688</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x14ac:dyDescent="0.2">
      <c r="B1425" s="170"/>
      <c r="D1425" s="150" t="s">
        <v>226</v>
      </c>
      <c r="E1425" s="171" t="s">
        <v>19</v>
      </c>
      <c r="F1425" s="172" t="s">
        <v>12689</v>
      </c>
      <c r="H1425" s="171" t="s">
        <v>19</v>
      </c>
      <c r="I1425" s="173"/>
      <c r="L1425" s="170"/>
      <c r="M1425" s="174"/>
      <c r="T1425" s="175"/>
      <c r="AT1425" s="171" t="s">
        <v>226</v>
      </c>
      <c r="AU1425" s="171" t="s">
        <v>236</v>
      </c>
      <c r="AV1425" s="14" t="s">
        <v>77</v>
      </c>
      <c r="AW1425" s="14" t="s">
        <v>31</v>
      </c>
      <c r="AX1425" s="14" t="s">
        <v>69</v>
      </c>
      <c r="AY1425" s="171" t="s">
        <v>212</v>
      </c>
    </row>
    <row r="1426" spans="2:65" s="12" customFormat="1" x14ac:dyDescent="0.2">
      <c r="B1426" s="152"/>
      <c r="D1426" s="150" t="s">
        <v>226</v>
      </c>
      <c r="E1426" s="153" t="s">
        <v>19</v>
      </c>
      <c r="F1426" s="154" t="s">
        <v>12690</v>
      </c>
      <c r="H1426" s="155">
        <v>-11.981</v>
      </c>
      <c r="I1426" s="156"/>
      <c r="L1426" s="152"/>
      <c r="M1426" s="157"/>
      <c r="T1426" s="158"/>
      <c r="AT1426" s="153" t="s">
        <v>226</v>
      </c>
      <c r="AU1426" s="153" t="s">
        <v>236</v>
      </c>
      <c r="AV1426" s="12" t="s">
        <v>79</v>
      </c>
      <c r="AW1426" s="12" t="s">
        <v>31</v>
      </c>
      <c r="AX1426" s="12" t="s">
        <v>69</v>
      </c>
      <c r="AY1426" s="153" t="s">
        <v>212</v>
      </c>
    </row>
    <row r="1427" spans="2:65" s="14" customFormat="1" x14ac:dyDescent="0.2">
      <c r="B1427" s="170"/>
      <c r="D1427" s="150" t="s">
        <v>226</v>
      </c>
      <c r="E1427" s="171" t="s">
        <v>19</v>
      </c>
      <c r="F1427" s="172" t="s">
        <v>12691</v>
      </c>
      <c r="H1427" s="171" t="s">
        <v>19</v>
      </c>
      <c r="I1427" s="173"/>
      <c r="L1427" s="170"/>
      <c r="M1427" s="174"/>
      <c r="T1427" s="175"/>
      <c r="AT1427" s="171" t="s">
        <v>226</v>
      </c>
      <c r="AU1427" s="171" t="s">
        <v>236</v>
      </c>
      <c r="AV1427" s="14" t="s">
        <v>77</v>
      </c>
      <c r="AW1427" s="14" t="s">
        <v>31</v>
      </c>
      <c r="AX1427" s="14" t="s">
        <v>69</v>
      </c>
      <c r="AY1427" s="171" t="s">
        <v>212</v>
      </c>
    </row>
    <row r="1428" spans="2:65" s="12" customFormat="1" x14ac:dyDescent="0.2">
      <c r="B1428" s="152"/>
      <c r="D1428" s="150" t="s">
        <v>226</v>
      </c>
      <c r="E1428" s="153" t="s">
        <v>19</v>
      </c>
      <c r="F1428" s="154" t="s">
        <v>12692</v>
      </c>
      <c r="H1428" s="155">
        <v>-1.218</v>
      </c>
      <c r="I1428" s="156"/>
      <c r="L1428" s="152"/>
      <c r="M1428" s="157"/>
      <c r="T1428" s="158"/>
      <c r="AT1428" s="153" t="s">
        <v>226</v>
      </c>
      <c r="AU1428" s="153" t="s">
        <v>236</v>
      </c>
      <c r="AV1428" s="12" t="s">
        <v>79</v>
      </c>
      <c r="AW1428" s="12" t="s">
        <v>31</v>
      </c>
      <c r="AX1428" s="12" t="s">
        <v>69</v>
      </c>
      <c r="AY1428" s="153" t="s">
        <v>212</v>
      </c>
    </row>
    <row r="1429" spans="2:65" s="14" customFormat="1" x14ac:dyDescent="0.2">
      <c r="B1429" s="170"/>
      <c r="D1429" s="150" t="s">
        <v>226</v>
      </c>
      <c r="E1429" s="171" t="s">
        <v>19</v>
      </c>
      <c r="F1429" s="172" t="s">
        <v>12693</v>
      </c>
      <c r="H1429" s="171" t="s">
        <v>19</v>
      </c>
      <c r="I1429" s="173"/>
      <c r="L1429" s="170"/>
      <c r="M1429" s="174"/>
      <c r="T1429" s="175"/>
      <c r="AT1429" s="171" t="s">
        <v>226</v>
      </c>
      <c r="AU1429" s="171" t="s">
        <v>236</v>
      </c>
      <c r="AV1429" s="14" t="s">
        <v>77</v>
      </c>
      <c r="AW1429" s="14" t="s">
        <v>31</v>
      </c>
      <c r="AX1429" s="14" t="s">
        <v>69</v>
      </c>
      <c r="AY1429" s="171" t="s">
        <v>212</v>
      </c>
    </row>
    <row r="1430" spans="2:65" s="12" customFormat="1" x14ac:dyDescent="0.2">
      <c r="B1430" s="152"/>
      <c r="D1430" s="150" t="s">
        <v>226</v>
      </c>
      <c r="E1430" s="153" t="s">
        <v>19</v>
      </c>
      <c r="F1430" s="154" t="s">
        <v>12694</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x14ac:dyDescent="0.2">
      <c r="B1431" s="170"/>
      <c r="D1431" s="150" t="s">
        <v>226</v>
      </c>
      <c r="E1431" s="171" t="s">
        <v>19</v>
      </c>
      <c r="F1431" s="172" t="s">
        <v>12695</v>
      </c>
      <c r="H1431" s="171" t="s">
        <v>19</v>
      </c>
      <c r="I1431" s="173"/>
      <c r="L1431" s="170"/>
      <c r="M1431" s="174"/>
      <c r="T1431" s="175"/>
      <c r="AT1431" s="171" t="s">
        <v>226</v>
      </c>
      <c r="AU1431" s="171" t="s">
        <v>236</v>
      </c>
      <c r="AV1431" s="14" t="s">
        <v>77</v>
      </c>
      <c r="AW1431" s="14" t="s">
        <v>31</v>
      </c>
      <c r="AX1431" s="14" t="s">
        <v>69</v>
      </c>
      <c r="AY1431" s="171" t="s">
        <v>212</v>
      </c>
    </row>
    <row r="1432" spans="2:65" s="12" customFormat="1" x14ac:dyDescent="0.2">
      <c r="B1432" s="152"/>
      <c r="D1432" s="150" t="s">
        <v>226</v>
      </c>
      <c r="E1432" s="153" t="s">
        <v>19</v>
      </c>
      <c r="F1432" s="154" t="s">
        <v>12696</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x14ac:dyDescent="0.2">
      <c r="B1433" s="170"/>
      <c r="D1433" s="150" t="s">
        <v>226</v>
      </c>
      <c r="E1433" s="171" t="s">
        <v>19</v>
      </c>
      <c r="F1433" s="172" t="s">
        <v>12697</v>
      </c>
      <c r="H1433" s="171" t="s">
        <v>19</v>
      </c>
      <c r="I1433" s="173"/>
      <c r="L1433" s="170"/>
      <c r="M1433" s="174"/>
      <c r="T1433" s="175"/>
      <c r="AT1433" s="171" t="s">
        <v>226</v>
      </c>
      <c r="AU1433" s="171" t="s">
        <v>236</v>
      </c>
      <c r="AV1433" s="14" t="s">
        <v>77</v>
      </c>
      <c r="AW1433" s="14" t="s">
        <v>31</v>
      </c>
      <c r="AX1433" s="14" t="s">
        <v>69</v>
      </c>
      <c r="AY1433" s="171" t="s">
        <v>212</v>
      </c>
    </row>
    <row r="1434" spans="2:65" s="12" customFormat="1" x14ac:dyDescent="0.2">
      <c r="B1434" s="152"/>
      <c r="D1434" s="150" t="s">
        <v>226</v>
      </c>
      <c r="E1434" s="153" t="s">
        <v>19</v>
      </c>
      <c r="F1434" s="154" t="s">
        <v>12698</v>
      </c>
      <c r="H1434" s="155">
        <v>-1.47</v>
      </c>
      <c r="I1434" s="156"/>
      <c r="L1434" s="152"/>
      <c r="M1434" s="157"/>
      <c r="T1434" s="158"/>
      <c r="AT1434" s="153" t="s">
        <v>226</v>
      </c>
      <c r="AU1434" s="153" t="s">
        <v>236</v>
      </c>
      <c r="AV1434" s="12" t="s">
        <v>79</v>
      </c>
      <c r="AW1434" s="12" t="s">
        <v>31</v>
      </c>
      <c r="AX1434" s="12" t="s">
        <v>69</v>
      </c>
      <c r="AY1434" s="153" t="s">
        <v>212</v>
      </c>
    </row>
    <row r="1435" spans="2:65" s="13" customFormat="1" x14ac:dyDescent="0.2">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x14ac:dyDescent="0.2">
      <c r="B1436" s="34"/>
      <c r="C1436" s="133" t="s">
        <v>1112</v>
      </c>
      <c r="D1436" s="166" t="s">
        <v>215</v>
      </c>
      <c r="E1436" s="134" t="s">
        <v>12699</v>
      </c>
      <c r="F1436" s="135" t="s">
        <v>12700</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12701</v>
      </c>
    </row>
    <row r="1437" spans="2:65" s="1" customFormat="1" x14ac:dyDescent="0.2">
      <c r="B1437" s="34"/>
      <c r="D1437" s="146" t="s">
        <v>222</v>
      </c>
      <c r="F1437" s="147" t="s">
        <v>12702</v>
      </c>
      <c r="I1437" s="148"/>
      <c r="L1437" s="34"/>
      <c r="M1437" s="149"/>
      <c r="T1437" s="55"/>
      <c r="AT1437" s="19" t="s">
        <v>222</v>
      </c>
      <c r="AU1437" s="19" t="s">
        <v>236</v>
      </c>
    </row>
    <row r="1438" spans="2:65" s="14" customFormat="1" x14ac:dyDescent="0.2">
      <c r="B1438" s="170"/>
      <c r="D1438" s="150" t="s">
        <v>226</v>
      </c>
      <c r="E1438" s="171" t="s">
        <v>19</v>
      </c>
      <c r="F1438" s="172" t="s">
        <v>12703</v>
      </c>
      <c r="H1438" s="171" t="s">
        <v>19</v>
      </c>
      <c r="I1438" s="173"/>
      <c r="L1438" s="170"/>
      <c r="M1438" s="174"/>
      <c r="T1438" s="175"/>
      <c r="AT1438" s="171" t="s">
        <v>226</v>
      </c>
      <c r="AU1438" s="171" t="s">
        <v>236</v>
      </c>
      <c r="AV1438" s="14" t="s">
        <v>77</v>
      </c>
      <c r="AW1438" s="14" t="s">
        <v>31</v>
      </c>
      <c r="AX1438" s="14" t="s">
        <v>69</v>
      </c>
      <c r="AY1438" s="171" t="s">
        <v>212</v>
      </c>
    </row>
    <row r="1439" spans="2:65" s="14" customFormat="1" x14ac:dyDescent="0.2">
      <c r="B1439" s="170"/>
      <c r="D1439" s="150" t="s">
        <v>226</v>
      </c>
      <c r="E1439" s="171" t="s">
        <v>19</v>
      </c>
      <c r="F1439" s="172" t="s">
        <v>11926</v>
      </c>
      <c r="H1439" s="171" t="s">
        <v>19</v>
      </c>
      <c r="I1439" s="173"/>
      <c r="L1439" s="170"/>
      <c r="M1439" s="174"/>
      <c r="T1439" s="175"/>
      <c r="AT1439" s="171" t="s">
        <v>226</v>
      </c>
      <c r="AU1439" s="171" t="s">
        <v>236</v>
      </c>
      <c r="AV1439" s="14" t="s">
        <v>77</v>
      </c>
      <c r="AW1439" s="14" t="s">
        <v>31</v>
      </c>
      <c r="AX1439" s="14" t="s">
        <v>69</v>
      </c>
      <c r="AY1439" s="171" t="s">
        <v>212</v>
      </c>
    </row>
    <row r="1440" spans="2:65" s="14" customFormat="1" x14ac:dyDescent="0.2">
      <c r="B1440" s="170"/>
      <c r="D1440" s="150" t="s">
        <v>226</v>
      </c>
      <c r="E1440" s="171" t="s">
        <v>19</v>
      </c>
      <c r="F1440" s="172" t="s">
        <v>11927</v>
      </c>
      <c r="H1440" s="171" t="s">
        <v>19</v>
      </c>
      <c r="I1440" s="173"/>
      <c r="L1440" s="170"/>
      <c r="M1440" s="174"/>
      <c r="T1440" s="175"/>
      <c r="AT1440" s="171" t="s">
        <v>226</v>
      </c>
      <c r="AU1440" s="171" t="s">
        <v>236</v>
      </c>
      <c r="AV1440" s="14" t="s">
        <v>77</v>
      </c>
      <c r="AW1440" s="14" t="s">
        <v>31</v>
      </c>
      <c r="AX1440" s="14" t="s">
        <v>69</v>
      </c>
      <c r="AY1440" s="171" t="s">
        <v>212</v>
      </c>
    </row>
    <row r="1441" spans="2:51" s="12" customFormat="1" x14ac:dyDescent="0.2">
      <c r="B1441" s="152"/>
      <c r="D1441" s="150" t="s">
        <v>226</v>
      </c>
      <c r="E1441" s="153" t="s">
        <v>19</v>
      </c>
      <c r="F1441" s="154" t="s">
        <v>12539</v>
      </c>
      <c r="H1441" s="155">
        <v>1.575</v>
      </c>
      <c r="I1441" s="156"/>
      <c r="L1441" s="152"/>
      <c r="M1441" s="157"/>
      <c r="T1441" s="158"/>
      <c r="AT1441" s="153" t="s">
        <v>226</v>
      </c>
      <c r="AU1441" s="153" t="s">
        <v>236</v>
      </c>
      <c r="AV1441" s="12" t="s">
        <v>79</v>
      </c>
      <c r="AW1441" s="12" t="s">
        <v>31</v>
      </c>
      <c r="AX1441" s="12" t="s">
        <v>69</v>
      </c>
      <c r="AY1441" s="153" t="s">
        <v>212</v>
      </c>
    </row>
    <row r="1442" spans="2:51" s="12" customFormat="1" x14ac:dyDescent="0.2">
      <c r="B1442" s="152"/>
      <c r="D1442" s="150" t="s">
        <v>226</v>
      </c>
      <c r="E1442" s="153" t="s">
        <v>19</v>
      </c>
      <c r="F1442" s="154" t="s">
        <v>12540</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x14ac:dyDescent="0.2">
      <c r="B1443" s="152"/>
      <c r="D1443" s="150" t="s">
        <v>226</v>
      </c>
      <c r="E1443" s="153" t="s">
        <v>19</v>
      </c>
      <c r="F1443" s="154" t="s">
        <v>12541</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x14ac:dyDescent="0.2">
      <c r="B1444" s="152"/>
      <c r="D1444" s="150" t="s">
        <v>226</v>
      </c>
      <c r="E1444" s="153" t="s">
        <v>19</v>
      </c>
      <c r="F1444" s="154" t="s">
        <v>12542</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x14ac:dyDescent="0.2">
      <c r="B1445" s="152"/>
      <c r="D1445" s="150" t="s">
        <v>226</v>
      </c>
      <c r="E1445" s="153" t="s">
        <v>19</v>
      </c>
      <c r="F1445" s="154" t="s">
        <v>12543</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x14ac:dyDescent="0.2">
      <c r="B1446" s="152"/>
      <c r="D1446" s="150" t="s">
        <v>226</v>
      </c>
      <c r="E1446" s="153" t="s">
        <v>19</v>
      </c>
      <c r="F1446" s="154" t="s">
        <v>12544</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x14ac:dyDescent="0.2">
      <c r="B1447" s="152"/>
      <c r="D1447" s="150" t="s">
        <v>226</v>
      </c>
      <c r="E1447" s="153" t="s">
        <v>19</v>
      </c>
      <c r="F1447" s="154" t="s">
        <v>12545</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x14ac:dyDescent="0.2">
      <c r="B1448" s="152"/>
      <c r="D1448" s="150" t="s">
        <v>226</v>
      </c>
      <c r="E1448" s="153" t="s">
        <v>19</v>
      </c>
      <c r="F1448" s="154" t="s">
        <v>12546</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x14ac:dyDescent="0.2">
      <c r="B1449" s="152"/>
      <c r="D1449" s="150" t="s">
        <v>226</v>
      </c>
      <c r="E1449" s="153" t="s">
        <v>19</v>
      </c>
      <c r="F1449" s="154" t="s">
        <v>12547</v>
      </c>
      <c r="H1449" s="155">
        <v>1.754</v>
      </c>
      <c r="I1449" s="156"/>
      <c r="L1449" s="152"/>
      <c r="M1449" s="157"/>
      <c r="T1449" s="158"/>
      <c r="AT1449" s="153" t="s">
        <v>226</v>
      </c>
      <c r="AU1449" s="153" t="s">
        <v>236</v>
      </c>
      <c r="AV1449" s="12" t="s">
        <v>79</v>
      </c>
      <c r="AW1449" s="12" t="s">
        <v>31</v>
      </c>
      <c r="AX1449" s="12" t="s">
        <v>69</v>
      </c>
      <c r="AY1449" s="153" t="s">
        <v>212</v>
      </c>
    </row>
    <row r="1450" spans="2:51" s="12" customFormat="1" x14ac:dyDescent="0.2">
      <c r="B1450" s="152"/>
      <c r="D1450" s="150" t="s">
        <v>226</v>
      </c>
      <c r="E1450" s="153" t="s">
        <v>19</v>
      </c>
      <c r="F1450" s="154" t="s">
        <v>12548</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x14ac:dyDescent="0.2">
      <c r="B1451" s="152"/>
      <c r="D1451" s="150" t="s">
        <v>226</v>
      </c>
      <c r="E1451" s="153" t="s">
        <v>19</v>
      </c>
      <c r="F1451" s="154" t="s">
        <v>12549</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x14ac:dyDescent="0.2">
      <c r="B1452" s="170"/>
      <c r="D1452" s="150" t="s">
        <v>226</v>
      </c>
      <c r="E1452" s="171" t="s">
        <v>19</v>
      </c>
      <c r="F1452" s="172" t="s">
        <v>11932</v>
      </c>
      <c r="H1452" s="171" t="s">
        <v>19</v>
      </c>
      <c r="I1452" s="173"/>
      <c r="L1452" s="170"/>
      <c r="M1452" s="174"/>
      <c r="T1452" s="175"/>
      <c r="AT1452" s="171" t="s">
        <v>226</v>
      </c>
      <c r="AU1452" s="171" t="s">
        <v>236</v>
      </c>
      <c r="AV1452" s="14" t="s">
        <v>77</v>
      </c>
      <c r="AW1452" s="14" t="s">
        <v>31</v>
      </c>
      <c r="AX1452" s="14" t="s">
        <v>69</v>
      </c>
      <c r="AY1452" s="171" t="s">
        <v>212</v>
      </c>
    </row>
    <row r="1453" spans="2:51" s="12" customFormat="1" x14ac:dyDescent="0.2">
      <c r="B1453" s="152"/>
      <c r="D1453" s="150" t="s">
        <v>226</v>
      </c>
      <c r="E1453" s="153" t="s">
        <v>19</v>
      </c>
      <c r="F1453" s="154" t="s">
        <v>12550</v>
      </c>
      <c r="H1453" s="155">
        <v>1.617</v>
      </c>
      <c r="I1453" s="156"/>
      <c r="L1453" s="152"/>
      <c r="M1453" s="157"/>
      <c r="T1453" s="158"/>
      <c r="AT1453" s="153" t="s">
        <v>226</v>
      </c>
      <c r="AU1453" s="153" t="s">
        <v>236</v>
      </c>
      <c r="AV1453" s="12" t="s">
        <v>79</v>
      </c>
      <c r="AW1453" s="12" t="s">
        <v>31</v>
      </c>
      <c r="AX1453" s="12" t="s">
        <v>69</v>
      </c>
      <c r="AY1453" s="153" t="s">
        <v>212</v>
      </c>
    </row>
    <row r="1454" spans="2:51" s="12" customFormat="1" x14ac:dyDescent="0.2">
      <c r="B1454" s="152"/>
      <c r="D1454" s="150" t="s">
        <v>226</v>
      </c>
      <c r="E1454" s="153" t="s">
        <v>19</v>
      </c>
      <c r="F1454" s="154" t="s">
        <v>12551</v>
      </c>
      <c r="H1454" s="155">
        <v>1.26</v>
      </c>
      <c r="I1454" s="156"/>
      <c r="L1454" s="152"/>
      <c r="M1454" s="157"/>
      <c r="T1454" s="158"/>
      <c r="AT1454" s="153" t="s">
        <v>226</v>
      </c>
      <c r="AU1454" s="153" t="s">
        <v>236</v>
      </c>
      <c r="AV1454" s="12" t="s">
        <v>79</v>
      </c>
      <c r="AW1454" s="12" t="s">
        <v>31</v>
      </c>
      <c r="AX1454" s="12" t="s">
        <v>69</v>
      </c>
      <c r="AY1454" s="153" t="s">
        <v>212</v>
      </c>
    </row>
    <row r="1455" spans="2:51" s="12" customFormat="1" x14ac:dyDescent="0.2">
      <c r="B1455" s="152"/>
      <c r="D1455" s="150" t="s">
        <v>226</v>
      </c>
      <c r="E1455" s="153" t="s">
        <v>19</v>
      </c>
      <c r="F1455" s="154" t="s">
        <v>12541</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x14ac:dyDescent="0.2">
      <c r="B1456" s="152"/>
      <c r="D1456" s="150" t="s">
        <v>226</v>
      </c>
      <c r="E1456" s="153" t="s">
        <v>19</v>
      </c>
      <c r="F1456" s="154" t="s">
        <v>12552</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x14ac:dyDescent="0.2">
      <c r="B1457" s="152"/>
      <c r="D1457" s="150" t="s">
        <v>226</v>
      </c>
      <c r="E1457" s="153" t="s">
        <v>19</v>
      </c>
      <c r="F1457" s="154" t="s">
        <v>12553</v>
      </c>
      <c r="H1457" s="155">
        <v>35.753</v>
      </c>
      <c r="I1457" s="156"/>
      <c r="L1457" s="152"/>
      <c r="M1457" s="157"/>
      <c r="T1457" s="158"/>
      <c r="AT1457" s="153" t="s">
        <v>226</v>
      </c>
      <c r="AU1457" s="153" t="s">
        <v>236</v>
      </c>
      <c r="AV1457" s="12" t="s">
        <v>79</v>
      </c>
      <c r="AW1457" s="12" t="s">
        <v>31</v>
      </c>
      <c r="AX1457" s="12" t="s">
        <v>69</v>
      </c>
      <c r="AY1457" s="153" t="s">
        <v>212</v>
      </c>
    </row>
    <row r="1458" spans="2:51" s="12" customFormat="1" x14ac:dyDescent="0.2">
      <c r="B1458" s="152"/>
      <c r="D1458" s="150" t="s">
        <v>226</v>
      </c>
      <c r="E1458" s="153" t="s">
        <v>19</v>
      </c>
      <c r="F1458" s="154" t="s">
        <v>12554</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x14ac:dyDescent="0.2">
      <c r="B1459" s="152"/>
      <c r="D1459" s="150" t="s">
        <v>226</v>
      </c>
      <c r="E1459" s="153" t="s">
        <v>19</v>
      </c>
      <c r="F1459" s="154" t="s">
        <v>12555</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x14ac:dyDescent="0.2">
      <c r="B1460" s="152"/>
      <c r="D1460" s="150" t="s">
        <v>226</v>
      </c>
      <c r="E1460" s="153" t="s">
        <v>19</v>
      </c>
      <c r="F1460" s="154" t="s">
        <v>12556</v>
      </c>
      <c r="H1460" s="155">
        <v>1.218</v>
      </c>
      <c r="I1460" s="156"/>
      <c r="L1460" s="152"/>
      <c r="M1460" s="157"/>
      <c r="T1460" s="158"/>
      <c r="AT1460" s="153" t="s">
        <v>226</v>
      </c>
      <c r="AU1460" s="153" t="s">
        <v>236</v>
      </c>
      <c r="AV1460" s="12" t="s">
        <v>79</v>
      </c>
      <c r="AW1460" s="12" t="s">
        <v>31</v>
      </c>
      <c r="AX1460" s="12" t="s">
        <v>69</v>
      </c>
      <c r="AY1460" s="153" t="s">
        <v>212</v>
      </c>
    </row>
    <row r="1461" spans="2:51" s="12" customFormat="1" x14ac:dyDescent="0.2">
      <c r="B1461" s="152"/>
      <c r="D1461" s="150" t="s">
        <v>226</v>
      </c>
      <c r="E1461" s="153" t="s">
        <v>19</v>
      </c>
      <c r="F1461" s="154" t="s">
        <v>12557</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x14ac:dyDescent="0.2">
      <c r="B1462" s="170"/>
      <c r="D1462" s="150" t="s">
        <v>226</v>
      </c>
      <c r="E1462" s="171" t="s">
        <v>19</v>
      </c>
      <c r="F1462" s="172" t="s">
        <v>11966</v>
      </c>
      <c r="H1462" s="171" t="s">
        <v>19</v>
      </c>
      <c r="I1462" s="173"/>
      <c r="L1462" s="170"/>
      <c r="M1462" s="174"/>
      <c r="T1462" s="175"/>
      <c r="AT1462" s="171" t="s">
        <v>226</v>
      </c>
      <c r="AU1462" s="171" t="s">
        <v>236</v>
      </c>
      <c r="AV1462" s="14" t="s">
        <v>77</v>
      </c>
      <c r="AW1462" s="14" t="s">
        <v>31</v>
      </c>
      <c r="AX1462" s="14" t="s">
        <v>69</v>
      </c>
      <c r="AY1462" s="171" t="s">
        <v>212</v>
      </c>
    </row>
    <row r="1463" spans="2:51" s="12" customFormat="1" x14ac:dyDescent="0.2">
      <c r="B1463" s="152"/>
      <c r="D1463" s="150" t="s">
        <v>226</v>
      </c>
      <c r="E1463" s="153" t="s">
        <v>19</v>
      </c>
      <c r="F1463" s="154" t="s">
        <v>12558</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x14ac:dyDescent="0.2">
      <c r="B1464" s="152"/>
      <c r="D1464" s="150" t="s">
        <v>226</v>
      </c>
      <c r="E1464" s="153" t="s">
        <v>19</v>
      </c>
      <c r="F1464" s="154" t="s">
        <v>12559</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x14ac:dyDescent="0.2">
      <c r="B1465" s="152"/>
      <c r="D1465" s="150" t="s">
        <v>226</v>
      </c>
      <c r="E1465" s="153" t="s">
        <v>19</v>
      </c>
      <c r="F1465" s="154" t="s">
        <v>12560</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x14ac:dyDescent="0.2">
      <c r="B1466" s="152"/>
      <c r="D1466" s="150" t="s">
        <v>226</v>
      </c>
      <c r="E1466" s="153" t="s">
        <v>19</v>
      </c>
      <c r="F1466" s="154" t="s">
        <v>12561</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x14ac:dyDescent="0.2">
      <c r="B1467" s="152"/>
      <c r="D1467" s="150" t="s">
        <v>226</v>
      </c>
      <c r="E1467" s="153" t="s">
        <v>19</v>
      </c>
      <c r="F1467" s="154" t="s">
        <v>12562</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x14ac:dyDescent="0.2">
      <c r="B1468" s="152"/>
      <c r="D1468" s="150" t="s">
        <v>226</v>
      </c>
      <c r="E1468" s="153" t="s">
        <v>19</v>
      </c>
      <c r="F1468" s="154" t="s">
        <v>12563</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x14ac:dyDescent="0.2">
      <c r="B1469" s="152"/>
      <c r="D1469" s="150" t="s">
        <v>226</v>
      </c>
      <c r="E1469" s="153" t="s">
        <v>19</v>
      </c>
      <c r="F1469" s="154" t="s">
        <v>12564</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x14ac:dyDescent="0.2">
      <c r="B1470" s="152"/>
      <c r="D1470" s="150" t="s">
        <v>226</v>
      </c>
      <c r="E1470" s="153" t="s">
        <v>19</v>
      </c>
      <c r="F1470" s="154" t="s">
        <v>12565</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x14ac:dyDescent="0.2">
      <c r="B1471" s="152"/>
      <c r="D1471" s="150" t="s">
        <v>226</v>
      </c>
      <c r="E1471" s="153" t="s">
        <v>19</v>
      </c>
      <c r="F1471" s="154" t="s">
        <v>12566</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x14ac:dyDescent="0.2">
      <c r="B1472" s="152"/>
      <c r="D1472" s="150" t="s">
        <v>226</v>
      </c>
      <c r="E1472" s="153" t="s">
        <v>19</v>
      </c>
      <c r="F1472" s="154" t="s">
        <v>12567</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x14ac:dyDescent="0.2">
      <c r="B1473" s="152"/>
      <c r="D1473" s="150" t="s">
        <v>226</v>
      </c>
      <c r="E1473" s="153" t="s">
        <v>19</v>
      </c>
      <c r="F1473" s="154" t="s">
        <v>12568</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x14ac:dyDescent="0.2">
      <c r="B1474" s="152"/>
      <c r="D1474" s="150" t="s">
        <v>226</v>
      </c>
      <c r="E1474" s="153" t="s">
        <v>19</v>
      </c>
      <c r="F1474" s="154" t="s">
        <v>12569</v>
      </c>
      <c r="H1474" s="155">
        <v>10.154</v>
      </c>
      <c r="I1474" s="156"/>
      <c r="L1474" s="152"/>
      <c r="M1474" s="157"/>
      <c r="T1474" s="158"/>
      <c r="AT1474" s="153" t="s">
        <v>226</v>
      </c>
      <c r="AU1474" s="153" t="s">
        <v>236</v>
      </c>
      <c r="AV1474" s="12" t="s">
        <v>79</v>
      </c>
      <c r="AW1474" s="12" t="s">
        <v>31</v>
      </c>
      <c r="AX1474" s="12" t="s">
        <v>69</v>
      </c>
      <c r="AY1474" s="153" t="s">
        <v>212</v>
      </c>
    </row>
    <row r="1475" spans="2:51" s="12" customFormat="1" x14ac:dyDescent="0.2">
      <c r="B1475" s="152"/>
      <c r="D1475" s="150" t="s">
        <v>226</v>
      </c>
      <c r="E1475" s="153" t="s">
        <v>19</v>
      </c>
      <c r="F1475" s="154" t="s">
        <v>12570</v>
      </c>
      <c r="H1475" s="155">
        <v>0.746</v>
      </c>
      <c r="I1475" s="156"/>
      <c r="L1475" s="152"/>
      <c r="M1475" s="157"/>
      <c r="T1475" s="158"/>
      <c r="AT1475" s="153" t="s">
        <v>226</v>
      </c>
      <c r="AU1475" s="153" t="s">
        <v>236</v>
      </c>
      <c r="AV1475" s="12" t="s">
        <v>79</v>
      </c>
      <c r="AW1475" s="12" t="s">
        <v>31</v>
      </c>
      <c r="AX1475" s="12" t="s">
        <v>69</v>
      </c>
      <c r="AY1475" s="153" t="s">
        <v>212</v>
      </c>
    </row>
    <row r="1476" spans="2:51" s="14" customFormat="1" x14ac:dyDescent="0.2">
      <c r="B1476" s="170"/>
      <c r="D1476" s="150" t="s">
        <v>226</v>
      </c>
      <c r="E1476" s="171" t="s">
        <v>19</v>
      </c>
      <c r="F1476" s="172" t="s">
        <v>11938</v>
      </c>
      <c r="H1476" s="171" t="s">
        <v>19</v>
      </c>
      <c r="I1476" s="173"/>
      <c r="L1476" s="170"/>
      <c r="M1476" s="174"/>
      <c r="T1476" s="175"/>
      <c r="AT1476" s="171" t="s">
        <v>226</v>
      </c>
      <c r="AU1476" s="171" t="s">
        <v>236</v>
      </c>
      <c r="AV1476" s="14" t="s">
        <v>77</v>
      </c>
      <c r="AW1476" s="14" t="s">
        <v>31</v>
      </c>
      <c r="AX1476" s="14" t="s">
        <v>69</v>
      </c>
      <c r="AY1476" s="171" t="s">
        <v>212</v>
      </c>
    </row>
    <row r="1477" spans="2:51" s="12" customFormat="1" x14ac:dyDescent="0.2">
      <c r="B1477" s="152"/>
      <c r="D1477" s="150" t="s">
        <v>226</v>
      </c>
      <c r="E1477" s="153" t="s">
        <v>19</v>
      </c>
      <c r="F1477" s="154" t="s">
        <v>12571</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x14ac:dyDescent="0.2">
      <c r="B1478" s="152"/>
      <c r="D1478" s="150" t="s">
        <v>226</v>
      </c>
      <c r="E1478" s="153" t="s">
        <v>19</v>
      </c>
      <c r="F1478" s="154" t="s">
        <v>12572</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x14ac:dyDescent="0.2">
      <c r="B1479" s="152"/>
      <c r="D1479" s="150" t="s">
        <v>226</v>
      </c>
      <c r="E1479" s="153" t="s">
        <v>19</v>
      </c>
      <c r="F1479" s="154" t="s">
        <v>12573</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x14ac:dyDescent="0.2">
      <c r="B1480" s="152"/>
      <c r="D1480" s="150" t="s">
        <v>226</v>
      </c>
      <c r="E1480" s="153" t="s">
        <v>19</v>
      </c>
      <c r="F1480" s="154" t="s">
        <v>12574</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x14ac:dyDescent="0.2">
      <c r="B1481" s="152"/>
      <c r="D1481" s="150" t="s">
        <v>226</v>
      </c>
      <c r="E1481" s="153" t="s">
        <v>19</v>
      </c>
      <c r="F1481" s="154" t="s">
        <v>12575</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x14ac:dyDescent="0.2">
      <c r="B1482" s="152"/>
      <c r="D1482" s="150" t="s">
        <v>226</v>
      </c>
      <c r="E1482" s="153" t="s">
        <v>19</v>
      </c>
      <c r="F1482" s="154" t="s">
        <v>12576</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x14ac:dyDescent="0.2">
      <c r="B1483" s="152"/>
      <c r="D1483" s="150" t="s">
        <v>226</v>
      </c>
      <c r="E1483" s="153" t="s">
        <v>19</v>
      </c>
      <c r="F1483" s="154" t="s">
        <v>12577</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x14ac:dyDescent="0.2">
      <c r="B1484" s="152"/>
      <c r="D1484" s="150" t="s">
        <v>226</v>
      </c>
      <c r="E1484" s="153" t="s">
        <v>19</v>
      </c>
      <c r="F1484" s="154" t="s">
        <v>12578</v>
      </c>
      <c r="H1484" s="155">
        <v>0.441</v>
      </c>
      <c r="I1484" s="156"/>
      <c r="L1484" s="152"/>
      <c r="M1484" s="157"/>
      <c r="T1484" s="158"/>
      <c r="AT1484" s="153" t="s">
        <v>226</v>
      </c>
      <c r="AU1484" s="153" t="s">
        <v>236</v>
      </c>
      <c r="AV1484" s="12" t="s">
        <v>79</v>
      </c>
      <c r="AW1484" s="12" t="s">
        <v>31</v>
      </c>
      <c r="AX1484" s="12" t="s">
        <v>69</v>
      </c>
      <c r="AY1484" s="153" t="s">
        <v>212</v>
      </c>
    </row>
    <row r="1485" spans="2:51" s="12" customFormat="1" x14ac:dyDescent="0.2">
      <c r="B1485" s="152"/>
      <c r="D1485" s="150" t="s">
        <v>226</v>
      </c>
      <c r="E1485" s="153" t="s">
        <v>19</v>
      </c>
      <c r="F1485" s="154" t="s">
        <v>12579</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x14ac:dyDescent="0.2">
      <c r="B1486" s="152"/>
      <c r="D1486" s="150" t="s">
        <v>226</v>
      </c>
      <c r="E1486" s="153" t="s">
        <v>19</v>
      </c>
      <c r="F1486" s="154" t="s">
        <v>12580</v>
      </c>
      <c r="H1486" s="155">
        <v>27.416</v>
      </c>
      <c r="I1486" s="156"/>
      <c r="L1486" s="152"/>
      <c r="M1486" s="157"/>
      <c r="T1486" s="158"/>
      <c r="AT1486" s="153" t="s">
        <v>226</v>
      </c>
      <c r="AU1486" s="153" t="s">
        <v>236</v>
      </c>
      <c r="AV1486" s="12" t="s">
        <v>79</v>
      </c>
      <c r="AW1486" s="12" t="s">
        <v>31</v>
      </c>
      <c r="AX1486" s="12" t="s">
        <v>69</v>
      </c>
      <c r="AY1486" s="153" t="s">
        <v>212</v>
      </c>
    </row>
    <row r="1487" spans="2:51" s="12" customFormat="1" x14ac:dyDescent="0.2">
      <c r="B1487" s="152"/>
      <c r="D1487" s="150" t="s">
        <v>226</v>
      </c>
      <c r="E1487" s="153" t="s">
        <v>19</v>
      </c>
      <c r="F1487" s="154" t="s">
        <v>12581</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x14ac:dyDescent="0.2">
      <c r="B1488" s="152"/>
      <c r="D1488" s="150" t="s">
        <v>226</v>
      </c>
      <c r="E1488" s="153" t="s">
        <v>19</v>
      </c>
      <c r="F1488" s="154" t="s">
        <v>12582</v>
      </c>
      <c r="H1488" s="155">
        <v>12.464</v>
      </c>
      <c r="I1488" s="156"/>
      <c r="L1488" s="152"/>
      <c r="M1488" s="157"/>
      <c r="T1488" s="158"/>
      <c r="AT1488" s="153" t="s">
        <v>226</v>
      </c>
      <c r="AU1488" s="153" t="s">
        <v>236</v>
      </c>
      <c r="AV1488" s="12" t="s">
        <v>79</v>
      </c>
      <c r="AW1488" s="12" t="s">
        <v>31</v>
      </c>
      <c r="AX1488" s="12" t="s">
        <v>69</v>
      </c>
      <c r="AY1488" s="153" t="s">
        <v>212</v>
      </c>
    </row>
    <row r="1489" spans="2:51" s="14" customFormat="1" x14ac:dyDescent="0.2">
      <c r="B1489" s="170"/>
      <c r="D1489" s="150" t="s">
        <v>226</v>
      </c>
      <c r="E1489" s="171" t="s">
        <v>19</v>
      </c>
      <c r="F1489" s="172" t="s">
        <v>11943</v>
      </c>
      <c r="H1489" s="171" t="s">
        <v>19</v>
      </c>
      <c r="I1489" s="173"/>
      <c r="L1489" s="170"/>
      <c r="M1489" s="174"/>
      <c r="T1489" s="175"/>
      <c r="AT1489" s="171" t="s">
        <v>226</v>
      </c>
      <c r="AU1489" s="171" t="s">
        <v>236</v>
      </c>
      <c r="AV1489" s="14" t="s">
        <v>77</v>
      </c>
      <c r="AW1489" s="14" t="s">
        <v>31</v>
      </c>
      <c r="AX1489" s="14" t="s">
        <v>69</v>
      </c>
      <c r="AY1489" s="171" t="s">
        <v>212</v>
      </c>
    </row>
    <row r="1490" spans="2:51" s="12" customFormat="1" x14ac:dyDescent="0.2">
      <c r="B1490" s="152"/>
      <c r="D1490" s="150" t="s">
        <v>226</v>
      </c>
      <c r="E1490" s="153" t="s">
        <v>19</v>
      </c>
      <c r="F1490" s="154" t="s">
        <v>12583</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x14ac:dyDescent="0.2">
      <c r="B1491" s="152"/>
      <c r="D1491" s="150" t="s">
        <v>226</v>
      </c>
      <c r="E1491" s="153" t="s">
        <v>19</v>
      </c>
      <c r="F1491" s="154" t="s">
        <v>12584</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x14ac:dyDescent="0.2">
      <c r="B1492" s="152"/>
      <c r="D1492" s="150" t="s">
        <v>226</v>
      </c>
      <c r="E1492" s="153" t="s">
        <v>19</v>
      </c>
      <c r="F1492" s="154" t="s">
        <v>12585</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x14ac:dyDescent="0.2">
      <c r="B1493" s="152"/>
      <c r="D1493" s="150" t="s">
        <v>226</v>
      </c>
      <c r="E1493" s="153" t="s">
        <v>19</v>
      </c>
      <c r="F1493" s="154" t="s">
        <v>12586</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x14ac:dyDescent="0.2">
      <c r="B1494" s="152"/>
      <c r="D1494" s="150" t="s">
        <v>226</v>
      </c>
      <c r="E1494" s="153" t="s">
        <v>19</v>
      </c>
      <c r="F1494" s="154" t="s">
        <v>12587</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x14ac:dyDescent="0.2">
      <c r="B1495" s="152"/>
      <c r="D1495" s="150" t="s">
        <v>226</v>
      </c>
      <c r="E1495" s="153" t="s">
        <v>19</v>
      </c>
      <c r="F1495" s="154" t="s">
        <v>12588</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x14ac:dyDescent="0.2">
      <c r="B1496" s="152"/>
      <c r="D1496" s="150" t="s">
        <v>226</v>
      </c>
      <c r="E1496" s="153" t="s">
        <v>19</v>
      </c>
      <c r="F1496" s="154" t="s">
        <v>12589</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x14ac:dyDescent="0.2">
      <c r="B1497" s="152"/>
      <c r="D1497" s="150" t="s">
        <v>226</v>
      </c>
      <c r="E1497" s="153" t="s">
        <v>19</v>
      </c>
      <c r="F1497" s="154" t="s">
        <v>12590</v>
      </c>
      <c r="H1497" s="155">
        <v>28.56</v>
      </c>
      <c r="I1497" s="156"/>
      <c r="L1497" s="152"/>
      <c r="M1497" s="157"/>
      <c r="T1497" s="158"/>
      <c r="AT1497" s="153" t="s">
        <v>226</v>
      </c>
      <c r="AU1497" s="153" t="s">
        <v>236</v>
      </c>
      <c r="AV1497" s="12" t="s">
        <v>79</v>
      </c>
      <c r="AW1497" s="12" t="s">
        <v>31</v>
      </c>
      <c r="AX1497" s="12" t="s">
        <v>69</v>
      </c>
      <c r="AY1497" s="153" t="s">
        <v>212</v>
      </c>
    </row>
    <row r="1498" spans="2:51" s="12" customFormat="1" x14ac:dyDescent="0.2">
      <c r="B1498" s="152"/>
      <c r="D1498" s="150" t="s">
        <v>226</v>
      </c>
      <c r="E1498" s="153" t="s">
        <v>19</v>
      </c>
      <c r="F1498" s="154" t="s">
        <v>12591</v>
      </c>
      <c r="H1498" s="155">
        <v>18.564</v>
      </c>
      <c r="I1498" s="156"/>
      <c r="L1498" s="152"/>
      <c r="M1498" s="157"/>
      <c r="T1498" s="158"/>
      <c r="AT1498" s="153" t="s">
        <v>226</v>
      </c>
      <c r="AU1498" s="153" t="s">
        <v>236</v>
      </c>
      <c r="AV1498" s="12" t="s">
        <v>79</v>
      </c>
      <c r="AW1498" s="12" t="s">
        <v>31</v>
      </c>
      <c r="AX1498" s="12" t="s">
        <v>69</v>
      </c>
      <c r="AY1498" s="153" t="s">
        <v>212</v>
      </c>
    </row>
    <row r="1499" spans="2:51" s="12" customFormat="1" x14ac:dyDescent="0.2">
      <c r="B1499" s="152"/>
      <c r="D1499" s="150" t="s">
        <v>226</v>
      </c>
      <c r="E1499" s="153" t="s">
        <v>19</v>
      </c>
      <c r="F1499" s="154" t="s">
        <v>12592</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x14ac:dyDescent="0.2">
      <c r="B1500" s="152"/>
      <c r="D1500" s="150" t="s">
        <v>226</v>
      </c>
      <c r="E1500" s="153" t="s">
        <v>19</v>
      </c>
      <c r="F1500" s="154" t="s">
        <v>12593</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x14ac:dyDescent="0.2">
      <c r="B1501" s="170"/>
      <c r="D1501" s="150" t="s">
        <v>226</v>
      </c>
      <c r="E1501" s="171" t="s">
        <v>19</v>
      </c>
      <c r="F1501" s="172" t="s">
        <v>11949</v>
      </c>
      <c r="H1501" s="171" t="s">
        <v>19</v>
      </c>
      <c r="I1501" s="173"/>
      <c r="L1501" s="170"/>
      <c r="M1501" s="174"/>
      <c r="T1501" s="175"/>
      <c r="AT1501" s="171" t="s">
        <v>226</v>
      </c>
      <c r="AU1501" s="171" t="s">
        <v>236</v>
      </c>
      <c r="AV1501" s="14" t="s">
        <v>77</v>
      </c>
      <c r="AW1501" s="14" t="s">
        <v>31</v>
      </c>
      <c r="AX1501" s="14" t="s">
        <v>69</v>
      </c>
      <c r="AY1501" s="171" t="s">
        <v>212</v>
      </c>
    </row>
    <row r="1502" spans="2:51" s="12" customFormat="1" x14ac:dyDescent="0.2">
      <c r="B1502" s="152"/>
      <c r="D1502" s="150" t="s">
        <v>226</v>
      </c>
      <c r="E1502" s="153" t="s">
        <v>19</v>
      </c>
      <c r="F1502" s="154" t="s">
        <v>12594</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x14ac:dyDescent="0.2">
      <c r="B1503" s="152"/>
      <c r="D1503" s="150" t="s">
        <v>226</v>
      </c>
      <c r="E1503" s="153" t="s">
        <v>19</v>
      </c>
      <c r="F1503" s="154" t="s">
        <v>12595</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x14ac:dyDescent="0.2">
      <c r="B1504" s="152"/>
      <c r="D1504" s="150" t="s">
        <v>226</v>
      </c>
      <c r="E1504" s="153" t="s">
        <v>19</v>
      </c>
      <c r="F1504" s="154" t="s">
        <v>12596</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x14ac:dyDescent="0.2">
      <c r="B1505" s="152"/>
      <c r="D1505" s="150" t="s">
        <v>226</v>
      </c>
      <c r="E1505" s="153" t="s">
        <v>19</v>
      </c>
      <c r="F1505" s="154" t="s">
        <v>12597</v>
      </c>
      <c r="H1505" s="155">
        <v>2.573</v>
      </c>
      <c r="I1505" s="156"/>
      <c r="L1505" s="152"/>
      <c r="M1505" s="157"/>
      <c r="T1505" s="158"/>
      <c r="AT1505" s="153" t="s">
        <v>226</v>
      </c>
      <c r="AU1505" s="153" t="s">
        <v>236</v>
      </c>
      <c r="AV1505" s="12" t="s">
        <v>79</v>
      </c>
      <c r="AW1505" s="12" t="s">
        <v>31</v>
      </c>
      <c r="AX1505" s="12" t="s">
        <v>69</v>
      </c>
      <c r="AY1505" s="153" t="s">
        <v>212</v>
      </c>
    </row>
    <row r="1506" spans="2:51" s="12" customFormat="1" x14ac:dyDescent="0.2">
      <c r="B1506" s="152"/>
      <c r="D1506" s="150" t="s">
        <v>226</v>
      </c>
      <c r="E1506" s="153" t="s">
        <v>19</v>
      </c>
      <c r="F1506" s="154" t="s">
        <v>12598</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x14ac:dyDescent="0.2">
      <c r="B1507" s="152"/>
      <c r="D1507" s="150" t="s">
        <v>226</v>
      </c>
      <c r="E1507" s="153" t="s">
        <v>19</v>
      </c>
      <c r="F1507" s="154" t="s">
        <v>12599</v>
      </c>
      <c r="H1507" s="155">
        <v>3.57</v>
      </c>
      <c r="I1507" s="156"/>
      <c r="L1507" s="152"/>
      <c r="M1507" s="157"/>
      <c r="T1507" s="158"/>
      <c r="AT1507" s="153" t="s">
        <v>226</v>
      </c>
      <c r="AU1507" s="153" t="s">
        <v>236</v>
      </c>
      <c r="AV1507" s="12" t="s">
        <v>79</v>
      </c>
      <c r="AW1507" s="12" t="s">
        <v>31</v>
      </c>
      <c r="AX1507" s="12" t="s">
        <v>69</v>
      </c>
      <c r="AY1507" s="153" t="s">
        <v>212</v>
      </c>
    </row>
    <row r="1508" spans="2:51" s="12" customFormat="1" x14ac:dyDescent="0.2">
      <c r="B1508" s="152"/>
      <c r="D1508" s="150" t="s">
        <v>226</v>
      </c>
      <c r="E1508" s="153" t="s">
        <v>19</v>
      </c>
      <c r="F1508" s="154" t="s">
        <v>12600</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x14ac:dyDescent="0.2">
      <c r="B1509" s="152"/>
      <c r="D1509" s="150" t="s">
        <v>226</v>
      </c>
      <c r="E1509" s="153" t="s">
        <v>19</v>
      </c>
      <c r="F1509" s="154" t="s">
        <v>12601</v>
      </c>
      <c r="H1509" s="155">
        <v>37.884</v>
      </c>
      <c r="I1509" s="156"/>
      <c r="L1509" s="152"/>
      <c r="M1509" s="157"/>
      <c r="T1509" s="158"/>
      <c r="AT1509" s="153" t="s">
        <v>226</v>
      </c>
      <c r="AU1509" s="153" t="s">
        <v>236</v>
      </c>
      <c r="AV1509" s="12" t="s">
        <v>79</v>
      </c>
      <c r="AW1509" s="12" t="s">
        <v>31</v>
      </c>
      <c r="AX1509" s="12" t="s">
        <v>69</v>
      </c>
      <c r="AY1509" s="153" t="s">
        <v>212</v>
      </c>
    </row>
    <row r="1510" spans="2:51" s="12" customFormat="1" x14ac:dyDescent="0.2">
      <c r="B1510" s="152"/>
      <c r="D1510" s="150" t="s">
        <v>226</v>
      </c>
      <c r="E1510" s="153" t="s">
        <v>19</v>
      </c>
      <c r="F1510" s="154" t="s">
        <v>12602</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x14ac:dyDescent="0.2">
      <c r="B1511" s="152"/>
      <c r="D1511" s="150" t="s">
        <v>226</v>
      </c>
      <c r="E1511" s="153" t="s">
        <v>19</v>
      </c>
      <c r="F1511" s="154" t="s">
        <v>12603</v>
      </c>
      <c r="H1511" s="155">
        <v>4.62</v>
      </c>
      <c r="I1511" s="156"/>
      <c r="L1511" s="152"/>
      <c r="M1511" s="157"/>
      <c r="T1511" s="158"/>
      <c r="AT1511" s="153" t="s">
        <v>226</v>
      </c>
      <c r="AU1511" s="153" t="s">
        <v>236</v>
      </c>
      <c r="AV1511" s="12" t="s">
        <v>79</v>
      </c>
      <c r="AW1511" s="12" t="s">
        <v>31</v>
      </c>
      <c r="AX1511" s="12" t="s">
        <v>69</v>
      </c>
      <c r="AY1511" s="153" t="s">
        <v>212</v>
      </c>
    </row>
    <row r="1512" spans="2:51" s="12" customFormat="1" x14ac:dyDescent="0.2">
      <c r="B1512" s="152"/>
      <c r="D1512" s="150" t="s">
        <v>226</v>
      </c>
      <c r="E1512" s="153" t="s">
        <v>19</v>
      </c>
      <c r="F1512" s="154" t="s">
        <v>12604</v>
      </c>
      <c r="H1512" s="155">
        <v>1.355</v>
      </c>
      <c r="I1512" s="156"/>
      <c r="L1512" s="152"/>
      <c r="M1512" s="157"/>
      <c r="T1512" s="158"/>
      <c r="AT1512" s="153" t="s">
        <v>226</v>
      </c>
      <c r="AU1512" s="153" t="s">
        <v>236</v>
      </c>
      <c r="AV1512" s="12" t="s">
        <v>79</v>
      </c>
      <c r="AW1512" s="12" t="s">
        <v>31</v>
      </c>
      <c r="AX1512" s="12" t="s">
        <v>69</v>
      </c>
      <c r="AY1512" s="153" t="s">
        <v>212</v>
      </c>
    </row>
    <row r="1513" spans="2:51" s="12" customFormat="1" x14ac:dyDescent="0.2">
      <c r="B1513" s="152"/>
      <c r="D1513" s="150" t="s">
        <v>226</v>
      </c>
      <c r="E1513" s="153" t="s">
        <v>19</v>
      </c>
      <c r="F1513" s="154" t="s">
        <v>12605</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x14ac:dyDescent="0.2">
      <c r="B1514" s="170"/>
      <c r="D1514" s="150" t="s">
        <v>226</v>
      </c>
      <c r="E1514" s="171" t="s">
        <v>19</v>
      </c>
      <c r="F1514" s="172" t="s">
        <v>11952</v>
      </c>
      <c r="H1514" s="171" t="s">
        <v>19</v>
      </c>
      <c r="I1514" s="173"/>
      <c r="L1514" s="170"/>
      <c r="M1514" s="174"/>
      <c r="T1514" s="175"/>
      <c r="AT1514" s="171" t="s">
        <v>226</v>
      </c>
      <c r="AU1514" s="171" t="s">
        <v>236</v>
      </c>
      <c r="AV1514" s="14" t="s">
        <v>77</v>
      </c>
      <c r="AW1514" s="14" t="s">
        <v>31</v>
      </c>
      <c r="AX1514" s="14" t="s">
        <v>69</v>
      </c>
      <c r="AY1514" s="171" t="s">
        <v>212</v>
      </c>
    </row>
    <row r="1515" spans="2:51" s="12" customFormat="1" x14ac:dyDescent="0.2">
      <c r="B1515" s="152"/>
      <c r="D1515" s="150" t="s">
        <v>226</v>
      </c>
      <c r="E1515" s="153" t="s">
        <v>19</v>
      </c>
      <c r="F1515" s="154" t="s">
        <v>12606</v>
      </c>
      <c r="H1515" s="155">
        <v>1.722</v>
      </c>
      <c r="I1515" s="156"/>
      <c r="L1515" s="152"/>
      <c r="M1515" s="157"/>
      <c r="T1515" s="158"/>
      <c r="AT1515" s="153" t="s">
        <v>226</v>
      </c>
      <c r="AU1515" s="153" t="s">
        <v>236</v>
      </c>
      <c r="AV1515" s="12" t="s">
        <v>79</v>
      </c>
      <c r="AW1515" s="12" t="s">
        <v>31</v>
      </c>
      <c r="AX1515" s="12" t="s">
        <v>69</v>
      </c>
      <c r="AY1515" s="153" t="s">
        <v>212</v>
      </c>
    </row>
    <row r="1516" spans="2:51" s="12" customFormat="1" x14ac:dyDescent="0.2">
      <c r="B1516" s="152"/>
      <c r="D1516" s="150" t="s">
        <v>226</v>
      </c>
      <c r="E1516" s="153" t="s">
        <v>19</v>
      </c>
      <c r="F1516" s="154" t="s">
        <v>12607</v>
      </c>
      <c r="H1516" s="155">
        <v>24.948</v>
      </c>
      <c r="I1516" s="156"/>
      <c r="L1516" s="152"/>
      <c r="M1516" s="157"/>
      <c r="T1516" s="158"/>
      <c r="AT1516" s="153" t="s">
        <v>226</v>
      </c>
      <c r="AU1516" s="153" t="s">
        <v>236</v>
      </c>
      <c r="AV1516" s="12" t="s">
        <v>79</v>
      </c>
      <c r="AW1516" s="12" t="s">
        <v>31</v>
      </c>
      <c r="AX1516" s="12" t="s">
        <v>69</v>
      </c>
      <c r="AY1516" s="153" t="s">
        <v>212</v>
      </c>
    </row>
    <row r="1517" spans="2:51" s="12" customFormat="1" x14ac:dyDescent="0.2">
      <c r="B1517" s="152"/>
      <c r="D1517" s="150" t="s">
        <v>226</v>
      </c>
      <c r="E1517" s="153" t="s">
        <v>19</v>
      </c>
      <c r="F1517" s="154" t="s">
        <v>12608</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x14ac:dyDescent="0.2">
      <c r="B1518" s="152"/>
      <c r="D1518" s="150" t="s">
        <v>226</v>
      </c>
      <c r="E1518" s="153" t="s">
        <v>19</v>
      </c>
      <c r="F1518" s="154" t="s">
        <v>12609</v>
      </c>
      <c r="H1518" s="155">
        <v>40.058</v>
      </c>
      <c r="I1518" s="156"/>
      <c r="L1518" s="152"/>
      <c r="M1518" s="157"/>
      <c r="T1518" s="158"/>
      <c r="AT1518" s="153" t="s">
        <v>226</v>
      </c>
      <c r="AU1518" s="153" t="s">
        <v>236</v>
      </c>
      <c r="AV1518" s="12" t="s">
        <v>79</v>
      </c>
      <c r="AW1518" s="12" t="s">
        <v>31</v>
      </c>
      <c r="AX1518" s="12" t="s">
        <v>69</v>
      </c>
      <c r="AY1518" s="153" t="s">
        <v>212</v>
      </c>
    </row>
    <row r="1519" spans="2:51" s="12" customFormat="1" x14ac:dyDescent="0.2">
      <c r="B1519" s="152"/>
      <c r="D1519" s="150" t="s">
        <v>226</v>
      </c>
      <c r="E1519" s="153" t="s">
        <v>19</v>
      </c>
      <c r="F1519" s="154" t="s">
        <v>12610</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x14ac:dyDescent="0.2">
      <c r="B1520" s="152"/>
      <c r="D1520" s="150" t="s">
        <v>226</v>
      </c>
      <c r="E1520" s="153" t="s">
        <v>19</v>
      </c>
      <c r="F1520" s="154" t="s">
        <v>12611</v>
      </c>
      <c r="H1520" s="155">
        <v>10.343</v>
      </c>
      <c r="I1520" s="156"/>
      <c r="L1520" s="152"/>
      <c r="M1520" s="157"/>
      <c r="T1520" s="158"/>
      <c r="AT1520" s="153" t="s">
        <v>226</v>
      </c>
      <c r="AU1520" s="153" t="s">
        <v>236</v>
      </c>
      <c r="AV1520" s="12" t="s">
        <v>79</v>
      </c>
      <c r="AW1520" s="12" t="s">
        <v>31</v>
      </c>
      <c r="AX1520" s="12" t="s">
        <v>69</v>
      </c>
      <c r="AY1520" s="153" t="s">
        <v>212</v>
      </c>
    </row>
    <row r="1521" spans="2:51" s="12" customFormat="1" x14ac:dyDescent="0.2">
      <c r="B1521" s="152"/>
      <c r="D1521" s="150" t="s">
        <v>226</v>
      </c>
      <c r="E1521" s="153" t="s">
        <v>19</v>
      </c>
      <c r="F1521" s="154" t="s">
        <v>12612</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x14ac:dyDescent="0.2">
      <c r="B1522" s="152"/>
      <c r="D1522" s="150" t="s">
        <v>226</v>
      </c>
      <c r="E1522" s="153" t="s">
        <v>19</v>
      </c>
      <c r="F1522" s="154" t="s">
        <v>12613</v>
      </c>
      <c r="H1522" s="155">
        <v>9.702</v>
      </c>
      <c r="I1522" s="156"/>
      <c r="L1522" s="152"/>
      <c r="M1522" s="157"/>
      <c r="T1522" s="158"/>
      <c r="AT1522" s="153" t="s">
        <v>226</v>
      </c>
      <c r="AU1522" s="153" t="s">
        <v>236</v>
      </c>
      <c r="AV1522" s="12" t="s">
        <v>79</v>
      </c>
      <c r="AW1522" s="12" t="s">
        <v>31</v>
      </c>
      <c r="AX1522" s="12" t="s">
        <v>69</v>
      </c>
      <c r="AY1522" s="153" t="s">
        <v>212</v>
      </c>
    </row>
    <row r="1523" spans="2:51" s="12" customFormat="1" x14ac:dyDescent="0.2">
      <c r="B1523" s="152"/>
      <c r="D1523" s="150" t="s">
        <v>226</v>
      </c>
      <c r="E1523" s="153" t="s">
        <v>19</v>
      </c>
      <c r="F1523" s="154" t="s">
        <v>12614</v>
      </c>
      <c r="H1523" s="155">
        <v>4.851</v>
      </c>
      <c r="I1523" s="156"/>
      <c r="L1523" s="152"/>
      <c r="M1523" s="157"/>
      <c r="T1523" s="158"/>
      <c r="AT1523" s="153" t="s">
        <v>226</v>
      </c>
      <c r="AU1523" s="153" t="s">
        <v>236</v>
      </c>
      <c r="AV1523" s="12" t="s">
        <v>79</v>
      </c>
      <c r="AW1523" s="12" t="s">
        <v>31</v>
      </c>
      <c r="AX1523" s="12" t="s">
        <v>69</v>
      </c>
      <c r="AY1523" s="153" t="s">
        <v>212</v>
      </c>
    </row>
    <row r="1524" spans="2:51" s="12" customFormat="1" x14ac:dyDescent="0.2">
      <c r="B1524" s="152"/>
      <c r="D1524" s="150" t="s">
        <v>226</v>
      </c>
      <c r="E1524" s="153" t="s">
        <v>19</v>
      </c>
      <c r="F1524" s="154" t="s">
        <v>12615</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x14ac:dyDescent="0.2">
      <c r="B1525" s="170"/>
      <c r="D1525" s="150" t="s">
        <v>226</v>
      </c>
      <c r="E1525" s="171" t="s">
        <v>19</v>
      </c>
      <c r="F1525" s="172" t="s">
        <v>11955</v>
      </c>
      <c r="H1525" s="171" t="s">
        <v>19</v>
      </c>
      <c r="I1525" s="173"/>
      <c r="L1525" s="170"/>
      <c r="M1525" s="174"/>
      <c r="T1525" s="175"/>
      <c r="AT1525" s="171" t="s">
        <v>226</v>
      </c>
      <c r="AU1525" s="171" t="s">
        <v>236</v>
      </c>
      <c r="AV1525" s="14" t="s">
        <v>77</v>
      </c>
      <c r="AW1525" s="14" t="s">
        <v>31</v>
      </c>
      <c r="AX1525" s="14" t="s">
        <v>69</v>
      </c>
      <c r="AY1525" s="171" t="s">
        <v>212</v>
      </c>
    </row>
    <row r="1526" spans="2:51" s="12" customFormat="1" x14ac:dyDescent="0.2">
      <c r="B1526" s="152"/>
      <c r="D1526" s="150" t="s">
        <v>226</v>
      </c>
      <c r="E1526" s="153" t="s">
        <v>19</v>
      </c>
      <c r="F1526" s="154" t="s">
        <v>12616</v>
      </c>
      <c r="H1526" s="155">
        <v>2.94</v>
      </c>
      <c r="I1526" s="156"/>
      <c r="L1526" s="152"/>
      <c r="M1526" s="157"/>
      <c r="T1526" s="158"/>
      <c r="AT1526" s="153" t="s">
        <v>226</v>
      </c>
      <c r="AU1526" s="153" t="s">
        <v>236</v>
      </c>
      <c r="AV1526" s="12" t="s">
        <v>79</v>
      </c>
      <c r="AW1526" s="12" t="s">
        <v>31</v>
      </c>
      <c r="AX1526" s="12" t="s">
        <v>69</v>
      </c>
      <c r="AY1526" s="153" t="s">
        <v>212</v>
      </c>
    </row>
    <row r="1527" spans="2:51" s="12" customFormat="1" x14ac:dyDescent="0.2">
      <c r="B1527" s="152"/>
      <c r="D1527" s="150" t="s">
        <v>226</v>
      </c>
      <c r="E1527" s="153" t="s">
        <v>19</v>
      </c>
      <c r="F1527" s="154" t="s">
        <v>12617</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x14ac:dyDescent="0.2">
      <c r="B1528" s="152"/>
      <c r="D1528" s="150" t="s">
        <v>226</v>
      </c>
      <c r="E1528" s="153" t="s">
        <v>19</v>
      </c>
      <c r="F1528" s="154" t="s">
        <v>12618</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x14ac:dyDescent="0.2">
      <c r="B1529" s="152"/>
      <c r="D1529" s="150" t="s">
        <v>226</v>
      </c>
      <c r="E1529" s="153" t="s">
        <v>19</v>
      </c>
      <c r="F1529" s="154" t="s">
        <v>12619</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x14ac:dyDescent="0.2">
      <c r="B1530" s="152"/>
      <c r="D1530" s="150" t="s">
        <v>226</v>
      </c>
      <c r="E1530" s="153" t="s">
        <v>19</v>
      </c>
      <c r="F1530" s="154" t="s">
        <v>12620</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x14ac:dyDescent="0.2">
      <c r="B1531" s="152"/>
      <c r="D1531" s="150" t="s">
        <v>226</v>
      </c>
      <c r="E1531" s="153" t="s">
        <v>19</v>
      </c>
      <c r="F1531" s="154" t="s">
        <v>12621</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x14ac:dyDescent="0.2">
      <c r="B1532" s="170"/>
      <c r="D1532" s="150" t="s">
        <v>226</v>
      </c>
      <c r="E1532" s="171" t="s">
        <v>19</v>
      </c>
      <c r="F1532" s="172" t="s">
        <v>12704</v>
      </c>
      <c r="H1532" s="171" t="s">
        <v>19</v>
      </c>
      <c r="I1532" s="173"/>
      <c r="L1532" s="170"/>
      <c r="M1532" s="174"/>
      <c r="T1532" s="175"/>
      <c r="AT1532" s="171" t="s">
        <v>226</v>
      </c>
      <c r="AU1532" s="171" t="s">
        <v>236</v>
      </c>
      <c r="AV1532" s="14" t="s">
        <v>77</v>
      </c>
      <c r="AW1532" s="14" t="s">
        <v>31</v>
      </c>
      <c r="AX1532" s="14" t="s">
        <v>69</v>
      </c>
      <c r="AY1532" s="171" t="s">
        <v>212</v>
      </c>
    </row>
    <row r="1533" spans="2:51" s="12" customFormat="1" x14ac:dyDescent="0.2">
      <c r="B1533" s="152"/>
      <c r="D1533" s="150" t="s">
        <v>226</v>
      </c>
      <c r="E1533" s="153" t="s">
        <v>19</v>
      </c>
      <c r="F1533" s="154" t="s">
        <v>12705</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x14ac:dyDescent="0.2">
      <c r="B1534" s="170"/>
      <c r="D1534" s="150" t="s">
        <v>226</v>
      </c>
      <c r="E1534" s="171" t="s">
        <v>19</v>
      </c>
      <c r="F1534" s="172" t="s">
        <v>12706</v>
      </c>
      <c r="H1534" s="171" t="s">
        <v>19</v>
      </c>
      <c r="I1534" s="173"/>
      <c r="L1534" s="170"/>
      <c r="M1534" s="174"/>
      <c r="T1534" s="175"/>
      <c r="AT1534" s="171" t="s">
        <v>226</v>
      </c>
      <c r="AU1534" s="171" t="s">
        <v>236</v>
      </c>
      <c r="AV1534" s="14" t="s">
        <v>77</v>
      </c>
      <c r="AW1534" s="14" t="s">
        <v>31</v>
      </c>
      <c r="AX1534" s="14" t="s">
        <v>69</v>
      </c>
      <c r="AY1534" s="171" t="s">
        <v>212</v>
      </c>
    </row>
    <row r="1535" spans="2:51" s="12" customFormat="1" x14ac:dyDescent="0.2">
      <c r="B1535" s="152"/>
      <c r="D1535" s="150" t="s">
        <v>226</v>
      </c>
      <c r="E1535" s="153" t="s">
        <v>19</v>
      </c>
      <c r="F1535" s="154" t="s">
        <v>12707</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x14ac:dyDescent="0.2">
      <c r="B1536" s="152"/>
      <c r="D1536" s="150" t="s">
        <v>226</v>
      </c>
      <c r="E1536" s="153" t="s">
        <v>19</v>
      </c>
      <c r="F1536" s="154" t="s">
        <v>12708</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x14ac:dyDescent="0.2">
      <c r="B1537" s="170"/>
      <c r="D1537" s="150" t="s">
        <v>226</v>
      </c>
      <c r="E1537" s="171" t="s">
        <v>19</v>
      </c>
      <c r="F1537" s="172" t="s">
        <v>12709</v>
      </c>
      <c r="H1537" s="171" t="s">
        <v>19</v>
      </c>
      <c r="I1537" s="173"/>
      <c r="L1537" s="170"/>
      <c r="M1537" s="174"/>
      <c r="T1537" s="175"/>
      <c r="AT1537" s="171" t="s">
        <v>226</v>
      </c>
      <c r="AU1537" s="171" t="s">
        <v>236</v>
      </c>
      <c r="AV1537" s="14" t="s">
        <v>77</v>
      </c>
      <c r="AW1537" s="14" t="s">
        <v>31</v>
      </c>
      <c r="AX1537" s="14" t="s">
        <v>69</v>
      </c>
      <c r="AY1537" s="171" t="s">
        <v>212</v>
      </c>
    </row>
    <row r="1538" spans="2:51" s="12" customFormat="1" x14ac:dyDescent="0.2">
      <c r="B1538" s="152"/>
      <c r="D1538" s="150" t="s">
        <v>226</v>
      </c>
      <c r="E1538" s="153" t="s">
        <v>19</v>
      </c>
      <c r="F1538" s="154" t="s">
        <v>12710</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x14ac:dyDescent="0.2">
      <c r="B1539" s="152"/>
      <c r="D1539" s="150" t="s">
        <v>226</v>
      </c>
      <c r="E1539" s="153" t="s">
        <v>19</v>
      </c>
      <c r="F1539" s="154" t="s">
        <v>12711</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x14ac:dyDescent="0.2">
      <c r="B1540" s="170"/>
      <c r="D1540" s="150" t="s">
        <v>226</v>
      </c>
      <c r="E1540" s="171" t="s">
        <v>19</v>
      </c>
      <c r="F1540" s="172" t="s">
        <v>12712</v>
      </c>
      <c r="H1540" s="171" t="s">
        <v>19</v>
      </c>
      <c r="I1540" s="173"/>
      <c r="L1540" s="170"/>
      <c r="M1540" s="174"/>
      <c r="T1540" s="175"/>
      <c r="AT1540" s="171" t="s">
        <v>226</v>
      </c>
      <c r="AU1540" s="171" t="s">
        <v>236</v>
      </c>
      <c r="AV1540" s="14" t="s">
        <v>77</v>
      </c>
      <c r="AW1540" s="14" t="s">
        <v>31</v>
      </c>
      <c r="AX1540" s="14" t="s">
        <v>69</v>
      </c>
      <c r="AY1540" s="171" t="s">
        <v>212</v>
      </c>
    </row>
    <row r="1541" spans="2:51" s="12" customFormat="1" x14ac:dyDescent="0.2">
      <c r="B1541" s="152"/>
      <c r="D1541" s="150" t="s">
        <v>226</v>
      </c>
      <c r="E1541" s="153" t="s">
        <v>19</v>
      </c>
      <c r="F1541" s="154" t="s">
        <v>12713</v>
      </c>
      <c r="H1541" s="155">
        <v>-0.441</v>
      </c>
      <c r="I1541" s="156"/>
      <c r="L1541" s="152"/>
      <c r="M1541" s="157"/>
      <c r="T1541" s="158"/>
      <c r="AT1541" s="153" t="s">
        <v>226</v>
      </c>
      <c r="AU1541" s="153" t="s">
        <v>236</v>
      </c>
      <c r="AV1541" s="12" t="s">
        <v>79</v>
      </c>
      <c r="AW1541" s="12" t="s">
        <v>31</v>
      </c>
      <c r="AX1541" s="12" t="s">
        <v>69</v>
      </c>
      <c r="AY1541" s="153" t="s">
        <v>212</v>
      </c>
    </row>
    <row r="1542" spans="2:51" s="12" customFormat="1" x14ac:dyDescent="0.2">
      <c r="B1542" s="152"/>
      <c r="D1542" s="150" t="s">
        <v>226</v>
      </c>
      <c r="E1542" s="153" t="s">
        <v>19</v>
      </c>
      <c r="F1542" s="154" t="s">
        <v>12714</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x14ac:dyDescent="0.2">
      <c r="B1543" s="152"/>
      <c r="D1543" s="150" t="s">
        <v>226</v>
      </c>
      <c r="E1543" s="153" t="s">
        <v>19</v>
      </c>
      <c r="F1543" s="154" t="s">
        <v>12715</v>
      </c>
      <c r="H1543" s="155">
        <v>-9.702</v>
      </c>
      <c r="I1543" s="156"/>
      <c r="L1543" s="152"/>
      <c r="M1543" s="157"/>
      <c r="T1543" s="158"/>
      <c r="AT1543" s="153" t="s">
        <v>226</v>
      </c>
      <c r="AU1543" s="153" t="s">
        <v>236</v>
      </c>
      <c r="AV1543" s="12" t="s">
        <v>79</v>
      </c>
      <c r="AW1543" s="12" t="s">
        <v>31</v>
      </c>
      <c r="AX1543" s="12" t="s">
        <v>69</v>
      </c>
      <c r="AY1543" s="153" t="s">
        <v>212</v>
      </c>
    </row>
    <row r="1544" spans="2:51" s="12" customFormat="1" x14ac:dyDescent="0.2">
      <c r="B1544" s="152"/>
      <c r="D1544" s="150" t="s">
        <v>226</v>
      </c>
      <c r="E1544" s="153" t="s">
        <v>19</v>
      </c>
      <c r="F1544" s="154" t="s">
        <v>12716</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x14ac:dyDescent="0.2">
      <c r="B1545" s="170"/>
      <c r="D1545" s="150" t="s">
        <v>226</v>
      </c>
      <c r="E1545" s="171" t="s">
        <v>19</v>
      </c>
      <c r="F1545" s="172" t="s">
        <v>12717</v>
      </c>
      <c r="H1545" s="171" t="s">
        <v>19</v>
      </c>
      <c r="I1545" s="173"/>
      <c r="L1545" s="170"/>
      <c r="M1545" s="174"/>
      <c r="T1545" s="175"/>
      <c r="AT1545" s="171" t="s">
        <v>226</v>
      </c>
      <c r="AU1545" s="171" t="s">
        <v>236</v>
      </c>
      <c r="AV1545" s="14" t="s">
        <v>77</v>
      </c>
      <c r="AW1545" s="14" t="s">
        <v>31</v>
      </c>
      <c r="AX1545" s="14" t="s">
        <v>69</v>
      </c>
      <c r="AY1545" s="171" t="s">
        <v>212</v>
      </c>
    </row>
    <row r="1546" spans="2:51" s="12" customFormat="1" x14ac:dyDescent="0.2">
      <c r="B1546" s="152"/>
      <c r="D1546" s="150" t="s">
        <v>226</v>
      </c>
      <c r="E1546" s="153" t="s">
        <v>19</v>
      </c>
      <c r="F1546" s="154" t="s">
        <v>12718</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x14ac:dyDescent="0.2">
      <c r="B1547" s="170"/>
      <c r="D1547" s="150" t="s">
        <v>226</v>
      </c>
      <c r="E1547" s="171" t="s">
        <v>19</v>
      </c>
      <c r="F1547" s="172" t="s">
        <v>12719</v>
      </c>
      <c r="H1547" s="171" t="s">
        <v>19</v>
      </c>
      <c r="I1547" s="173"/>
      <c r="L1547" s="170"/>
      <c r="M1547" s="174"/>
      <c r="T1547" s="175"/>
      <c r="AT1547" s="171" t="s">
        <v>226</v>
      </c>
      <c r="AU1547" s="171" t="s">
        <v>236</v>
      </c>
      <c r="AV1547" s="14" t="s">
        <v>77</v>
      </c>
      <c r="AW1547" s="14" t="s">
        <v>31</v>
      </c>
      <c r="AX1547" s="14" t="s">
        <v>69</v>
      </c>
      <c r="AY1547" s="171" t="s">
        <v>212</v>
      </c>
    </row>
    <row r="1548" spans="2:51" s="12" customFormat="1" x14ac:dyDescent="0.2">
      <c r="B1548" s="152"/>
      <c r="D1548" s="150" t="s">
        <v>226</v>
      </c>
      <c r="E1548" s="153" t="s">
        <v>19</v>
      </c>
      <c r="F1548" s="154" t="s">
        <v>12720</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x14ac:dyDescent="0.2">
      <c r="B1549" s="170"/>
      <c r="D1549" s="150" t="s">
        <v>226</v>
      </c>
      <c r="E1549" s="171" t="s">
        <v>19</v>
      </c>
      <c r="F1549" s="172" t="s">
        <v>12721</v>
      </c>
      <c r="H1549" s="171" t="s">
        <v>19</v>
      </c>
      <c r="I1549" s="173"/>
      <c r="L1549" s="170"/>
      <c r="M1549" s="174"/>
      <c r="T1549" s="175"/>
      <c r="AT1549" s="171" t="s">
        <v>226</v>
      </c>
      <c r="AU1549" s="171" t="s">
        <v>236</v>
      </c>
      <c r="AV1549" s="14" t="s">
        <v>77</v>
      </c>
      <c r="AW1549" s="14" t="s">
        <v>31</v>
      </c>
      <c r="AX1549" s="14" t="s">
        <v>69</v>
      </c>
      <c r="AY1549" s="171" t="s">
        <v>212</v>
      </c>
    </row>
    <row r="1550" spans="2:51" s="12" customFormat="1" x14ac:dyDescent="0.2">
      <c r="B1550" s="152"/>
      <c r="D1550" s="150" t="s">
        <v>226</v>
      </c>
      <c r="E1550" s="153" t="s">
        <v>19</v>
      </c>
      <c r="F1550" s="154" t="s">
        <v>12722</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x14ac:dyDescent="0.2">
      <c r="B1551" s="170"/>
      <c r="D1551" s="150" t="s">
        <v>226</v>
      </c>
      <c r="E1551" s="171" t="s">
        <v>19</v>
      </c>
      <c r="F1551" s="172" t="s">
        <v>12723</v>
      </c>
      <c r="H1551" s="171" t="s">
        <v>19</v>
      </c>
      <c r="I1551" s="173"/>
      <c r="L1551" s="170"/>
      <c r="M1551" s="174"/>
      <c r="T1551" s="175"/>
      <c r="AT1551" s="171" t="s">
        <v>226</v>
      </c>
      <c r="AU1551" s="171" t="s">
        <v>236</v>
      </c>
      <c r="AV1551" s="14" t="s">
        <v>77</v>
      </c>
      <c r="AW1551" s="14" t="s">
        <v>31</v>
      </c>
      <c r="AX1551" s="14" t="s">
        <v>69</v>
      </c>
      <c r="AY1551" s="171" t="s">
        <v>212</v>
      </c>
    </row>
    <row r="1552" spans="2:51" s="12" customFormat="1" x14ac:dyDescent="0.2">
      <c r="B1552" s="152"/>
      <c r="D1552" s="150" t="s">
        <v>226</v>
      </c>
      <c r="E1552" s="153" t="s">
        <v>19</v>
      </c>
      <c r="F1552" s="154" t="s">
        <v>12724</v>
      </c>
      <c r="H1552" s="155">
        <v>-1.355</v>
      </c>
      <c r="I1552" s="156"/>
      <c r="L1552" s="152"/>
      <c r="M1552" s="157"/>
      <c r="T1552" s="158"/>
      <c r="AT1552" s="153" t="s">
        <v>226</v>
      </c>
      <c r="AU1552" s="153" t="s">
        <v>236</v>
      </c>
      <c r="AV1552" s="12" t="s">
        <v>79</v>
      </c>
      <c r="AW1552" s="12" t="s">
        <v>31</v>
      </c>
      <c r="AX1552" s="12" t="s">
        <v>69</v>
      </c>
      <c r="AY1552" s="153" t="s">
        <v>212</v>
      </c>
    </row>
    <row r="1553" spans="2:65" s="12" customFormat="1" x14ac:dyDescent="0.2">
      <c r="B1553" s="152"/>
      <c r="D1553" s="150" t="s">
        <v>226</v>
      </c>
      <c r="E1553" s="153" t="s">
        <v>19</v>
      </c>
      <c r="F1553" s="154" t="s">
        <v>12684</v>
      </c>
      <c r="H1553" s="155">
        <v>-4.851</v>
      </c>
      <c r="I1553" s="156"/>
      <c r="L1553" s="152"/>
      <c r="M1553" s="157"/>
      <c r="T1553" s="158"/>
      <c r="AT1553" s="153" t="s">
        <v>226</v>
      </c>
      <c r="AU1553" s="153" t="s">
        <v>236</v>
      </c>
      <c r="AV1553" s="12" t="s">
        <v>79</v>
      </c>
      <c r="AW1553" s="12" t="s">
        <v>31</v>
      </c>
      <c r="AX1553" s="12" t="s">
        <v>69</v>
      </c>
      <c r="AY1553" s="153" t="s">
        <v>212</v>
      </c>
    </row>
    <row r="1554" spans="2:65" s="12" customFormat="1" x14ac:dyDescent="0.2">
      <c r="B1554" s="152"/>
      <c r="D1554" s="150" t="s">
        <v>226</v>
      </c>
      <c r="E1554" s="153" t="s">
        <v>19</v>
      </c>
      <c r="F1554" s="154" t="s">
        <v>12725</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x14ac:dyDescent="0.2">
      <c r="B1555" s="170"/>
      <c r="D1555" s="150" t="s">
        <v>226</v>
      </c>
      <c r="E1555" s="171" t="s">
        <v>19</v>
      </c>
      <c r="F1555" s="172" t="s">
        <v>12726</v>
      </c>
      <c r="H1555" s="171" t="s">
        <v>19</v>
      </c>
      <c r="I1555" s="173"/>
      <c r="L1555" s="170"/>
      <c r="M1555" s="174"/>
      <c r="T1555" s="175"/>
      <c r="AT1555" s="171" t="s">
        <v>226</v>
      </c>
      <c r="AU1555" s="171" t="s">
        <v>236</v>
      </c>
      <c r="AV1555" s="14" t="s">
        <v>77</v>
      </c>
      <c r="AW1555" s="14" t="s">
        <v>31</v>
      </c>
      <c r="AX1555" s="14" t="s">
        <v>69</v>
      </c>
      <c r="AY1555" s="171" t="s">
        <v>212</v>
      </c>
    </row>
    <row r="1556" spans="2:65" s="12" customFormat="1" x14ac:dyDescent="0.2">
      <c r="B1556" s="152"/>
      <c r="D1556" s="150" t="s">
        <v>226</v>
      </c>
      <c r="E1556" s="153" t="s">
        <v>19</v>
      </c>
      <c r="F1556" s="154" t="s">
        <v>12727</v>
      </c>
      <c r="H1556" s="155">
        <v>-4.62</v>
      </c>
      <c r="I1556" s="156"/>
      <c r="L1556" s="152"/>
      <c r="M1556" s="157"/>
      <c r="T1556" s="158"/>
      <c r="AT1556" s="153" t="s">
        <v>226</v>
      </c>
      <c r="AU1556" s="153" t="s">
        <v>236</v>
      </c>
      <c r="AV1556" s="12" t="s">
        <v>79</v>
      </c>
      <c r="AW1556" s="12" t="s">
        <v>31</v>
      </c>
      <c r="AX1556" s="12" t="s">
        <v>69</v>
      </c>
      <c r="AY1556" s="153" t="s">
        <v>212</v>
      </c>
    </row>
    <row r="1557" spans="2:65" s="14" customFormat="1" x14ac:dyDescent="0.2">
      <c r="B1557" s="170"/>
      <c r="D1557" s="150" t="s">
        <v>226</v>
      </c>
      <c r="E1557" s="171" t="s">
        <v>19</v>
      </c>
      <c r="F1557" s="172" t="s">
        <v>12728</v>
      </c>
      <c r="H1557" s="171" t="s">
        <v>19</v>
      </c>
      <c r="I1557" s="173"/>
      <c r="L1557" s="170"/>
      <c r="M1557" s="174"/>
      <c r="T1557" s="175"/>
      <c r="AT1557" s="171" t="s">
        <v>226</v>
      </c>
      <c r="AU1557" s="171" t="s">
        <v>236</v>
      </c>
      <c r="AV1557" s="14" t="s">
        <v>77</v>
      </c>
      <c r="AW1557" s="14" t="s">
        <v>31</v>
      </c>
      <c r="AX1557" s="14" t="s">
        <v>69</v>
      </c>
      <c r="AY1557" s="171" t="s">
        <v>212</v>
      </c>
    </row>
    <row r="1558" spans="2:65" s="12" customFormat="1" x14ac:dyDescent="0.2">
      <c r="B1558" s="152"/>
      <c r="D1558" s="150" t="s">
        <v>226</v>
      </c>
      <c r="E1558" s="153" t="s">
        <v>19</v>
      </c>
      <c r="F1558" s="154" t="s">
        <v>12729</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x14ac:dyDescent="0.2">
      <c r="B1559" s="170"/>
      <c r="D1559" s="150" t="s">
        <v>226</v>
      </c>
      <c r="E1559" s="171" t="s">
        <v>19</v>
      </c>
      <c r="F1559" s="172" t="s">
        <v>12730</v>
      </c>
      <c r="H1559" s="171" t="s">
        <v>19</v>
      </c>
      <c r="I1559" s="173"/>
      <c r="L1559" s="170"/>
      <c r="M1559" s="174"/>
      <c r="T1559" s="175"/>
      <c r="AT1559" s="171" t="s">
        <v>226</v>
      </c>
      <c r="AU1559" s="171" t="s">
        <v>236</v>
      </c>
      <c r="AV1559" s="14" t="s">
        <v>77</v>
      </c>
      <c r="AW1559" s="14" t="s">
        <v>31</v>
      </c>
      <c r="AX1559" s="14" t="s">
        <v>69</v>
      </c>
      <c r="AY1559" s="171" t="s">
        <v>212</v>
      </c>
    </row>
    <row r="1560" spans="2:65" s="12" customFormat="1" x14ac:dyDescent="0.2">
      <c r="B1560" s="152"/>
      <c r="D1560" s="150" t="s">
        <v>226</v>
      </c>
      <c r="E1560" s="153" t="s">
        <v>19</v>
      </c>
      <c r="F1560" s="154" t="s">
        <v>12698</v>
      </c>
      <c r="H1560" s="155">
        <v>-1.47</v>
      </c>
      <c r="I1560" s="156"/>
      <c r="L1560" s="152"/>
      <c r="M1560" s="157"/>
      <c r="T1560" s="158"/>
      <c r="AT1560" s="153" t="s">
        <v>226</v>
      </c>
      <c r="AU1560" s="153" t="s">
        <v>236</v>
      </c>
      <c r="AV1560" s="12" t="s">
        <v>79</v>
      </c>
      <c r="AW1560" s="12" t="s">
        <v>31</v>
      </c>
      <c r="AX1560" s="12" t="s">
        <v>69</v>
      </c>
      <c r="AY1560" s="153" t="s">
        <v>212</v>
      </c>
    </row>
    <row r="1561" spans="2:65" s="14" customFormat="1" x14ac:dyDescent="0.2">
      <c r="B1561" s="170"/>
      <c r="D1561" s="150" t="s">
        <v>226</v>
      </c>
      <c r="E1561" s="171" t="s">
        <v>19</v>
      </c>
      <c r="F1561" s="172" t="s">
        <v>12731</v>
      </c>
      <c r="H1561" s="171" t="s">
        <v>19</v>
      </c>
      <c r="I1561" s="173"/>
      <c r="L1561" s="170"/>
      <c r="M1561" s="174"/>
      <c r="T1561" s="175"/>
      <c r="AT1561" s="171" t="s">
        <v>226</v>
      </c>
      <c r="AU1561" s="171" t="s">
        <v>236</v>
      </c>
      <c r="AV1561" s="14" t="s">
        <v>77</v>
      </c>
      <c r="AW1561" s="14" t="s">
        <v>31</v>
      </c>
      <c r="AX1561" s="14" t="s">
        <v>69</v>
      </c>
      <c r="AY1561" s="171" t="s">
        <v>212</v>
      </c>
    </row>
    <row r="1562" spans="2:65" s="12" customFormat="1" x14ac:dyDescent="0.2">
      <c r="B1562" s="152"/>
      <c r="D1562" s="150" t="s">
        <v>226</v>
      </c>
      <c r="E1562" s="153" t="s">
        <v>19</v>
      </c>
      <c r="F1562" s="154" t="s">
        <v>12732</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x14ac:dyDescent="0.2">
      <c r="B1563" s="170"/>
      <c r="D1563" s="150" t="s">
        <v>226</v>
      </c>
      <c r="E1563" s="171" t="s">
        <v>19</v>
      </c>
      <c r="F1563" s="172" t="s">
        <v>12733</v>
      </c>
      <c r="H1563" s="171" t="s">
        <v>19</v>
      </c>
      <c r="I1563" s="173"/>
      <c r="L1563" s="170"/>
      <c r="M1563" s="174"/>
      <c r="T1563" s="175"/>
      <c r="AT1563" s="171" t="s">
        <v>226</v>
      </c>
      <c r="AU1563" s="171" t="s">
        <v>236</v>
      </c>
      <c r="AV1563" s="14" t="s">
        <v>77</v>
      </c>
      <c r="AW1563" s="14" t="s">
        <v>31</v>
      </c>
      <c r="AX1563" s="14" t="s">
        <v>69</v>
      </c>
      <c r="AY1563" s="171" t="s">
        <v>212</v>
      </c>
    </row>
    <row r="1564" spans="2:65" s="12" customFormat="1" x14ac:dyDescent="0.2">
      <c r="B1564" s="152"/>
      <c r="D1564" s="150" t="s">
        <v>226</v>
      </c>
      <c r="E1564" s="153" t="s">
        <v>19</v>
      </c>
      <c r="F1564" s="154" t="s">
        <v>12734</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x14ac:dyDescent="0.2">
      <c r="B1565" s="170"/>
      <c r="D1565" s="150" t="s">
        <v>226</v>
      </c>
      <c r="E1565" s="171" t="s">
        <v>19</v>
      </c>
      <c r="F1565" s="172" t="s">
        <v>12735</v>
      </c>
      <c r="H1565" s="171" t="s">
        <v>19</v>
      </c>
      <c r="I1565" s="173"/>
      <c r="L1565" s="170"/>
      <c r="M1565" s="174"/>
      <c r="T1565" s="175"/>
      <c r="AT1565" s="171" t="s">
        <v>226</v>
      </c>
      <c r="AU1565" s="171" t="s">
        <v>236</v>
      </c>
      <c r="AV1565" s="14" t="s">
        <v>77</v>
      </c>
      <c r="AW1565" s="14" t="s">
        <v>31</v>
      </c>
      <c r="AX1565" s="14" t="s">
        <v>69</v>
      </c>
      <c r="AY1565" s="171" t="s">
        <v>212</v>
      </c>
    </row>
    <row r="1566" spans="2:65" s="12" customFormat="1" x14ac:dyDescent="0.2">
      <c r="B1566" s="152"/>
      <c r="D1566" s="150" t="s">
        <v>226</v>
      </c>
      <c r="E1566" s="153" t="s">
        <v>19</v>
      </c>
      <c r="F1566" s="154" t="s">
        <v>12736</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x14ac:dyDescent="0.2">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x14ac:dyDescent="0.2">
      <c r="B1568" s="34"/>
      <c r="C1568" s="133" t="s">
        <v>1120</v>
      </c>
      <c r="D1568" s="166" t="s">
        <v>215</v>
      </c>
      <c r="E1568" s="134" t="s">
        <v>12737</v>
      </c>
      <c r="F1568" s="135" t="s">
        <v>12738</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12739</v>
      </c>
    </row>
    <row r="1569" spans="2:51" s="1" customFormat="1" x14ac:dyDescent="0.2">
      <c r="B1569" s="34"/>
      <c r="D1569" s="146" t="s">
        <v>222</v>
      </c>
      <c r="F1569" s="147" t="s">
        <v>12740</v>
      </c>
      <c r="I1569" s="148"/>
      <c r="L1569" s="34"/>
      <c r="M1569" s="149"/>
      <c r="T1569" s="55"/>
      <c r="AT1569" s="19" t="s">
        <v>222</v>
      </c>
      <c r="AU1569" s="19" t="s">
        <v>236</v>
      </c>
    </row>
    <row r="1570" spans="2:51" s="14" customFormat="1" x14ac:dyDescent="0.2">
      <c r="B1570" s="170"/>
      <c r="D1570" s="150" t="s">
        <v>226</v>
      </c>
      <c r="E1570" s="171" t="s">
        <v>19</v>
      </c>
      <c r="F1570" s="172" t="s">
        <v>12741</v>
      </c>
      <c r="H1570" s="171" t="s">
        <v>19</v>
      </c>
      <c r="I1570" s="173"/>
      <c r="L1570" s="170"/>
      <c r="M1570" s="174"/>
      <c r="T1570" s="175"/>
      <c r="AT1570" s="171" t="s">
        <v>226</v>
      </c>
      <c r="AU1570" s="171" t="s">
        <v>236</v>
      </c>
      <c r="AV1570" s="14" t="s">
        <v>77</v>
      </c>
      <c r="AW1570" s="14" t="s">
        <v>31</v>
      </c>
      <c r="AX1570" s="14" t="s">
        <v>69</v>
      </c>
      <c r="AY1570" s="171" t="s">
        <v>212</v>
      </c>
    </row>
    <row r="1571" spans="2:51" s="14" customFormat="1" x14ac:dyDescent="0.2">
      <c r="B1571" s="170"/>
      <c r="D1571" s="150" t="s">
        <v>226</v>
      </c>
      <c r="E1571" s="171" t="s">
        <v>19</v>
      </c>
      <c r="F1571" s="172" t="s">
        <v>11926</v>
      </c>
      <c r="H1571" s="171" t="s">
        <v>19</v>
      </c>
      <c r="I1571" s="173"/>
      <c r="L1571" s="170"/>
      <c r="M1571" s="174"/>
      <c r="T1571" s="175"/>
      <c r="AT1571" s="171" t="s">
        <v>226</v>
      </c>
      <c r="AU1571" s="171" t="s">
        <v>236</v>
      </c>
      <c r="AV1571" s="14" t="s">
        <v>77</v>
      </c>
      <c r="AW1571" s="14" t="s">
        <v>31</v>
      </c>
      <c r="AX1571" s="14" t="s">
        <v>69</v>
      </c>
      <c r="AY1571" s="171" t="s">
        <v>212</v>
      </c>
    </row>
    <row r="1572" spans="2:51" s="14" customFormat="1" x14ac:dyDescent="0.2">
      <c r="B1572" s="170"/>
      <c r="D1572" s="150" t="s">
        <v>226</v>
      </c>
      <c r="E1572" s="171" t="s">
        <v>19</v>
      </c>
      <c r="F1572" s="172" t="s">
        <v>11927</v>
      </c>
      <c r="H1572" s="171" t="s">
        <v>19</v>
      </c>
      <c r="I1572" s="173"/>
      <c r="L1572" s="170"/>
      <c r="M1572" s="174"/>
      <c r="T1572" s="175"/>
      <c r="AT1572" s="171" t="s">
        <v>226</v>
      </c>
      <c r="AU1572" s="171" t="s">
        <v>236</v>
      </c>
      <c r="AV1572" s="14" t="s">
        <v>77</v>
      </c>
      <c r="AW1572" s="14" t="s">
        <v>31</v>
      </c>
      <c r="AX1572" s="14" t="s">
        <v>69</v>
      </c>
      <c r="AY1572" s="171" t="s">
        <v>212</v>
      </c>
    </row>
    <row r="1573" spans="2:51" s="12" customFormat="1" x14ac:dyDescent="0.2">
      <c r="B1573" s="152"/>
      <c r="D1573" s="150" t="s">
        <v>226</v>
      </c>
      <c r="E1573" s="153" t="s">
        <v>19</v>
      </c>
      <c r="F1573" s="154" t="s">
        <v>12626</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x14ac:dyDescent="0.2">
      <c r="B1574" s="152"/>
      <c r="D1574" s="150" t="s">
        <v>226</v>
      </c>
      <c r="E1574" s="153" t="s">
        <v>19</v>
      </c>
      <c r="F1574" s="154" t="s">
        <v>12627</v>
      </c>
      <c r="H1574" s="155">
        <v>0.158</v>
      </c>
      <c r="I1574" s="156"/>
      <c r="L1574" s="152"/>
      <c r="M1574" s="157"/>
      <c r="T1574" s="158"/>
      <c r="AT1574" s="153" t="s">
        <v>226</v>
      </c>
      <c r="AU1574" s="153" t="s">
        <v>236</v>
      </c>
      <c r="AV1574" s="12" t="s">
        <v>79</v>
      </c>
      <c r="AW1574" s="12" t="s">
        <v>31</v>
      </c>
      <c r="AX1574" s="12" t="s">
        <v>69</v>
      </c>
      <c r="AY1574" s="153" t="s">
        <v>212</v>
      </c>
    </row>
    <row r="1575" spans="2:51" s="14" customFormat="1" x14ac:dyDescent="0.2">
      <c r="B1575" s="170"/>
      <c r="D1575" s="150" t="s">
        <v>226</v>
      </c>
      <c r="E1575" s="171" t="s">
        <v>19</v>
      </c>
      <c r="F1575" s="172" t="s">
        <v>11932</v>
      </c>
      <c r="H1575" s="171" t="s">
        <v>19</v>
      </c>
      <c r="I1575" s="173"/>
      <c r="L1575" s="170"/>
      <c r="M1575" s="174"/>
      <c r="T1575" s="175"/>
      <c r="AT1575" s="171" t="s">
        <v>226</v>
      </c>
      <c r="AU1575" s="171" t="s">
        <v>236</v>
      </c>
      <c r="AV1575" s="14" t="s">
        <v>77</v>
      </c>
      <c r="AW1575" s="14" t="s">
        <v>31</v>
      </c>
      <c r="AX1575" s="14" t="s">
        <v>69</v>
      </c>
      <c r="AY1575" s="171" t="s">
        <v>212</v>
      </c>
    </row>
    <row r="1576" spans="2:51" s="12" customFormat="1" x14ac:dyDescent="0.2">
      <c r="B1576" s="152"/>
      <c r="D1576" s="150" t="s">
        <v>226</v>
      </c>
      <c r="E1576" s="153" t="s">
        <v>19</v>
      </c>
      <c r="F1576" s="154" t="s">
        <v>12628</v>
      </c>
      <c r="H1576" s="155">
        <v>1.617</v>
      </c>
      <c r="I1576" s="156"/>
      <c r="L1576" s="152"/>
      <c r="M1576" s="157"/>
      <c r="T1576" s="158"/>
      <c r="AT1576" s="153" t="s">
        <v>226</v>
      </c>
      <c r="AU1576" s="153" t="s">
        <v>236</v>
      </c>
      <c r="AV1576" s="12" t="s">
        <v>79</v>
      </c>
      <c r="AW1576" s="12" t="s">
        <v>31</v>
      </c>
      <c r="AX1576" s="12" t="s">
        <v>69</v>
      </c>
      <c r="AY1576" s="153" t="s">
        <v>212</v>
      </c>
    </row>
    <row r="1577" spans="2:51" s="12" customFormat="1" x14ac:dyDescent="0.2">
      <c r="B1577" s="152"/>
      <c r="D1577" s="150" t="s">
        <v>226</v>
      </c>
      <c r="E1577" s="153" t="s">
        <v>19</v>
      </c>
      <c r="F1577" s="154" t="s">
        <v>12629</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x14ac:dyDescent="0.2">
      <c r="B1578" s="170"/>
      <c r="D1578" s="150" t="s">
        <v>226</v>
      </c>
      <c r="E1578" s="171" t="s">
        <v>19</v>
      </c>
      <c r="F1578" s="172" t="s">
        <v>11966</v>
      </c>
      <c r="H1578" s="171" t="s">
        <v>19</v>
      </c>
      <c r="I1578" s="173"/>
      <c r="L1578" s="170"/>
      <c r="M1578" s="174"/>
      <c r="T1578" s="175"/>
      <c r="AT1578" s="171" t="s">
        <v>226</v>
      </c>
      <c r="AU1578" s="171" t="s">
        <v>236</v>
      </c>
      <c r="AV1578" s="14" t="s">
        <v>77</v>
      </c>
      <c r="AW1578" s="14" t="s">
        <v>31</v>
      </c>
      <c r="AX1578" s="14" t="s">
        <v>69</v>
      </c>
      <c r="AY1578" s="171" t="s">
        <v>212</v>
      </c>
    </row>
    <row r="1579" spans="2:51" s="12" customFormat="1" x14ac:dyDescent="0.2">
      <c r="B1579" s="152"/>
      <c r="D1579" s="150" t="s">
        <v>226</v>
      </c>
      <c r="E1579" s="153" t="s">
        <v>19</v>
      </c>
      <c r="F1579" s="154" t="s">
        <v>12630</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x14ac:dyDescent="0.2">
      <c r="B1580" s="152"/>
      <c r="D1580" s="150" t="s">
        <v>226</v>
      </c>
      <c r="E1580" s="153" t="s">
        <v>19</v>
      </c>
      <c r="F1580" s="154" t="s">
        <v>12631</v>
      </c>
      <c r="H1580" s="155">
        <v>1.25</v>
      </c>
      <c r="I1580" s="156"/>
      <c r="L1580" s="152"/>
      <c r="M1580" s="157"/>
      <c r="T1580" s="158"/>
      <c r="AT1580" s="153" t="s">
        <v>226</v>
      </c>
      <c r="AU1580" s="153" t="s">
        <v>236</v>
      </c>
      <c r="AV1580" s="12" t="s">
        <v>79</v>
      </c>
      <c r="AW1580" s="12" t="s">
        <v>31</v>
      </c>
      <c r="AX1580" s="12" t="s">
        <v>69</v>
      </c>
      <c r="AY1580" s="153" t="s">
        <v>212</v>
      </c>
    </row>
    <row r="1581" spans="2:51" s="12" customFormat="1" x14ac:dyDescent="0.2">
      <c r="B1581" s="152"/>
      <c r="D1581" s="150" t="s">
        <v>226</v>
      </c>
      <c r="E1581" s="153" t="s">
        <v>19</v>
      </c>
      <c r="F1581" s="154" t="s">
        <v>12632</v>
      </c>
      <c r="H1581" s="155">
        <v>1.208</v>
      </c>
      <c r="I1581" s="156"/>
      <c r="L1581" s="152"/>
      <c r="M1581" s="157"/>
      <c r="T1581" s="158"/>
      <c r="AT1581" s="153" t="s">
        <v>226</v>
      </c>
      <c r="AU1581" s="153" t="s">
        <v>236</v>
      </c>
      <c r="AV1581" s="12" t="s">
        <v>79</v>
      </c>
      <c r="AW1581" s="12" t="s">
        <v>31</v>
      </c>
      <c r="AX1581" s="12" t="s">
        <v>69</v>
      </c>
      <c r="AY1581" s="153" t="s">
        <v>212</v>
      </c>
    </row>
    <row r="1582" spans="2:51" s="14" customFormat="1" x14ac:dyDescent="0.2">
      <c r="B1582" s="170"/>
      <c r="D1582" s="150" t="s">
        <v>226</v>
      </c>
      <c r="E1582" s="171" t="s">
        <v>19</v>
      </c>
      <c r="F1582" s="172" t="s">
        <v>11938</v>
      </c>
      <c r="H1582" s="171" t="s">
        <v>19</v>
      </c>
      <c r="I1582" s="173"/>
      <c r="L1582" s="170"/>
      <c r="M1582" s="174"/>
      <c r="T1582" s="175"/>
      <c r="AT1582" s="171" t="s">
        <v>226</v>
      </c>
      <c r="AU1582" s="171" t="s">
        <v>236</v>
      </c>
      <c r="AV1582" s="14" t="s">
        <v>77</v>
      </c>
      <c r="AW1582" s="14" t="s">
        <v>31</v>
      </c>
      <c r="AX1582" s="14" t="s">
        <v>69</v>
      </c>
      <c r="AY1582" s="171" t="s">
        <v>212</v>
      </c>
    </row>
    <row r="1583" spans="2:51" s="12" customFormat="1" x14ac:dyDescent="0.2">
      <c r="B1583" s="152"/>
      <c r="D1583" s="150" t="s">
        <v>226</v>
      </c>
      <c r="E1583" s="153" t="s">
        <v>19</v>
      </c>
      <c r="F1583" s="154" t="s">
        <v>12633</v>
      </c>
      <c r="H1583" s="155">
        <v>1.649</v>
      </c>
      <c r="I1583" s="156"/>
      <c r="L1583" s="152"/>
      <c r="M1583" s="157"/>
      <c r="T1583" s="158"/>
      <c r="AT1583" s="153" t="s">
        <v>226</v>
      </c>
      <c r="AU1583" s="153" t="s">
        <v>236</v>
      </c>
      <c r="AV1583" s="12" t="s">
        <v>79</v>
      </c>
      <c r="AW1583" s="12" t="s">
        <v>31</v>
      </c>
      <c r="AX1583" s="12" t="s">
        <v>69</v>
      </c>
      <c r="AY1583" s="153" t="s">
        <v>212</v>
      </c>
    </row>
    <row r="1584" spans="2:51" s="12" customFormat="1" x14ac:dyDescent="0.2">
      <c r="B1584" s="152"/>
      <c r="D1584" s="150" t="s">
        <v>226</v>
      </c>
      <c r="E1584" s="153" t="s">
        <v>19</v>
      </c>
      <c r="F1584" s="154" t="s">
        <v>12634</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x14ac:dyDescent="0.2">
      <c r="B1585" s="152"/>
      <c r="D1585" s="150" t="s">
        <v>226</v>
      </c>
      <c r="E1585" s="153" t="s">
        <v>19</v>
      </c>
      <c r="F1585" s="154" t="s">
        <v>12635</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x14ac:dyDescent="0.2">
      <c r="B1586" s="170"/>
      <c r="D1586" s="150" t="s">
        <v>226</v>
      </c>
      <c r="E1586" s="171" t="s">
        <v>19</v>
      </c>
      <c r="F1586" s="172" t="s">
        <v>11943</v>
      </c>
      <c r="H1586" s="171" t="s">
        <v>19</v>
      </c>
      <c r="I1586" s="173"/>
      <c r="L1586" s="170"/>
      <c r="M1586" s="174"/>
      <c r="T1586" s="175"/>
      <c r="AT1586" s="171" t="s">
        <v>226</v>
      </c>
      <c r="AU1586" s="171" t="s">
        <v>236</v>
      </c>
      <c r="AV1586" s="14" t="s">
        <v>77</v>
      </c>
      <c r="AW1586" s="14" t="s">
        <v>31</v>
      </c>
      <c r="AX1586" s="14" t="s">
        <v>69</v>
      </c>
      <c r="AY1586" s="171" t="s">
        <v>212</v>
      </c>
    </row>
    <row r="1587" spans="2:51" s="12" customFormat="1" x14ac:dyDescent="0.2">
      <c r="B1587" s="152"/>
      <c r="D1587" s="150" t="s">
        <v>226</v>
      </c>
      <c r="E1587" s="153" t="s">
        <v>19</v>
      </c>
      <c r="F1587" s="154" t="s">
        <v>12633</v>
      </c>
      <c r="H1587" s="155">
        <v>1.649</v>
      </c>
      <c r="I1587" s="156"/>
      <c r="L1587" s="152"/>
      <c r="M1587" s="157"/>
      <c r="T1587" s="158"/>
      <c r="AT1587" s="153" t="s">
        <v>226</v>
      </c>
      <c r="AU1587" s="153" t="s">
        <v>236</v>
      </c>
      <c r="AV1587" s="12" t="s">
        <v>79</v>
      </c>
      <c r="AW1587" s="12" t="s">
        <v>31</v>
      </c>
      <c r="AX1587" s="12" t="s">
        <v>69</v>
      </c>
      <c r="AY1587" s="153" t="s">
        <v>212</v>
      </c>
    </row>
    <row r="1588" spans="2:51" s="12" customFormat="1" x14ac:dyDescent="0.2">
      <c r="B1588" s="152"/>
      <c r="D1588" s="150" t="s">
        <v>226</v>
      </c>
      <c r="E1588" s="153" t="s">
        <v>19</v>
      </c>
      <c r="F1588" s="154" t="s">
        <v>12636</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x14ac:dyDescent="0.2">
      <c r="B1589" s="152"/>
      <c r="D1589" s="150" t="s">
        <v>226</v>
      </c>
      <c r="E1589" s="153" t="s">
        <v>19</v>
      </c>
      <c r="F1589" s="154" t="s">
        <v>12637</v>
      </c>
      <c r="H1589" s="155">
        <v>0.62</v>
      </c>
      <c r="I1589" s="156"/>
      <c r="L1589" s="152"/>
      <c r="M1589" s="157"/>
      <c r="T1589" s="158"/>
      <c r="AT1589" s="153" t="s">
        <v>226</v>
      </c>
      <c r="AU1589" s="153" t="s">
        <v>236</v>
      </c>
      <c r="AV1589" s="12" t="s">
        <v>79</v>
      </c>
      <c r="AW1589" s="12" t="s">
        <v>31</v>
      </c>
      <c r="AX1589" s="12" t="s">
        <v>69</v>
      </c>
      <c r="AY1589" s="153" t="s">
        <v>212</v>
      </c>
    </row>
    <row r="1590" spans="2:51" s="12" customFormat="1" x14ac:dyDescent="0.2">
      <c r="B1590" s="152"/>
      <c r="D1590" s="150" t="s">
        <v>226</v>
      </c>
      <c r="E1590" s="153" t="s">
        <v>19</v>
      </c>
      <c r="F1590" s="154" t="s">
        <v>12638</v>
      </c>
      <c r="H1590" s="155">
        <v>0.441</v>
      </c>
      <c r="I1590" s="156"/>
      <c r="L1590" s="152"/>
      <c r="M1590" s="157"/>
      <c r="T1590" s="158"/>
      <c r="AT1590" s="153" t="s">
        <v>226</v>
      </c>
      <c r="AU1590" s="153" t="s">
        <v>236</v>
      </c>
      <c r="AV1590" s="12" t="s">
        <v>79</v>
      </c>
      <c r="AW1590" s="12" t="s">
        <v>31</v>
      </c>
      <c r="AX1590" s="12" t="s">
        <v>69</v>
      </c>
      <c r="AY1590" s="153" t="s">
        <v>212</v>
      </c>
    </row>
    <row r="1591" spans="2:51" s="12" customFormat="1" x14ac:dyDescent="0.2">
      <c r="B1591" s="152"/>
      <c r="D1591" s="150" t="s">
        <v>226</v>
      </c>
      <c r="E1591" s="153" t="s">
        <v>19</v>
      </c>
      <c r="F1591" s="154" t="s">
        <v>12639</v>
      </c>
      <c r="H1591" s="155">
        <v>0.441</v>
      </c>
      <c r="I1591" s="156"/>
      <c r="L1591" s="152"/>
      <c r="M1591" s="157"/>
      <c r="T1591" s="158"/>
      <c r="AT1591" s="153" t="s">
        <v>226</v>
      </c>
      <c r="AU1591" s="153" t="s">
        <v>236</v>
      </c>
      <c r="AV1591" s="12" t="s">
        <v>79</v>
      </c>
      <c r="AW1591" s="12" t="s">
        <v>31</v>
      </c>
      <c r="AX1591" s="12" t="s">
        <v>69</v>
      </c>
      <c r="AY1591" s="153" t="s">
        <v>212</v>
      </c>
    </row>
    <row r="1592" spans="2:51" s="14" customFormat="1" x14ac:dyDescent="0.2">
      <c r="B1592" s="170"/>
      <c r="D1592" s="150" t="s">
        <v>226</v>
      </c>
      <c r="E1592" s="171" t="s">
        <v>19</v>
      </c>
      <c r="F1592" s="172" t="s">
        <v>11949</v>
      </c>
      <c r="H1592" s="171" t="s">
        <v>19</v>
      </c>
      <c r="I1592" s="173"/>
      <c r="L1592" s="170"/>
      <c r="M1592" s="174"/>
      <c r="T1592" s="175"/>
      <c r="AT1592" s="171" t="s">
        <v>226</v>
      </c>
      <c r="AU1592" s="171" t="s">
        <v>236</v>
      </c>
      <c r="AV1592" s="14" t="s">
        <v>77</v>
      </c>
      <c r="AW1592" s="14" t="s">
        <v>31</v>
      </c>
      <c r="AX1592" s="14" t="s">
        <v>69</v>
      </c>
      <c r="AY1592" s="171" t="s">
        <v>212</v>
      </c>
    </row>
    <row r="1593" spans="2:51" s="12" customFormat="1" x14ac:dyDescent="0.2">
      <c r="B1593" s="152"/>
      <c r="D1593" s="150" t="s">
        <v>226</v>
      </c>
      <c r="E1593" s="153" t="s">
        <v>19</v>
      </c>
      <c r="F1593" s="154" t="s">
        <v>12633</v>
      </c>
      <c r="H1593" s="155">
        <v>1.649</v>
      </c>
      <c r="I1593" s="156"/>
      <c r="L1593" s="152"/>
      <c r="M1593" s="157"/>
      <c r="T1593" s="158"/>
      <c r="AT1593" s="153" t="s">
        <v>226</v>
      </c>
      <c r="AU1593" s="153" t="s">
        <v>236</v>
      </c>
      <c r="AV1593" s="12" t="s">
        <v>79</v>
      </c>
      <c r="AW1593" s="12" t="s">
        <v>31</v>
      </c>
      <c r="AX1593" s="12" t="s">
        <v>69</v>
      </c>
      <c r="AY1593" s="153" t="s">
        <v>212</v>
      </c>
    </row>
    <row r="1594" spans="2:51" s="12" customFormat="1" x14ac:dyDescent="0.2">
      <c r="B1594" s="152"/>
      <c r="D1594" s="150" t="s">
        <v>226</v>
      </c>
      <c r="E1594" s="153" t="s">
        <v>19</v>
      </c>
      <c r="F1594" s="154" t="s">
        <v>12640</v>
      </c>
      <c r="H1594" s="155">
        <v>0.63</v>
      </c>
      <c r="I1594" s="156"/>
      <c r="L1594" s="152"/>
      <c r="M1594" s="157"/>
      <c r="T1594" s="158"/>
      <c r="AT1594" s="153" t="s">
        <v>226</v>
      </c>
      <c r="AU1594" s="153" t="s">
        <v>236</v>
      </c>
      <c r="AV1594" s="12" t="s">
        <v>79</v>
      </c>
      <c r="AW1594" s="12" t="s">
        <v>31</v>
      </c>
      <c r="AX1594" s="12" t="s">
        <v>69</v>
      </c>
      <c r="AY1594" s="153" t="s">
        <v>212</v>
      </c>
    </row>
    <row r="1595" spans="2:51" s="12" customFormat="1" x14ac:dyDescent="0.2">
      <c r="B1595" s="152"/>
      <c r="D1595" s="150" t="s">
        <v>226</v>
      </c>
      <c r="E1595" s="153" t="s">
        <v>19</v>
      </c>
      <c r="F1595" s="154" t="s">
        <v>12641</v>
      </c>
      <c r="H1595" s="155">
        <v>4.851</v>
      </c>
      <c r="I1595" s="156"/>
      <c r="L1595" s="152"/>
      <c r="M1595" s="157"/>
      <c r="T1595" s="158"/>
      <c r="AT1595" s="153" t="s">
        <v>226</v>
      </c>
      <c r="AU1595" s="153" t="s">
        <v>236</v>
      </c>
      <c r="AV1595" s="12" t="s">
        <v>79</v>
      </c>
      <c r="AW1595" s="12" t="s">
        <v>31</v>
      </c>
      <c r="AX1595" s="12" t="s">
        <v>69</v>
      </c>
      <c r="AY1595" s="153" t="s">
        <v>212</v>
      </c>
    </row>
    <row r="1596" spans="2:51" s="12" customFormat="1" x14ac:dyDescent="0.2">
      <c r="B1596" s="152"/>
      <c r="D1596" s="150" t="s">
        <v>226</v>
      </c>
      <c r="E1596" s="153" t="s">
        <v>19</v>
      </c>
      <c r="F1596" s="154" t="s">
        <v>12642</v>
      </c>
      <c r="H1596" s="155">
        <v>4.851</v>
      </c>
      <c r="I1596" s="156"/>
      <c r="L1596" s="152"/>
      <c r="M1596" s="157"/>
      <c r="T1596" s="158"/>
      <c r="AT1596" s="153" t="s">
        <v>226</v>
      </c>
      <c r="AU1596" s="153" t="s">
        <v>236</v>
      </c>
      <c r="AV1596" s="12" t="s">
        <v>79</v>
      </c>
      <c r="AW1596" s="12" t="s">
        <v>31</v>
      </c>
      <c r="AX1596" s="12" t="s">
        <v>69</v>
      </c>
      <c r="AY1596" s="153" t="s">
        <v>212</v>
      </c>
    </row>
    <row r="1597" spans="2:51" s="14" customFormat="1" x14ac:dyDescent="0.2">
      <c r="B1597" s="170"/>
      <c r="D1597" s="150" t="s">
        <v>226</v>
      </c>
      <c r="E1597" s="171" t="s">
        <v>19</v>
      </c>
      <c r="F1597" s="172" t="s">
        <v>11952</v>
      </c>
      <c r="H1597" s="171" t="s">
        <v>19</v>
      </c>
      <c r="I1597" s="173"/>
      <c r="L1597" s="170"/>
      <c r="M1597" s="174"/>
      <c r="T1597" s="175"/>
      <c r="AT1597" s="171" t="s">
        <v>226</v>
      </c>
      <c r="AU1597" s="171" t="s">
        <v>236</v>
      </c>
      <c r="AV1597" s="14" t="s">
        <v>77</v>
      </c>
      <c r="AW1597" s="14" t="s">
        <v>31</v>
      </c>
      <c r="AX1597" s="14" t="s">
        <v>69</v>
      </c>
      <c r="AY1597" s="171" t="s">
        <v>212</v>
      </c>
    </row>
    <row r="1598" spans="2:51" s="12" customFormat="1" x14ac:dyDescent="0.2">
      <c r="B1598" s="152"/>
      <c r="D1598" s="150" t="s">
        <v>226</v>
      </c>
      <c r="E1598" s="153" t="s">
        <v>19</v>
      </c>
      <c r="F1598" s="154" t="s">
        <v>12641</v>
      </c>
      <c r="H1598" s="155">
        <v>4.851</v>
      </c>
      <c r="I1598" s="156"/>
      <c r="L1598" s="152"/>
      <c r="M1598" s="157"/>
      <c r="T1598" s="158"/>
      <c r="AT1598" s="153" t="s">
        <v>226</v>
      </c>
      <c r="AU1598" s="153" t="s">
        <v>236</v>
      </c>
      <c r="AV1598" s="12" t="s">
        <v>79</v>
      </c>
      <c r="AW1598" s="12" t="s">
        <v>31</v>
      </c>
      <c r="AX1598" s="12" t="s">
        <v>69</v>
      </c>
      <c r="AY1598" s="153" t="s">
        <v>212</v>
      </c>
    </row>
    <row r="1599" spans="2:51" s="12" customFormat="1" x14ac:dyDescent="0.2">
      <c r="B1599" s="152"/>
      <c r="D1599" s="150" t="s">
        <v>226</v>
      </c>
      <c r="E1599" s="153" t="s">
        <v>19</v>
      </c>
      <c r="F1599" s="154" t="s">
        <v>12628</v>
      </c>
      <c r="H1599" s="155">
        <v>1.617</v>
      </c>
      <c r="I1599" s="156"/>
      <c r="L1599" s="152"/>
      <c r="M1599" s="157"/>
      <c r="T1599" s="158"/>
      <c r="AT1599" s="153" t="s">
        <v>226</v>
      </c>
      <c r="AU1599" s="153" t="s">
        <v>236</v>
      </c>
      <c r="AV1599" s="12" t="s">
        <v>79</v>
      </c>
      <c r="AW1599" s="12" t="s">
        <v>31</v>
      </c>
      <c r="AX1599" s="12" t="s">
        <v>69</v>
      </c>
      <c r="AY1599" s="153" t="s">
        <v>212</v>
      </c>
    </row>
    <row r="1600" spans="2:51" s="14" customFormat="1" x14ac:dyDescent="0.2">
      <c r="B1600" s="170"/>
      <c r="D1600" s="150" t="s">
        <v>226</v>
      </c>
      <c r="E1600" s="171" t="s">
        <v>19</v>
      </c>
      <c r="F1600" s="172" t="s">
        <v>11955</v>
      </c>
      <c r="H1600" s="171" t="s">
        <v>19</v>
      </c>
      <c r="I1600" s="173"/>
      <c r="L1600" s="170"/>
      <c r="M1600" s="174"/>
      <c r="T1600" s="175"/>
      <c r="AT1600" s="171" t="s">
        <v>226</v>
      </c>
      <c r="AU1600" s="171" t="s">
        <v>236</v>
      </c>
      <c r="AV1600" s="14" t="s">
        <v>77</v>
      </c>
      <c r="AW1600" s="14" t="s">
        <v>31</v>
      </c>
      <c r="AX1600" s="14" t="s">
        <v>69</v>
      </c>
      <c r="AY1600" s="171" t="s">
        <v>212</v>
      </c>
    </row>
    <row r="1601" spans="2:65" s="12" customFormat="1" x14ac:dyDescent="0.2">
      <c r="B1601" s="152"/>
      <c r="D1601" s="150" t="s">
        <v>226</v>
      </c>
      <c r="E1601" s="153" t="s">
        <v>19</v>
      </c>
      <c r="F1601" s="154" t="s">
        <v>12643</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x14ac:dyDescent="0.2">
      <c r="B1602" s="170"/>
      <c r="D1602" s="150" t="s">
        <v>226</v>
      </c>
      <c r="E1602" s="171" t="s">
        <v>19</v>
      </c>
      <c r="F1602" s="172" t="s">
        <v>12742</v>
      </c>
      <c r="H1602" s="171" t="s">
        <v>19</v>
      </c>
      <c r="I1602" s="173"/>
      <c r="L1602" s="170"/>
      <c r="M1602" s="174"/>
      <c r="T1602" s="175"/>
      <c r="AT1602" s="171" t="s">
        <v>226</v>
      </c>
      <c r="AU1602" s="171" t="s">
        <v>236</v>
      </c>
      <c r="AV1602" s="14" t="s">
        <v>77</v>
      </c>
      <c r="AW1602" s="14" t="s">
        <v>31</v>
      </c>
      <c r="AX1602" s="14" t="s">
        <v>69</v>
      </c>
      <c r="AY1602" s="171" t="s">
        <v>212</v>
      </c>
    </row>
    <row r="1603" spans="2:65" s="12" customFormat="1" x14ac:dyDescent="0.2">
      <c r="B1603" s="152"/>
      <c r="D1603" s="150" t="s">
        <v>226</v>
      </c>
      <c r="E1603" s="153" t="s">
        <v>19</v>
      </c>
      <c r="F1603" s="154" t="s">
        <v>12713</v>
      </c>
      <c r="H1603" s="155">
        <v>-0.441</v>
      </c>
      <c r="I1603" s="156"/>
      <c r="L1603" s="152"/>
      <c r="M1603" s="157"/>
      <c r="T1603" s="158"/>
      <c r="AT1603" s="153" t="s">
        <v>226</v>
      </c>
      <c r="AU1603" s="153" t="s">
        <v>236</v>
      </c>
      <c r="AV1603" s="12" t="s">
        <v>79</v>
      </c>
      <c r="AW1603" s="12" t="s">
        <v>31</v>
      </c>
      <c r="AX1603" s="12" t="s">
        <v>69</v>
      </c>
      <c r="AY1603" s="153" t="s">
        <v>212</v>
      </c>
    </row>
    <row r="1604" spans="2:65" s="12" customFormat="1" x14ac:dyDescent="0.2">
      <c r="B1604" s="152"/>
      <c r="D1604" s="150" t="s">
        <v>226</v>
      </c>
      <c r="E1604" s="153" t="s">
        <v>19</v>
      </c>
      <c r="F1604" s="154" t="s">
        <v>12683</v>
      </c>
      <c r="H1604" s="155">
        <v>-4.851</v>
      </c>
      <c r="I1604" s="156"/>
      <c r="L1604" s="152"/>
      <c r="M1604" s="157"/>
      <c r="T1604" s="158"/>
      <c r="AT1604" s="153" t="s">
        <v>226</v>
      </c>
      <c r="AU1604" s="153" t="s">
        <v>236</v>
      </c>
      <c r="AV1604" s="12" t="s">
        <v>79</v>
      </c>
      <c r="AW1604" s="12" t="s">
        <v>31</v>
      </c>
      <c r="AX1604" s="12" t="s">
        <v>69</v>
      </c>
      <c r="AY1604" s="153" t="s">
        <v>212</v>
      </c>
    </row>
    <row r="1605" spans="2:65" s="12" customFormat="1" x14ac:dyDescent="0.2">
      <c r="B1605" s="152"/>
      <c r="D1605" s="150" t="s">
        <v>226</v>
      </c>
      <c r="E1605" s="153" t="s">
        <v>19</v>
      </c>
      <c r="F1605" s="154" t="s">
        <v>12684</v>
      </c>
      <c r="H1605" s="155">
        <v>-4.851</v>
      </c>
      <c r="I1605" s="156"/>
      <c r="L1605" s="152"/>
      <c r="M1605" s="157"/>
      <c r="T1605" s="158"/>
      <c r="AT1605" s="153" t="s">
        <v>226</v>
      </c>
      <c r="AU1605" s="153" t="s">
        <v>236</v>
      </c>
      <c r="AV1605" s="12" t="s">
        <v>79</v>
      </c>
      <c r="AW1605" s="12" t="s">
        <v>31</v>
      </c>
      <c r="AX1605" s="12" t="s">
        <v>69</v>
      </c>
      <c r="AY1605" s="153" t="s">
        <v>212</v>
      </c>
    </row>
    <row r="1606" spans="2:65" s="12" customFormat="1" x14ac:dyDescent="0.2">
      <c r="B1606" s="152"/>
      <c r="D1606" s="150" t="s">
        <v>226</v>
      </c>
      <c r="E1606" s="153" t="s">
        <v>19</v>
      </c>
      <c r="F1606" s="154" t="s">
        <v>12743</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x14ac:dyDescent="0.2">
      <c r="B1607" s="170"/>
      <c r="D1607" s="150" t="s">
        <v>226</v>
      </c>
      <c r="E1607" s="171" t="s">
        <v>19</v>
      </c>
      <c r="F1607" s="172" t="s">
        <v>12744</v>
      </c>
      <c r="H1607" s="171" t="s">
        <v>19</v>
      </c>
      <c r="I1607" s="173"/>
      <c r="L1607" s="170"/>
      <c r="M1607" s="174"/>
      <c r="T1607" s="175"/>
      <c r="AT1607" s="171" t="s">
        <v>226</v>
      </c>
      <c r="AU1607" s="171" t="s">
        <v>236</v>
      </c>
      <c r="AV1607" s="14" t="s">
        <v>77</v>
      </c>
      <c r="AW1607" s="14" t="s">
        <v>31</v>
      </c>
      <c r="AX1607" s="14" t="s">
        <v>69</v>
      </c>
      <c r="AY1607" s="171" t="s">
        <v>212</v>
      </c>
    </row>
    <row r="1608" spans="2:65" s="12" customFormat="1" x14ac:dyDescent="0.2">
      <c r="B1608" s="152"/>
      <c r="D1608" s="150" t="s">
        <v>226</v>
      </c>
      <c r="E1608" s="153" t="s">
        <v>19</v>
      </c>
      <c r="F1608" s="154" t="s">
        <v>12745</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x14ac:dyDescent="0.2">
      <c r="B1609" s="170"/>
      <c r="D1609" s="150" t="s">
        <v>226</v>
      </c>
      <c r="E1609" s="171" t="s">
        <v>19</v>
      </c>
      <c r="F1609" s="172" t="s">
        <v>12746</v>
      </c>
      <c r="H1609" s="171" t="s">
        <v>19</v>
      </c>
      <c r="I1609" s="173"/>
      <c r="L1609" s="170"/>
      <c r="M1609" s="174"/>
      <c r="T1609" s="175"/>
      <c r="AT1609" s="171" t="s">
        <v>226</v>
      </c>
      <c r="AU1609" s="171" t="s">
        <v>236</v>
      </c>
      <c r="AV1609" s="14" t="s">
        <v>77</v>
      </c>
      <c r="AW1609" s="14" t="s">
        <v>31</v>
      </c>
      <c r="AX1609" s="14" t="s">
        <v>69</v>
      </c>
      <c r="AY1609" s="171" t="s">
        <v>212</v>
      </c>
    </row>
    <row r="1610" spans="2:65" s="12" customFormat="1" x14ac:dyDescent="0.2">
      <c r="B1610" s="152"/>
      <c r="D1610" s="150" t="s">
        <v>226</v>
      </c>
      <c r="E1610" s="153" t="s">
        <v>19</v>
      </c>
      <c r="F1610" s="154" t="s">
        <v>12713</v>
      </c>
      <c r="H1610" s="155">
        <v>-0.441</v>
      </c>
      <c r="I1610" s="156"/>
      <c r="L1610" s="152"/>
      <c r="M1610" s="157"/>
      <c r="T1610" s="158"/>
      <c r="AT1610" s="153" t="s">
        <v>226</v>
      </c>
      <c r="AU1610" s="153" t="s">
        <v>236</v>
      </c>
      <c r="AV1610" s="12" t="s">
        <v>79</v>
      </c>
      <c r="AW1610" s="12" t="s">
        <v>31</v>
      </c>
      <c r="AX1610" s="12" t="s">
        <v>69</v>
      </c>
      <c r="AY1610" s="153" t="s">
        <v>212</v>
      </c>
    </row>
    <row r="1611" spans="2:65" s="12" customFormat="1" x14ac:dyDescent="0.2">
      <c r="B1611" s="152"/>
      <c r="D1611" s="150" t="s">
        <v>226</v>
      </c>
      <c r="E1611" s="153" t="s">
        <v>19</v>
      </c>
      <c r="F1611" s="154" t="s">
        <v>12683</v>
      </c>
      <c r="H1611" s="155">
        <v>-4.851</v>
      </c>
      <c r="I1611" s="156"/>
      <c r="L1611" s="152"/>
      <c r="M1611" s="157"/>
      <c r="T1611" s="158"/>
      <c r="AT1611" s="153" t="s">
        <v>226</v>
      </c>
      <c r="AU1611" s="153" t="s">
        <v>236</v>
      </c>
      <c r="AV1611" s="12" t="s">
        <v>79</v>
      </c>
      <c r="AW1611" s="12" t="s">
        <v>31</v>
      </c>
      <c r="AX1611" s="12" t="s">
        <v>69</v>
      </c>
      <c r="AY1611" s="153" t="s">
        <v>212</v>
      </c>
    </row>
    <row r="1612" spans="2:65" s="13" customFormat="1" x14ac:dyDescent="0.2">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x14ac:dyDescent="0.2">
      <c r="B1613" s="34"/>
      <c r="C1613" s="133" t="s">
        <v>1134</v>
      </c>
      <c r="D1613" s="166" t="s">
        <v>215</v>
      </c>
      <c r="E1613" s="134" t="s">
        <v>12747</v>
      </c>
      <c r="F1613" s="135" t="s">
        <v>12748</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12749</v>
      </c>
    </row>
    <row r="1614" spans="2:65" s="1" customFormat="1" x14ac:dyDescent="0.2">
      <c r="B1614" s="34"/>
      <c r="D1614" s="146" t="s">
        <v>222</v>
      </c>
      <c r="F1614" s="147" t="s">
        <v>12750</v>
      </c>
      <c r="I1614" s="148"/>
      <c r="L1614" s="34"/>
      <c r="M1614" s="149"/>
      <c r="T1614" s="55"/>
      <c r="AT1614" s="19" t="s">
        <v>222</v>
      </c>
      <c r="AU1614" s="19" t="s">
        <v>236</v>
      </c>
    </row>
    <row r="1615" spans="2:65" s="14" customFormat="1" x14ac:dyDescent="0.2">
      <c r="B1615" s="170"/>
      <c r="D1615" s="150" t="s">
        <v>226</v>
      </c>
      <c r="E1615" s="171" t="s">
        <v>19</v>
      </c>
      <c r="F1615" s="172" t="s">
        <v>12751</v>
      </c>
      <c r="H1615" s="171" t="s">
        <v>19</v>
      </c>
      <c r="I1615" s="173"/>
      <c r="L1615" s="170"/>
      <c r="M1615" s="174"/>
      <c r="T1615" s="175"/>
      <c r="AT1615" s="171" t="s">
        <v>226</v>
      </c>
      <c r="AU1615" s="171" t="s">
        <v>236</v>
      </c>
      <c r="AV1615" s="14" t="s">
        <v>77</v>
      </c>
      <c r="AW1615" s="14" t="s">
        <v>31</v>
      </c>
      <c r="AX1615" s="14" t="s">
        <v>69</v>
      </c>
      <c r="AY1615" s="171" t="s">
        <v>212</v>
      </c>
    </row>
    <row r="1616" spans="2:65" s="14" customFormat="1" x14ac:dyDescent="0.2">
      <c r="B1616" s="170"/>
      <c r="D1616" s="150" t="s">
        <v>226</v>
      </c>
      <c r="E1616" s="171" t="s">
        <v>19</v>
      </c>
      <c r="F1616" s="172" t="s">
        <v>11926</v>
      </c>
      <c r="H1616" s="171" t="s">
        <v>19</v>
      </c>
      <c r="I1616" s="173"/>
      <c r="L1616" s="170"/>
      <c r="M1616" s="174"/>
      <c r="T1616" s="175"/>
      <c r="AT1616" s="171" t="s">
        <v>226</v>
      </c>
      <c r="AU1616" s="171" t="s">
        <v>236</v>
      </c>
      <c r="AV1616" s="14" t="s">
        <v>77</v>
      </c>
      <c r="AW1616" s="14" t="s">
        <v>31</v>
      </c>
      <c r="AX1616" s="14" t="s">
        <v>69</v>
      </c>
      <c r="AY1616" s="171" t="s">
        <v>212</v>
      </c>
    </row>
    <row r="1617" spans="2:65" s="14" customFormat="1" x14ac:dyDescent="0.2">
      <c r="B1617" s="170"/>
      <c r="D1617" s="150" t="s">
        <v>226</v>
      </c>
      <c r="E1617" s="171" t="s">
        <v>19</v>
      </c>
      <c r="F1617" s="172" t="s">
        <v>11943</v>
      </c>
      <c r="H1617" s="171" t="s">
        <v>19</v>
      </c>
      <c r="I1617" s="173"/>
      <c r="L1617" s="170"/>
      <c r="M1617" s="174"/>
      <c r="T1617" s="175"/>
      <c r="AT1617" s="171" t="s">
        <v>226</v>
      </c>
      <c r="AU1617" s="171" t="s">
        <v>236</v>
      </c>
      <c r="AV1617" s="14" t="s">
        <v>77</v>
      </c>
      <c r="AW1617" s="14" t="s">
        <v>31</v>
      </c>
      <c r="AX1617" s="14" t="s">
        <v>69</v>
      </c>
      <c r="AY1617" s="171" t="s">
        <v>212</v>
      </c>
    </row>
    <row r="1618" spans="2:65" s="12" customFormat="1" x14ac:dyDescent="0.2">
      <c r="B1618" s="152"/>
      <c r="D1618" s="150" t="s">
        <v>226</v>
      </c>
      <c r="E1618" s="153" t="s">
        <v>19</v>
      </c>
      <c r="F1618" s="154" t="s">
        <v>12648</v>
      </c>
      <c r="H1618" s="155">
        <v>1.26</v>
      </c>
      <c r="I1618" s="156"/>
      <c r="L1618" s="152"/>
      <c r="M1618" s="157"/>
      <c r="T1618" s="158"/>
      <c r="AT1618" s="153" t="s">
        <v>226</v>
      </c>
      <c r="AU1618" s="153" t="s">
        <v>236</v>
      </c>
      <c r="AV1618" s="12" t="s">
        <v>79</v>
      </c>
      <c r="AW1618" s="12" t="s">
        <v>31</v>
      </c>
      <c r="AX1618" s="12" t="s">
        <v>69</v>
      </c>
      <c r="AY1618" s="153" t="s">
        <v>212</v>
      </c>
    </row>
    <row r="1619" spans="2:65" s="14" customFormat="1" x14ac:dyDescent="0.2">
      <c r="B1619" s="170"/>
      <c r="D1619" s="150" t="s">
        <v>226</v>
      </c>
      <c r="E1619" s="171" t="s">
        <v>19</v>
      </c>
      <c r="F1619" s="172" t="s">
        <v>11952</v>
      </c>
      <c r="H1619" s="171" t="s">
        <v>19</v>
      </c>
      <c r="I1619" s="173"/>
      <c r="L1619" s="170"/>
      <c r="M1619" s="174"/>
      <c r="T1619" s="175"/>
      <c r="AT1619" s="171" t="s">
        <v>226</v>
      </c>
      <c r="AU1619" s="171" t="s">
        <v>236</v>
      </c>
      <c r="AV1619" s="14" t="s">
        <v>77</v>
      </c>
      <c r="AW1619" s="14" t="s">
        <v>31</v>
      </c>
      <c r="AX1619" s="14" t="s">
        <v>69</v>
      </c>
      <c r="AY1619" s="171" t="s">
        <v>212</v>
      </c>
    </row>
    <row r="1620" spans="2:65" s="12" customFormat="1" x14ac:dyDescent="0.2">
      <c r="B1620" s="152"/>
      <c r="D1620" s="150" t="s">
        <v>226</v>
      </c>
      <c r="E1620" s="153" t="s">
        <v>19</v>
      </c>
      <c r="F1620" s="154" t="s">
        <v>12649</v>
      </c>
      <c r="H1620" s="155">
        <v>0.441</v>
      </c>
      <c r="I1620" s="156"/>
      <c r="L1620" s="152"/>
      <c r="M1620" s="157"/>
      <c r="T1620" s="158"/>
      <c r="AT1620" s="153" t="s">
        <v>226</v>
      </c>
      <c r="AU1620" s="153" t="s">
        <v>236</v>
      </c>
      <c r="AV1620" s="12" t="s">
        <v>79</v>
      </c>
      <c r="AW1620" s="12" t="s">
        <v>31</v>
      </c>
      <c r="AX1620" s="12" t="s">
        <v>69</v>
      </c>
      <c r="AY1620" s="153" t="s">
        <v>212</v>
      </c>
    </row>
    <row r="1621" spans="2:65" s="14" customFormat="1" x14ac:dyDescent="0.2">
      <c r="B1621" s="170"/>
      <c r="D1621" s="150" t="s">
        <v>226</v>
      </c>
      <c r="E1621" s="171" t="s">
        <v>19</v>
      </c>
      <c r="F1621" s="172" t="s">
        <v>11955</v>
      </c>
      <c r="H1621" s="171" t="s">
        <v>19</v>
      </c>
      <c r="I1621" s="173"/>
      <c r="L1621" s="170"/>
      <c r="M1621" s="174"/>
      <c r="T1621" s="175"/>
      <c r="AT1621" s="171" t="s">
        <v>226</v>
      </c>
      <c r="AU1621" s="171" t="s">
        <v>236</v>
      </c>
      <c r="AV1621" s="14" t="s">
        <v>77</v>
      </c>
      <c r="AW1621" s="14" t="s">
        <v>31</v>
      </c>
      <c r="AX1621" s="14" t="s">
        <v>69</v>
      </c>
      <c r="AY1621" s="171" t="s">
        <v>212</v>
      </c>
    </row>
    <row r="1622" spans="2:65" s="12" customFormat="1" x14ac:dyDescent="0.2">
      <c r="B1622" s="152"/>
      <c r="D1622" s="150" t="s">
        <v>226</v>
      </c>
      <c r="E1622" s="153" t="s">
        <v>19</v>
      </c>
      <c r="F1622" s="154" t="s">
        <v>12650</v>
      </c>
      <c r="H1622" s="155">
        <v>1.796</v>
      </c>
      <c r="I1622" s="156"/>
      <c r="L1622" s="152"/>
      <c r="M1622" s="157"/>
      <c r="T1622" s="158"/>
      <c r="AT1622" s="153" t="s">
        <v>226</v>
      </c>
      <c r="AU1622" s="153" t="s">
        <v>236</v>
      </c>
      <c r="AV1622" s="12" t="s">
        <v>79</v>
      </c>
      <c r="AW1622" s="12" t="s">
        <v>31</v>
      </c>
      <c r="AX1622" s="12" t="s">
        <v>69</v>
      </c>
      <c r="AY1622" s="153" t="s">
        <v>212</v>
      </c>
    </row>
    <row r="1623" spans="2:65" s="12" customFormat="1" x14ac:dyDescent="0.2">
      <c r="B1623" s="152"/>
      <c r="D1623" s="150" t="s">
        <v>226</v>
      </c>
      <c r="E1623" s="153" t="s">
        <v>19</v>
      </c>
      <c r="F1623" s="154" t="s">
        <v>12651</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x14ac:dyDescent="0.2">
      <c r="B1624" s="152"/>
      <c r="D1624" s="150" t="s">
        <v>226</v>
      </c>
      <c r="E1624" s="153" t="s">
        <v>19</v>
      </c>
      <c r="F1624" s="154" t="s">
        <v>12652</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x14ac:dyDescent="0.2">
      <c r="B1625" s="152"/>
      <c r="D1625" s="150" t="s">
        <v>226</v>
      </c>
      <c r="E1625" s="153" t="s">
        <v>19</v>
      </c>
      <c r="F1625" s="154" t="s">
        <v>12653</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x14ac:dyDescent="0.2">
      <c r="B1626" s="170"/>
      <c r="D1626" s="150" t="s">
        <v>226</v>
      </c>
      <c r="E1626" s="171" t="s">
        <v>19</v>
      </c>
      <c r="F1626" s="172" t="s">
        <v>12752</v>
      </c>
      <c r="H1626" s="171" t="s">
        <v>19</v>
      </c>
      <c r="I1626" s="173"/>
      <c r="L1626" s="170"/>
      <c r="M1626" s="174"/>
      <c r="T1626" s="175"/>
      <c r="AT1626" s="171" t="s">
        <v>226</v>
      </c>
      <c r="AU1626" s="171" t="s">
        <v>236</v>
      </c>
      <c r="AV1626" s="14" t="s">
        <v>77</v>
      </c>
      <c r="AW1626" s="14" t="s">
        <v>31</v>
      </c>
      <c r="AX1626" s="14" t="s">
        <v>69</v>
      </c>
      <c r="AY1626" s="171" t="s">
        <v>212</v>
      </c>
    </row>
    <row r="1627" spans="2:65" s="12" customFormat="1" x14ac:dyDescent="0.2">
      <c r="B1627" s="152"/>
      <c r="D1627" s="150" t="s">
        <v>226</v>
      </c>
      <c r="E1627" s="153" t="s">
        <v>19</v>
      </c>
      <c r="F1627" s="154" t="s">
        <v>12753</v>
      </c>
      <c r="H1627" s="155">
        <v>-0.441</v>
      </c>
      <c r="I1627" s="156"/>
      <c r="L1627" s="152"/>
      <c r="M1627" s="157"/>
      <c r="T1627" s="158"/>
      <c r="AT1627" s="153" t="s">
        <v>226</v>
      </c>
      <c r="AU1627" s="153" t="s">
        <v>236</v>
      </c>
      <c r="AV1627" s="12" t="s">
        <v>79</v>
      </c>
      <c r="AW1627" s="12" t="s">
        <v>31</v>
      </c>
      <c r="AX1627" s="12" t="s">
        <v>69</v>
      </c>
      <c r="AY1627" s="153" t="s">
        <v>212</v>
      </c>
    </row>
    <row r="1628" spans="2:65" s="12" customFormat="1" x14ac:dyDescent="0.2">
      <c r="B1628" s="152"/>
      <c r="D1628" s="150" t="s">
        <v>226</v>
      </c>
      <c r="E1628" s="153" t="s">
        <v>19</v>
      </c>
      <c r="F1628" s="154" t="s">
        <v>12754</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x14ac:dyDescent="0.2">
      <c r="B1629" s="170"/>
      <c r="D1629" s="150" t="s">
        <v>226</v>
      </c>
      <c r="E1629" s="171" t="s">
        <v>19</v>
      </c>
      <c r="F1629" s="172" t="s">
        <v>12755</v>
      </c>
      <c r="H1629" s="171" t="s">
        <v>19</v>
      </c>
      <c r="I1629" s="173"/>
      <c r="L1629" s="170"/>
      <c r="M1629" s="174"/>
      <c r="T1629" s="175"/>
      <c r="AT1629" s="171" t="s">
        <v>226</v>
      </c>
      <c r="AU1629" s="171" t="s">
        <v>236</v>
      </c>
      <c r="AV1629" s="14" t="s">
        <v>77</v>
      </c>
      <c r="AW1629" s="14" t="s">
        <v>31</v>
      </c>
      <c r="AX1629" s="14" t="s">
        <v>69</v>
      </c>
      <c r="AY1629" s="171" t="s">
        <v>212</v>
      </c>
    </row>
    <row r="1630" spans="2:65" s="12" customFormat="1" x14ac:dyDescent="0.2">
      <c r="B1630" s="152"/>
      <c r="D1630" s="150" t="s">
        <v>226</v>
      </c>
      <c r="E1630" s="153" t="s">
        <v>19</v>
      </c>
      <c r="F1630" s="154" t="s">
        <v>12756</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x14ac:dyDescent="0.2">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x14ac:dyDescent="0.2">
      <c r="B1632" s="34"/>
      <c r="C1632" s="133" t="s">
        <v>1149</v>
      </c>
      <c r="D1632" s="166" t="s">
        <v>215</v>
      </c>
      <c r="E1632" s="134" t="s">
        <v>12757</v>
      </c>
      <c r="F1632" s="135" t="s">
        <v>12758</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12759</v>
      </c>
    </row>
    <row r="1633" spans="2:65" s="1" customFormat="1" x14ac:dyDescent="0.2">
      <c r="B1633" s="34"/>
      <c r="D1633" s="146" t="s">
        <v>222</v>
      </c>
      <c r="F1633" s="147" t="s">
        <v>12760</v>
      </c>
      <c r="I1633" s="148"/>
      <c r="L1633" s="34"/>
      <c r="M1633" s="149"/>
      <c r="T1633" s="55"/>
      <c r="AT1633" s="19" t="s">
        <v>222</v>
      </c>
      <c r="AU1633" s="19" t="s">
        <v>236</v>
      </c>
    </row>
    <row r="1634" spans="2:65" s="14" customFormat="1" x14ac:dyDescent="0.2">
      <c r="B1634" s="170"/>
      <c r="D1634" s="150" t="s">
        <v>226</v>
      </c>
      <c r="E1634" s="171" t="s">
        <v>19</v>
      </c>
      <c r="F1634" s="172" t="s">
        <v>12761</v>
      </c>
      <c r="H1634" s="171" t="s">
        <v>19</v>
      </c>
      <c r="I1634" s="173"/>
      <c r="L1634" s="170"/>
      <c r="M1634" s="174"/>
      <c r="T1634" s="175"/>
      <c r="AT1634" s="171" t="s">
        <v>226</v>
      </c>
      <c r="AU1634" s="171" t="s">
        <v>236</v>
      </c>
      <c r="AV1634" s="14" t="s">
        <v>77</v>
      </c>
      <c r="AW1634" s="14" t="s">
        <v>31</v>
      </c>
      <c r="AX1634" s="14" t="s">
        <v>69</v>
      </c>
      <c r="AY1634" s="171" t="s">
        <v>212</v>
      </c>
    </row>
    <row r="1635" spans="2:65" s="14" customFormat="1" x14ac:dyDescent="0.2">
      <c r="B1635" s="170"/>
      <c r="D1635" s="150" t="s">
        <v>226</v>
      </c>
      <c r="E1635" s="171" t="s">
        <v>19</v>
      </c>
      <c r="F1635" s="172" t="s">
        <v>11926</v>
      </c>
      <c r="H1635" s="171" t="s">
        <v>19</v>
      </c>
      <c r="I1635" s="173"/>
      <c r="L1635" s="170"/>
      <c r="M1635" s="174"/>
      <c r="T1635" s="175"/>
      <c r="AT1635" s="171" t="s">
        <v>226</v>
      </c>
      <c r="AU1635" s="171" t="s">
        <v>236</v>
      </c>
      <c r="AV1635" s="14" t="s">
        <v>77</v>
      </c>
      <c r="AW1635" s="14" t="s">
        <v>31</v>
      </c>
      <c r="AX1635" s="14" t="s">
        <v>69</v>
      </c>
      <c r="AY1635" s="171" t="s">
        <v>212</v>
      </c>
    </row>
    <row r="1636" spans="2:65" s="14" customFormat="1" x14ac:dyDescent="0.2">
      <c r="B1636" s="170"/>
      <c r="D1636" s="150" t="s">
        <v>226</v>
      </c>
      <c r="E1636" s="171" t="s">
        <v>19</v>
      </c>
      <c r="F1636" s="172" t="s">
        <v>11932</v>
      </c>
      <c r="H1636" s="171" t="s">
        <v>19</v>
      </c>
      <c r="I1636" s="173"/>
      <c r="L1636" s="170"/>
      <c r="M1636" s="174"/>
      <c r="T1636" s="175"/>
      <c r="AT1636" s="171" t="s">
        <v>226</v>
      </c>
      <c r="AU1636" s="171" t="s">
        <v>236</v>
      </c>
      <c r="AV1636" s="14" t="s">
        <v>77</v>
      </c>
      <c r="AW1636" s="14" t="s">
        <v>31</v>
      </c>
      <c r="AX1636" s="14" t="s">
        <v>69</v>
      </c>
      <c r="AY1636" s="171" t="s">
        <v>212</v>
      </c>
    </row>
    <row r="1637" spans="2:65" s="12" customFormat="1" x14ac:dyDescent="0.2">
      <c r="B1637" s="152"/>
      <c r="D1637" s="150" t="s">
        <v>226</v>
      </c>
      <c r="E1637" s="153" t="s">
        <v>19</v>
      </c>
      <c r="F1637" s="154" t="s">
        <v>12658</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x14ac:dyDescent="0.2">
      <c r="B1638" s="170"/>
      <c r="D1638" s="150" t="s">
        <v>226</v>
      </c>
      <c r="E1638" s="171" t="s">
        <v>19</v>
      </c>
      <c r="F1638" s="172" t="s">
        <v>11966</v>
      </c>
      <c r="H1638" s="171" t="s">
        <v>19</v>
      </c>
      <c r="I1638" s="173"/>
      <c r="L1638" s="170"/>
      <c r="M1638" s="174"/>
      <c r="T1638" s="175"/>
      <c r="AT1638" s="171" t="s">
        <v>226</v>
      </c>
      <c r="AU1638" s="171" t="s">
        <v>236</v>
      </c>
      <c r="AV1638" s="14" t="s">
        <v>77</v>
      </c>
      <c r="AW1638" s="14" t="s">
        <v>31</v>
      </c>
      <c r="AX1638" s="14" t="s">
        <v>69</v>
      </c>
      <c r="AY1638" s="171" t="s">
        <v>212</v>
      </c>
    </row>
    <row r="1639" spans="2:65" s="12" customFormat="1" x14ac:dyDescent="0.2">
      <c r="B1639" s="152"/>
      <c r="D1639" s="150" t="s">
        <v>226</v>
      </c>
      <c r="E1639" s="153" t="s">
        <v>19</v>
      </c>
      <c r="F1639" s="154" t="s">
        <v>12658</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x14ac:dyDescent="0.2">
      <c r="B1640" s="170"/>
      <c r="D1640" s="150" t="s">
        <v>226</v>
      </c>
      <c r="E1640" s="171" t="s">
        <v>19</v>
      </c>
      <c r="F1640" s="172" t="s">
        <v>11955</v>
      </c>
      <c r="H1640" s="171" t="s">
        <v>19</v>
      </c>
      <c r="I1640" s="173"/>
      <c r="L1640" s="170"/>
      <c r="M1640" s="174"/>
      <c r="T1640" s="175"/>
      <c r="AT1640" s="171" t="s">
        <v>226</v>
      </c>
      <c r="AU1640" s="171" t="s">
        <v>236</v>
      </c>
      <c r="AV1640" s="14" t="s">
        <v>77</v>
      </c>
      <c r="AW1640" s="14" t="s">
        <v>31</v>
      </c>
      <c r="AX1640" s="14" t="s">
        <v>69</v>
      </c>
      <c r="AY1640" s="171" t="s">
        <v>212</v>
      </c>
    </row>
    <row r="1641" spans="2:65" s="12" customFormat="1" x14ac:dyDescent="0.2">
      <c r="B1641" s="152"/>
      <c r="D1641" s="150" t="s">
        <v>226</v>
      </c>
      <c r="E1641" s="153" t="s">
        <v>19</v>
      </c>
      <c r="F1641" s="154" t="s">
        <v>12659</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x14ac:dyDescent="0.2">
      <c r="B1642" s="152"/>
      <c r="D1642" s="150" t="s">
        <v>226</v>
      </c>
      <c r="E1642" s="153" t="s">
        <v>19</v>
      </c>
      <c r="F1642" s="154" t="s">
        <v>12660</v>
      </c>
      <c r="H1642" s="155">
        <v>1.25</v>
      </c>
      <c r="I1642" s="156"/>
      <c r="L1642" s="152"/>
      <c r="M1642" s="157"/>
      <c r="T1642" s="158"/>
      <c r="AT1642" s="153" t="s">
        <v>226</v>
      </c>
      <c r="AU1642" s="153" t="s">
        <v>236</v>
      </c>
      <c r="AV1642" s="12" t="s">
        <v>79</v>
      </c>
      <c r="AW1642" s="12" t="s">
        <v>31</v>
      </c>
      <c r="AX1642" s="12" t="s">
        <v>69</v>
      </c>
      <c r="AY1642" s="153" t="s">
        <v>212</v>
      </c>
    </row>
    <row r="1643" spans="2:65" s="12" customFormat="1" x14ac:dyDescent="0.2">
      <c r="B1643" s="152"/>
      <c r="D1643" s="150" t="s">
        <v>226</v>
      </c>
      <c r="E1643" s="153" t="s">
        <v>19</v>
      </c>
      <c r="F1643" s="154" t="s">
        <v>12661</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x14ac:dyDescent="0.2">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x14ac:dyDescent="0.2">
      <c r="B1645" s="34"/>
      <c r="C1645" s="133" t="s">
        <v>1163</v>
      </c>
      <c r="D1645" s="166" t="s">
        <v>215</v>
      </c>
      <c r="E1645" s="134" t="s">
        <v>12762</v>
      </c>
      <c r="F1645" s="135" t="s">
        <v>12763</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12764</v>
      </c>
    </row>
    <row r="1646" spans="2:65" s="1" customFormat="1" x14ac:dyDescent="0.2">
      <c r="B1646" s="34"/>
      <c r="D1646" s="146" t="s">
        <v>222</v>
      </c>
      <c r="F1646" s="147" t="s">
        <v>12765</v>
      </c>
      <c r="I1646" s="148"/>
      <c r="L1646" s="34"/>
      <c r="M1646" s="149"/>
      <c r="T1646" s="55"/>
      <c r="AT1646" s="19" t="s">
        <v>222</v>
      </c>
      <c r="AU1646" s="19" t="s">
        <v>236</v>
      </c>
    </row>
    <row r="1647" spans="2:65" s="14" customFormat="1" x14ac:dyDescent="0.2">
      <c r="B1647" s="170"/>
      <c r="D1647" s="150" t="s">
        <v>226</v>
      </c>
      <c r="E1647" s="171" t="s">
        <v>19</v>
      </c>
      <c r="F1647" s="172" t="s">
        <v>12766</v>
      </c>
      <c r="H1647" s="171" t="s">
        <v>19</v>
      </c>
      <c r="I1647" s="173"/>
      <c r="L1647" s="170"/>
      <c r="M1647" s="174"/>
      <c r="T1647" s="175"/>
      <c r="AT1647" s="171" t="s">
        <v>226</v>
      </c>
      <c r="AU1647" s="171" t="s">
        <v>236</v>
      </c>
      <c r="AV1647" s="14" t="s">
        <v>77</v>
      </c>
      <c r="AW1647" s="14" t="s">
        <v>31</v>
      </c>
      <c r="AX1647" s="14" t="s">
        <v>69</v>
      </c>
      <c r="AY1647" s="171" t="s">
        <v>212</v>
      </c>
    </row>
    <row r="1648" spans="2:65" s="14" customFormat="1" x14ac:dyDescent="0.2">
      <c r="B1648" s="170"/>
      <c r="D1648" s="150" t="s">
        <v>226</v>
      </c>
      <c r="E1648" s="171" t="s">
        <v>19</v>
      </c>
      <c r="F1648" s="172" t="s">
        <v>11926</v>
      </c>
      <c r="H1648" s="171" t="s">
        <v>19</v>
      </c>
      <c r="I1648" s="173"/>
      <c r="L1648" s="170"/>
      <c r="M1648" s="174"/>
      <c r="T1648" s="175"/>
      <c r="AT1648" s="171" t="s">
        <v>226</v>
      </c>
      <c r="AU1648" s="171" t="s">
        <v>236</v>
      </c>
      <c r="AV1648" s="14" t="s">
        <v>77</v>
      </c>
      <c r="AW1648" s="14" t="s">
        <v>31</v>
      </c>
      <c r="AX1648" s="14" t="s">
        <v>69</v>
      </c>
      <c r="AY1648" s="171" t="s">
        <v>212</v>
      </c>
    </row>
    <row r="1649" spans="2:65" s="14" customFormat="1" x14ac:dyDescent="0.2">
      <c r="B1649" s="170"/>
      <c r="D1649" s="150" t="s">
        <v>226</v>
      </c>
      <c r="E1649" s="171" t="s">
        <v>19</v>
      </c>
      <c r="F1649" s="172" t="s">
        <v>11932</v>
      </c>
      <c r="H1649" s="171" t="s">
        <v>19</v>
      </c>
      <c r="I1649" s="173"/>
      <c r="L1649" s="170"/>
      <c r="M1649" s="174"/>
      <c r="T1649" s="175"/>
      <c r="AT1649" s="171" t="s">
        <v>226</v>
      </c>
      <c r="AU1649" s="171" t="s">
        <v>236</v>
      </c>
      <c r="AV1649" s="14" t="s">
        <v>77</v>
      </c>
      <c r="AW1649" s="14" t="s">
        <v>31</v>
      </c>
      <c r="AX1649" s="14" t="s">
        <v>69</v>
      </c>
      <c r="AY1649" s="171" t="s">
        <v>212</v>
      </c>
    </row>
    <row r="1650" spans="2:65" s="12" customFormat="1" x14ac:dyDescent="0.2">
      <c r="B1650" s="152"/>
      <c r="D1650" s="150" t="s">
        <v>226</v>
      </c>
      <c r="E1650" s="153" t="s">
        <v>19</v>
      </c>
      <c r="F1650" s="154" t="s">
        <v>12666</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x14ac:dyDescent="0.2">
      <c r="B1651" s="170"/>
      <c r="D1651" s="150" t="s">
        <v>226</v>
      </c>
      <c r="E1651" s="171" t="s">
        <v>19</v>
      </c>
      <c r="F1651" s="172" t="s">
        <v>11966</v>
      </c>
      <c r="H1651" s="171" t="s">
        <v>19</v>
      </c>
      <c r="I1651" s="173"/>
      <c r="L1651" s="170"/>
      <c r="M1651" s="174"/>
      <c r="T1651" s="175"/>
      <c r="AT1651" s="171" t="s">
        <v>226</v>
      </c>
      <c r="AU1651" s="171" t="s">
        <v>236</v>
      </c>
      <c r="AV1651" s="14" t="s">
        <v>77</v>
      </c>
      <c r="AW1651" s="14" t="s">
        <v>31</v>
      </c>
      <c r="AX1651" s="14" t="s">
        <v>69</v>
      </c>
      <c r="AY1651" s="171" t="s">
        <v>212</v>
      </c>
    </row>
    <row r="1652" spans="2:65" s="12" customFormat="1" x14ac:dyDescent="0.2">
      <c r="B1652" s="152"/>
      <c r="D1652" s="150" t="s">
        <v>226</v>
      </c>
      <c r="E1652" s="153" t="s">
        <v>19</v>
      </c>
      <c r="F1652" s="154" t="s">
        <v>12666</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x14ac:dyDescent="0.2">
      <c r="B1653" s="170"/>
      <c r="D1653" s="150" t="s">
        <v>226</v>
      </c>
      <c r="E1653" s="171" t="s">
        <v>19</v>
      </c>
      <c r="F1653" s="172" t="s">
        <v>11955</v>
      </c>
      <c r="H1653" s="171" t="s">
        <v>19</v>
      </c>
      <c r="I1653" s="173"/>
      <c r="L1653" s="170"/>
      <c r="M1653" s="174"/>
      <c r="T1653" s="175"/>
      <c r="AT1653" s="171" t="s">
        <v>226</v>
      </c>
      <c r="AU1653" s="171" t="s">
        <v>236</v>
      </c>
      <c r="AV1653" s="14" t="s">
        <v>77</v>
      </c>
      <c r="AW1653" s="14" t="s">
        <v>31</v>
      </c>
      <c r="AX1653" s="14" t="s">
        <v>69</v>
      </c>
      <c r="AY1653" s="171" t="s">
        <v>212</v>
      </c>
    </row>
    <row r="1654" spans="2:65" s="12" customFormat="1" x14ac:dyDescent="0.2">
      <c r="B1654" s="152"/>
      <c r="D1654" s="150" t="s">
        <v>226</v>
      </c>
      <c r="E1654" s="153" t="s">
        <v>19</v>
      </c>
      <c r="F1654" s="154" t="s">
        <v>12667</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x14ac:dyDescent="0.2">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x14ac:dyDescent="0.2">
      <c r="B1656" s="34"/>
      <c r="C1656" s="133" t="s">
        <v>12767</v>
      </c>
      <c r="D1656" s="166" t="s">
        <v>215</v>
      </c>
      <c r="E1656" s="134" t="s">
        <v>12768</v>
      </c>
      <c r="F1656" s="135" t="s">
        <v>12769</v>
      </c>
      <c r="G1656" s="136" t="s">
        <v>536</v>
      </c>
      <c r="H1656" s="137">
        <v>1.218</v>
      </c>
      <c r="I1656" s="138"/>
      <c r="J1656" s="139">
        <f>ROUND(I1656*H1656,2)</f>
        <v>0</v>
      </c>
      <c r="K1656" s="135" t="s">
        <v>5577</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12770</v>
      </c>
    </row>
    <row r="1657" spans="2:65" s="1" customFormat="1" ht="39" x14ac:dyDescent="0.2">
      <c r="B1657" s="34"/>
      <c r="D1657" s="150" t="s">
        <v>224</v>
      </c>
      <c r="F1657" s="151" t="s">
        <v>12140</v>
      </c>
      <c r="I1657" s="148"/>
      <c r="L1657" s="34"/>
      <c r="M1657" s="149"/>
      <c r="T1657" s="55"/>
      <c r="AT1657" s="19" t="s">
        <v>224</v>
      </c>
      <c r="AU1657" s="19" t="s">
        <v>236</v>
      </c>
    </row>
    <row r="1658" spans="2:65" s="14" customFormat="1" x14ac:dyDescent="0.2">
      <c r="B1658" s="170"/>
      <c r="D1658" s="150" t="s">
        <v>226</v>
      </c>
      <c r="E1658" s="171" t="s">
        <v>19</v>
      </c>
      <c r="F1658" s="172" t="s">
        <v>12141</v>
      </c>
      <c r="H1658" s="171" t="s">
        <v>19</v>
      </c>
      <c r="I1658" s="173"/>
      <c r="L1658" s="170"/>
      <c r="M1658" s="174"/>
      <c r="T1658" s="175"/>
      <c r="AT1658" s="171" t="s">
        <v>226</v>
      </c>
      <c r="AU1658" s="171" t="s">
        <v>236</v>
      </c>
      <c r="AV1658" s="14" t="s">
        <v>77</v>
      </c>
      <c r="AW1658" s="14" t="s">
        <v>31</v>
      </c>
      <c r="AX1658" s="14" t="s">
        <v>69</v>
      </c>
      <c r="AY1658" s="171" t="s">
        <v>212</v>
      </c>
    </row>
    <row r="1659" spans="2:65" s="14" customFormat="1" x14ac:dyDescent="0.2">
      <c r="B1659" s="170"/>
      <c r="D1659" s="150" t="s">
        <v>226</v>
      </c>
      <c r="E1659" s="171" t="s">
        <v>19</v>
      </c>
      <c r="F1659" s="172" t="s">
        <v>11926</v>
      </c>
      <c r="H1659" s="171" t="s">
        <v>19</v>
      </c>
      <c r="I1659" s="173"/>
      <c r="L1659" s="170"/>
      <c r="M1659" s="174"/>
      <c r="T1659" s="175"/>
      <c r="AT1659" s="171" t="s">
        <v>226</v>
      </c>
      <c r="AU1659" s="171" t="s">
        <v>236</v>
      </c>
      <c r="AV1659" s="14" t="s">
        <v>77</v>
      </c>
      <c r="AW1659" s="14" t="s">
        <v>31</v>
      </c>
      <c r="AX1659" s="14" t="s">
        <v>69</v>
      </c>
      <c r="AY1659" s="171" t="s">
        <v>212</v>
      </c>
    </row>
    <row r="1660" spans="2:65" s="12" customFormat="1" x14ac:dyDescent="0.2">
      <c r="B1660" s="152"/>
      <c r="D1660" s="150" t="s">
        <v>226</v>
      </c>
      <c r="E1660" s="153" t="s">
        <v>19</v>
      </c>
      <c r="F1660" s="154" t="s">
        <v>12771</v>
      </c>
      <c r="H1660" s="155">
        <v>1.218</v>
      </c>
      <c r="I1660" s="156"/>
      <c r="L1660" s="152"/>
      <c r="M1660" s="157"/>
      <c r="T1660" s="158"/>
      <c r="AT1660" s="153" t="s">
        <v>226</v>
      </c>
      <c r="AU1660" s="153" t="s">
        <v>236</v>
      </c>
      <c r="AV1660" s="12" t="s">
        <v>79</v>
      </c>
      <c r="AW1660" s="12" t="s">
        <v>31</v>
      </c>
      <c r="AX1660" s="12" t="s">
        <v>69</v>
      </c>
      <c r="AY1660" s="153" t="s">
        <v>212</v>
      </c>
    </row>
    <row r="1661" spans="2:65" s="13" customFormat="1" x14ac:dyDescent="0.2">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x14ac:dyDescent="0.2">
      <c r="B1662" s="34"/>
      <c r="C1662" s="133" t="s">
        <v>12772</v>
      </c>
      <c r="D1662" s="166" t="s">
        <v>215</v>
      </c>
      <c r="E1662" s="134" t="s">
        <v>12773</v>
      </c>
      <c r="F1662" s="135" t="s">
        <v>12774</v>
      </c>
      <c r="G1662" s="136" t="s">
        <v>536</v>
      </c>
      <c r="H1662" s="137">
        <v>2.9089999999999998</v>
      </c>
      <c r="I1662" s="138"/>
      <c r="J1662" s="139">
        <f>ROUND(I1662*H1662,2)</f>
        <v>0</v>
      </c>
      <c r="K1662" s="135" t="s">
        <v>5577</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12775</v>
      </c>
    </row>
    <row r="1663" spans="2:65" s="1" customFormat="1" ht="39" x14ac:dyDescent="0.2">
      <c r="B1663" s="34"/>
      <c r="D1663" s="150" t="s">
        <v>224</v>
      </c>
      <c r="F1663" s="151" t="s">
        <v>12140</v>
      </c>
      <c r="I1663" s="148"/>
      <c r="L1663" s="34"/>
      <c r="M1663" s="149"/>
      <c r="T1663" s="55"/>
      <c r="AT1663" s="19" t="s">
        <v>224</v>
      </c>
      <c r="AU1663" s="19" t="s">
        <v>236</v>
      </c>
    </row>
    <row r="1664" spans="2:65" s="14" customFormat="1" x14ac:dyDescent="0.2">
      <c r="B1664" s="170"/>
      <c r="D1664" s="150" t="s">
        <v>226</v>
      </c>
      <c r="E1664" s="171" t="s">
        <v>19</v>
      </c>
      <c r="F1664" s="172" t="s">
        <v>12141</v>
      </c>
      <c r="H1664" s="171" t="s">
        <v>19</v>
      </c>
      <c r="I1664" s="173"/>
      <c r="L1664" s="170"/>
      <c r="M1664" s="174"/>
      <c r="T1664" s="175"/>
      <c r="AT1664" s="171" t="s">
        <v>226</v>
      </c>
      <c r="AU1664" s="171" t="s">
        <v>236</v>
      </c>
      <c r="AV1664" s="14" t="s">
        <v>77</v>
      </c>
      <c r="AW1664" s="14" t="s">
        <v>31</v>
      </c>
      <c r="AX1664" s="14" t="s">
        <v>69</v>
      </c>
      <c r="AY1664" s="171" t="s">
        <v>212</v>
      </c>
    </row>
    <row r="1665" spans="2:65" s="14" customFormat="1" x14ac:dyDescent="0.2">
      <c r="B1665" s="170"/>
      <c r="D1665" s="150" t="s">
        <v>226</v>
      </c>
      <c r="E1665" s="171" t="s">
        <v>19</v>
      </c>
      <c r="F1665" s="172" t="s">
        <v>11926</v>
      </c>
      <c r="H1665" s="171" t="s">
        <v>19</v>
      </c>
      <c r="I1665" s="173"/>
      <c r="L1665" s="170"/>
      <c r="M1665" s="174"/>
      <c r="T1665" s="175"/>
      <c r="AT1665" s="171" t="s">
        <v>226</v>
      </c>
      <c r="AU1665" s="171" t="s">
        <v>236</v>
      </c>
      <c r="AV1665" s="14" t="s">
        <v>77</v>
      </c>
      <c r="AW1665" s="14" t="s">
        <v>31</v>
      </c>
      <c r="AX1665" s="14" t="s">
        <v>69</v>
      </c>
      <c r="AY1665" s="171" t="s">
        <v>212</v>
      </c>
    </row>
    <row r="1666" spans="2:65" s="12" customFormat="1" x14ac:dyDescent="0.2">
      <c r="B1666" s="152"/>
      <c r="D1666" s="150" t="s">
        <v>226</v>
      </c>
      <c r="E1666" s="153" t="s">
        <v>19</v>
      </c>
      <c r="F1666" s="154" t="s">
        <v>12776</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x14ac:dyDescent="0.2">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x14ac:dyDescent="0.2">
      <c r="B1668" s="34"/>
      <c r="C1668" s="133" t="s">
        <v>12777</v>
      </c>
      <c r="D1668" s="166" t="s">
        <v>215</v>
      </c>
      <c r="E1668" s="134" t="s">
        <v>12778</v>
      </c>
      <c r="F1668" s="135" t="s">
        <v>12779</v>
      </c>
      <c r="G1668" s="136" t="s">
        <v>536</v>
      </c>
      <c r="H1668" s="137">
        <v>0.29399999999999998</v>
      </c>
      <c r="I1668" s="138"/>
      <c r="J1668" s="139">
        <f>ROUND(I1668*H1668,2)</f>
        <v>0</v>
      </c>
      <c r="K1668" s="135" t="s">
        <v>5577</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12780</v>
      </c>
    </row>
    <row r="1669" spans="2:65" s="1" customFormat="1" ht="39" x14ac:dyDescent="0.2">
      <c r="B1669" s="34"/>
      <c r="D1669" s="150" t="s">
        <v>224</v>
      </c>
      <c r="F1669" s="151" t="s">
        <v>12140</v>
      </c>
      <c r="I1669" s="148"/>
      <c r="L1669" s="34"/>
      <c r="M1669" s="149"/>
      <c r="T1669" s="55"/>
      <c r="AT1669" s="19" t="s">
        <v>224</v>
      </c>
      <c r="AU1669" s="19" t="s">
        <v>236</v>
      </c>
    </row>
    <row r="1670" spans="2:65" s="14" customFormat="1" x14ac:dyDescent="0.2">
      <c r="B1670" s="170"/>
      <c r="D1670" s="150" t="s">
        <v>226</v>
      </c>
      <c r="E1670" s="171" t="s">
        <v>19</v>
      </c>
      <c r="F1670" s="172" t="s">
        <v>12141</v>
      </c>
      <c r="H1670" s="171" t="s">
        <v>19</v>
      </c>
      <c r="I1670" s="173"/>
      <c r="L1670" s="170"/>
      <c r="M1670" s="174"/>
      <c r="T1670" s="175"/>
      <c r="AT1670" s="171" t="s">
        <v>226</v>
      </c>
      <c r="AU1670" s="171" t="s">
        <v>236</v>
      </c>
      <c r="AV1670" s="14" t="s">
        <v>77</v>
      </c>
      <c r="AW1670" s="14" t="s">
        <v>31</v>
      </c>
      <c r="AX1670" s="14" t="s">
        <v>69</v>
      </c>
      <c r="AY1670" s="171" t="s">
        <v>212</v>
      </c>
    </row>
    <row r="1671" spans="2:65" s="14" customFormat="1" x14ac:dyDescent="0.2">
      <c r="B1671" s="170"/>
      <c r="D1671" s="150" t="s">
        <v>226</v>
      </c>
      <c r="E1671" s="171" t="s">
        <v>19</v>
      </c>
      <c r="F1671" s="172" t="s">
        <v>11926</v>
      </c>
      <c r="H1671" s="171" t="s">
        <v>19</v>
      </c>
      <c r="I1671" s="173"/>
      <c r="L1671" s="170"/>
      <c r="M1671" s="174"/>
      <c r="T1671" s="175"/>
      <c r="AT1671" s="171" t="s">
        <v>226</v>
      </c>
      <c r="AU1671" s="171" t="s">
        <v>236</v>
      </c>
      <c r="AV1671" s="14" t="s">
        <v>77</v>
      </c>
      <c r="AW1671" s="14" t="s">
        <v>31</v>
      </c>
      <c r="AX1671" s="14" t="s">
        <v>69</v>
      </c>
      <c r="AY1671" s="171" t="s">
        <v>212</v>
      </c>
    </row>
    <row r="1672" spans="2:65" s="12" customFormat="1" x14ac:dyDescent="0.2">
      <c r="B1672" s="152"/>
      <c r="D1672" s="150" t="s">
        <v>226</v>
      </c>
      <c r="E1672" s="153" t="s">
        <v>19</v>
      </c>
      <c r="F1672" s="154" t="s">
        <v>12781</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x14ac:dyDescent="0.2">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x14ac:dyDescent="0.2">
      <c r="B1674" s="34"/>
      <c r="C1674" s="133" t="s">
        <v>12782</v>
      </c>
      <c r="D1674" s="166" t="s">
        <v>215</v>
      </c>
      <c r="E1674" s="134" t="s">
        <v>12783</v>
      </c>
      <c r="F1674" s="135" t="s">
        <v>12784</v>
      </c>
      <c r="G1674" s="136" t="s">
        <v>536</v>
      </c>
      <c r="H1674" s="137">
        <v>1.47</v>
      </c>
      <c r="I1674" s="138"/>
      <c r="J1674" s="139">
        <f>ROUND(I1674*H1674,2)</f>
        <v>0</v>
      </c>
      <c r="K1674" s="135" t="s">
        <v>5577</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12785</v>
      </c>
    </row>
    <row r="1675" spans="2:65" s="1" customFormat="1" ht="39" x14ac:dyDescent="0.2">
      <c r="B1675" s="34"/>
      <c r="D1675" s="150" t="s">
        <v>224</v>
      </c>
      <c r="F1675" s="151" t="s">
        <v>12140</v>
      </c>
      <c r="I1675" s="148"/>
      <c r="L1675" s="34"/>
      <c r="M1675" s="149"/>
      <c r="T1675" s="55"/>
      <c r="AT1675" s="19" t="s">
        <v>224</v>
      </c>
      <c r="AU1675" s="19" t="s">
        <v>236</v>
      </c>
    </row>
    <row r="1676" spans="2:65" s="14" customFormat="1" x14ac:dyDescent="0.2">
      <c r="B1676" s="170"/>
      <c r="D1676" s="150" t="s">
        <v>226</v>
      </c>
      <c r="E1676" s="171" t="s">
        <v>19</v>
      </c>
      <c r="F1676" s="172" t="s">
        <v>12141</v>
      </c>
      <c r="H1676" s="171" t="s">
        <v>19</v>
      </c>
      <c r="I1676" s="173"/>
      <c r="L1676" s="170"/>
      <c r="M1676" s="174"/>
      <c r="T1676" s="175"/>
      <c r="AT1676" s="171" t="s">
        <v>226</v>
      </c>
      <c r="AU1676" s="171" t="s">
        <v>236</v>
      </c>
      <c r="AV1676" s="14" t="s">
        <v>77</v>
      </c>
      <c r="AW1676" s="14" t="s">
        <v>31</v>
      </c>
      <c r="AX1676" s="14" t="s">
        <v>69</v>
      </c>
      <c r="AY1676" s="171" t="s">
        <v>212</v>
      </c>
    </row>
    <row r="1677" spans="2:65" s="14" customFormat="1" x14ac:dyDescent="0.2">
      <c r="B1677" s="170"/>
      <c r="D1677" s="150" t="s">
        <v>226</v>
      </c>
      <c r="E1677" s="171" t="s">
        <v>19</v>
      </c>
      <c r="F1677" s="172" t="s">
        <v>11926</v>
      </c>
      <c r="H1677" s="171" t="s">
        <v>19</v>
      </c>
      <c r="I1677" s="173"/>
      <c r="L1677" s="170"/>
      <c r="M1677" s="174"/>
      <c r="T1677" s="175"/>
      <c r="AT1677" s="171" t="s">
        <v>226</v>
      </c>
      <c r="AU1677" s="171" t="s">
        <v>236</v>
      </c>
      <c r="AV1677" s="14" t="s">
        <v>77</v>
      </c>
      <c r="AW1677" s="14" t="s">
        <v>31</v>
      </c>
      <c r="AX1677" s="14" t="s">
        <v>69</v>
      </c>
      <c r="AY1677" s="171" t="s">
        <v>212</v>
      </c>
    </row>
    <row r="1678" spans="2:65" s="12" customFormat="1" x14ac:dyDescent="0.2">
      <c r="B1678" s="152"/>
      <c r="D1678" s="150" t="s">
        <v>226</v>
      </c>
      <c r="E1678" s="153" t="s">
        <v>19</v>
      </c>
      <c r="F1678" s="154" t="s">
        <v>12786</v>
      </c>
      <c r="H1678" s="155">
        <v>1.47</v>
      </c>
      <c r="I1678" s="156"/>
      <c r="L1678" s="152"/>
      <c r="M1678" s="157"/>
      <c r="T1678" s="158"/>
      <c r="AT1678" s="153" t="s">
        <v>226</v>
      </c>
      <c r="AU1678" s="153" t="s">
        <v>236</v>
      </c>
      <c r="AV1678" s="12" t="s">
        <v>79</v>
      </c>
      <c r="AW1678" s="12" t="s">
        <v>31</v>
      </c>
      <c r="AX1678" s="12" t="s">
        <v>69</v>
      </c>
      <c r="AY1678" s="153" t="s">
        <v>212</v>
      </c>
    </row>
    <row r="1679" spans="2:65" s="13" customFormat="1" x14ac:dyDescent="0.2">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x14ac:dyDescent="0.2">
      <c r="B1680" s="34"/>
      <c r="C1680" s="133" t="s">
        <v>12787</v>
      </c>
      <c r="D1680" s="166" t="s">
        <v>215</v>
      </c>
      <c r="E1680" s="134" t="s">
        <v>12788</v>
      </c>
      <c r="F1680" s="135" t="s">
        <v>12789</v>
      </c>
      <c r="G1680" s="136" t="s">
        <v>536</v>
      </c>
      <c r="H1680" s="137">
        <v>11.981</v>
      </c>
      <c r="I1680" s="138"/>
      <c r="J1680" s="139">
        <f>ROUND(I1680*H1680,2)</f>
        <v>0</v>
      </c>
      <c r="K1680" s="135" t="s">
        <v>5577</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12790</v>
      </c>
    </row>
    <row r="1681" spans="2:65" s="1" customFormat="1" ht="29.25" x14ac:dyDescent="0.2">
      <c r="B1681" s="34"/>
      <c r="D1681" s="150" t="s">
        <v>224</v>
      </c>
      <c r="F1681" s="151" t="s">
        <v>12146</v>
      </c>
      <c r="I1681" s="148"/>
      <c r="L1681" s="34"/>
      <c r="M1681" s="149"/>
      <c r="T1681" s="55"/>
      <c r="AT1681" s="19" t="s">
        <v>224</v>
      </c>
      <c r="AU1681" s="19" t="s">
        <v>236</v>
      </c>
    </row>
    <row r="1682" spans="2:65" s="14" customFormat="1" x14ac:dyDescent="0.2">
      <c r="B1682" s="170"/>
      <c r="D1682" s="150" t="s">
        <v>226</v>
      </c>
      <c r="E1682" s="171" t="s">
        <v>19</v>
      </c>
      <c r="F1682" s="172" t="s">
        <v>12141</v>
      </c>
      <c r="H1682" s="171" t="s">
        <v>19</v>
      </c>
      <c r="I1682" s="173"/>
      <c r="L1682" s="170"/>
      <c r="M1682" s="174"/>
      <c r="T1682" s="175"/>
      <c r="AT1682" s="171" t="s">
        <v>226</v>
      </c>
      <c r="AU1682" s="171" t="s">
        <v>236</v>
      </c>
      <c r="AV1682" s="14" t="s">
        <v>77</v>
      </c>
      <c r="AW1682" s="14" t="s">
        <v>31</v>
      </c>
      <c r="AX1682" s="14" t="s">
        <v>69</v>
      </c>
      <c r="AY1682" s="171" t="s">
        <v>212</v>
      </c>
    </row>
    <row r="1683" spans="2:65" s="14" customFormat="1" x14ac:dyDescent="0.2">
      <c r="B1683" s="170"/>
      <c r="D1683" s="150" t="s">
        <v>226</v>
      </c>
      <c r="E1683" s="171" t="s">
        <v>19</v>
      </c>
      <c r="F1683" s="172" t="s">
        <v>11926</v>
      </c>
      <c r="H1683" s="171" t="s">
        <v>19</v>
      </c>
      <c r="I1683" s="173"/>
      <c r="L1683" s="170"/>
      <c r="M1683" s="174"/>
      <c r="T1683" s="175"/>
      <c r="AT1683" s="171" t="s">
        <v>226</v>
      </c>
      <c r="AU1683" s="171" t="s">
        <v>236</v>
      </c>
      <c r="AV1683" s="14" t="s">
        <v>77</v>
      </c>
      <c r="AW1683" s="14" t="s">
        <v>31</v>
      </c>
      <c r="AX1683" s="14" t="s">
        <v>69</v>
      </c>
      <c r="AY1683" s="171" t="s">
        <v>212</v>
      </c>
    </row>
    <row r="1684" spans="2:65" s="12" customFormat="1" x14ac:dyDescent="0.2">
      <c r="B1684" s="152"/>
      <c r="D1684" s="150" t="s">
        <v>226</v>
      </c>
      <c r="E1684" s="153" t="s">
        <v>19</v>
      </c>
      <c r="F1684" s="154" t="s">
        <v>12791</v>
      </c>
      <c r="H1684" s="155">
        <v>11.981</v>
      </c>
      <c r="I1684" s="156"/>
      <c r="L1684" s="152"/>
      <c r="M1684" s="157"/>
      <c r="T1684" s="158"/>
      <c r="AT1684" s="153" t="s">
        <v>226</v>
      </c>
      <c r="AU1684" s="153" t="s">
        <v>236</v>
      </c>
      <c r="AV1684" s="12" t="s">
        <v>79</v>
      </c>
      <c r="AW1684" s="12" t="s">
        <v>31</v>
      </c>
      <c r="AX1684" s="12" t="s">
        <v>69</v>
      </c>
      <c r="AY1684" s="153" t="s">
        <v>212</v>
      </c>
    </row>
    <row r="1685" spans="2:65" s="13" customFormat="1" x14ac:dyDescent="0.2">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x14ac:dyDescent="0.2">
      <c r="B1686" s="34"/>
      <c r="C1686" s="133" t="s">
        <v>12792</v>
      </c>
      <c r="D1686" s="166" t="s">
        <v>215</v>
      </c>
      <c r="E1686" s="134" t="s">
        <v>12793</v>
      </c>
      <c r="F1686" s="135" t="s">
        <v>12794</v>
      </c>
      <c r="G1686" s="136" t="s">
        <v>536</v>
      </c>
      <c r="H1686" s="137">
        <v>57.981999999999999</v>
      </c>
      <c r="I1686" s="138"/>
      <c r="J1686" s="139">
        <f>ROUND(I1686*H1686,2)</f>
        <v>0</v>
      </c>
      <c r="K1686" s="135" t="s">
        <v>5577</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12795</v>
      </c>
    </row>
    <row r="1687" spans="2:65" s="1" customFormat="1" ht="39" x14ac:dyDescent="0.2">
      <c r="B1687" s="34"/>
      <c r="D1687" s="150" t="s">
        <v>224</v>
      </c>
      <c r="F1687" s="151" t="s">
        <v>12140</v>
      </c>
      <c r="I1687" s="148"/>
      <c r="L1687" s="34"/>
      <c r="M1687" s="149"/>
      <c r="T1687" s="55"/>
      <c r="AT1687" s="19" t="s">
        <v>224</v>
      </c>
      <c r="AU1687" s="19" t="s">
        <v>236</v>
      </c>
    </row>
    <row r="1688" spans="2:65" s="14" customFormat="1" x14ac:dyDescent="0.2">
      <c r="B1688" s="170"/>
      <c r="D1688" s="150" t="s">
        <v>226</v>
      </c>
      <c r="E1688" s="171" t="s">
        <v>19</v>
      </c>
      <c r="F1688" s="172" t="s">
        <v>12141</v>
      </c>
      <c r="H1688" s="171" t="s">
        <v>19</v>
      </c>
      <c r="I1688" s="173"/>
      <c r="L1688" s="170"/>
      <c r="M1688" s="174"/>
      <c r="T1688" s="175"/>
      <c r="AT1688" s="171" t="s">
        <v>226</v>
      </c>
      <c r="AU1688" s="171" t="s">
        <v>236</v>
      </c>
      <c r="AV1688" s="14" t="s">
        <v>77</v>
      </c>
      <c r="AW1688" s="14" t="s">
        <v>31</v>
      </c>
      <c r="AX1688" s="14" t="s">
        <v>69</v>
      </c>
      <c r="AY1688" s="171" t="s">
        <v>212</v>
      </c>
    </row>
    <row r="1689" spans="2:65" s="14" customFormat="1" x14ac:dyDescent="0.2">
      <c r="B1689" s="170"/>
      <c r="D1689" s="150" t="s">
        <v>226</v>
      </c>
      <c r="E1689" s="171" t="s">
        <v>19</v>
      </c>
      <c r="F1689" s="172" t="s">
        <v>11926</v>
      </c>
      <c r="H1689" s="171" t="s">
        <v>19</v>
      </c>
      <c r="I1689" s="173"/>
      <c r="L1689" s="170"/>
      <c r="M1689" s="174"/>
      <c r="T1689" s="175"/>
      <c r="AT1689" s="171" t="s">
        <v>226</v>
      </c>
      <c r="AU1689" s="171" t="s">
        <v>236</v>
      </c>
      <c r="AV1689" s="14" t="s">
        <v>77</v>
      </c>
      <c r="AW1689" s="14" t="s">
        <v>31</v>
      </c>
      <c r="AX1689" s="14" t="s">
        <v>69</v>
      </c>
      <c r="AY1689" s="171" t="s">
        <v>212</v>
      </c>
    </row>
    <row r="1690" spans="2:65" s="12" customFormat="1" x14ac:dyDescent="0.2">
      <c r="B1690" s="152"/>
      <c r="D1690" s="150" t="s">
        <v>226</v>
      </c>
      <c r="E1690" s="153" t="s">
        <v>19</v>
      </c>
      <c r="F1690" s="154" t="s">
        <v>12796</v>
      </c>
      <c r="H1690" s="155">
        <v>1.323</v>
      </c>
      <c r="I1690" s="156"/>
      <c r="L1690" s="152"/>
      <c r="M1690" s="157"/>
      <c r="T1690" s="158"/>
      <c r="AT1690" s="153" t="s">
        <v>226</v>
      </c>
      <c r="AU1690" s="153" t="s">
        <v>236</v>
      </c>
      <c r="AV1690" s="12" t="s">
        <v>79</v>
      </c>
      <c r="AW1690" s="12" t="s">
        <v>31</v>
      </c>
      <c r="AX1690" s="12" t="s">
        <v>69</v>
      </c>
      <c r="AY1690" s="153" t="s">
        <v>212</v>
      </c>
    </row>
    <row r="1691" spans="2:65" s="12" customFormat="1" x14ac:dyDescent="0.2">
      <c r="B1691" s="152"/>
      <c r="D1691" s="150" t="s">
        <v>226</v>
      </c>
      <c r="E1691" s="153" t="s">
        <v>19</v>
      </c>
      <c r="F1691" s="154" t="s">
        <v>12797</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x14ac:dyDescent="0.2">
      <c r="B1692" s="152"/>
      <c r="D1692" s="150" t="s">
        <v>226</v>
      </c>
      <c r="E1692" s="153" t="s">
        <v>19</v>
      </c>
      <c r="F1692" s="154" t="s">
        <v>12798</v>
      </c>
      <c r="H1692" s="155">
        <v>12.212</v>
      </c>
      <c r="I1692" s="156"/>
      <c r="L1692" s="152"/>
      <c r="M1692" s="157"/>
      <c r="T1692" s="158"/>
      <c r="AT1692" s="153" t="s">
        <v>226</v>
      </c>
      <c r="AU1692" s="153" t="s">
        <v>236</v>
      </c>
      <c r="AV1692" s="12" t="s">
        <v>79</v>
      </c>
      <c r="AW1692" s="12" t="s">
        <v>31</v>
      </c>
      <c r="AX1692" s="12" t="s">
        <v>69</v>
      </c>
      <c r="AY1692" s="153" t="s">
        <v>212</v>
      </c>
    </row>
    <row r="1693" spans="2:65" s="12" customFormat="1" x14ac:dyDescent="0.2">
      <c r="B1693" s="152"/>
      <c r="D1693" s="150" t="s">
        <v>226</v>
      </c>
      <c r="E1693" s="153" t="s">
        <v>19</v>
      </c>
      <c r="F1693" s="154" t="s">
        <v>12799</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12800</v>
      </c>
      <c r="H1694" s="155">
        <v>4.851</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12801</v>
      </c>
      <c r="H1695" s="155">
        <v>4.851</v>
      </c>
      <c r="I1695" s="156"/>
      <c r="L1695" s="152"/>
      <c r="M1695" s="157"/>
      <c r="T1695" s="158"/>
      <c r="AT1695" s="153" t="s">
        <v>226</v>
      </c>
      <c r="AU1695" s="153" t="s">
        <v>236</v>
      </c>
      <c r="AV1695" s="12" t="s">
        <v>79</v>
      </c>
      <c r="AW1695" s="12" t="s">
        <v>31</v>
      </c>
      <c r="AX1695" s="12" t="s">
        <v>69</v>
      </c>
      <c r="AY1695" s="153" t="s">
        <v>212</v>
      </c>
    </row>
    <row r="1696" spans="2:65" s="12" customFormat="1" x14ac:dyDescent="0.2">
      <c r="B1696" s="152"/>
      <c r="D1696" s="150" t="s">
        <v>226</v>
      </c>
      <c r="E1696" s="153" t="s">
        <v>19</v>
      </c>
      <c r="F1696" s="154" t="s">
        <v>12802</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x14ac:dyDescent="0.2">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x14ac:dyDescent="0.2">
      <c r="B1698" s="34"/>
      <c r="C1698" s="133" t="s">
        <v>12803</v>
      </c>
      <c r="D1698" s="166" t="s">
        <v>215</v>
      </c>
      <c r="E1698" s="134" t="s">
        <v>12804</v>
      </c>
      <c r="F1698" s="135" t="s">
        <v>12805</v>
      </c>
      <c r="G1698" s="136" t="s">
        <v>536</v>
      </c>
      <c r="H1698" s="137">
        <v>1.47</v>
      </c>
      <c r="I1698" s="138"/>
      <c r="J1698" s="139">
        <f>ROUND(I1698*H1698,2)</f>
        <v>0</v>
      </c>
      <c r="K1698" s="135" t="s">
        <v>5577</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12806</v>
      </c>
    </row>
    <row r="1699" spans="2:65" s="1" customFormat="1" ht="39" x14ac:dyDescent="0.2">
      <c r="B1699" s="34"/>
      <c r="D1699" s="150" t="s">
        <v>224</v>
      </c>
      <c r="F1699" s="151" t="s">
        <v>12140</v>
      </c>
      <c r="I1699" s="148"/>
      <c r="L1699" s="34"/>
      <c r="M1699" s="149"/>
      <c r="T1699" s="55"/>
      <c r="AT1699" s="19" t="s">
        <v>224</v>
      </c>
      <c r="AU1699" s="19" t="s">
        <v>236</v>
      </c>
    </row>
    <row r="1700" spans="2:65" s="14" customFormat="1" x14ac:dyDescent="0.2">
      <c r="B1700" s="170"/>
      <c r="D1700" s="150" t="s">
        <v>226</v>
      </c>
      <c r="E1700" s="171" t="s">
        <v>19</v>
      </c>
      <c r="F1700" s="172" t="s">
        <v>12141</v>
      </c>
      <c r="H1700" s="171" t="s">
        <v>19</v>
      </c>
      <c r="I1700" s="173"/>
      <c r="L1700" s="170"/>
      <c r="M1700" s="174"/>
      <c r="T1700" s="175"/>
      <c r="AT1700" s="171" t="s">
        <v>226</v>
      </c>
      <c r="AU1700" s="171" t="s">
        <v>236</v>
      </c>
      <c r="AV1700" s="14" t="s">
        <v>77</v>
      </c>
      <c r="AW1700" s="14" t="s">
        <v>31</v>
      </c>
      <c r="AX1700" s="14" t="s">
        <v>69</v>
      </c>
      <c r="AY1700" s="171" t="s">
        <v>212</v>
      </c>
    </row>
    <row r="1701" spans="2:65" s="14" customFormat="1" x14ac:dyDescent="0.2">
      <c r="B1701" s="170"/>
      <c r="D1701" s="150" t="s">
        <v>226</v>
      </c>
      <c r="E1701" s="171" t="s">
        <v>19</v>
      </c>
      <c r="F1701" s="172" t="s">
        <v>11926</v>
      </c>
      <c r="H1701" s="171" t="s">
        <v>19</v>
      </c>
      <c r="I1701" s="173"/>
      <c r="L1701" s="170"/>
      <c r="M1701" s="174"/>
      <c r="T1701" s="175"/>
      <c r="AT1701" s="171" t="s">
        <v>226</v>
      </c>
      <c r="AU1701" s="171" t="s">
        <v>236</v>
      </c>
      <c r="AV1701" s="14" t="s">
        <v>77</v>
      </c>
      <c r="AW1701" s="14" t="s">
        <v>31</v>
      </c>
      <c r="AX1701" s="14" t="s">
        <v>69</v>
      </c>
      <c r="AY1701" s="171" t="s">
        <v>212</v>
      </c>
    </row>
    <row r="1702" spans="2:65" s="12" customFormat="1" x14ac:dyDescent="0.2">
      <c r="B1702" s="152"/>
      <c r="D1702" s="150" t="s">
        <v>226</v>
      </c>
      <c r="E1702" s="153" t="s">
        <v>19</v>
      </c>
      <c r="F1702" s="154" t="s">
        <v>12786</v>
      </c>
      <c r="H1702" s="155">
        <v>1.47</v>
      </c>
      <c r="I1702" s="156"/>
      <c r="L1702" s="152"/>
      <c r="M1702" s="157"/>
      <c r="T1702" s="158"/>
      <c r="AT1702" s="153" t="s">
        <v>226</v>
      </c>
      <c r="AU1702" s="153" t="s">
        <v>236</v>
      </c>
      <c r="AV1702" s="12" t="s">
        <v>79</v>
      </c>
      <c r="AW1702" s="12" t="s">
        <v>31</v>
      </c>
      <c r="AX1702" s="12" t="s">
        <v>69</v>
      </c>
      <c r="AY1702" s="153" t="s">
        <v>212</v>
      </c>
    </row>
    <row r="1703" spans="2:65" s="13" customFormat="1" x14ac:dyDescent="0.2">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x14ac:dyDescent="0.2">
      <c r="B1704" s="34"/>
      <c r="C1704" s="133" t="s">
        <v>12807</v>
      </c>
      <c r="D1704" s="166" t="s">
        <v>215</v>
      </c>
      <c r="E1704" s="134" t="s">
        <v>12808</v>
      </c>
      <c r="F1704" s="135" t="s">
        <v>12809</v>
      </c>
      <c r="G1704" s="136" t="s">
        <v>536</v>
      </c>
      <c r="H1704" s="137">
        <v>4.9249999999999998</v>
      </c>
      <c r="I1704" s="138"/>
      <c r="J1704" s="139">
        <f>ROUND(I1704*H1704,2)</f>
        <v>0</v>
      </c>
      <c r="K1704" s="135" t="s">
        <v>5577</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12810</v>
      </c>
    </row>
    <row r="1705" spans="2:65" s="1" customFormat="1" ht="39" x14ac:dyDescent="0.2">
      <c r="B1705" s="34"/>
      <c r="D1705" s="150" t="s">
        <v>224</v>
      </c>
      <c r="F1705" s="151" t="s">
        <v>12140</v>
      </c>
      <c r="I1705" s="148"/>
      <c r="L1705" s="34"/>
      <c r="M1705" s="149"/>
      <c r="T1705" s="55"/>
      <c r="AT1705" s="19" t="s">
        <v>224</v>
      </c>
      <c r="AU1705" s="19" t="s">
        <v>236</v>
      </c>
    </row>
    <row r="1706" spans="2:65" s="14" customFormat="1" x14ac:dyDescent="0.2">
      <c r="B1706" s="170"/>
      <c r="D1706" s="150" t="s">
        <v>226</v>
      </c>
      <c r="E1706" s="171" t="s">
        <v>19</v>
      </c>
      <c r="F1706" s="172" t="s">
        <v>12141</v>
      </c>
      <c r="H1706" s="171" t="s">
        <v>19</v>
      </c>
      <c r="I1706" s="173"/>
      <c r="L1706" s="170"/>
      <c r="M1706" s="174"/>
      <c r="T1706" s="175"/>
      <c r="AT1706" s="171" t="s">
        <v>226</v>
      </c>
      <c r="AU1706" s="171" t="s">
        <v>236</v>
      </c>
      <c r="AV1706" s="14" t="s">
        <v>77</v>
      </c>
      <c r="AW1706" s="14" t="s">
        <v>31</v>
      </c>
      <c r="AX1706" s="14" t="s">
        <v>69</v>
      </c>
      <c r="AY1706" s="171" t="s">
        <v>212</v>
      </c>
    </row>
    <row r="1707" spans="2:65" s="14" customFormat="1" x14ac:dyDescent="0.2">
      <c r="B1707" s="170"/>
      <c r="D1707" s="150" t="s">
        <v>226</v>
      </c>
      <c r="E1707" s="171" t="s">
        <v>19</v>
      </c>
      <c r="F1707" s="172" t="s">
        <v>11926</v>
      </c>
      <c r="H1707" s="171" t="s">
        <v>19</v>
      </c>
      <c r="I1707" s="173"/>
      <c r="L1707" s="170"/>
      <c r="M1707" s="174"/>
      <c r="T1707" s="175"/>
      <c r="AT1707" s="171" t="s">
        <v>226</v>
      </c>
      <c r="AU1707" s="171" t="s">
        <v>236</v>
      </c>
      <c r="AV1707" s="14" t="s">
        <v>77</v>
      </c>
      <c r="AW1707" s="14" t="s">
        <v>31</v>
      </c>
      <c r="AX1707" s="14" t="s">
        <v>69</v>
      </c>
      <c r="AY1707" s="171" t="s">
        <v>212</v>
      </c>
    </row>
    <row r="1708" spans="2:65" s="12" customFormat="1" x14ac:dyDescent="0.2">
      <c r="B1708" s="152"/>
      <c r="D1708" s="150" t="s">
        <v>226</v>
      </c>
      <c r="E1708" s="153" t="s">
        <v>19</v>
      </c>
      <c r="F1708" s="154" t="s">
        <v>12811</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x14ac:dyDescent="0.2">
      <c r="B1710" s="34"/>
      <c r="C1710" s="133" t="s">
        <v>12812</v>
      </c>
      <c r="D1710" s="166" t="s">
        <v>215</v>
      </c>
      <c r="E1710" s="134" t="s">
        <v>12813</v>
      </c>
      <c r="F1710" s="135" t="s">
        <v>12814</v>
      </c>
      <c r="G1710" s="136" t="s">
        <v>536</v>
      </c>
      <c r="H1710" s="137">
        <v>4.62</v>
      </c>
      <c r="I1710" s="138"/>
      <c r="J1710" s="139">
        <f>ROUND(I1710*H1710,2)</f>
        <v>0</v>
      </c>
      <c r="K1710" s="135" t="s">
        <v>5577</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12815</v>
      </c>
    </row>
    <row r="1711" spans="2:65" s="1" customFormat="1" ht="39" x14ac:dyDescent="0.2">
      <c r="B1711" s="34"/>
      <c r="D1711" s="150" t="s">
        <v>224</v>
      </c>
      <c r="F1711" s="151" t="s">
        <v>12140</v>
      </c>
      <c r="I1711" s="148"/>
      <c r="L1711" s="34"/>
      <c r="M1711" s="149"/>
      <c r="T1711" s="55"/>
      <c r="AT1711" s="19" t="s">
        <v>224</v>
      </c>
      <c r="AU1711" s="19" t="s">
        <v>236</v>
      </c>
    </row>
    <row r="1712" spans="2:65" s="14" customFormat="1" x14ac:dyDescent="0.2">
      <c r="B1712" s="170"/>
      <c r="D1712" s="150" t="s">
        <v>226</v>
      </c>
      <c r="E1712" s="171" t="s">
        <v>19</v>
      </c>
      <c r="F1712" s="172" t="s">
        <v>12141</v>
      </c>
      <c r="H1712" s="171" t="s">
        <v>19</v>
      </c>
      <c r="I1712" s="173"/>
      <c r="L1712" s="170"/>
      <c r="M1712" s="174"/>
      <c r="T1712" s="175"/>
      <c r="AT1712" s="171" t="s">
        <v>226</v>
      </c>
      <c r="AU1712" s="171" t="s">
        <v>236</v>
      </c>
      <c r="AV1712" s="14" t="s">
        <v>77</v>
      </c>
      <c r="AW1712" s="14" t="s">
        <v>31</v>
      </c>
      <c r="AX1712" s="14" t="s">
        <v>69</v>
      </c>
      <c r="AY1712" s="171" t="s">
        <v>212</v>
      </c>
    </row>
    <row r="1713" spans="2:65" s="14" customFormat="1" x14ac:dyDescent="0.2">
      <c r="B1713" s="170"/>
      <c r="D1713" s="150" t="s">
        <v>226</v>
      </c>
      <c r="E1713" s="171" t="s">
        <v>19</v>
      </c>
      <c r="F1713" s="172" t="s">
        <v>11926</v>
      </c>
      <c r="H1713" s="171" t="s">
        <v>19</v>
      </c>
      <c r="I1713" s="173"/>
      <c r="L1713" s="170"/>
      <c r="M1713" s="174"/>
      <c r="T1713" s="175"/>
      <c r="AT1713" s="171" t="s">
        <v>226</v>
      </c>
      <c r="AU1713" s="171" t="s">
        <v>236</v>
      </c>
      <c r="AV1713" s="14" t="s">
        <v>77</v>
      </c>
      <c r="AW1713" s="14" t="s">
        <v>31</v>
      </c>
      <c r="AX1713" s="14" t="s">
        <v>69</v>
      </c>
      <c r="AY1713" s="171" t="s">
        <v>212</v>
      </c>
    </row>
    <row r="1714" spans="2:65" s="12" customFormat="1" x14ac:dyDescent="0.2">
      <c r="B1714" s="152"/>
      <c r="D1714" s="150" t="s">
        <v>226</v>
      </c>
      <c r="E1714" s="153" t="s">
        <v>19</v>
      </c>
      <c r="F1714" s="154" t="s">
        <v>12816</v>
      </c>
      <c r="H1714" s="155">
        <v>4.62</v>
      </c>
      <c r="I1714" s="156"/>
      <c r="L1714" s="152"/>
      <c r="M1714" s="157"/>
      <c r="T1714" s="158"/>
      <c r="AT1714" s="153" t="s">
        <v>226</v>
      </c>
      <c r="AU1714" s="153" t="s">
        <v>236</v>
      </c>
      <c r="AV1714" s="12" t="s">
        <v>79</v>
      </c>
      <c r="AW1714" s="12" t="s">
        <v>31</v>
      </c>
      <c r="AX1714" s="12" t="s">
        <v>69</v>
      </c>
      <c r="AY1714" s="153" t="s">
        <v>212</v>
      </c>
    </row>
    <row r="1715" spans="2:65" s="13" customFormat="1" x14ac:dyDescent="0.2">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x14ac:dyDescent="0.2">
      <c r="B1716" s="34"/>
      <c r="C1716" s="133" t="s">
        <v>12817</v>
      </c>
      <c r="D1716" s="166" t="s">
        <v>215</v>
      </c>
      <c r="E1716" s="134" t="s">
        <v>12818</v>
      </c>
      <c r="F1716" s="135" t="s">
        <v>12819</v>
      </c>
      <c r="G1716" s="136" t="s">
        <v>536</v>
      </c>
      <c r="H1716" s="137">
        <v>2.4990000000000001</v>
      </c>
      <c r="I1716" s="138"/>
      <c r="J1716" s="139">
        <f>ROUND(I1716*H1716,2)</f>
        <v>0</v>
      </c>
      <c r="K1716" s="135" t="s">
        <v>5577</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12820</v>
      </c>
    </row>
    <row r="1717" spans="2:65" s="1" customFormat="1" ht="39" x14ac:dyDescent="0.2">
      <c r="B1717" s="34"/>
      <c r="D1717" s="150" t="s">
        <v>224</v>
      </c>
      <c r="F1717" s="151" t="s">
        <v>12140</v>
      </c>
      <c r="I1717" s="148"/>
      <c r="L1717" s="34"/>
      <c r="M1717" s="149"/>
      <c r="T1717" s="55"/>
      <c r="AT1717" s="19" t="s">
        <v>224</v>
      </c>
      <c r="AU1717" s="19" t="s">
        <v>236</v>
      </c>
    </row>
    <row r="1718" spans="2:65" s="14" customFormat="1" x14ac:dyDescent="0.2">
      <c r="B1718" s="170"/>
      <c r="D1718" s="150" t="s">
        <v>226</v>
      </c>
      <c r="E1718" s="171" t="s">
        <v>19</v>
      </c>
      <c r="F1718" s="172" t="s">
        <v>12141</v>
      </c>
      <c r="H1718" s="171" t="s">
        <v>19</v>
      </c>
      <c r="I1718" s="173"/>
      <c r="L1718" s="170"/>
      <c r="M1718" s="174"/>
      <c r="T1718" s="175"/>
      <c r="AT1718" s="171" t="s">
        <v>226</v>
      </c>
      <c r="AU1718" s="171" t="s">
        <v>236</v>
      </c>
      <c r="AV1718" s="14" t="s">
        <v>77</v>
      </c>
      <c r="AW1718" s="14" t="s">
        <v>31</v>
      </c>
      <c r="AX1718" s="14" t="s">
        <v>69</v>
      </c>
      <c r="AY1718" s="171" t="s">
        <v>212</v>
      </c>
    </row>
    <row r="1719" spans="2:65" s="14" customFormat="1" x14ac:dyDescent="0.2">
      <c r="B1719" s="170"/>
      <c r="D1719" s="150" t="s">
        <v>226</v>
      </c>
      <c r="E1719" s="171" t="s">
        <v>19</v>
      </c>
      <c r="F1719" s="172" t="s">
        <v>11926</v>
      </c>
      <c r="H1719" s="171" t="s">
        <v>19</v>
      </c>
      <c r="I1719" s="173"/>
      <c r="L1719" s="170"/>
      <c r="M1719" s="174"/>
      <c r="T1719" s="175"/>
      <c r="AT1719" s="171" t="s">
        <v>226</v>
      </c>
      <c r="AU1719" s="171" t="s">
        <v>236</v>
      </c>
      <c r="AV1719" s="14" t="s">
        <v>77</v>
      </c>
      <c r="AW1719" s="14" t="s">
        <v>31</v>
      </c>
      <c r="AX1719" s="14" t="s">
        <v>69</v>
      </c>
      <c r="AY1719" s="171" t="s">
        <v>212</v>
      </c>
    </row>
    <row r="1720" spans="2:65" s="12" customFormat="1" x14ac:dyDescent="0.2">
      <c r="B1720" s="152"/>
      <c r="D1720" s="150" t="s">
        <v>226</v>
      </c>
      <c r="E1720" s="153" t="s">
        <v>19</v>
      </c>
      <c r="F1720" s="154" t="s">
        <v>12821</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x14ac:dyDescent="0.2">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x14ac:dyDescent="0.2">
      <c r="B1722" s="34"/>
      <c r="C1722" s="133" t="s">
        <v>12822</v>
      </c>
      <c r="D1722" s="166" t="s">
        <v>215</v>
      </c>
      <c r="E1722" s="134" t="s">
        <v>12823</v>
      </c>
      <c r="F1722" s="135" t="s">
        <v>12824</v>
      </c>
      <c r="G1722" s="136" t="s">
        <v>536</v>
      </c>
      <c r="H1722" s="137">
        <v>4.694</v>
      </c>
      <c r="I1722" s="138"/>
      <c r="J1722" s="139">
        <f>ROUND(I1722*H1722,2)</f>
        <v>0</v>
      </c>
      <c r="K1722" s="135" t="s">
        <v>5577</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12825</v>
      </c>
    </row>
    <row r="1723" spans="2:65" s="1" customFormat="1" ht="29.25" x14ac:dyDescent="0.2">
      <c r="B1723" s="34"/>
      <c r="D1723" s="150" t="s">
        <v>224</v>
      </c>
      <c r="F1723" s="151" t="s">
        <v>12146</v>
      </c>
      <c r="I1723" s="148"/>
      <c r="L1723" s="34"/>
      <c r="M1723" s="149"/>
      <c r="T1723" s="55"/>
      <c r="AT1723" s="19" t="s">
        <v>224</v>
      </c>
      <c r="AU1723" s="19" t="s">
        <v>236</v>
      </c>
    </row>
    <row r="1724" spans="2:65" s="14" customFormat="1" x14ac:dyDescent="0.2">
      <c r="B1724" s="170"/>
      <c r="D1724" s="150" t="s">
        <v>226</v>
      </c>
      <c r="E1724" s="171" t="s">
        <v>19</v>
      </c>
      <c r="F1724" s="172" t="s">
        <v>12141</v>
      </c>
      <c r="H1724" s="171" t="s">
        <v>19</v>
      </c>
      <c r="I1724" s="173"/>
      <c r="L1724" s="170"/>
      <c r="M1724" s="174"/>
      <c r="T1724" s="175"/>
      <c r="AT1724" s="171" t="s">
        <v>226</v>
      </c>
      <c r="AU1724" s="171" t="s">
        <v>236</v>
      </c>
      <c r="AV1724" s="14" t="s">
        <v>77</v>
      </c>
      <c r="AW1724" s="14" t="s">
        <v>31</v>
      </c>
      <c r="AX1724" s="14" t="s">
        <v>69</v>
      </c>
      <c r="AY1724" s="171" t="s">
        <v>212</v>
      </c>
    </row>
    <row r="1725" spans="2:65" s="14" customFormat="1" x14ac:dyDescent="0.2">
      <c r="B1725" s="170"/>
      <c r="D1725" s="150" t="s">
        <v>226</v>
      </c>
      <c r="E1725" s="171" t="s">
        <v>19</v>
      </c>
      <c r="F1725" s="172" t="s">
        <v>11926</v>
      </c>
      <c r="H1725" s="171" t="s">
        <v>19</v>
      </c>
      <c r="I1725" s="173"/>
      <c r="L1725" s="170"/>
      <c r="M1725" s="174"/>
      <c r="T1725" s="175"/>
      <c r="AT1725" s="171" t="s">
        <v>226</v>
      </c>
      <c r="AU1725" s="171" t="s">
        <v>236</v>
      </c>
      <c r="AV1725" s="14" t="s">
        <v>77</v>
      </c>
      <c r="AW1725" s="14" t="s">
        <v>31</v>
      </c>
      <c r="AX1725" s="14" t="s">
        <v>69</v>
      </c>
      <c r="AY1725" s="171" t="s">
        <v>212</v>
      </c>
    </row>
    <row r="1726" spans="2:65" s="12" customFormat="1" x14ac:dyDescent="0.2">
      <c r="B1726" s="152"/>
      <c r="D1726" s="150" t="s">
        <v>226</v>
      </c>
      <c r="E1726" s="153" t="s">
        <v>19</v>
      </c>
      <c r="F1726" s="154" t="s">
        <v>12826</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x14ac:dyDescent="0.2">
      <c r="B1727" s="152"/>
      <c r="D1727" s="150" t="s">
        <v>226</v>
      </c>
      <c r="E1727" s="153" t="s">
        <v>19</v>
      </c>
      <c r="F1727" s="154" t="s">
        <v>12827</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x14ac:dyDescent="0.2">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x14ac:dyDescent="0.2">
      <c r="B1729" s="34"/>
      <c r="C1729" s="133" t="s">
        <v>12828</v>
      </c>
      <c r="D1729" s="166" t="s">
        <v>215</v>
      </c>
      <c r="E1729" s="134" t="s">
        <v>12829</v>
      </c>
      <c r="F1729" s="135" t="s">
        <v>12830</v>
      </c>
      <c r="G1729" s="136" t="s">
        <v>536</v>
      </c>
      <c r="H1729" s="137">
        <v>4.0430000000000001</v>
      </c>
      <c r="I1729" s="138"/>
      <c r="J1729" s="139">
        <f>ROUND(I1729*H1729,2)</f>
        <v>0</v>
      </c>
      <c r="K1729" s="135" t="s">
        <v>5577</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12831</v>
      </c>
    </row>
    <row r="1730" spans="2:65" s="1" customFormat="1" ht="39" x14ac:dyDescent="0.2">
      <c r="B1730" s="34"/>
      <c r="D1730" s="150" t="s">
        <v>224</v>
      </c>
      <c r="F1730" s="151" t="s">
        <v>12140</v>
      </c>
      <c r="I1730" s="148"/>
      <c r="L1730" s="34"/>
      <c r="M1730" s="149"/>
      <c r="T1730" s="55"/>
      <c r="AT1730" s="19" t="s">
        <v>224</v>
      </c>
      <c r="AU1730" s="19" t="s">
        <v>236</v>
      </c>
    </row>
    <row r="1731" spans="2:65" s="14" customFormat="1" x14ac:dyDescent="0.2">
      <c r="B1731" s="170"/>
      <c r="D1731" s="150" t="s">
        <v>226</v>
      </c>
      <c r="E1731" s="171" t="s">
        <v>19</v>
      </c>
      <c r="F1731" s="172" t="s">
        <v>12141</v>
      </c>
      <c r="H1731" s="171" t="s">
        <v>19</v>
      </c>
      <c r="I1731" s="173"/>
      <c r="L1731" s="170"/>
      <c r="M1731" s="174"/>
      <c r="T1731" s="175"/>
      <c r="AT1731" s="171" t="s">
        <v>226</v>
      </c>
      <c r="AU1731" s="171" t="s">
        <v>236</v>
      </c>
      <c r="AV1731" s="14" t="s">
        <v>77</v>
      </c>
      <c r="AW1731" s="14" t="s">
        <v>31</v>
      </c>
      <c r="AX1731" s="14" t="s">
        <v>69</v>
      </c>
      <c r="AY1731" s="171" t="s">
        <v>212</v>
      </c>
    </row>
    <row r="1732" spans="2:65" s="14" customFormat="1" x14ac:dyDescent="0.2">
      <c r="B1732" s="170"/>
      <c r="D1732" s="150" t="s">
        <v>226</v>
      </c>
      <c r="E1732" s="171" t="s">
        <v>19</v>
      </c>
      <c r="F1732" s="172" t="s">
        <v>11926</v>
      </c>
      <c r="H1732" s="171" t="s">
        <v>19</v>
      </c>
      <c r="I1732" s="173"/>
      <c r="L1732" s="170"/>
      <c r="M1732" s="174"/>
      <c r="T1732" s="175"/>
      <c r="AT1732" s="171" t="s">
        <v>226</v>
      </c>
      <c r="AU1732" s="171" t="s">
        <v>236</v>
      </c>
      <c r="AV1732" s="14" t="s">
        <v>77</v>
      </c>
      <c r="AW1732" s="14" t="s">
        <v>31</v>
      </c>
      <c r="AX1732" s="14" t="s">
        <v>69</v>
      </c>
      <c r="AY1732" s="171" t="s">
        <v>212</v>
      </c>
    </row>
    <row r="1733" spans="2:65" s="12" customFormat="1" x14ac:dyDescent="0.2">
      <c r="B1733" s="152"/>
      <c r="D1733" s="150" t="s">
        <v>226</v>
      </c>
      <c r="E1733" s="153" t="s">
        <v>19</v>
      </c>
      <c r="F1733" s="154" t="s">
        <v>12832</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x14ac:dyDescent="0.2">
      <c r="B1734" s="152"/>
      <c r="D1734" s="150" t="s">
        <v>226</v>
      </c>
      <c r="E1734" s="153" t="s">
        <v>19</v>
      </c>
      <c r="F1734" s="154" t="s">
        <v>12833</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x14ac:dyDescent="0.2">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x14ac:dyDescent="0.2">
      <c r="B1736" s="34"/>
      <c r="C1736" s="133" t="s">
        <v>12834</v>
      </c>
      <c r="D1736" s="166" t="s">
        <v>215</v>
      </c>
      <c r="E1736" s="134" t="s">
        <v>12835</v>
      </c>
      <c r="F1736" s="135" t="s">
        <v>12836</v>
      </c>
      <c r="G1736" s="136" t="s">
        <v>536</v>
      </c>
      <c r="H1736" s="137">
        <v>50.232999999999997</v>
      </c>
      <c r="I1736" s="138"/>
      <c r="J1736" s="139">
        <f>ROUND(I1736*H1736,2)</f>
        <v>0</v>
      </c>
      <c r="K1736" s="135" t="s">
        <v>5577</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12837</v>
      </c>
    </row>
    <row r="1737" spans="2:65" s="1" customFormat="1" ht="29.25" x14ac:dyDescent="0.2">
      <c r="B1737" s="34"/>
      <c r="D1737" s="150" t="s">
        <v>224</v>
      </c>
      <c r="F1737" s="151" t="s">
        <v>12146</v>
      </c>
      <c r="I1737" s="148"/>
      <c r="L1737" s="34"/>
      <c r="M1737" s="149"/>
      <c r="T1737" s="55"/>
      <c r="AT1737" s="19" t="s">
        <v>224</v>
      </c>
      <c r="AU1737" s="19" t="s">
        <v>236</v>
      </c>
    </row>
    <row r="1738" spans="2:65" s="14" customFormat="1" x14ac:dyDescent="0.2">
      <c r="B1738" s="170"/>
      <c r="D1738" s="150" t="s">
        <v>226</v>
      </c>
      <c r="E1738" s="171" t="s">
        <v>19</v>
      </c>
      <c r="F1738" s="172" t="s">
        <v>12141</v>
      </c>
      <c r="H1738" s="171" t="s">
        <v>19</v>
      </c>
      <c r="I1738" s="173"/>
      <c r="L1738" s="170"/>
      <c r="M1738" s="174"/>
      <c r="T1738" s="175"/>
      <c r="AT1738" s="171" t="s">
        <v>226</v>
      </c>
      <c r="AU1738" s="171" t="s">
        <v>236</v>
      </c>
      <c r="AV1738" s="14" t="s">
        <v>77</v>
      </c>
      <c r="AW1738" s="14" t="s">
        <v>31</v>
      </c>
      <c r="AX1738" s="14" t="s">
        <v>69</v>
      </c>
      <c r="AY1738" s="171" t="s">
        <v>212</v>
      </c>
    </row>
    <row r="1739" spans="2:65" s="14" customFormat="1" x14ac:dyDescent="0.2">
      <c r="B1739" s="170"/>
      <c r="D1739" s="150" t="s">
        <v>226</v>
      </c>
      <c r="E1739" s="171" t="s">
        <v>19</v>
      </c>
      <c r="F1739" s="172" t="s">
        <v>11926</v>
      </c>
      <c r="H1739" s="171" t="s">
        <v>19</v>
      </c>
      <c r="I1739" s="173"/>
      <c r="L1739" s="170"/>
      <c r="M1739" s="174"/>
      <c r="T1739" s="175"/>
      <c r="AT1739" s="171" t="s">
        <v>226</v>
      </c>
      <c r="AU1739" s="171" t="s">
        <v>236</v>
      </c>
      <c r="AV1739" s="14" t="s">
        <v>77</v>
      </c>
      <c r="AW1739" s="14" t="s">
        <v>31</v>
      </c>
      <c r="AX1739" s="14" t="s">
        <v>69</v>
      </c>
      <c r="AY1739" s="171" t="s">
        <v>212</v>
      </c>
    </row>
    <row r="1740" spans="2:65" s="12" customFormat="1" x14ac:dyDescent="0.2">
      <c r="B1740" s="152"/>
      <c r="D1740" s="150" t="s">
        <v>226</v>
      </c>
      <c r="E1740" s="153" t="s">
        <v>19</v>
      </c>
      <c r="F1740" s="154" t="s">
        <v>12838</v>
      </c>
      <c r="H1740" s="155">
        <v>0.441</v>
      </c>
      <c r="I1740" s="156"/>
      <c r="L1740" s="152"/>
      <c r="M1740" s="157"/>
      <c r="T1740" s="158"/>
      <c r="AT1740" s="153" t="s">
        <v>226</v>
      </c>
      <c r="AU1740" s="153" t="s">
        <v>236</v>
      </c>
      <c r="AV1740" s="12" t="s">
        <v>79</v>
      </c>
      <c r="AW1740" s="12" t="s">
        <v>31</v>
      </c>
      <c r="AX1740" s="12" t="s">
        <v>69</v>
      </c>
      <c r="AY1740" s="153" t="s">
        <v>212</v>
      </c>
    </row>
    <row r="1741" spans="2:65" s="12" customFormat="1" x14ac:dyDescent="0.2">
      <c r="B1741" s="152"/>
      <c r="D1741" s="150" t="s">
        <v>226</v>
      </c>
      <c r="E1741" s="153" t="s">
        <v>19</v>
      </c>
      <c r="F1741" s="154" t="s">
        <v>12839</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x14ac:dyDescent="0.2">
      <c r="B1742" s="152"/>
      <c r="D1742" s="150" t="s">
        <v>226</v>
      </c>
      <c r="E1742" s="153" t="s">
        <v>19</v>
      </c>
      <c r="F1742" s="154" t="s">
        <v>12840</v>
      </c>
      <c r="H1742" s="155">
        <v>9.702</v>
      </c>
      <c r="I1742" s="156"/>
      <c r="L1742" s="152"/>
      <c r="M1742" s="157"/>
      <c r="T1742" s="158"/>
      <c r="AT1742" s="153" t="s">
        <v>226</v>
      </c>
      <c r="AU1742" s="153" t="s">
        <v>236</v>
      </c>
      <c r="AV1742" s="12" t="s">
        <v>79</v>
      </c>
      <c r="AW1742" s="12" t="s">
        <v>31</v>
      </c>
      <c r="AX1742" s="12" t="s">
        <v>69</v>
      </c>
      <c r="AY1742" s="153" t="s">
        <v>212</v>
      </c>
    </row>
    <row r="1743" spans="2:65" s="12" customFormat="1" x14ac:dyDescent="0.2">
      <c r="B1743" s="152"/>
      <c r="D1743" s="150" t="s">
        <v>226</v>
      </c>
      <c r="E1743" s="153" t="s">
        <v>19</v>
      </c>
      <c r="F1743" s="154" t="s">
        <v>12841</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x14ac:dyDescent="0.2">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x14ac:dyDescent="0.2">
      <c r="B1745" s="34"/>
      <c r="C1745" s="133" t="s">
        <v>12842</v>
      </c>
      <c r="D1745" s="166" t="s">
        <v>215</v>
      </c>
      <c r="E1745" s="134" t="s">
        <v>12843</v>
      </c>
      <c r="F1745" s="135" t="s">
        <v>12844</v>
      </c>
      <c r="G1745" s="136" t="s">
        <v>536</v>
      </c>
      <c r="H1745" s="137">
        <v>13.22</v>
      </c>
      <c r="I1745" s="138"/>
      <c r="J1745" s="139">
        <f>ROUND(I1745*H1745,2)</f>
        <v>0</v>
      </c>
      <c r="K1745" s="135" t="s">
        <v>5577</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12845</v>
      </c>
    </row>
    <row r="1746" spans="2:65" s="1" customFormat="1" ht="39" x14ac:dyDescent="0.2">
      <c r="B1746" s="34"/>
      <c r="D1746" s="150" t="s">
        <v>224</v>
      </c>
      <c r="F1746" s="151" t="s">
        <v>12140</v>
      </c>
      <c r="I1746" s="148"/>
      <c r="L1746" s="34"/>
      <c r="M1746" s="149"/>
      <c r="T1746" s="55"/>
      <c r="AT1746" s="19" t="s">
        <v>224</v>
      </c>
      <c r="AU1746" s="19" t="s">
        <v>236</v>
      </c>
    </row>
    <row r="1747" spans="2:65" s="14" customFormat="1" x14ac:dyDescent="0.2">
      <c r="B1747" s="170"/>
      <c r="D1747" s="150" t="s">
        <v>226</v>
      </c>
      <c r="E1747" s="171" t="s">
        <v>19</v>
      </c>
      <c r="F1747" s="172" t="s">
        <v>12141</v>
      </c>
      <c r="H1747" s="171" t="s">
        <v>19</v>
      </c>
      <c r="I1747" s="173"/>
      <c r="L1747" s="170"/>
      <c r="M1747" s="174"/>
      <c r="T1747" s="175"/>
      <c r="AT1747" s="171" t="s">
        <v>226</v>
      </c>
      <c r="AU1747" s="171" t="s">
        <v>236</v>
      </c>
      <c r="AV1747" s="14" t="s">
        <v>77</v>
      </c>
      <c r="AW1747" s="14" t="s">
        <v>31</v>
      </c>
      <c r="AX1747" s="14" t="s">
        <v>69</v>
      </c>
      <c r="AY1747" s="171" t="s">
        <v>212</v>
      </c>
    </row>
    <row r="1748" spans="2:65" s="14" customFormat="1" x14ac:dyDescent="0.2">
      <c r="B1748" s="170"/>
      <c r="D1748" s="150" t="s">
        <v>226</v>
      </c>
      <c r="E1748" s="171" t="s">
        <v>19</v>
      </c>
      <c r="F1748" s="172" t="s">
        <v>11926</v>
      </c>
      <c r="H1748" s="171" t="s">
        <v>19</v>
      </c>
      <c r="I1748" s="173"/>
      <c r="L1748" s="170"/>
      <c r="M1748" s="174"/>
      <c r="T1748" s="175"/>
      <c r="AT1748" s="171" t="s">
        <v>226</v>
      </c>
      <c r="AU1748" s="171" t="s">
        <v>236</v>
      </c>
      <c r="AV1748" s="14" t="s">
        <v>77</v>
      </c>
      <c r="AW1748" s="14" t="s">
        <v>31</v>
      </c>
      <c r="AX1748" s="14" t="s">
        <v>69</v>
      </c>
      <c r="AY1748" s="171" t="s">
        <v>212</v>
      </c>
    </row>
    <row r="1749" spans="2:65" s="12" customFormat="1" x14ac:dyDescent="0.2">
      <c r="B1749" s="152"/>
      <c r="D1749" s="150" t="s">
        <v>226</v>
      </c>
      <c r="E1749" s="153" t="s">
        <v>19</v>
      </c>
      <c r="F1749" s="154" t="s">
        <v>12846</v>
      </c>
      <c r="H1749" s="155">
        <v>1.355</v>
      </c>
      <c r="I1749" s="156"/>
      <c r="L1749" s="152"/>
      <c r="M1749" s="157"/>
      <c r="T1749" s="158"/>
      <c r="AT1749" s="153" t="s">
        <v>226</v>
      </c>
      <c r="AU1749" s="153" t="s">
        <v>236</v>
      </c>
      <c r="AV1749" s="12" t="s">
        <v>79</v>
      </c>
      <c r="AW1749" s="12" t="s">
        <v>31</v>
      </c>
      <c r="AX1749" s="12" t="s">
        <v>69</v>
      </c>
      <c r="AY1749" s="153" t="s">
        <v>212</v>
      </c>
    </row>
    <row r="1750" spans="2:65" s="12" customFormat="1" x14ac:dyDescent="0.2">
      <c r="B1750" s="152"/>
      <c r="D1750" s="150" t="s">
        <v>226</v>
      </c>
      <c r="E1750" s="153" t="s">
        <v>19</v>
      </c>
      <c r="F1750" s="154" t="s">
        <v>12801</v>
      </c>
      <c r="H1750" s="155">
        <v>4.851</v>
      </c>
      <c r="I1750" s="156"/>
      <c r="L1750" s="152"/>
      <c r="M1750" s="157"/>
      <c r="T1750" s="158"/>
      <c r="AT1750" s="153" t="s">
        <v>226</v>
      </c>
      <c r="AU1750" s="153" t="s">
        <v>236</v>
      </c>
      <c r="AV1750" s="12" t="s">
        <v>79</v>
      </c>
      <c r="AW1750" s="12" t="s">
        <v>31</v>
      </c>
      <c r="AX1750" s="12" t="s">
        <v>69</v>
      </c>
      <c r="AY1750" s="153" t="s">
        <v>212</v>
      </c>
    </row>
    <row r="1751" spans="2:65" s="12" customFormat="1" x14ac:dyDescent="0.2">
      <c r="B1751" s="152"/>
      <c r="D1751" s="150" t="s">
        <v>226</v>
      </c>
      <c r="E1751" s="153" t="s">
        <v>19</v>
      </c>
      <c r="F1751" s="154" t="s">
        <v>12847</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x14ac:dyDescent="0.2">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x14ac:dyDescent="0.2">
      <c r="B1753" s="34"/>
      <c r="C1753" s="133" t="s">
        <v>220</v>
      </c>
      <c r="D1753" s="166" t="s">
        <v>215</v>
      </c>
      <c r="E1753" s="134" t="s">
        <v>12848</v>
      </c>
      <c r="F1753" s="135" t="s">
        <v>12849</v>
      </c>
      <c r="G1753" s="136" t="s">
        <v>536</v>
      </c>
      <c r="H1753" s="137">
        <v>2.2050000000000001</v>
      </c>
      <c r="I1753" s="138"/>
      <c r="J1753" s="139">
        <f>ROUND(I1753*H1753,2)</f>
        <v>0</v>
      </c>
      <c r="K1753" s="135" t="s">
        <v>5577</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12850</v>
      </c>
    </row>
    <row r="1754" spans="2:65" s="1" customFormat="1" ht="39" x14ac:dyDescent="0.2">
      <c r="B1754" s="34"/>
      <c r="D1754" s="150" t="s">
        <v>224</v>
      </c>
      <c r="F1754" s="151" t="s">
        <v>12140</v>
      </c>
      <c r="I1754" s="148"/>
      <c r="L1754" s="34"/>
      <c r="M1754" s="149"/>
      <c r="T1754" s="55"/>
      <c r="AT1754" s="19" t="s">
        <v>224</v>
      </c>
      <c r="AU1754" s="19" t="s">
        <v>236</v>
      </c>
    </row>
    <row r="1755" spans="2:65" s="14" customFormat="1" x14ac:dyDescent="0.2">
      <c r="B1755" s="170"/>
      <c r="D1755" s="150" t="s">
        <v>226</v>
      </c>
      <c r="E1755" s="171" t="s">
        <v>19</v>
      </c>
      <c r="F1755" s="172" t="s">
        <v>12141</v>
      </c>
      <c r="H1755" s="171" t="s">
        <v>19</v>
      </c>
      <c r="I1755" s="173"/>
      <c r="L1755" s="170"/>
      <c r="M1755" s="174"/>
      <c r="T1755" s="175"/>
      <c r="AT1755" s="171" t="s">
        <v>226</v>
      </c>
      <c r="AU1755" s="171" t="s">
        <v>236</v>
      </c>
      <c r="AV1755" s="14" t="s">
        <v>77</v>
      </c>
      <c r="AW1755" s="14" t="s">
        <v>31</v>
      </c>
      <c r="AX1755" s="14" t="s">
        <v>69</v>
      </c>
      <c r="AY1755" s="171" t="s">
        <v>212</v>
      </c>
    </row>
    <row r="1756" spans="2:65" s="14" customFormat="1" x14ac:dyDescent="0.2">
      <c r="B1756" s="170"/>
      <c r="D1756" s="150" t="s">
        <v>226</v>
      </c>
      <c r="E1756" s="171" t="s">
        <v>19</v>
      </c>
      <c r="F1756" s="172" t="s">
        <v>11926</v>
      </c>
      <c r="H1756" s="171" t="s">
        <v>19</v>
      </c>
      <c r="I1756" s="173"/>
      <c r="L1756" s="170"/>
      <c r="M1756" s="174"/>
      <c r="T1756" s="175"/>
      <c r="AT1756" s="171" t="s">
        <v>226</v>
      </c>
      <c r="AU1756" s="171" t="s">
        <v>236</v>
      </c>
      <c r="AV1756" s="14" t="s">
        <v>77</v>
      </c>
      <c r="AW1756" s="14" t="s">
        <v>31</v>
      </c>
      <c r="AX1756" s="14" t="s">
        <v>69</v>
      </c>
      <c r="AY1756" s="171" t="s">
        <v>212</v>
      </c>
    </row>
    <row r="1757" spans="2:65" s="12" customFormat="1" x14ac:dyDescent="0.2">
      <c r="B1757" s="152"/>
      <c r="D1757" s="150" t="s">
        <v>226</v>
      </c>
      <c r="E1757" s="153" t="s">
        <v>19</v>
      </c>
      <c r="F1757" s="154" t="s">
        <v>12851</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x14ac:dyDescent="0.2">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x14ac:dyDescent="0.2">
      <c r="B1759" s="34"/>
      <c r="C1759" s="133" t="s">
        <v>12852</v>
      </c>
      <c r="D1759" s="166" t="s">
        <v>215</v>
      </c>
      <c r="E1759" s="134" t="s">
        <v>12853</v>
      </c>
      <c r="F1759" s="135" t="s">
        <v>12854</v>
      </c>
      <c r="G1759" s="136" t="s">
        <v>536</v>
      </c>
      <c r="H1759" s="137">
        <v>3.7589999999999999</v>
      </c>
      <c r="I1759" s="138"/>
      <c r="J1759" s="139">
        <f>ROUND(I1759*H1759,2)</f>
        <v>0</v>
      </c>
      <c r="K1759" s="135" t="s">
        <v>5577</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12855</v>
      </c>
    </row>
    <row r="1760" spans="2:65" s="1" customFormat="1" ht="39" x14ac:dyDescent="0.2">
      <c r="B1760" s="34"/>
      <c r="D1760" s="150" t="s">
        <v>224</v>
      </c>
      <c r="F1760" s="151" t="s">
        <v>12140</v>
      </c>
      <c r="I1760" s="148"/>
      <c r="L1760" s="34"/>
      <c r="M1760" s="149"/>
      <c r="T1760" s="55"/>
      <c r="AT1760" s="19" t="s">
        <v>224</v>
      </c>
      <c r="AU1760" s="19" t="s">
        <v>236</v>
      </c>
    </row>
    <row r="1761" spans="2:65" s="14" customFormat="1" x14ac:dyDescent="0.2">
      <c r="B1761" s="170"/>
      <c r="D1761" s="150" t="s">
        <v>226</v>
      </c>
      <c r="E1761" s="171" t="s">
        <v>19</v>
      </c>
      <c r="F1761" s="172" t="s">
        <v>12141</v>
      </c>
      <c r="H1761" s="171" t="s">
        <v>19</v>
      </c>
      <c r="I1761" s="173"/>
      <c r="L1761" s="170"/>
      <c r="M1761" s="174"/>
      <c r="T1761" s="175"/>
      <c r="AT1761" s="171" t="s">
        <v>226</v>
      </c>
      <c r="AU1761" s="171" t="s">
        <v>236</v>
      </c>
      <c r="AV1761" s="14" t="s">
        <v>77</v>
      </c>
      <c r="AW1761" s="14" t="s">
        <v>31</v>
      </c>
      <c r="AX1761" s="14" t="s">
        <v>69</v>
      </c>
      <c r="AY1761" s="171" t="s">
        <v>212</v>
      </c>
    </row>
    <row r="1762" spans="2:65" s="14" customFormat="1" x14ac:dyDescent="0.2">
      <c r="B1762" s="170"/>
      <c r="D1762" s="150" t="s">
        <v>226</v>
      </c>
      <c r="E1762" s="171" t="s">
        <v>19</v>
      </c>
      <c r="F1762" s="172" t="s">
        <v>11926</v>
      </c>
      <c r="H1762" s="171" t="s">
        <v>19</v>
      </c>
      <c r="I1762" s="173"/>
      <c r="L1762" s="170"/>
      <c r="M1762" s="174"/>
      <c r="T1762" s="175"/>
      <c r="AT1762" s="171" t="s">
        <v>226</v>
      </c>
      <c r="AU1762" s="171" t="s">
        <v>236</v>
      </c>
      <c r="AV1762" s="14" t="s">
        <v>77</v>
      </c>
      <c r="AW1762" s="14" t="s">
        <v>31</v>
      </c>
      <c r="AX1762" s="14" t="s">
        <v>69</v>
      </c>
      <c r="AY1762" s="171" t="s">
        <v>212</v>
      </c>
    </row>
    <row r="1763" spans="2:65" s="12" customFormat="1" x14ac:dyDescent="0.2">
      <c r="B1763" s="152"/>
      <c r="D1763" s="150" t="s">
        <v>226</v>
      </c>
      <c r="E1763" s="153" t="s">
        <v>19</v>
      </c>
      <c r="F1763" s="154" t="s">
        <v>12856</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x14ac:dyDescent="0.2">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x14ac:dyDescent="0.2">
      <c r="B1765" s="34"/>
      <c r="C1765" s="133" t="s">
        <v>12857</v>
      </c>
      <c r="D1765" s="166" t="s">
        <v>215</v>
      </c>
      <c r="E1765" s="134" t="s">
        <v>12858</v>
      </c>
      <c r="F1765" s="135" t="s">
        <v>12859</v>
      </c>
      <c r="G1765" s="136" t="s">
        <v>536</v>
      </c>
      <c r="H1765" s="137">
        <v>0.81899999999999995</v>
      </c>
      <c r="I1765" s="138"/>
      <c r="J1765" s="139">
        <f>ROUND(I1765*H1765,2)</f>
        <v>0</v>
      </c>
      <c r="K1765" s="135" t="s">
        <v>5577</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12860</v>
      </c>
    </row>
    <row r="1766" spans="2:65" s="1" customFormat="1" ht="39" x14ac:dyDescent="0.2">
      <c r="B1766" s="34"/>
      <c r="D1766" s="150" t="s">
        <v>224</v>
      </c>
      <c r="F1766" s="151" t="s">
        <v>12140</v>
      </c>
      <c r="I1766" s="148"/>
      <c r="L1766" s="34"/>
      <c r="M1766" s="149"/>
      <c r="T1766" s="55"/>
      <c r="AT1766" s="19" t="s">
        <v>224</v>
      </c>
      <c r="AU1766" s="19" t="s">
        <v>236</v>
      </c>
    </row>
    <row r="1767" spans="2:65" s="14" customFormat="1" x14ac:dyDescent="0.2">
      <c r="B1767" s="170"/>
      <c r="D1767" s="150" t="s">
        <v>226</v>
      </c>
      <c r="E1767" s="171" t="s">
        <v>19</v>
      </c>
      <c r="F1767" s="172" t="s">
        <v>12141</v>
      </c>
      <c r="H1767" s="171" t="s">
        <v>19</v>
      </c>
      <c r="I1767" s="173"/>
      <c r="L1767" s="170"/>
      <c r="M1767" s="174"/>
      <c r="T1767" s="175"/>
      <c r="AT1767" s="171" t="s">
        <v>226</v>
      </c>
      <c r="AU1767" s="171" t="s">
        <v>236</v>
      </c>
      <c r="AV1767" s="14" t="s">
        <v>77</v>
      </c>
      <c r="AW1767" s="14" t="s">
        <v>31</v>
      </c>
      <c r="AX1767" s="14" t="s">
        <v>69</v>
      </c>
      <c r="AY1767" s="171" t="s">
        <v>212</v>
      </c>
    </row>
    <row r="1768" spans="2:65" s="14" customFormat="1" x14ac:dyDescent="0.2">
      <c r="B1768" s="170"/>
      <c r="D1768" s="150" t="s">
        <v>226</v>
      </c>
      <c r="E1768" s="171" t="s">
        <v>19</v>
      </c>
      <c r="F1768" s="172" t="s">
        <v>11926</v>
      </c>
      <c r="H1768" s="171" t="s">
        <v>19</v>
      </c>
      <c r="I1768" s="173"/>
      <c r="L1768" s="170"/>
      <c r="M1768" s="174"/>
      <c r="T1768" s="175"/>
      <c r="AT1768" s="171" t="s">
        <v>226</v>
      </c>
      <c r="AU1768" s="171" t="s">
        <v>236</v>
      </c>
      <c r="AV1768" s="14" t="s">
        <v>77</v>
      </c>
      <c r="AW1768" s="14" t="s">
        <v>31</v>
      </c>
      <c r="AX1768" s="14" t="s">
        <v>69</v>
      </c>
      <c r="AY1768" s="171" t="s">
        <v>212</v>
      </c>
    </row>
    <row r="1769" spans="2:65" s="12" customFormat="1" x14ac:dyDescent="0.2">
      <c r="B1769" s="152"/>
      <c r="D1769" s="150" t="s">
        <v>226</v>
      </c>
      <c r="E1769" s="153" t="s">
        <v>19</v>
      </c>
      <c r="F1769" s="154" t="s">
        <v>12861</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x14ac:dyDescent="0.2">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x14ac:dyDescent="0.2">
      <c r="B1771" s="34"/>
      <c r="C1771" s="133" t="s">
        <v>12862</v>
      </c>
      <c r="D1771" s="166" t="s">
        <v>215</v>
      </c>
      <c r="E1771" s="134" t="s">
        <v>12863</v>
      </c>
      <c r="F1771" s="135" t="s">
        <v>12864</v>
      </c>
      <c r="G1771" s="136" t="s">
        <v>536</v>
      </c>
      <c r="H1771" s="137">
        <v>5.0720000000000001</v>
      </c>
      <c r="I1771" s="138"/>
      <c r="J1771" s="139">
        <f>ROUND(I1771*H1771,2)</f>
        <v>0</v>
      </c>
      <c r="K1771" s="135" t="s">
        <v>5577</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12865</v>
      </c>
    </row>
    <row r="1772" spans="2:65" s="1" customFormat="1" ht="39" x14ac:dyDescent="0.2">
      <c r="B1772" s="34"/>
      <c r="D1772" s="150" t="s">
        <v>224</v>
      </c>
      <c r="F1772" s="151" t="s">
        <v>12140</v>
      </c>
      <c r="I1772" s="148"/>
      <c r="L1772" s="34"/>
      <c r="M1772" s="149"/>
      <c r="T1772" s="55"/>
      <c r="AT1772" s="19" t="s">
        <v>224</v>
      </c>
      <c r="AU1772" s="19" t="s">
        <v>236</v>
      </c>
    </row>
    <row r="1773" spans="2:65" s="14" customFormat="1" x14ac:dyDescent="0.2">
      <c r="B1773" s="170"/>
      <c r="D1773" s="150" t="s">
        <v>226</v>
      </c>
      <c r="E1773" s="171" t="s">
        <v>19</v>
      </c>
      <c r="F1773" s="172" t="s">
        <v>12141</v>
      </c>
      <c r="H1773" s="171" t="s">
        <v>19</v>
      </c>
      <c r="I1773" s="173"/>
      <c r="L1773" s="170"/>
      <c r="M1773" s="174"/>
      <c r="T1773" s="175"/>
      <c r="AT1773" s="171" t="s">
        <v>226</v>
      </c>
      <c r="AU1773" s="171" t="s">
        <v>236</v>
      </c>
      <c r="AV1773" s="14" t="s">
        <v>77</v>
      </c>
      <c r="AW1773" s="14" t="s">
        <v>31</v>
      </c>
      <c r="AX1773" s="14" t="s">
        <v>69</v>
      </c>
      <c r="AY1773" s="171" t="s">
        <v>212</v>
      </c>
    </row>
    <row r="1774" spans="2:65" s="14" customFormat="1" x14ac:dyDescent="0.2">
      <c r="B1774" s="170"/>
      <c r="D1774" s="150" t="s">
        <v>226</v>
      </c>
      <c r="E1774" s="171" t="s">
        <v>19</v>
      </c>
      <c r="F1774" s="172" t="s">
        <v>11926</v>
      </c>
      <c r="H1774" s="171" t="s">
        <v>19</v>
      </c>
      <c r="I1774" s="173"/>
      <c r="L1774" s="170"/>
      <c r="M1774" s="174"/>
      <c r="T1774" s="175"/>
      <c r="AT1774" s="171" t="s">
        <v>226</v>
      </c>
      <c r="AU1774" s="171" t="s">
        <v>236</v>
      </c>
      <c r="AV1774" s="14" t="s">
        <v>77</v>
      </c>
      <c r="AW1774" s="14" t="s">
        <v>31</v>
      </c>
      <c r="AX1774" s="14" t="s">
        <v>69</v>
      </c>
      <c r="AY1774" s="171" t="s">
        <v>212</v>
      </c>
    </row>
    <row r="1775" spans="2:65" s="12" customFormat="1" x14ac:dyDescent="0.2">
      <c r="B1775" s="152"/>
      <c r="D1775" s="150" t="s">
        <v>226</v>
      </c>
      <c r="E1775" s="153" t="s">
        <v>19</v>
      </c>
      <c r="F1775" s="154" t="s">
        <v>12866</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x14ac:dyDescent="0.2">
      <c r="B1776" s="152"/>
      <c r="D1776" s="150" t="s">
        <v>226</v>
      </c>
      <c r="E1776" s="153" t="s">
        <v>19</v>
      </c>
      <c r="F1776" s="154" t="s">
        <v>12867</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x14ac:dyDescent="0.2">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x14ac:dyDescent="0.2">
      <c r="B1778" s="34"/>
      <c r="C1778" s="133" t="s">
        <v>12868</v>
      </c>
      <c r="D1778" s="166" t="s">
        <v>215</v>
      </c>
      <c r="E1778" s="134" t="s">
        <v>12869</v>
      </c>
      <c r="F1778" s="135" t="s">
        <v>12870</v>
      </c>
      <c r="G1778" s="136" t="s">
        <v>536</v>
      </c>
      <c r="H1778" s="137">
        <v>1.8480000000000001</v>
      </c>
      <c r="I1778" s="138"/>
      <c r="J1778" s="139">
        <f>ROUND(I1778*H1778,2)</f>
        <v>0</v>
      </c>
      <c r="K1778" s="135" t="s">
        <v>5577</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12871</v>
      </c>
    </row>
    <row r="1779" spans="2:65" s="1" customFormat="1" ht="39" x14ac:dyDescent="0.2">
      <c r="B1779" s="34"/>
      <c r="D1779" s="150" t="s">
        <v>224</v>
      </c>
      <c r="F1779" s="151" t="s">
        <v>12140</v>
      </c>
      <c r="I1779" s="148"/>
      <c r="L1779" s="34"/>
      <c r="M1779" s="149"/>
      <c r="T1779" s="55"/>
      <c r="AT1779" s="19" t="s">
        <v>224</v>
      </c>
      <c r="AU1779" s="19" t="s">
        <v>236</v>
      </c>
    </row>
    <row r="1780" spans="2:65" s="14" customFormat="1" x14ac:dyDescent="0.2">
      <c r="B1780" s="170"/>
      <c r="D1780" s="150" t="s">
        <v>226</v>
      </c>
      <c r="E1780" s="171" t="s">
        <v>19</v>
      </c>
      <c r="F1780" s="172" t="s">
        <v>12141</v>
      </c>
      <c r="H1780" s="171" t="s">
        <v>19</v>
      </c>
      <c r="I1780" s="173"/>
      <c r="L1780" s="170"/>
      <c r="M1780" s="174"/>
      <c r="T1780" s="175"/>
      <c r="AT1780" s="171" t="s">
        <v>226</v>
      </c>
      <c r="AU1780" s="171" t="s">
        <v>236</v>
      </c>
      <c r="AV1780" s="14" t="s">
        <v>77</v>
      </c>
      <c r="AW1780" s="14" t="s">
        <v>31</v>
      </c>
      <c r="AX1780" s="14" t="s">
        <v>69</v>
      </c>
      <c r="AY1780" s="171" t="s">
        <v>212</v>
      </c>
    </row>
    <row r="1781" spans="2:65" s="14" customFormat="1" x14ac:dyDescent="0.2">
      <c r="B1781" s="170"/>
      <c r="D1781" s="150" t="s">
        <v>226</v>
      </c>
      <c r="E1781" s="171" t="s">
        <v>19</v>
      </c>
      <c r="F1781" s="172" t="s">
        <v>11926</v>
      </c>
      <c r="H1781" s="171" t="s">
        <v>19</v>
      </c>
      <c r="I1781" s="173"/>
      <c r="L1781" s="170"/>
      <c r="M1781" s="174"/>
      <c r="T1781" s="175"/>
      <c r="AT1781" s="171" t="s">
        <v>226</v>
      </c>
      <c r="AU1781" s="171" t="s">
        <v>236</v>
      </c>
      <c r="AV1781" s="14" t="s">
        <v>77</v>
      </c>
      <c r="AW1781" s="14" t="s">
        <v>31</v>
      </c>
      <c r="AX1781" s="14" t="s">
        <v>69</v>
      </c>
      <c r="AY1781" s="171" t="s">
        <v>212</v>
      </c>
    </row>
    <row r="1782" spans="2:65" s="12" customFormat="1" x14ac:dyDescent="0.2">
      <c r="B1782" s="152"/>
      <c r="D1782" s="150" t="s">
        <v>226</v>
      </c>
      <c r="E1782" s="153" t="s">
        <v>19</v>
      </c>
      <c r="F1782" s="154" t="s">
        <v>12872</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x14ac:dyDescent="0.2">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x14ac:dyDescent="0.2">
      <c r="B1784" s="34"/>
      <c r="C1784" s="133" t="s">
        <v>12873</v>
      </c>
      <c r="D1784" s="166" t="s">
        <v>215</v>
      </c>
      <c r="E1784" s="134" t="s">
        <v>12874</v>
      </c>
      <c r="F1784" s="135" t="s">
        <v>12875</v>
      </c>
      <c r="G1784" s="136" t="s">
        <v>536</v>
      </c>
      <c r="H1784" s="137">
        <v>27.940999999999999</v>
      </c>
      <c r="I1784" s="138"/>
      <c r="J1784" s="139">
        <f>ROUND(I1784*H1784,2)</f>
        <v>0</v>
      </c>
      <c r="K1784" s="135" t="s">
        <v>5577</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12876</v>
      </c>
    </row>
    <row r="1785" spans="2:65" s="1" customFormat="1" ht="39" x14ac:dyDescent="0.2">
      <c r="B1785" s="34"/>
      <c r="D1785" s="150" t="s">
        <v>224</v>
      </c>
      <c r="F1785" s="151" t="s">
        <v>12140</v>
      </c>
      <c r="I1785" s="148"/>
      <c r="L1785" s="34"/>
      <c r="M1785" s="149"/>
      <c r="T1785" s="55"/>
      <c r="AT1785" s="19" t="s">
        <v>224</v>
      </c>
      <c r="AU1785" s="19" t="s">
        <v>236</v>
      </c>
    </row>
    <row r="1786" spans="2:65" s="14" customFormat="1" x14ac:dyDescent="0.2">
      <c r="B1786" s="170"/>
      <c r="D1786" s="150" t="s">
        <v>226</v>
      </c>
      <c r="E1786" s="171" t="s">
        <v>19</v>
      </c>
      <c r="F1786" s="172" t="s">
        <v>12141</v>
      </c>
      <c r="H1786" s="171" t="s">
        <v>19</v>
      </c>
      <c r="I1786" s="173"/>
      <c r="L1786" s="170"/>
      <c r="M1786" s="174"/>
      <c r="T1786" s="175"/>
      <c r="AT1786" s="171" t="s">
        <v>226</v>
      </c>
      <c r="AU1786" s="171" t="s">
        <v>236</v>
      </c>
      <c r="AV1786" s="14" t="s">
        <v>77</v>
      </c>
      <c r="AW1786" s="14" t="s">
        <v>31</v>
      </c>
      <c r="AX1786" s="14" t="s">
        <v>69</v>
      </c>
      <c r="AY1786" s="171" t="s">
        <v>212</v>
      </c>
    </row>
    <row r="1787" spans="2:65" s="14" customFormat="1" x14ac:dyDescent="0.2">
      <c r="B1787" s="170"/>
      <c r="D1787" s="150" t="s">
        <v>226</v>
      </c>
      <c r="E1787" s="171" t="s">
        <v>19</v>
      </c>
      <c r="F1787" s="172" t="s">
        <v>11926</v>
      </c>
      <c r="H1787" s="171" t="s">
        <v>19</v>
      </c>
      <c r="I1787" s="173"/>
      <c r="L1787" s="170"/>
      <c r="M1787" s="174"/>
      <c r="T1787" s="175"/>
      <c r="AT1787" s="171" t="s">
        <v>226</v>
      </c>
      <c r="AU1787" s="171" t="s">
        <v>236</v>
      </c>
      <c r="AV1787" s="14" t="s">
        <v>77</v>
      </c>
      <c r="AW1787" s="14" t="s">
        <v>31</v>
      </c>
      <c r="AX1787" s="14" t="s">
        <v>69</v>
      </c>
      <c r="AY1787" s="171" t="s">
        <v>212</v>
      </c>
    </row>
    <row r="1788" spans="2:65" s="12" customFormat="1" x14ac:dyDescent="0.2">
      <c r="B1788" s="152"/>
      <c r="D1788" s="150" t="s">
        <v>226</v>
      </c>
      <c r="E1788" s="153" t="s">
        <v>19</v>
      </c>
      <c r="F1788" s="154" t="s">
        <v>12838</v>
      </c>
      <c r="H1788" s="155">
        <v>0.441</v>
      </c>
      <c r="I1788" s="156"/>
      <c r="L1788" s="152"/>
      <c r="M1788" s="157"/>
      <c r="T1788" s="158"/>
      <c r="AT1788" s="153" t="s">
        <v>226</v>
      </c>
      <c r="AU1788" s="153" t="s">
        <v>236</v>
      </c>
      <c r="AV1788" s="12" t="s">
        <v>79</v>
      </c>
      <c r="AW1788" s="12" t="s">
        <v>31</v>
      </c>
      <c r="AX1788" s="12" t="s">
        <v>69</v>
      </c>
      <c r="AY1788" s="153" t="s">
        <v>212</v>
      </c>
    </row>
    <row r="1789" spans="2:65" s="12" customFormat="1" x14ac:dyDescent="0.2">
      <c r="B1789" s="152"/>
      <c r="D1789" s="150" t="s">
        <v>226</v>
      </c>
      <c r="E1789" s="153" t="s">
        <v>19</v>
      </c>
      <c r="F1789" s="154" t="s">
        <v>12800</v>
      </c>
      <c r="H1789" s="155">
        <v>4.851</v>
      </c>
      <c r="I1789" s="156"/>
      <c r="L1789" s="152"/>
      <c r="M1789" s="157"/>
      <c r="T1789" s="158"/>
      <c r="AT1789" s="153" t="s">
        <v>226</v>
      </c>
      <c r="AU1789" s="153" t="s">
        <v>236</v>
      </c>
      <c r="AV1789" s="12" t="s">
        <v>79</v>
      </c>
      <c r="AW1789" s="12" t="s">
        <v>31</v>
      </c>
      <c r="AX1789" s="12" t="s">
        <v>69</v>
      </c>
      <c r="AY1789" s="153" t="s">
        <v>212</v>
      </c>
    </row>
    <row r="1790" spans="2:65" s="12" customFormat="1" x14ac:dyDescent="0.2">
      <c r="B1790" s="152"/>
      <c r="D1790" s="150" t="s">
        <v>226</v>
      </c>
      <c r="E1790" s="153" t="s">
        <v>19</v>
      </c>
      <c r="F1790" s="154" t="s">
        <v>12801</v>
      </c>
      <c r="H1790" s="155">
        <v>4.851</v>
      </c>
      <c r="I1790" s="156"/>
      <c r="L1790" s="152"/>
      <c r="M1790" s="157"/>
      <c r="T1790" s="158"/>
      <c r="AT1790" s="153" t="s">
        <v>226</v>
      </c>
      <c r="AU1790" s="153" t="s">
        <v>236</v>
      </c>
      <c r="AV1790" s="12" t="s">
        <v>79</v>
      </c>
      <c r="AW1790" s="12" t="s">
        <v>31</v>
      </c>
      <c r="AX1790" s="12" t="s">
        <v>69</v>
      </c>
      <c r="AY1790" s="153" t="s">
        <v>212</v>
      </c>
    </row>
    <row r="1791" spans="2:65" s="12" customFormat="1" x14ac:dyDescent="0.2">
      <c r="B1791" s="152"/>
      <c r="D1791" s="150" t="s">
        <v>226</v>
      </c>
      <c r="E1791" s="153" t="s">
        <v>19</v>
      </c>
      <c r="F1791" s="154" t="s">
        <v>12877</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x14ac:dyDescent="0.2">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x14ac:dyDescent="0.2">
      <c r="B1793" s="34"/>
      <c r="C1793" s="133" t="s">
        <v>12878</v>
      </c>
      <c r="D1793" s="166" t="s">
        <v>215</v>
      </c>
      <c r="E1793" s="134" t="s">
        <v>12879</v>
      </c>
      <c r="F1793" s="135" t="s">
        <v>12880</v>
      </c>
      <c r="G1793" s="136" t="s">
        <v>536</v>
      </c>
      <c r="H1793" s="137">
        <v>5.2190000000000003</v>
      </c>
      <c r="I1793" s="138"/>
      <c r="J1793" s="139">
        <f>ROUND(I1793*H1793,2)</f>
        <v>0</v>
      </c>
      <c r="K1793" s="135" t="s">
        <v>5577</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12881</v>
      </c>
    </row>
    <row r="1794" spans="2:65" s="1" customFormat="1" ht="39" x14ac:dyDescent="0.2">
      <c r="B1794" s="34"/>
      <c r="D1794" s="150" t="s">
        <v>224</v>
      </c>
      <c r="F1794" s="151" t="s">
        <v>12140</v>
      </c>
      <c r="I1794" s="148"/>
      <c r="L1794" s="34"/>
      <c r="M1794" s="149"/>
      <c r="T1794" s="55"/>
      <c r="AT1794" s="19" t="s">
        <v>224</v>
      </c>
      <c r="AU1794" s="19" t="s">
        <v>236</v>
      </c>
    </row>
    <row r="1795" spans="2:65" s="14" customFormat="1" x14ac:dyDescent="0.2">
      <c r="B1795" s="170"/>
      <c r="D1795" s="150" t="s">
        <v>226</v>
      </c>
      <c r="E1795" s="171" t="s">
        <v>19</v>
      </c>
      <c r="F1795" s="172" t="s">
        <v>12141</v>
      </c>
      <c r="H1795" s="171" t="s">
        <v>19</v>
      </c>
      <c r="I1795" s="173"/>
      <c r="L1795" s="170"/>
      <c r="M1795" s="174"/>
      <c r="T1795" s="175"/>
      <c r="AT1795" s="171" t="s">
        <v>226</v>
      </c>
      <c r="AU1795" s="171" t="s">
        <v>236</v>
      </c>
      <c r="AV1795" s="14" t="s">
        <v>77</v>
      </c>
      <c r="AW1795" s="14" t="s">
        <v>31</v>
      </c>
      <c r="AX1795" s="14" t="s">
        <v>69</v>
      </c>
      <c r="AY1795" s="171" t="s">
        <v>212</v>
      </c>
    </row>
    <row r="1796" spans="2:65" s="14" customFormat="1" x14ac:dyDescent="0.2">
      <c r="B1796" s="170"/>
      <c r="D1796" s="150" t="s">
        <v>226</v>
      </c>
      <c r="E1796" s="171" t="s">
        <v>19</v>
      </c>
      <c r="F1796" s="172" t="s">
        <v>11926</v>
      </c>
      <c r="H1796" s="171" t="s">
        <v>19</v>
      </c>
      <c r="I1796" s="173"/>
      <c r="L1796" s="170"/>
      <c r="M1796" s="174"/>
      <c r="T1796" s="175"/>
      <c r="AT1796" s="171" t="s">
        <v>226</v>
      </c>
      <c r="AU1796" s="171" t="s">
        <v>236</v>
      </c>
      <c r="AV1796" s="14" t="s">
        <v>77</v>
      </c>
      <c r="AW1796" s="14" t="s">
        <v>31</v>
      </c>
      <c r="AX1796" s="14" t="s">
        <v>69</v>
      </c>
      <c r="AY1796" s="171" t="s">
        <v>212</v>
      </c>
    </row>
    <row r="1797" spans="2:65" s="12" customFormat="1" x14ac:dyDescent="0.2">
      <c r="B1797" s="152"/>
      <c r="D1797" s="150" t="s">
        <v>226</v>
      </c>
      <c r="E1797" s="153" t="s">
        <v>19</v>
      </c>
      <c r="F1797" s="154" t="s">
        <v>12882</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x14ac:dyDescent="0.2">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x14ac:dyDescent="0.2">
      <c r="B1799" s="34"/>
      <c r="C1799" s="133" t="s">
        <v>12883</v>
      </c>
      <c r="D1799" s="166" t="s">
        <v>215</v>
      </c>
      <c r="E1799" s="134" t="s">
        <v>12884</v>
      </c>
      <c r="F1799" s="135" t="s">
        <v>12885</v>
      </c>
      <c r="G1799" s="136" t="s">
        <v>536</v>
      </c>
      <c r="H1799" s="137">
        <v>0.48299999999999998</v>
      </c>
      <c r="I1799" s="138"/>
      <c r="J1799" s="139">
        <f>ROUND(I1799*H1799,2)</f>
        <v>0</v>
      </c>
      <c r="K1799" s="135" t="s">
        <v>5577</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12886</v>
      </c>
    </row>
    <row r="1800" spans="2:65" s="1" customFormat="1" ht="39" x14ac:dyDescent="0.2">
      <c r="B1800" s="34"/>
      <c r="D1800" s="150" t="s">
        <v>224</v>
      </c>
      <c r="F1800" s="151" t="s">
        <v>12140</v>
      </c>
      <c r="I1800" s="148"/>
      <c r="L1800" s="34"/>
      <c r="M1800" s="149"/>
      <c r="T1800" s="55"/>
      <c r="AT1800" s="19" t="s">
        <v>224</v>
      </c>
      <c r="AU1800" s="19" t="s">
        <v>236</v>
      </c>
    </row>
    <row r="1801" spans="2:65" s="14" customFormat="1" x14ac:dyDescent="0.2">
      <c r="B1801" s="170"/>
      <c r="D1801" s="150" t="s">
        <v>226</v>
      </c>
      <c r="E1801" s="171" t="s">
        <v>19</v>
      </c>
      <c r="F1801" s="172" t="s">
        <v>12141</v>
      </c>
      <c r="H1801" s="171" t="s">
        <v>19</v>
      </c>
      <c r="I1801" s="173"/>
      <c r="L1801" s="170"/>
      <c r="M1801" s="174"/>
      <c r="T1801" s="175"/>
      <c r="AT1801" s="171" t="s">
        <v>226</v>
      </c>
      <c r="AU1801" s="171" t="s">
        <v>236</v>
      </c>
      <c r="AV1801" s="14" t="s">
        <v>77</v>
      </c>
      <c r="AW1801" s="14" t="s">
        <v>31</v>
      </c>
      <c r="AX1801" s="14" t="s">
        <v>69</v>
      </c>
      <c r="AY1801" s="171" t="s">
        <v>212</v>
      </c>
    </row>
    <row r="1802" spans="2:65" s="14" customFormat="1" x14ac:dyDescent="0.2">
      <c r="B1802" s="170"/>
      <c r="D1802" s="150" t="s">
        <v>226</v>
      </c>
      <c r="E1802" s="171" t="s">
        <v>19</v>
      </c>
      <c r="F1802" s="172" t="s">
        <v>11926</v>
      </c>
      <c r="H1802" s="171" t="s">
        <v>19</v>
      </c>
      <c r="I1802" s="173"/>
      <c r="L1802" s="170"/>
      <c r="M1802" s="174"/>
      <c r="T1802" s="175"/>
      <c r="AT1802" s="171" t="s">
        <v>226</v>
      </c>
      <c r="AU1802" s="171" t="s">
        <v>236</v>
      </c>
      <c r="AV1802" s="14" t="s">
        <v>77</v>
      </c>
      <c r="AW1802" s="14" t="s">
        <v>31</v>
      </c>
      <c r="AX1802" s="14" t="s">
        <v>69</v>
      </c>
      <c r="AY1802" s="171" t="s">
        <v>212</v>
      </c>
    </row>
    <row r="1803" spans="2:65" s="12" customFormat="1" x14ac:dyDescent="0.2">
      <c r="B1803" s="152"/>
      <c r="D1803" s="150" t="s">
        <v>226</v>
      </c>
      <c r="E1803" s="153" t="s">
        <v>19</v>
      </c>
      <c r="F1803" s="154" t="s">
        <v>12887</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x14ac:dyDescent="0.2">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x14ac:dyDescent="0.2">
      <c r="B1805" s="34"/>
      <c r="C1805" s="133" t="s">
        <v>12888</v>
      </c>
      <c r="D1805" s="166" t="s">
        <v>215</v>
      </c>
      <c r="E1805" s="134" t="s">
        <v>12889</v>
      </c>
      <c r="F1805" s="135" t="s">
        <v>12890</v>
      </c>
      <c r="G1805" s="136" t="s">
        <v>536</v>
      </c>
      <c r="H1805" s="137">
        <v>5.2919999999999998</v>
      </c>
      <c r="I1805" s="138"/>
      <c r="J1805" s="139">
        <f>ROUND(I1805*H1805,2)</f>
        <v>0</v>
      </c>
      <c r="K1805" s="135" t="s">
        <v>5577</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12891</v>
      </c>
    </row>
    <row r="1806" spans="2:65" s="1" customFormat="1" ht="39" x14ac:dyDescent="0.2">
      <c r="B1806" s="34"/>
      <c r="D1806" s="150" t="s">
        <v>224</v>
      </c>
      <c r="F1806" s="151" t="s">
        <v>12140</v>
      </c>
      <c r="I1806" s="148"/>
      <c r="L1806" s="34"/>
      <c r="M1806" s="149"/>
      <c r="T1806" s="55"/>
      <c r="AT1806" s="19" t="s">
        <v>224</v>
      </c>
      <c r="AU1806" s="19" t="s">
        <v>236</v>
      </c>
    </row>
    <row r="1807" spans="2:65" s="14" customFormat="1" x14ac:dyDescent="0.2">
      <c r="B1807" s="170"/>
      <c r="D1807" s="150" t="s">
        <v>226</v>
      </c>
      <c r="E1807" s="171" t="s">
        <v>19</v>
      </c>
      <c r="F1807" s="172" t="s">
        <v>12141</v>
      </c>
      <c r="H1807" s="171" t="s">
        <v>19</v>
      </c>
      <c r="I1807" s="173"/>
      <c r="L1807" s="170"/>
      <c r="M1807" s="174"/>
      <c r="T1807" s="175"/>
      <c r="AT1807" s="171" t="s">
        <v>226</v>
      </c>
      <c r="AU1807" s="171" t="s">
        <v>236</v>
      </c>
      <c r="AV1807" s="14" t="s">
        <v>77</v>
      </c>
      <c r="AW1807" s="14" t="s">
        <v>31</v>
      </c>
      <c r="AX1807" s="14" t="s">
        <v>69</v>
      </c>
      <c r="AY1807" s="171" t="s">
        <v>212</v>
      </c>
    </row>
    <row r="1808" spans="2:65" s="14" customFormat="1" x14ac:dyDescent="0.2">
      <c r="B1808" s="170"/>
      <c r="D1808" s="150" t="s">
        <v>226</v>
      </c>
      <c r="E1808" s="171" t="s">
        <v>19</v>
      </c>
      <c r="F1808" s="172" t="s">
        <v>11926</v>
      </c>
      <c r="H1808" s="171" t="s">
        <v>19</v>
      </c>
      <c r="I1808" s="173"/>
      <c r="L1808" s="170"/>
      <c r="M1808" s="174"/>
      <c r="T1808" s="175"/>
      <c r="AT1808" s="171" t="s">
        <v>226</v>
      </c>
      <c r="AU1808" s="171" t="s">
        <v>236</v>
      </c>
      <c r="AV1808" s="14" t="s">
        <v>77</v>
      </c>
      <c r="AW1808" s="14" t="s">
        <v>31</v>
      </c>
      <c r="AX1808" s="14" t="s">
        <v>69</v>
      </c>
      <c r="AY1808" s="171" t="s">
        <v>212</v>
      </c>
    </row>
    <row r="1809" spans="2:65" s="12" customFormat="1" x14ac:dyDescent="0.2">
      <c r="B1809" s="152"/>
      <c r="D1809" s="150" t="s">
        <v>226</v>
      </c>
      <c r="E1809" s="153" t="s">
        <v>19</v>
      </c>
      <c r="F1809" s="154" t="s">
        <v>12838</v>
      </c>
      <c r="H1809" s="155">
        <v>0.441</v>
      </c>
      <c r="I1809" s="156"/>
      <c r="L1809" s="152"/>
      <c r="M1809" s="157"/>
      <c r="T1809" s="158"/>
      <c r="AT1809" s="153" t="s">
        <v>226</v>
      </c>
      <c r="AU1809" s="153" t="s">
        <v>236</v>
      </c>
      <c r="AV1809" s="12" t="s">
        <v>79</v>
      </c>
      <c r="AW1809" s="12" t="s">
        <v>31</v>
      </c>
      <c r="AX1809" s="12" t="s">
        <v>69</v>
      </c>
      <c r="AY1809" s="153" t="s">
        <v>212</v>
      </c>
    </row>
    <row r="1810" spans="2:65" s="12" customFormat="1" x14ac:dyDescent="0.2">
      <c r="B1810" s="152"/>
      <c r="D1810" s="150" t="s">
        <v>226</v>
      </c>
      <c r="E1810" s="153" t="s">
        <v>19</v>
      </c>
      <c r="F1810" s="154" t="s">
        <v>12800</v>
      </c>
      <c r="H1810" s="155">
        <v>4.851</v>
      </c>
      <c r="I1810" s="156"/>
      <c r="L1810" s="152"/>
      <c r="M1810" s="157"/>
      <c r="T1810" s="158"/>
      <c r="AT1810" s="153" t="s">
        <v>226</v>
      </c>
      <c r="AU1810" s="153" t="s">
        <v>236</v>
      </c>
      <c r="AV1810" s="12" t="s">
        <v>79</v>
      </c>
      <c r="AW1810" s="12" t="s">
        <v>31</v>
      </c>
      <c r="AX1810" s="12" t="s">
        <v>69</v>
      </c>
      <c r="AY1810" s="153" t="s">
        <v>212</v>
      </c>
    </row>
    <row r="1811" spans="2:65" s="13" customFormat="1" x14ac:dyDescent="0.2">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x14ac:dyDescent="0.2">
      <c r="B1812" s="34"/>
      <c r="C1812" s="133" t="s">
        <v>12892</v>
      </c>
      <c r="D1812" s="166" t="s">
        <v>215</v>
      </c>
      <c r="E1812" s="134" t="s">
        <v>12893</v>
      </c>
      <c r="F1812" s="135" t="s">
        <v>12894</v>
      </c>
      <c r="G1812" s="136" t="s">
        <v>536</v>
      </c>
      <c r="H1812" s="137">
        <v>4.2629999999999999</v>
      </c>
      <c r="I1812" s="138"/>
      <c r="J1812" s="139">
        <f>ROUND(I1812*H1812,2)</f>
        <v>0</v>
      </c>
      <c r="K1812" s="135" t="s">
        <v>5577</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12895</v>
      </c>
    </row>
    <row r="1813" spans="2:65" s="1" customFormat="1" ht="39" x14ac:dyDescent="0.2">
      <c r="B1813" s="34"/>
      <c r="D1813" s="150" t="s">
        <v>224</v>
      </c>
      <c r="F1813" s="151" t="s">
        <v>12140</v>
      </c>
      <c r="I1813" s="148"/>
      <c r="L1813" s="34"/>
      <c r="M1813" s="149"/>
      <c r="T1813" s="55"/>
      <c r="AT1813" s="19" t="s">
        <v>224</v>
      </c>
      <c r="AU1813" s="19" t="s">
        <v>236</v>
      </c>
    </row>
    <row r="1814" spans="2:65" s="14" customFormat="1" x14ac:dyDescent="0.2">
      <c r="B1814" s="170"/>
      <c r="D1814" s="150" t="s">
        <v>226</v>
      </c>
      <c r="E1814" s="171" t="s">
        <v>19</v>
      </c>
      <c r="F1814" s="172" t="s">
        <v>12141</v>
      </c>
      <c r="H1814" s="171" t="s">
        <v>19</v>
      </c>
      <c r="I1814" s="173"/>
      <c r="L1814" s="170"/>
      <c r="M1814" s="174"/>
      <c r="T1814" s="175"/>
      <c r="AT1814" s="171" t="s">
        <v>226</v>
      </c>
      <c r="AU1814" s="171" t="s">
        <v>236</v>
      </c>
      <c r="AV1814" s="14" t="s">
        <v>77</v>
      </c>
      <c r="AW1814" s="14" t="s">
        <v>31</v>
      </c>
      <c r="AX1814" s="14" t="s">
        <v>69</v>
      </c>
      <c r="AY1814" s="171" t="s">
        <v>212</v>
      </c>
    </row>
    <row r="1815" spans="2:65" s="14" customFormat="1" x14ac:dyDescent="0.2">
      <c r="B1815" s="170"/>
      <c r="D1815" s="150" t="s">
        <v>226</v>
      </c>
      <c r="E1815" s="171" t="s">
        <v>19</v>
      </c>
      <c r="F1815" s="172" t="s">
        <v>11926</v>
      </c>
      <c r="H1815" s="171" t="s">
        <v>19</v>
      </c>
      <c r="I1815" s="173"/>
      <c r="L1815" s="170"/>
      <c r="M1815" s="174"/>
      <c r="T1815" s="175"/>
      <c r="AT1815" s="171" t="s">
        <v>226</v>
      </c>
      <c r="AU1815" s="171" t="s">
        <v>236</v>
      </c>
      <c r="AV1815" s="14" t="s">
        <v>77</v>
      </c>
      <c r="AW1815" s="14" t="s">
        <v>31</v>
      </c>
      <c r="AX1815" s="14" t="s">
        <v>69</v>
      </c>
      <c r="AY1815" s="171" t="s">
        <v>212</v>
      </c>
    </row>
    <row r="1816" spans="2:65" s="12" customFormat="1" x14ac:dyDescent="0.2">
      <c r="B1816" s="152"/>
      <c r="D1816" s="150" t="s">
        <v>226</v>
      </c>
      <c r="E1816" s="153" t="s">
        <v>19</v>
      </c>
      <c r="F1816" s="154" t="s">
        <v>12896</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x14ac:dyDescent="0.2">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x14ac:dyDescent="0.2">
      <c r="B1818" s="34"/>
      <c r="C1818" s="133" t="s">
        <v>12897</v>
      </c>
      <c r="D1818" s="166" t="s">
        <v>215</v>
      </c>
      <c r="E1818" s="134" t="s">
        <v>12898</v>
      </c>
      <c r="F1818" s="135" t="s">
        <v>12899</v>
      </c>
      <c r="G1818" s="136" t="s">
        <v>536</v>
      </c>
      <c r="H1818" s="137">
        <v>0.58799999999999997</v>
      </c>
      <c r="I1818" s="138"/>
      <c r="J1818" s="139">
        <f>ROUND(I1818*H1818,2)</f>
        <v>0</v>
      </c>
      <c r="K1818" s="135" t="s">
        <v>5577</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12900</v>
      </c>
    </row>
    <row r="1819" spans="2:65" s="1" customFormat="1" ht="29.25" x14ac:dyDescent="0.2">
      <c r="B1819" s="34"/>
      <c r="D1819" s="150" t="s">
        <v>224</v>
      </c>
      <c r="F1819" s="151" t="s">
        <v>12146</v>
      </c>
      <c r="I1819" s="148"/>
      <c r="L1819" s="34"/>
      <c r="M1819" s="149"/>
      <c r="T1819" s="55"/>
      <c r="AT1819" s="19" t="s">
        <v>224</v>
      </c>
      <c r="AU1819" s="19" t="s">
        <v>236</v>
      </c>
    </row>
    <row r="1820" spans="2:65" s="14" customFormat="1" x14ac:dyDescent="0.2">
      <c r="B1820" s="170"/>
      <c r="D1820" s="150" t="s">
        <v>226</v>
      </c>
      <c r="E1820" s="171" t="s">
        <v>19</v>
      </c>
      <c r="F1820" s="172" t="s">
        <v>12141</v>
      </c>
      <c r="H1820" s="171" t="s">
        <v>19</v>
      </c>
      <c r="I1820" s="173"/>
      <c r="L1820" s="170"/>
      <c r="M1820" s="174"/>
      <c r="T1820" s="175"/>
      <c r="AT1820" s="171" t="s">
        <v>226</v>
      </c>
      <c r="AU1820" s="171" t="s">
        <v>236</v>
      </c>
      <c r="AV1820" s="14" t="s">
        <v>77</v>
      </c>
      <c r="AW1820" s="14" t="s">
        <v>31</v>
      </c>
      <c r="AX1820" s="14" t="s">
        <v>69</v>
      </c>
      <c r="AY1820" s="171" t="s">
        <v>212</v>
      </c>
    </row>
    <row r="1821" spans="2:65" s="14" customFormat="1" x14ac:dyDescent="0.2">
      <c r="B1821" s="170"/>
      <c r="D1821" s="150" t="s">
        <v>226</v>
      </c>
      <c r="E1821" s="171" t="s">
        <v>19</v>
      </c>
      <c r="F1821" s="172" t="s">
        <v>11926</v>
      </c>
      <c r="H1821" s="171" t="s">
        <v>19</v>
      </c>
      <c r="I1821" s="173"/>
      <c r="L1821" s="170"/>
      <c r="M1821" s="174"/>
      <c r="T1821" s="175"/>
      <c r="AT1821" s="171" t="s">
        <v>226</v>
      </c>
      <c r="AU1821" s="171" t="s">
        <v>236</v>
      </c>
      <c r="AV1821" s="14" t="s">
        <v>77</v>
      </c>
      <c r="AW1821" s="14" t="s">
        <v>31</v>
      </c>
      <c r="AX1821" s="14" t="s">
        <v>69</v>
      </c>
      <c r="AY1821" s="171" t="s">
        <v>212</v>
      </c>
    </row>
    <row r="1822" spans="2:65" s="12" customFormat="1" x14ac:dyDescent="0.2">
      <c r="B1822" s="152"/>
      <c r="D1822" s="150" t="s">
        <v>226</v>
      </c>
      <c r="E1822" s="153" t="s">
        <v>19</v>
      </c>
      <c r="F1822" s="154" t="s">
        <v>12901</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x14ac:dyDescent="0.2">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x14ac:dyDescent="0.2">
      <c r="B1824" s="34"/>
      <c r="C1824" s="133" t="s">
        <v>12902</v>
      </c>
      <c r="D1824" s="166" t="s">
        <v>215</v>
      </c>
      <c r="E1824" s="134" t="s">
        <v>12903</v>
      </c>
      <c r="F1824" s="135" t="s">
        <v>12904</v>
      </c>
      <c r="G1824" s="136" t="s">
        <v>536</v>
      </c>
      <c r="H1824" s="137">
        <v>9.4819999999999993</v>
      </c>
      <c r="I1824" s="138"/>
      <c r="J1824" s="139">
        <f>ROUND(I1824*H1824,2)</f>
        <v>0</v>
      </c>
      <c r="K1824" s="135" t="s">
        <v>5577</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12905</v>
      </c>
    </row>
    <row r="1825" spans="2:65" s="1" customFormat="1" ht="39" x14ac:dyDescent="0.2">
      <c r="B1825" s="34"/>
      <c r="D1825" s="150" t="s">
        <v>224</v>
      </c>
      <c r="F1825" s="151" t="s">
        <v>12140</v>
      </c>
      <c r="I1825" s="148"/>
      <c r="L1825" s="34"/>
      <c r="M1825" s="149"/>
      <c r="T1825" s="55"/>
      <c r="AT1825" s="19" t="s">
        <v>224</v>
      </c>
      <c r="AU1825" s="19" t="s">
        <v>236</v>
      </c>
    </row>
    <row r="1826" spans="2:65" s="14" customFormat="1" x14ac:dyDescent="0.2">
      <c r="B1826" s="170"/>
      <c r="D1826" s="150" t="s">
        <v>226</v>
      </c>
      <c r="E1826" s="171" t="s">
        <v>19</v>
      </c>
      <c r="F1826" s="172" t="s">
        <v>12141</v>
      </c>
      <c r="H1826" s="171" t="s">
        <v>19</v>
      </c>
      <c r="I1826" s="173"/>
      <c r="L1826" s="170"/>
      <c r="M1826" s="174"/>
      <c r="T1826" s="175"/>
      <c r="AT1826" s="171" t="s">
        <v>226</v>
      </c>
      <c r="AU1826" s="171" t="s">
        <v>236</v>
      </c>
      <c r="AV1826" s="14" t="s">
        <v>77</v>
      </c>
      <c r="AW1826" s="14" t="s">
        <v>31</v>
      </c>
      <c r="AX1826" s="14" t="s">
        <v>69</v>
      </c>
      <c r="AY1826" s="171" t="s">
        <v>212</v>
      </c>
    </row>
    <row r="1827" spans="2:65" s="14" customFormat="1" x14ac:dyDescent="0.2">
      <c r="B1827" s="170"/>
      <c r="D1827" s="150" t="s">
        <v>226</v>
      </c>
      <c r="E1827" s="171" t="s">
        <v>19</v>
      </c>
      <c r="F1827" s="172" t="s">
        <v>11926</v>
      </c>
      <c r="H1827" s="171" t="s">
        <v>19</v>
      </c>
      <c r="I1827" s="173"/>
      <c r="L1827" s="170"/>
      <c r="M1827" s="174"/>
      <c r="T1827" s="175"/>
      <c r="AT1827" s="171" t="s">
        <v>226</v>
      </c>
      <c r="AU1827" s="171" t="s">
        <v>236</v>
      </c>
      <c r="AV1827" s="14" t="s">
        <v>77</v>
      </c>
      <c r="AW1827" s="14" t="s">
        <v>31</v>
      </c>
      <c r="AX1827" s="14" t="s">
        <v>69</v>
      </c>
      <c r="AY1827" s="171" t="s">
        <v>212</v>
      </c>
    </row>
    <row r="1828" spans="2:65" s="12" customFormat="1" x14ac:dyDescent="0.2">
      <c r="B1828" s="152"/>
      <c r="D1828" s="150" t="s">
        <v>226</v>
      </c>
      <c r="E1828" s="153" t="s">
        <v>19</v>
      </c>
      <c r="F1828" s="154" t="s">
        <v>12906</v>
      </c>
      <c r="H1828" s="155">
        <v>0.441</v>
      </c>
      <c r="I1828" s="156"/>
      <c r="L1828" s="152"/>
      <c r="M1828" s="157"/>
      <c r="T1828" s="158"/>
      <c r="AT1828" s="153" t="s">
        <v>226</v>
      </c>
      <c r="AU1828" s="153" t="s">
        <v>236</v>
      </c>
      <c r="AV1828" s="12" t="s">
        <v>79</v>
      </c>
      <c r="AW1828" s="12" t="s">
        <v>31</v>
      </c>
      <c r="AX1828" s="12" t="s">
        <v>69</v>
      </c>
      <c r="AY1828" s="153" t="s">
        <v>212</v>
      </c>
    </row>
    <row r="1829" spans="2:65" s="12" customFormat="1" x14ac:dyDescent="0.2">
      <c r="B1829" s="152"/>
      <c r="D1829" s="150" t="s">
        <v>226</v>
      </c>
      <c r="E1829" s="153" t="s">
        <v>19</v>
      </c>
      <c r="F1829" s="154" t="s">
        <v>12907</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x14ac:dyDescent="0.2">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x14ac:dyDescent="0.2">
      <c r="B1831" s="34"/>
      <c r="C1831" s="133" t="s">
        <v>1173</v>
      </c>
      <c r="D1831" s="166" t="s">
        <v>215</v>
      </c>
      <c r="E1831" s="134" t="s">
        <v>10949</v>
      </c>
      <c r="F1831" s="135" t="s">
        <v>10950</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12908</v>
      </c>
    </row>
    <row r="1832" spans="2:65" s="1" customFormat="1" x14ac:dyDescent="0.2">
      <c r="B1832" s="34"/>
      <c r="D1832" s="146" t="s">
        <v>222</v>
      </c>
      <c r="F1832" s="147" t="s">
        <v>10952</v>
      </c>
      <c r="I1832" s="148"/>
      <c r="L1832" s="34"/>
      <c r="M1832" s="149"/>
      <c r="T1832" s="55"/>
      <c r="AT1832" s="19" t="s">
        <v>222</v>
      </c>
      <c r="AU1832" s="19" t="s">
        <v>236</v>
      </c>
    </row>
    <row r="1833" spans="2:65" s="14" customFormat="1" x14ac:dyDescent="0.2">
      <c r="B1833" s="170"/>
      <c r="D1833" s="150" t="s">
        <v>226</v>
      </c>
      <c r="E1833" s="171" t="s">
        <v>19</v>
      </c>
      <c r="F1833" s="172" t="s">
        <v>12909</v>
      </c>
      <c r="H1833" s="171" t="s">
        <v>19</v>
      </c>
      <c r="I1833" s="173"/>
      <c r="L1833" s="170"/>
      <c r="M1833" s="174"/>
      <c r="T1833" s="175"/>
      <c r="AT1833" s="171" t="s">
        <v>226</v>
      </c>
      <c r="AU1833" s="171" t="s">
        <v>236</v>
      </c>
      <c r="AV1833" s="14" t="s">
        <v>77</v>
      </c>
      <c r="AW1833" s="14" t="s">
        <v>31</v>
      </c>
      <c r="AX1833" s="14" t="s">
        <v>69</v>
      </c>
      <c r="AY1833" s="171" t="s">
        <v>212</v>
      </c>
    </row>
    <row r="1834" spans="2:65" s="14" customFormat="1" x14ac:dyDescent="0.2">
      <c r="B1834" s="170"/>
      <c r="D1834" s="150" t="s">
        <v>226</v>
      </c>
      <c r="E1834" s="171" t="s">
        <v>19</v>
      </c>
      <c r="F1834" s="172" t="s">
        <v>12910</v>
      </c>
      <c r="H1834" s="171" t="s">
        <v>19</v>
      </c>
      <c r="I1834" s="173"/>
      <c r="L1834" s="170"/>
      <c r="M1834" s="174"/>
      <c r="T1834" s="175"/>
      <c r="AT1834" s="171" t="s">
        <v>226</v>
      </c>
      <c r="AU1834" s="171" t="s">
        <v>236</v>
      </c>
      <c r="AV1834" s="14" t="s">
        <v>77</v>
      </c>
      <c r="AW1834" s="14" t="s">
        <v>31</v>
      </c>
      <c r="AX1834" s="14" t="s">
        <v>69</v>
      </c>
      <c r="AY1834" s="171" t="s">
        <v>212</v>
      </c>
    </row>
    <row r="1835" spans="2:65" s="12" customFormat="1" x14ac:dyDescent="0.2">
      <c r="B1835" s="152"/>
      <c r="D1835" s="150" t="s">
        <v>226</v>
      </c>
      <c r="E1835" s="153" t="s">
        <v>19</v>
      </c>
      <c r="F1835" s="154" t="s">
        <v>12911</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x14ac:dyDescent="0.2">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x14ac:dyDescent="0.2">
      <c r="B1837" s="152"/>
      <c r="D1837" s="150" t="s">
        <v>226</v>
      </c>
      <c r="E1837" s="153" t="s">
        <v>19</v>
      </c>
      <c r="F1837" s="154" t="s">
        <v>12912</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x14ac:dyDescent="0.2">
      <c r="B1838" s="152"/>
      <c r="D1838" s="150" t="s">
        <v>226</v>
      </c>
      <c r="E1838" s="153" t="s">
        <v>19</v>
      </c>
      <c r="F1838" s="154" t="s">
        <v>12913</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x14ac:dyDescent="0.2">
      <c r="B1839" s="152"/>
      <c r="D1839" s="150" t="s">
        <v>226</v>
      </c>
      <c r="E1839" s="153" t="s">
        <v>19</v>
      </c>
      <c r="F1839" s="154" t="s">
        <v>12914</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x14ac:dyDescent="0.2">
      <c r="B1840" s="152"/>
      <c r="D1840" s="150" t="s">
        <v>226</v>
      </c>
      <c r="E1840" s="153" t="s">
        <v>19</v>
      </c>
      <c r="F1840" s="154" t="s">
        <v>12915</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x14ac:dyDescent="0.2">
      <c r="B1841" s="152"/>
      <c r="D1841" s="150" t="s">
        <v>226</v>
      </c>
      <c r="E1841" s="153" t="s">
        <v>19</v>
      </c>
      <c r="F1841" s="154" t="s">
        <v>12916</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x14ac:dyDescent="0.2">
      <c r="B1842" s="152"/>
      <c r="D1842" s="150" t="s">
        <v>226</v>
      </c>
      <c r="E1842" s="153" t="s">
        <v>19</v>
      </c>
      <c r="F1842" s="154" t="s">
        <v>12917</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x14ac:dyDescent="0.2">
      <c r="B1843" s="152"/>
      <c r="D1843" s="150" t="s">
        <v>226</v>
      </c>
      <c r="E1843" s="153" t="s">
        <v>19</v>
      </c>
      <c r="F1843" s="154" t="s">
        <v>12918</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x14ac:dyDescent="0.2">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x14ac:dyDescent="0.2">
      <c r="B1845" s="152"/>
      <c r="D1845" s="150" t="s">
        <v>226</v>
      </c>
      <c r="E1845" s="153" t="s">
        <v>19</v>
      </c>
      <c r="F1845" s="154" t="s">
        <v>12919</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x14ac:dyDescent="0.2">
      <c r="B1846" s="152"/>
      <c r="D1846" s="150" t="s">
        <v>226</v>
      </c>
      <c r="E1846" s="153" t="s">
        <v>19</v>
      </c>
      <c r="F1846" s="154" t="s">
        <v>12920</v>
      </c>
      <c r="H1846" s="155">
        <v>27.72</v>
      </c>
      <c r="I1846" s="156"/>
      <c r="L1846" s="152"/>
      <c r="M1846" s="157"/>
      <c r="T1846" s="158"/>
      <c r="AT1846" s="153" t="s">
        <v>226</v>
      </c>
      <c r="AU1846" s="153" t="s">
        <v>236</v>
      </c>
      <c r="AV1846" s="12" t="s">
        <v>79</v>
      </c>
      <c r="AW1846" s="12" t="s">
        <v>31</v>
      </c>
      <c r="AX1846" s="12" t="s">
        <v>69</v>
      </c>
      <c r="AY1846" s="153" t="s">
        <v>212</v>
      </c>
    </row>
    <row r="1847" spans="2:51" s="12" customFormat="1" x14ac:dyDescent="0.2">
      <c r="B1847" s="152"/>
      <c r="D1847" s="150" t="s">
        <v>226</v>
      </c>
      <c r="E1847" s="153" t="s">
        <v>19</v>
      </c>
      <c r="F1847" s="154" t="s">
        <v>12921</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x14ac:dyDescent="0.2">
      <c r="B1848" s="152"/>
      <c r="D1848" s="150" t="s">
        <v>226</v>
      </c>
      <c r="E1848" s="153" t="s">
        <v>19</v>
      </c>
      <c r="F1848" s="154" t="s">
        <v>12922</v>
      </c>
      <c r="H1848" s="155">
        <v>18.82</v>
      </c>
      <c r="I1848" s="156"/>
      <c r="L1848" s="152"/>
      <c r="M1848" s="157"/>
      <c r="T1848" s="158"/>
      <c r="AT1848" s="153" t="s">
        <v>226</v>
      </c>
      <c r="AU1848" s="153" t="s">
        <v>236</v>
      </c>
      <c r="AV1848" s="12" t="s">
        <v>79</v>
      </c>
      <c r="AW1848" s="12" t="s">
        <v>31</v>
      </c>
      <c r="AX1848" s="12" t="s">
        <v>69</v>
      </c>
      <c r="AY1848" s="153" t="s">
        <v>212</v>
      </c>
    </row>
    <row r="1849" spans="2:51" s="12" customFormat="1" x14ac:dyDescent="0.2">
      <c r="B1849" s="152"/>
      <c r="D1849" s="150" t="s">
        <v>226</v>
      </c>
      <c r="E1849" s="153" t="s">
        <v>19</v>
      </c>
      <c r="F1849" s="154" t="s">
        <v>12923</v>
      </c>
      <c r="H1849" s="155">
        <v>105.035</v>
      </c>
      <c r="I1849" s="156"/>
      <c r="L1849" s="152"/>
      <c r="M1849" s="157"/>
      <c r="T1849" s="158"/>
      <c r="AT1849" s="153" t="s">
        <v>226</v>
      </c>
      <c r="AU1849" s="153" t="s">
        <v>236</v>
      </c>
      <c r="AV1849" s="12" t="s">
        <v>79</v>
      </c>
      <c r="AW1849" s="12" t="s">
        <v>31</v>
      </c>
      <c r="AX1849" s="12" t="s">
        <v>69</v>
      </c>
      <c r="AY1849" s="153" t="s">
        <v>212</v>
      </c>
    </row>
    <row r="1850" spans="2:51" s="12" customFormat="1" x14ac:dyDescent="0.2">
      <c r="B1850" s="152"/>
      <c r="D1850" s="150" t="s">
        <v>226</v>
      </c>
      <c r="E1850" s="153" t="s">
        <v>19</v>
      </c>
      <c r="F1850" s="154" t="s">
        <v>12924</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x14ac:dyDescent="0.2">
      <c r="B1851" s="152"/>
      <c r="D1851" s="150" t="s">
        <v>226</v>
      </c>
      <c r="E1851" s="153" t="s">
        <v>19</v>
      </c>
      <c r="F1851" s="154" t="s">
        <v>12925</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x14ac:dyDescent="0.2">
      <c r="B1852" s="152"/>
      <c r="D1852" s="150" t="s">
        <v>226</v>
      </c>
      <c r="E1852" s="153" t="s">
        <v>19</v>
      </c>
      <c r="F1852" s="154" t="s">
        <v>12926</v>
      </c>
      <c r="H1852" s="155">
        <v>47.61</v>
      </c>
      <c r="I1852" s="156"/>
      <c r="L1852" s="152"/>
      <c r="M1852" s="157"/>
      <c r="T1852" s="158"/>
      <c r="AT1852" s="153" t="s">
        <v>226</v>
      </c>
      <c r="AU1852" s="153" t="s">
        <v>236</v>
      </c>
      <c r="AV1852" s="12" t="s">
        <v>79</v>
      </c>
      <c r="AW1852" s="12" t="s">
        <v>31</v>
      </c>
      <c r="AX1852" s="12" t="s">
        <v>69</v>
      </c>
      <c r="AY1852" s="153" t="s">
        <v>212</v>
      </c>
    </row>
    <row r="1853" spans="2:51" s="12" customFormat="1" x14ac:dyDescent="0.2">
      <c r="B1853" s="152"/>
      <c r="D1853" s="150" t="s">
        <v>226</v>
      </c>
      <c r="E1853" s="153" t="s">
        <v>19</v>
      </c>
      <c r="F1853" s="154" t="s">
        <v>12927</v>
      </c>
      <c r="H1853" s="155">
        <v>134.25</v>
      </c>
      <c r="I1853" s="156"/>
      <c r="L1853" s="152"/>
      <c r="M1853" s="157"/>
      <c r="T1853" s="158"/>
      <c r="AT1853" s="153" t="s">
        <v>226</v>
      </c>
      <c r="AU1853" s="153" t="s">
        <v>236</v>
      </c>
      <c r="AV1853" s="12" t="s">
        <v>79</v>
      </c>
      <c r="AW1853" s="12" t="s">
        <v>31</v>
      </c>
      <c r="AX1853" s="12" t="s">
        <v>69</v>
      </c>
      <c r="AY1853" s="153" t="s">
        <v>212</v>
      </c>
    </row>
    <row r="1854" spans="2:51" s="12" customFormat="1" x14ac:dyDescent="0.2">
      <c r="B1854" s="152"/>
      <c r="D1854" s="150" t="s">
        <v>226</v>
      </c>
      <c r="E1854" s="153" t="s">
        <v>19</v>
      </c>
      <c r="F1854" s="154" t="s">
        <v>12928</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x14ac:dyDescent="0.2">
      <c r="B1855" s="152"/>
      <c r="D1855" s="150" t="s">
        <v>226</v>
      </c>
      <c r="E1855" s="153" t="s">
        <v>19</v>
      </c>
      <c r="F1855" s="154" t="s">
        <v>12929</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x14ac:dyDescent="0.2">
      <c r="B1856" s="152"/>
      <c r="D1856" s="150" t="s">
        <v>226</v>
      </c>
      <c r="E1856" s="153" t="s">
        <v>19</v>
      </c>
      <c r="F1856" s="154" t="s">
        <v>12930</v>
      </c>
      <c r="H1856" s="155">
        <v>0</v>
      </c>
      <c r="I1856" s="156"/>
      <c r="L1856" s="152"/>
      <c r="M1856" s="157"/>
      <c r="T1856" s="158"/>
      <c r="AT1856" s="153" t="s">
        <v>226</v>
      </c>
      <c r="AU1856" s="153" t="s">
        <v>236</v>
      </c>
      <c r="AV1856" s="12" t="s">
        <v>79</v>
      </c>
      <c r="AW1856" s="12" t="s">
        <v>31</v>
      </c>
      <c r="AX1856" s="12" t="s">
        <v>69</v>
      </c>
      <c r="AY1856" s="153" t="s">
        <v>212</v>
      </c>
    </row>
    <row r="1857" spans="2:51" s="12" customFormat="1" x14ac:dyDescent="0.2">
      <c r="B1857" s="152"/>
      <c r="D1857" s="150" t="s">
        <v>226</v>
      </c>
      <c r="E1857" s="153" t="s">
        <v>19</v>
      </c>
      <c r="F1857" s="154" t="s">
        <v>12931</v>
      </c>
      <c r="H1857" s="155">
        <v>0</v>
      </c>
      <c r="I1857" s="156"/>
      <c r="L1857" s="152"/>
      <c r="M1857" s="157"/>
      <c r="T1857" s="158"/>
      <c r="AT1857" s="153" t="s">
        <v>226</v>
      </c>
      <c r="AU1857" s="153" t="s">
        <v>236</v>
      </c>
      <c r="AV1857" s="12" t="s">
        <v>79</v>
      </c>
      <c r="AW1857" s="12" t="s">
        <v>31</v>
      </c>
      <c r="AX1857" s="12" t="s">
        <v>69</v>
      </c>
      <c r="AY1857" s="153" t="s">
        <v>212</v>
      </c>
    </row>
    <row r="1858" spans="2:51" s="12" customFormat="1" x14ac:dyDescent="0.2">
      <c r="B1858" s="152"/>
      <c r="D1858" s="150" t="s">
        <v>226</v>
      </c>
      <c r="E1858" s="153" t="s">
        <v>19</v>
      </c>
      <c r="F1858" s="154" t="s">
        <v>12932</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x14ac:dyDescent="0.2">
      <c r="B1859" s="152"/>
      <c r="D1859" s="150" t="s">
        <v>226</v>
      </c>
      <c r="E1859" s="153" t="s">
        <v>19</v>
      </c>
      <c r="F1859" s="154" t="s">
        <v>12933</v>
      </c>
      <c r="H1859" s="155">
        <v>0</v>
      </c>
      <c r="I1859" s="156"/>
      <c r="L1859" s="152"/>
      <c r="M1859" s="157"/>
      <c r="T1859" s="158"/>
      <c r="AT1859" s="153" t="s">
        <v>226</v>
      </c>
      <c r="AU1859" s="153" t="s">
        <v>236</v>
      </c>
      <c r="AV1859" s="12" t="s">
        <v>79</v>
      </c>
      <c r="AW1859" s="12" t="s">
        <v>31</v>
      </c>
      <c r="AX1859" s="12" t="s">
        <v>69</v>
      </c>
      <c r="AY1859" s="153" t="s">
        <v>212</v>
      </c>
    </row>
    <row r="1860" spans="2:51" s="12" customFormat="1" x14ac:dyDescent="0.2">
      <c r="B1860" s="152"/>
      <c r="D1860" s="150" t="s">
        <v>226</v>
      </c>
      <c r="E1860" s="153" t="s">
        <v>19</v>
      </c>
      <c r="F1860" s="154" t="s">
        <v>12934</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x14ac:dyDescent="0.2">
      <c r="B1861" s="152"/>
      <c r="D1861" s="150" t="s">
        <v>226</v>
      </c>
      <c r="E1861" s="153" t="s">
        <v>19</v>
      </c>
      <c r="F1861" s="154" t="s">
        <v>12935</v>
      </c>
      <c r="H1861" s="155">
        <v>31.724</v>
      </c>
      <c r="I1861" s="156"/>
      <c r="L1861" s="152"/>
      <c r="M1861" s="157"/>
      <c r="T1861" s="158"/>
      <c r="AT1861" s="153" t="s">
        <v>226</v>
      </c>
      <c r="AU1861" s="153" t="s">
        <v>236</v>
      </c>
      <c r="AV1861" s="12" t="s">
        <v>79</v>
      </c>
      <c r="AW1861" s="12" t="s">
        <v>31</v>
      </c>
      <c r="AX1861" s="12" t="s">
        <v>69</v>
      </c>
      <c r="AY1861" s="153" t="s">
        <v>212</v>
      </c>
    </row>
    <row r="1862" spans="2:51" s="15" customFormat="1" x14ac:dyDescent="0.2">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x14ac:dyDescent="0.2">
      <c r="B1863" s="152"/>
      <c r="D1863" s="150" t="s">
        <v>226</v>
      </c>
      <c r="E1863" s="153" t="s">
        <v>19</v>
      </c>
      <c r="F1863" s="154" t="s">
        <v>12936</v>
      </c>
      <c r="H1863" s="155">
        <v>3.12</v>
      </c>
      <c r="I1863" s="156"/>
      <c r="L1863" s="152"/>
      <c r="M1863" s="157"/>
      <c r="T1863" s="158"/>
      <c r="AT1863" s="153" t="s">
        <v>226</v>
      </c>
      <c r="AU1863" s="153" t="s">
        <v>236</v>
      </c>
      <c r="AV1863" s="12" t="s">
        <v>79</v>
      </c>
      <c r="AW1863" s="12" t="s">
        <v>31</v>
      </c>
      <c r="AX1863" s="12" t="s">
        <v>69</v>
      </c>
      <c r="AY1863" s="153" t="s">
        <v>212</v>
      </c>
    </row>
    <row r="1864" spans="2:51" s="12" customFormat="1" x14ac:dyDescent="0.2">
      <c r="B1864" s="152"/>
      <c r="D1864" s="150" t="s">
        <v>226</v>
      </c>
      <c r="E1864" s="153" t="s">
        <v>19</v>
      </c>
      <c r="F1864" s="154" t="s">
        <v>12937</v>
      </c>
      <c r="H1864" s="155">
        <v>3.157</v>
      </c>
      <c r="I1864" s="156"/>
      <c r="L1864" s="152"/>
      <c r="M1864" s="157"/>
      <c r="T1864" s="158"/>
      <c r="AT1864" s="153" t="s">
        <v>226</v>
      </c>
      <c r="AU1864" s="153" t="s">
        <v>236</v>
      </c>
      <c r="AV1864" s="12" t="s">
        <v>79</v>
      </c>
      <c r="AW1864" s="12" t="s">
        <v>31</v>
      </c>
      <c r="AX1864" s="12" t="s">
        <v>69</v>
      </c>
      <c r="AY1864" s="153" t="s">
        <v>212</v>
      </c>
    </row>
    <row r="1865" spans="2:51" s="12" customFormat="1" x14ac:dyDescent="0.2">
      <c r="B1865" s="152"/>
      <c r="D1865" s="150" t="s">
        <v>226</v>
      </c>
      <c r="E1865" s="153" t="s">
        <v>19</v>
      </c>
      <c r="F1865" s="154" t="s">
        <v>12938</v>
      </c>
      <c r="H1865" s="155">
        <v>5.548</v>
      </c>
      <c r="I1865" s="156"/>
      <c r="L1865" s="152"/>
      <c r="M1865" s="157"/>
      <c r="T1865" s="158"/>
      <c r="AT1865" s="153" t="s">
        <v>226</v>
      </c>
      <c r="AU1865" s="153" t="s">
        <v>236</v>
      </c>
      <c r="AV1865" s="12" t="s">
        <v>79</v>
      </c>
      <c r="AW1865" s="12" t="s">
        <v>31</v>
      </c>
      <c r="AX1865" s="12" t="s">
        <v>69</v>
      </c>
      <c r="AY1865" s="153" t="s">
        <v>212</v>
      </c>
    </row>
    <row r="1866" spans="2:51" s="12" customFormat="1" x14ac:dyDescent="0.2">
      <c r="B1866" s="152"/>
      <c r="D1866" s="150" t="s">
        <v>226</v>
      </c>
      <c r="E1866" s="153" t="s">
        <v>19</v>
      </c>
      <c r="F1866" s="154" t="s">
        <v>12939</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x14ac:dyDescent="0.2">
      <c r="B1867" s="152"/>
      <c r="D1867" s="150" t="s">
        <v>226</v>
      </c>
      <c r="E1867" s="153" t="s">
        <v>19</v>
      </c>
      <c r="F1867" s="154" t="s">
        <v>12940</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x14ac:dyDescent="0.2">
      <c r="B1868" s="152"/>
      <c r="D1868" s="150" t="s">
        <v>226</v>
      </c>
      <c r="E1868" s="153" t="s">
        <v>19</v>
      </c>
      <c r="F1868" s="154" t="s">
        <v>12941</v>
      </c>
      <c r="H1868" s="155">
        <v>12.721</v>
      </c>
      <c r="I1868" s="156"/>
      <c r="L1868" s="152"/>
      <c r="M1868" s="157"/>
      <c r="T1868" s="158"/>
      <c r="AT1868" s="153" t="s">
        <v>226</v>
      </c>
      <c r="AU1868" s="153" t="s">
        <v>236</v>
      </c>
      <c r="AV1868" s="12" t="s">
        <v>79</v>
      </c>
      <c r="AW1868" s="12" t="s">
        <v>31</v>
      </c>
      <c r="AX1868" s="12" t="s">
        <v>69</v>
      </c>
      <c r="AY1868" s="153" t="s">
        <v>212</v>
      </c>
    </row>
    <row r="1869" spans="2:51" s="12" customFormat="1" x14ac:dyDescent="0.2">
      <c r="B1869" s="152"/>
      <c r="D1869" s="150" t="s">
        <v>226</v>
      </c>
      <c r="E1869" s="153" t="s">
        <v>19</v>
      </c>
      <c r="F1869" s="154" t="s">
        <v>12942</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x14ac:dyDescent="0.2">
      <c r="B1870" s="152"/>
      <c r="D1870" s="150" t="s">
        <v>226</v>
      </c>
      <c r="E1870" s="153" t="s">
        <v>19</v>
      </c>
      <c r="F1870" s="154" t="s">
        <v>12943</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x14ac:dyDescent="0.2">
      <c r="B1871" s="152"/>
      <c r="D1871" s="150" t="s">
        <v>226</v>
      </c>
      <c r="E1871" s="153" t="s">
        <v>19</v>
      </c>
      <c r="F1871" s="154" t="s">
        <v>12944</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x14ac:dyDescent="0.2">
      <c r="B1872" s="152"/>
      <c r="D1872" s="150" t="s">
        <v>226</v>
      </c>
      <c r="E1872" s="153" t="s">
        <v>19</v>
      </c>
      <c r="F1872" s="154" t="s">
        <v>12945</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x14ac:dyDescent="0.2">
      <c r="B1873" s="152"/>
      <c r="D1873" s="150" t="s">
        <v>226</v>
      </c>
      <c r="E1873" s="153" t="s">
        <v>19</v>
      </c>
      <c r="F1873" s="154" t="s">
        <v>12946</v>
      </c>
      <c r="H1873" s="155">
        <v>10.337</v>
      </c>
      <c r="I1873" s="156"/>
      <c r="L1873" s="152"/>
      <c r="M1873" s="157"/>
      <c r="T1873" s="158"/>
      <c r="AT1873" s="153" t="s">
        <v>226</v>
      </c>
      <c r="AU1873" s="153" t="s">
        <v>236</v>
      </c>
      <c r="AV1873" s="12" t="s">
        <v>79</v>
      </c>
      <c r="AW1873" s="12" t="s">
        <v>31</v>
      </c>
      <c r="AX1873" s="12" t="s">
        <v>69</v>
      </c>
      <c r="AY1873" s="153" t="s">
        <v>212</v>
      </c>
    </row>
    <row r="1874" spans="2:51" s="12" customFormat="1" x14ac:dyDescent="0.2">
      <c r="B1874" s="152"/>
      <c r="D1874" s="150" t="s">
        <v>226</v>
      </c>
      <c r="E1874" s="153" t="s">
        <v>19</v>
      </c>
      <c r="F1874" s="154" t="s">
        <v>12947</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x14ac:dyDescent="0.2">
      <c r="B1875" s="152"/>
      <c r="D1875" s="150" t="s">
        <v>226</v>
      </c>
      <c r="E1875" s="153" t="s">
        <v>19</v>
      </c>
      <c r="F1875" s="154" t="s">
        <v>12948</v>
      </c>
      <c r="H1875" s="155">
        <v>420.786</v>
      </c>
      <c r="I1875" s="156"/>
      <c r="L1875" s="152"/>
      <c r="M1875" s="157"/>
      <c r="T1875" s="158"/>
      <c r="AT1875" s="153" t="s">
        <v>226</v>
      </c>
      <c r="AU1875" s="153" t="s">
        <v>236</v>
      </c>
      <c r="AV1875" s="12" t="s">
        <v>79</v>
      </c>
      <c r="AW1875" s="12" t="s">
        <v>31</v>
      </c>
      <c r="AX1875" s="12" t="s">
        <v>69</v>
      </c>
      <c r="AY1875" s="153" t="s">
        <v>212</v>
      </c>
    </row>
    <row r="1876" spans="2:51" s="12" customFormat="1" x14ac:dyDescent="0.2">
      <c r="B1876" s="152"/>
      <c r="D1876" s="150" t="s">
        <v>226</v>
      </c>
      <c r="E1876" s="153" t="s">
        <v>19</v>
      </c>
      <c r="F1876" s="154" t="s">
        <v>12949</v>
      </c>
      <c r="H1876" s="155">
        <v>197.553</v>
      </c>
      <c r="I1876" s="156"/>
      <c r="L1876" s="152"/>
      <c r="M1876" s="157"/>
      <c r="T1876" s="158"/>
      <c r="AT1876" s="153" t="s">
        <v>226</v>
      </c>
      <c r="AU1876" s="153" t="s">
        <v>236</v>
      </c>
      <c r="AV1876" s="12" t="s">
        <v>79</v>
      </c>
      <c r="AW1876" s="12" t="s">
        <v>31</v>
      </c>
      <c r="AX1876" s="12" t="s">
        <v>69</v>
      </c>
      <c r="AY1876" s="153" t="s">
        <v>212</v>
      </c>
    </row>
    <row r="1877" spans="2:51" s="12" customFormat="1" x14ac:dyDescent="0.2">
      <c r="B1877" s="152"/>
      <c r="D1877" s="150" t="s">
        <v>226</v>
      </c>
      <c r="E1877" s="153" t="s">
        <v>19</v>
      </c>
      <c r="F1877" s="154" t="s">
        <v>12950</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x14ac:dyDescent="0.2">
      <c r="B1878" s="152"/>
      <c r="D1878" s="150" t="s">
        <v>226</v>
      </c>
      <c r="E1878" s="153" t="s">
        <v>19</v>
      </c>
      <c r="F1878" s="154" t="s">
        <v>12951</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x14ac:dyDescent="0.2">
      <c r="B1879" s="152"/>
      <c r="D1879" s="150" t="s">
        <v>226</v>
      </c>
      <c r="E1879" s="153" t="s">
        <v>19</v>
      </c>
      <c r="F1879" s="154" t="s">
        <v>12952</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x14ac:dyDescent="0.2">
      <c r="B1880" s="152"/>
      <c r="D1880" s="150" t="s">
        <v>226</v>
      </c>
      <c r="E1880" s="153" t="s">
        <v>19</v>
      </c>
      <c r="F1880" s="154" t="s">
        <v>12953</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x14ac:dyDescent="0.2">
      <c r="B1881" s="152"/>
      <c r="D1881" s="150" t="s">
        <v>226</v>
      </c>
      <c r="E1881" s="153" t="s">
        <v>19</v>
      </c>
      <c r="F1881" s="154" t="s">
        <v>12954</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x14ac:dyDescent="0.2">
      <c r="B1882" s="152"/>
      <c r="D1882" s="150" t="s">
        <v>226</v>
      </c>
      <c r="E1882" s="153" t="s">
        <v>19</v>
      </c>
      <c r="F1882" s="154" t="s">
        <v>12955</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x14ac:dyDescent="0.2">
      <c r="B1883" s="152"/>
      <c r="D1883" s="150" t="s">
        <v>226</v>
      </c>
      <c r="E1883" s="153" t="s">
        <v>19</v>
      </c>
      <c r="F1883" s="154" t="s">
        <v>12956</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x14ac:dyDescent="0.2">
      <c r="B1884" s="152"/>
      <c r="D1884" s="150" t="s">
        <v>226</v>
      </c>
      <c r="E1884" s="153" t="s">
        <v>19</v>
      </c>
      <c r="F1884" s="154" t="s">
        <v>12957</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x14ac:dyDescent="0.2">
      <c r="B1885" s="152"/>
      <c r="D1885" s="150" t="s">
        <v>226</v>
      </c>
      <c r="E1885" s="153" t="s">
        <v>19</v>
      </c>
      <c r="F1885" s="154" t="s">
        <v>12958</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x14ac:dyDescent="0.2">
      <c r="B1886" s="152"/>
      <c r="D1886" s="150" t="s">
        <v>226</v>
      </c>
      <c r="E1886" s="153" t="s">
        <v>19</v>
      </c>
      <c r="F1886" s="154" t="s">
        <v>12959</v>
      </c>
      <c r="H1886" s="155">
        <v>24.37</v>
      </c>
      <c r="I1886" s="156"/>
      <c r="L1886" s="152"/>
      <c r="M1886" s="157"/>
      <c r="T1886" s="158"/>
      <c r="AT1886" s="153" t="s">
        <v>226</v>
      </c>
      <c r="AU1886" s="153" t="s">
        <v>236</v>
      </c>
      <c r="AV1886" s="12" t="s">
        <v>79</v>
      </c>
      <c r="AW1886" s="12" t="s">
        <v>31</v>
      </c>
      <c r="AX1886" s="12" t="s">
        <v>69</v>
      </c>
      <c r="AY1886" s="153" t="s">
        <v>212</v>
      </c>
    </row>
    <row r="1887" spans="2:51" s="12" customFormat="1" x14ac:dyDescent="0.2">
      <c r="B1887" s="152"/>
      <c r="D1887" s="150" t="s">
        <v>226</v>
      </c>
      <c r="E1887" s="153" t="s">
        <v>19</v>
      </c>
      <c r="F1887" s="154" t="s">
        <v>12960</v>
      </c>
      <c r="H1887" s="155">
        <v>0</v>
      </c>
      <c r="I1887" s="156"/>
      <c r="L1887" s="152"/>
      <c r="M1887" s="157"/>
      <c r="T1887" s="158"/>
      <c r="AT1887" s="153" t="s">
        <v>226</v>
      </c>
      <c r="AU1887" s="153" t="s">
        <v>236</v>
      </c>
      <c r="AV1887" s="12" t="s">
        <v>79</v>
      </c>
      <c r="AW1887" s="12" t="s">
        <v>31</v>
      </c>
      <c r="AX1887" s="12" t="s">
        <v>69</v>
      </c>
      <c r="AY1887" s="153" t="s">
        <v>212</v>
      </c>
    </row>
    <row r="1888" spans="2:51" s="12" customFormat="1" x14ac:dyDescent="0.2">
      <c r="B1888" s="152"/>
      <c r="D1888" s="150" t="s">
        <v>226</v>
      </c>
      <c r="E1888" s="153" t="s">
        <v>19</v>
      </c>
      <c r="F1888" s="154" t="s">
        <v>12961</v>
      </c>
      <c r="H1888" s="155">
        <v>0</v>
      </c>
      <c r="I1888" s="156"/>
      <c r="L1888" s="152"/>
      <c r="M1888" s="157"/>
      <c r="T1888" s="158"/>
      <c r="AT1888" s="153" t="s">
        <v>226</v>
      </c>
      <c r="AU1888" s="153" t="s">
        <v>236</v>
      </c>
      <c r="AV1888" s="12" t="s">
        <v>79</v>
      </c>
      <c r="AW1888" s="12" t="s">
        <v>31</v>
      </c>
      <c r="AX1888" s="12" t="s">
        <v>69</v>
      </c>
      <c r="AY1888" s="153" t="s">
        <v>212</v>
      </c>
    </row>
    <row r="1889" spans="2:51" s="12" customFormat="1" x14ac:dyDescent="0.2">
      <c r="B1889" s="152"/>
      <c r="D1889" s="150" t="s">
        <v>226</v>
      </c>
      <c r="E1889" s="153" t="s">
        <v>19</v>
      </c>
      <c r="F1889" s="154" t="s">
        <v>12962</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x14ac:dyDescent="0.2">
      <c r="B1890" s="152"/>
      <c r="D1890" s="150" t="s">
        <v>226</v>
      </c>
      <c r="E1890" s="153" t="s">
        <v>19</v>
      </c>
      <c r="F1890" s="154" t="s">
        <v>12963</v>
      </c>
      <c r="H1890" s="155">
        <v>0</v>
      </c>
      <c r="I1890" s="156"/>
      <c r="L1890" s="152"/>
      <c r="M1890" s="157"/>
      <c r="T1890" s="158"/>
      <c r="AT1890" s="153" t="s">
        <v>226</v>
      </c>
      <c r="AU1890" s="153" t="s">
        <v>236</v>
      </c>
      <c r="AV1890" s="12" t="s">
        <v>79</v>
      </c>
      <c r="AW1890" s="12" t="s">
        <v>31</v>
      </c>
      <c r="AX1890" s="12" t="s">
        <v>69</v>
      </c>
      <c r="AY1890" s="153" t="s">
        <v>212</v>
      </c>
    </row>
    <row r="1891" spans="2:51" s="12" customFormat="1" x14ac:dyDescent="0.2">
      <c r="B1891" s="152"/>
      <c r="D1891" s="150" t="s">
        <v>226</v>
      </c>
      <c r="E1891" s="153" t="s">
        <v>19</v>
      </c>
      <c r="F1891" s="154" t="s">
        <v>12964</v>
      </c>
      <c r="H1891" s="155">
        <v>0</v>
      </c>
      <c r="I1891" s="156"/>
      <c r="L1891" s="152"/>
      <c r="M1891" s="157"/>
      <c r="T1891" s="158"/>
      <c r="AT1891" s="153" t="s">
        <v>226</v>
      </c>
      <c r="AU1891" s="153" t="s">
        <v>236</v>
      </c>
      <c r="AV1891" s="12" t="s">
        <v>79</v>
      </c>
      <c r="AW1891" s="12" t="s">
        <v>31</v>
      </c>
      <c r="AX1891" s="12" t="s">
        <v>69</v>
      </c>
      <c r="AY1891" s="153" t="s">
        <v>212</v>
      </c>
    </row>
    <row r="1892" spans="2:51" s="15" customFormat="1" x14ac:dyDescent="0.2">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x14ac:dyDescent="0.2">
      <c r="B1893" s="152"/>
      <c r="D1893" s="150" t="s">
        <v>226</v>
      </c>
      <c r="E1893" s="153" t="s">
        <v>19</v>
      </c>
      <c r="F1893" s="154" t="s">
        <v>12965</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x14ac:dyDescent="0.2">
      <c r="B1894" s="152"/>
      <c r="D1894" s="150" t="s">
        <v>226</v>
      </c>
      <c r="E1894" s="153" t="s">
        <v>19</v>
      </c>
      <c r="F1894" s="154" t="s">
        <v>12966</v>
      </c>
      <c r="H1894" s="155">
        <v>2.968</v>
      </c>
      <c r="I1894" s="156"/>
      <c r="L1894" s="152"/>
      <c r="M1894" s="157"/>
      <c r="T1894" s="158"/>
      <c r="AT1894" s="153" t="s">
        <v>226</v>
      </c>
      <c r="AU1894" s="153" t="s">
        <v>236</v>
      </c>
      <c r="AV1894" s="12" t="s">
        <v>79</v>
      </c>
      <c r="AW1894" s="12" t="s">
        <v>31</v>
      </c>
      <c r="AX1894" s="12" t="s">
        <v>69</v>
      </c>
      <c r="AY1894" s="153" t="s">
        <v>212</v>
      </c>
    </row>
    <row r="1895" spans="2:51" s="12" customFormat="1" x14ac:dyDescent="0.2">
      <c r="B1895" s="152"/>
      <c r="D1895" s="150" t="s">
        <v>226</v>
      </c>
      <c r="E1895" s="153" t="s">
        <v>19</v>
      </c>
      <c r="F1895" s="154" t="s">
        <v>12967</v>
      </c>
      <c r="H1895" s="155">
        <v>0</v>
      </c>
      <c r="I1895" s="156"/>
      <c r="L1895" s="152"/>
      <c r="M1895" s="157"/>
      <c r="T1895" s="158"/>
      <c r="AT1895" s="153" t="s">
        <v>226</v>
      </c>
      <c r="AU1895" s="153" t="s">
        <v>236</v>
      </c>
      <c r="AV1895" s="12" t="s">
        <v>79</v>
      </c>
      <c r="AW1895" s="12" t="s">
        <v>31</v>
      </c>
      <c r="AX1895" s="12" t="s">
        <v>69</v>
      </c>
      <c r="AY1895" s="153" t="s">
        <v>212</v>
      </c>
    </row>
    <row r="1896" spans="2:51" s="12" customFormat="1" x14ac:dyDescent="0.2">
      <c r="B1896" s="152"/>
      <c r="D1896" s="150" t="s">
        <v>226</v>
      </c>
      <c r="E1896" s="153" t="s">
        <v>19</v>
      </c>
      <c r="F1896" s="154" t="s">
        <v>12968</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x14ac:dyDescent="0.2">
      <c r="B1897" s="152"/>
      <c r="D1897" s="150" t="s">
        <v>226</v>
      </c>
      <c r="E1897" s="153" t="s">
        <v>19</v>
      </c>
      <c r="F1897" s="154" t="s">
        <v>12969</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x14ac:dyDescent="0.2">
      <c r="B1898" s="152"/>
      <c r="D1898" s="150" t="s">
        <v>226</v>
      </c>
      <c r="E1898" s="153" t="s">
        <v>19</v>
      </c>
      <c r="F1898" s="154" t="s">
        <v>12970</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x14ac:dyDescent="0.2">
      <c r="B1899" s="152"/>
      <c r="D1899" s="150" t="s">
        <v>226</v>
      </c>
      <c r="E1899" s="153" t="s">
        <v>19</v>
      </c>
      <c r="F1899" s="154" t="s">
        <v>12971</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x14ac:dyDescent="0.2">
      <c r="B1900" s="152"/>
      <c r="D1900" s="150" t="s">
        <v>226</v>
      </c>
      <c r="E1900" s="153" t="s">
        <v>19</v>
      </c>
      <c r="F1900" s="154" t="s">
        <v>12972</v>
      </c>
      <c r="H1900" s="155">
        <v>0</v>
      </c>
      <c r="I1900" s="156"/>
      <c r="L1900" s="152"/>
      <c r="M1900" s="157"/>
      <c r="T1900" s="158"/>
      <c r="AT1900" s="153" t="s">
        <v>226</v>
      </c>
      <c r="AU1900" s="153" t="s">
        <v>236</v>
      </c>
      <c r="AV1900" s="12" t="s">
        <v>79</v>
      </c>
      <c r="AW1900" s="12" t="s">
        <v>31</v>
      </c>
      <c r="AX1900" s="12" t="s">
        <v>69</v>
      </c>
      <c r="AY1900" s="153" t="s">
        <v>212</v>
      </c>
    </row>
    <row r="1901" spans="2:51" s="15" customFormat="1" x14ac:dyDescent="0.2">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x14ac:dyDescent="0.2">
      <c r="B1902" s="152"/>
      <c r="D1902" s="150" t="s">
        <v>226</v>
      </c>
      <c r="E1902" s="153" t="s">
        <v>19</v>
      </c>
      <c r="F1902" s="154" t="s">
        <v>12973</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x14ac:dyDescent="0.2">
      <c r="B1903" s="152"/>
      <c r="D1903" s="150" t="s">
        <v>226</v>
      </c>
      <c r="E1903" s="153" t="s">
        <v>19</v>
      </c>
      <c r="F1903" s="154" t="s">
        <v>12974</v>
      </c>
      <c r="H1903" s="155">
        <v>6.26</v>
      </c>
      <c r="I1903" s="156"/>
      <c r="L1903" s="152"/>
      <c r="M1903" s="157"/>
      <c r="T1903" s="158"/>
      <c r="AT1903" s="153" t="s">
        <v>226</v>
      </c>
      <c r="AU1903" s="153" t="s">
        <v>236</v>
      </c>
      <c r="AV1903" s="12" t="s">
        <v>79</v>
      </c>
      <c r="AW1903" s="12" t="s">
        <v>31</v>
      </c>
      <c r="AX1903" s="12" t="s">
        <v>69</v>
      </c>
      <c r="AY1903" s="153" t="s">
        <v>212</v>
      </c>
    </row>
    <row r="1904" spans="2:51" s="12" customFormat="1" x14ac:dyDescent="0.2">
      <c r="B1904" s="152"/>
      <c r="D1904" s="150" t="s">
        <v>226</v>
      </c>
      <c r="E1904" s="153" t="s">
        <v>19</v>
      </c>
      <c r="F1904" s="154" t="s">
        <v>12975</v>
      </c>
      <c r="H1904" s="155">
        <v>15.18</v>
      </c>
      <c r="I1904" s="156"/>
      <c r="L1904" s="152"/>
      <c r="M1904" s="157"/>
      <c r="T1904" s="158"/>
      <c r="AT1904" s="153" t="s">
        <v>226</v>
      </c>
      <c r="AU1904" s="153" t="s">
        <v>236</v>
      </c>
      <c r="AV1904" s="12" t="s">
        <v>79</v>
      </c>
      <c r="AW1904" s="12" t="s">
        <v>31</v>
      </c>
      <c r="AX1904" s="12" t="s">
        <v>69</v>
      </c>
      <c r="AY1904" s="153" t="s">
        <v>212</v>
      </c>
    </row>
    <row r="1905" spans="2:51" s="12" customFormat="1" x14ac:dyDescent="0.2">
      <c r="B1905" s="152"/>
      <c r="D1905" s="150" t="s">
        <v>226</v>
      </c>
      <c r="E1905" s="153" t="s">
        <v>19</v>
      </c>
      <c r="F1905" s="154" t="s">
        <v>12976</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x14ac:dyDescent="0.2">
      <c r="B1906" s="152"/>
      <c r="D1906" s="150" t="s">
        <v>226</v>
      </c>
      <c r="E1906" s="153" t="s">
        <v>19</v>
      </c>
      <c r="F1906" s="154" t="s">
        <v>12977</v>
      </c>
      <c r="H1906" s="155">
        <v>0</v>
      </c>
      <c r="I1906" s="156"/>
      <c r="L1906" s="152"/>
      <c r="M1906" s="157"/>
      <c r="T1906" s="158"/>
      <c r="AT1906" s="153" t="s">
        <v>226</v>
      </c>
      <c r="AU1906" s="153" t="s">
        <v>236</v>
      </c>
      <c r="AV1906" s="12" t="s">
        <v>79</v>
      </c>
      <c r="AW1906" s="12" t="s">
        <v>31</v>
      </c>
      <c r="AX1906" s="12" t="s">
        <v>69</v>
      </c>
      <c r="AY1906" s="153" t="s">
        <v>212</v>
      </c>
    </row>
    <row r="1907" spans="2:51" s="15" customFormat="1" x14ac:dyDescent="0.2">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x14ac:dyDescent="0.2">
      <c r="B1908" s="152"/>
      <c r="D1908" s="150" t="s">
        <v>226</v>
      </c>
      <c r="E1908" s="153" t="s">
        <v>19</v>
      </c>
      <c r="F1908" s="154" t="s">
        <v>12978</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x14ac:dyDescent="0.2">
      <c r="B1909" s="152"/>
      <c r="D1909" s="150" t="s">
        <v>226</v>
      </c>
      <c r="E1909" s="153" t="s">
        <v>19</v>
      </c>
      <c r="F1909" s="154" t="s">
        <v>12979</v>
      </c>
      <c r="H1909" s="155">
        <v>4.476</v>
      </c>
      <c r="I1909" s="156"/>
      <c r="L1909" s="152"/>
      <c r="M1909" s="157"/>
      <c r="T1909" s="158"/>
      <c r="AT1909" s="153" t="s">
        <v>226</v>
      </c>
      <c r="AU1909" s="153" t="s">
        <v>236</v>
      </c>
      <c r="AV1909" s="12" t="s">
        <v>79</v>
      </c>
      <c r="AW1909" s="12" t="s">
        <v>31</v>
      </c>
      <c r="AX1909" s="12" t="s">
        <v>69</v>
      </c>
      <c r="AY1909" s="153" t="s">
        <v>212</v>
      </c>
    </row>
    <row r="1910" spans="2:51" s="12" customFormat="1" x14ac:dyDescent="0.2">
      <c r="B1910" s="152"/>
      <c r="D1910" s="150" t="s">
        <v>226</v>
      </c>
      <c r="E1910" s="153" t="s">
        <v>19</v>
      </c>
      <c r="F1910" s="154" t="s">
        <v>12980</v>
      </c>
      <c r="H1910" s="155">
        <v>3.411</v>
      </c>
      <c r="I1910" s="156"/>
      <c r="L1910" s="152"/>
      <c r="M1910" s="157"/>
      <c r="T1910" s="158"/>
      <c r="AT1910" s="153" t="s">
        <v>226</v>
      </c>
      <c r="AU1910" s="153" t="s">
        <v>236</v>
      </c>
      <c r="AV1910" s="12" t="s">
        <v>79</v>
      </c>
      <c r="AW1910" s="12" t="s">
        <v>31</v>
      </c>
      <c r="AX1910" s="12" t="s">
        <v>69</v>
      </c>
      <c r="AY1910" s="153" t="s">
        <v>212</v>
      </c>
    </row>
    <row r="1911" spans="2:51" s="15" customFormat="1" x14ac:dyDescent="0.2">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x14ac:dyDescent="0.2">
      <c r="B1912" s="152"/>
      <c r="D1912" s="150" t="s">
        <v>226</v>
      </c>
      <c r="E1912" s="153" t="s">
        <v>19</v>
      </c>
      <c r="F1912" s="154" t="s">
        <v>12981</v>
      </c>
      <c r="H1912" s="155">
        <v>1.008</v>
      </c>
      <c r="I1912" s="156"/>
      <c r="L1912" s="152"/>
      <c r="M1912" s="157"/>
      <c r="T1912" s="158"/>
      <c r="AT1912" s="153" t="s">
        <v>226</v>
      </c>
      <c r="AU1912" s="153" t="s">
        <v>236</v>
      </c>
      <c r="AV1912" s="12" t="s">
        <v>79</v>
      </c>
      <c r="AW1912" s="12" t="s">
        <v>31</v>
      </c>
      <c r="AX1912" s="12" t="s">
        <v>69</v>
      </c>
      <c r="AY1912" s="153" t="s">
        <v>212</v>
      </c>
    </row>
    <row r="1913" spans="2:51" s="12" customFormat="1" x14ac:dyDescent="0.2">
      <c r="B1913" s="152"/>
      <c r="D1913" s="150" t="s">
        <v>226</v>
      </c>
      <c r="E1913" s="153" t="s">
        <v>19</v>
      </c>
      <c r="F1913" s="154" t="s">
        <v>12982</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x14ac:dyDescent="0.2">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x14ac:dyDescent="0.2">
      <c r="B1915" s="152"/>
      <c r="D1915" s="150" t="s">
        <v>226</v>
      </c>
      <c r="E1915" s="153" t="s">
        <v>19</v>
      </c>
      <c r="F1915" s="154" t="s">
        <v>12983</v>
      </c>
      <c r="H1915" s="155">
        <v>-7</v>
      </c>
      <c r="I1915" s="156"/>
      <c r="L1915" s="152"/>
      <c r="M1915" s="157"/>
      <c r="T1915" s="158"/>
      <c r="AT1915" s="153" t="s">
        <v>226</v>
      </c>
      <c r="AU1915" s="153" t="s">
        <v>236</v>
      </c>
      <c r="AV1915" s="12" t="s">
        <v>79</v>
      </c>
      <c r="AW1915" s="12" t="s">
        <v>31</v>
      </c>
      <c r="AX1915" s="12" t="s">
        <v>69</v>
      </c>
      <c r="AY1915" s="153" t="s">
        <v>212</v>
      </c>
    </row>
    <row r="1916" spans="2:51" s="15" customFormat="1" x14ac:dyDescent="0.2">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x14ac:dyDescent="0.2">
      <c r="B1917" s="170"/>
      <c r="D1917" s="150" t="s">
        <v>226</v>
      </c>
      <c r="E1917" s="171" t="s">
        <v>19</v>
      </c>
      <c r="F1917" s="172" t="s">
        <v>12354</v>
      </c>
      <c r="H1917" s="171" t="s">
        <v>19</v>
      </c>
      <c r="I1917" s="173"/>
      <c r="L1917" s="170"/>
      <c r="M1917" s="174"/>
      <c r="T1917" s="175"/>
      <c r="AT1917" s="171" t="s">
        <v>226</v>
      </c>
      <c r="AU1917" s="171" t="s">
        <v>236</v>
      </c>
      <c r="AV1917" s="14" t="s">
        <v>77</v>
      </c>
      <c r="AW1917" s="14" t="s">
        <v>31</v>
      </c>
      <c r="AX1917" s="14" t="s">
        <v>69</v>
      </c>
      <c r="AY1917" s="171" t="s">
        <v>212</v>
      </c>
    </row>
    <row r="1918" spans="2:51" s="12" customFormat="1" x14ac:dyDescent="0.2">
      <c r="B1918" s="152"/>
      <c r="D1918" s="150" t="s">
        <v>226</v>
      </c>
      <c r="E1918" s="153" t="s">
        <v>19</v>
      </c>
      <c r="F1918" s="154" t="s">
        <v>12984</v>
      </c>
      <c r="H1918" s="155">
        <v>3.738</v>
      </c>
      <c r="I1918" s="156"/>
      <c r="L1918" s="152"/>
      <c r="M1918" s="157"/>
      <c r="T1918" s="158"/>
      <c r="AT1918" s="153" t="s">
        <v>226</v>
      </c>
      <c r="AU1918" s="153" t="s">
        <v>236</v>
      </c>
      <c r="AV1918" s="12" t="s">
        <v>79</v>
      </c>
      <c r="AW1918" s="12" t="s">
        <v>31</v>
      </c>
      <c r="AX1918" s="12" t="s">
        <v>69</v>
      </c>
      <c r="AY1918" s="153" t="s">
        <v>212</v>
      </c>
    </row>
    <row r="1919" spans="2:51" s="12" customFormat="1" x14ac:dyDescent="0.2">
      <c r="B1919" s="152"/>
      <c r="D1919" s="150" t="s">
        <v>226</v>
      </c>
      <c r="E1919" s="153" t="s">
        <v>19</v>
      </c>
      <c r="F1919" s="154" t="s">
        <v>12985</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x14ac:dyDescent="0.2">
      <c r="B1920" s="152"/>
      <c r="D1920" s="150" t="s">
        <v>226</v>
      </c>
      <c r="E1920" s="153" t="s">
        <v>19</v>
      </c>
      <c r="F1920" s="154" t="s">
        <v>12986</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x14ac:dyDescent="0.2">
      <c r="B1921" s="152"/>
      <c r="D1921" s="150" t="s">
        <v>226</v>
      </c>
      <c r="E1921" s="153" t="s">
        <v>19</v>
      </c>
      <c r="F1921" s="154" t="s">
        <v>12987</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x14ac:dyDescent="0.2">
      <c r="B1922" s="152"/>
      <c r="D1922" s="150" t="s">
        <v>226</v>
      </c>
      <c r="E1922" s="153" t="s">
        <v>19</v>
      </c>
      <c r="F1922" s="154" t="s">
        <v>12988</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x14ac:dyDescent="0.2">
      <c r="B1923" s="152"/>
      <c r="D1923" s="150" t="s">
        <v>226</v>
      </c>
      <c r="E1923" s="153" t="s">
        <v>19</v>
      </c>
      <c r="F1923" s="154" t="s">
        <v>12989</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x14ac:dyDescent="0.2">
      <c r="B1924" s="152"/>
      <c r="D1924" s="150" t="s">
        <v>226</v>
      </c>
      <c r="E1924" s="153" t="s">
        <v>19</v>
      </c>
      <c r="F1924" s="154" t="s">
        <v>12990</v>
      </c>
      <c r="H1924" s="155">
        <v>1.498</v>
      </c>
      <c r="I1924" s="156"/>
      <c r="L1924" s="152"/>
      <c r="M1924" s="157"/>
      <c r="T1924" s="158"/>
      <c r="AT1924" s="153" t="s">
        <v>226</v>
      </c>
      <c r="AU1924" s="153" t="s">
        <v>236</v>
      </c>
      <c r="AV1924" s="12" t="s">
        <v>79</v>
      </c>
      <c r="AW1924" s="12" t="s">
        <v>31</v>
      </c>
      <c r="AX1924" s="12" t="s">
        <v>69</v>
      </c>
      <c r="AY1924" s="153" t="s">
        <v>212</v>
      </c>
    </row>
    <row r="1925" spans="2:51" s="12" customFormat="1" x14ac:dyDescent="0.2">
      <c r="B1925" s="152"/>
      <c r="D1925" s="150" t="s">
        <v>226</v>
      </c>
      <c r="E1925" s="153" t="s">
        <v>19</v>
      </c>
      <c r="F1925" s="154" t="s">
        <v>12991</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x14ac:dyDescent="0.2">
      <c r="B1926" s="152"/>
      <c r="D1926" s="150" t="s">
        <v>226</v>
      </c>
      <c r="E1926" s="153" t="s">
        <v>19</v>
      </c>
      <c r="F1926" s="154" t="s">
        <v>12992</v>
      </c>
      <c r="H1926" s="155">
        <v>10.339</v>
      </c>
      <c r="I1926" s="156"/>
      <c r="L1926" s="152"/>
      <c r="M1926" s="157"/>
      <c r="T1926" s="158"/>
      <c r="AT1926" s="153" t="s">
        <v>226</v>
      </c>
      <c r="AU1926" s="153" t="s">
        <v>236</v>
      </c>
      <c r="AV1926" s="12" t="s">
        <v>79</v>
      </c>
      <c r="AW1926" s="12" t="s">
        <v>31</v>
      </c>
      <c r="AX1926" s="12" t="s">
        <v>69</v>
      </c>
      <c r="AY1926" s="153" t="s">
        <v>212</v>
      </c>
    </row>
    <row r="1927" spans="2:51" s="12" customFormat="1" x14ac:dyDescent="0.2">
      <c r="B1927" s="152"/>
      <c r="D1927" s="150" t="s">
        <v>226</v>
      </c>
      <c r="E1927" s="153" t="s">
        <v>19</v>
      </c>
      <c r="F1927" s="154" t="s">
        <v>12993</v>
      </c>
      <c r="H1927" s="155">
        <v>1.095</v>
      </c>
      <c r="I1927" s="156"/>
      <c r="L1927" s="152"/>
      <c r="M1927" s="157"/>
      <c r="T1927" s="158"/>
      <c r="AT1927" s="153" t="s">
        <v>226</v>
      </c>
      <c r="AU1927" s="153" t="s">
        <v>236</v>
      </c>
      <c r="AV1927" s="12" t="s">
        <v>79</v>
      </c>
      <c r="AW1927" s="12" t="s">
        <v>31</v>
      </c>
      <c r="AX1927" s="12" t="s">
        <v>69</v>
      </c>
      <c r="AY1927" s="153" t="s">
        <v>212</v>
      </c>
    </row>
    <row r="1928" spans="2:51" s="12" customFormat="1" x14ac:dyDescent="0.2">
      <c r="B1928" s="152"/>
      <c r="D1928" s="150" t="s">
        <v>226</v>
      </c>
      <c r="E1928" s="153" t="s">
        <v>19</v>
      </c>
      <c r="F1928" s="154" t="s">
        <v>12994</v>
      </c>
      <c r="H1928" s="155">
        <v>14.314</v>
      </c>
      <c r="I1928" s="156"/>
      <c r="L1928" s="152"/>
      <c r="M1928" s="157"/>
      <c r="T1928" s="158"/>
      <c r="AT1928" s="153" t="s">
        <v>226</v>
      </c>
      <c r="AU1928" s="153" t="s">
        <v>236</v>
      </c>
      <c r="AV1928" s="12" t="s">
        <v>79</v>
      </c>
      <c r="AW1928" s="12" t="s">
        <v>31</v>
      </c>
      <c r="AX1928" s="12" t="s">
        <v>69</v>
      </c>
      <c r="AY1928" s="153" t="s">
        <v>212</v>
      </c>
    </row>
    <row r="1929" spans="2:51" s="12" customFormat="1" x14ac:dyDescent="0.2">
      <c r="B1929" s="152"/>
      <c r="D1929" s="150" t="s">
        <v>226</v>
      </c>
      <c r="E1929" s="153" t="s">
        <v>19</v>
      </c>
      <c r="F1929" s="154" t="s">
        <v>12995</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x14ac:dyDescent="0.2">
      <c r="B1930" s="152"/>
      <c r="D1930" s="150" t="s">
        <v>226</v>
      </c>
      <c r="E1930" s="153" t="s">
        <v>19</v>
      </c>
      <c r="F1930" s="154" t="s">
        <v>12996</v>
      </c>
      <c r="H1930" s="155">
        <v>27.195</v>
      </c>
      <c r="I1930" s="156"/>
      <c r="L1930" s="152"/>
      <c r="M1930" s="157"/>
      <c r="T1930" s="158"/>
      <c r="AT1930" s="153" t="s">
        <v>226</v>
      </c>
      <c r="AU1930" s="153" t="s">
        <v>236</v>
      </c>
      <c r="AV1930" s="12" t="s">
        <v>79</v>
      </c>
      <c r="AW1930" s="12" t="s">
        <v>31</v>
      </c>
      <c r="AX1930" s="12" t="s">
        <v>69</v>
      </c>
      <c r="AY1930" s="153" t="s">
        <v>212</v>
      </c>
    </row>
    <row r="1931" spans="2:51" s="12" customFormat="1" x14ac:dyDescent="0.2">
      <c r="B1931" s="152"/>
      <c r="D1931" s="150" t="s">
        <v>226</v>
      </c>
      <c r="E1931" s="153" t="s">
        <v>19</v>
      </c>
      <c r="F1931" s="154" t="s">
        <v>12997</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x14ac:dyDescent="0.2">
      <c r="B1932" s="152"/>
      <c r="D1932" s="150" t="s">
        <v>226</v>
      </c>
      <c r="E1932" s="153" t="s">
        <v>19</v>
      </c>
      <c r="F1932" s="154" t="s">
        <v>12998</v>
      </c>
      <c r="H1932" s="155">
        <v>14.491</v>
      </c>
      <c r="I1932" s="156"/>
      <c r="L1932" s="152"/>
      <c r="M1932" s="157"/>
      <c r="T1932" s="158"/>
      <c r="AT1932" s="153" t="s">
        <v>226</v>
      </c>
      <c r="AU1932" s="153" t="s">
        <v>236</v>
      </c>
      <c r="AV1932" s="12" t="s">
        <v>79</v>
      </c>
      <c r="AW1932" s="12" t="s">
        <v>31</v>
      </c>
      <c r="AX1932" s="12" t="s">
        <v>69</v>
      </c>
      <c r="AY1932" s="153" t="s">
        <v>212</v>
      </c>
    </row>
    <row r="1933" spans="2:51" s="12" customFormat="1" x14ac:dyDescent="0.2">
      <c r="B1933" s="152"/>
      <c r="D1933" s="150" t="s">
        <v>226</v>
      </c>
      <c r="E1933" s="153" t="s">
        <v>19</v>
      </c>
      <c r="F1933" s="154" t="s">
        <v>12999</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x14ac:dyDescent="0.2">
      <c r="B1934" s="152"/>
      <c r="D1934" s="150" t="s">
        <v>226</v>
      </c>
      <c r="E1934" s="153" t="s">
        <v>19</v>
      </c>
      <c r="F1934" s="154" t="s">
        <v>13000</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x14ac:dyDescent="0.2">
      <c r="B1935" s="152"/>
      <c r="D1935" s="150" t="s">
        <v>226</v>
      </c>
      <c r="E1935" s="153" t="s">
        <v>19</v>
      </c>
      <c r="F1935" s="154" t="s">
        <v>13001</v>
      </c>
      <c r="H1935" s="155">
        <v>1.694</v>
      </c>
      <c r="I1935" s="156"/>
      <c r="L1935" s="152"/>
      <c r="M1935" s="157"/>
      <c r="T1935" s="158"/>
      <c r="AT1935" s="153" t="s">
        <v>226</v>
      </c>
      <c r="AU1935" s="153" t="s">
        <v>236</v>
      </c>
      <c r="AV1935" s="12" t="s">
        <v>79</v>
      </c>
      <c r="AW1935" s="12" t="s">
        <v>31</v>
      </c>
      <c r="AX1935" s="12" t="s">
        <v>69</v>
      </c>
      <c r="AY1935" s="153" t="s">
        <v>212</v>
      </c>
    </row>
    <row r="1936" spans="2:51" s="12" customFormat="1" x14ac:dyDescent="0.2">
      <c r="B1936" s="152"/>
      <c r="D1936" s="150" t="s">
        <v>226</v>
      </c>
      <c r="E1936" s="153" t="s">
        <v>19</v>
      </c>
      <c r="F1936" s="154" t="s">
        <v>13002</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x14ac:dyDescent="0.2">
      <c r="B1937" s="152"/>
      <c r="D1937" s="150" t="s">
        <v>226</v>
      </c>
      <c r="E1937" s="153" t="s">
        <v>19</v>
      </c>
      <c r="F1937" s="154" t="s">
        <v>13003</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x14ac:dyDescent="0.2">
      <c r="B1938" s="152"/>
      <c r="D1938" s="150" t="s">
        <v>226</v>
      </c>
      <c r="E1938" s="153" t="s">
        <v>19</v>
      </c>
      <c r="F1938" s="154" t="s">
        <v>13004</v>
      </c>
      <c r="H1938" s="155">
        <v>1.988</v>
      </c>
      <c r="I1938" s="156"/>
      <c r="L1938" s="152"/>
      <c r="M1938" s="157"/>
      <c r="T1938" s="158"/>
      <c r="AT1938" s="153" t="s">
        <v>226</v>
      </c>
      <c r="AU1938" s="153" t="s">
        <v>236</v>
      </c>
      <c r="AV1938" s="12" t="s">
        <v>79</v>
      </c>
      <c r="AW1938" s="12" t="s">
        <v>31</v>
      </c>
      <c r="AX1938" s="12" t="s">
        <v>69</v>
      </c>
      <c r="AY1938" s="153" t="s">
        <v>212</v>
      </c>
    </row>
    <row r="1939" spans="2:51" s="12" customFormat="1" x14ac:dyDescent="0.2">
      <c r="B1939" s="152"/>
      <c r="D1939" s="150" t="s">
        <v>226</v>
      </c>
      <c r="E1939" s="153" t="s">
        <v>19</v>
      </c>
      <c r="F1939" s="154" t="s">
        <v>13005</v>
      </c>
      <c r="H1939" s="155">
        <v>2.464</v>
      </c>
      <c r="I1939" s="156"/>
      <c r="L1939" s="152"/>
      <c r="M1939" s="157"/>
      <c r="T1939" s="158"/>
      <c r="AT1939" s="153" t="s">
        <v>226</v>
      </c>
      <c r="AU1939" s="153" t="s">
        <v>236</v>
      </c>
      <c r="AV1939" s="12" t="s">
        <v>79</v>
      </c>
      <c r="AW1939" s="12" t="s">
        <v>31</v>
      </c>
      <c r="AX1939" s="12" t="s">
        <v>69</v>
      </c>
      <c r="AY1939" s="153" t="s">
        <v>212</v>
      </c>
    </row>
    <row r="1940" spans="2:51" s="12" customFormat="1" x14ac:dyDescent="0.2">
      <c r="B1940" s="152"/>
      <c r="D1940" s="150" t="s">
        <v>226</v>
      </c>
      <c r="E1940" s="153" t="s">
        <v>19</v>
      </c>
      <c r="F1940" s="154" t="s">
        <v>13006</v>
      </c>
      <c r="H1940" s="155">
        <v>10.413</v>
      </c>
      <c r="I1940" s="156"/>
      <c r="L1940" s="152"/>
      <c r="M1940" s="157"/>
      <c r="T1940" s="158"/>
      <c r="AT1940" s="153" t="s">
        <v>226</v>
      </c>
      <c r="AU1940" s="153" t="s">
        <v>236</v>
      </c>
      <c r="AV1940" s="12" t="s">
        <v>79</v>
      </c>
      <c r="AW1940" s="12" t="s">
        <v>31</v>
      </c>
      <c r="AX1940" s="12" t="s">
        <v>69</v>
      </c>
      <c r="AY1940" s="153" t="s">
        <v>212</v>
      </c>
    </row>
    <row r="1941" spans="2:51" s="12" customFormat="1" x14ac:dyDescent="0.2">
      <c r="B1941" s="152"/>
      <c r="D1941" s="150" t="s">
        <v>226</v>
      </c>
      <c r="E1941" s="153" t="s">
        <v>19</v>
      </c>
      <c r="F1941" s="154" t="s">
        <v>13007</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x14ac:dyDescent="0.2">
      <c r="B1942" s="152"/>
      <c r="D1942" s="150" t="s">
        <v>226</v>
      </c>
      <c r="E1942" s="153" t="s">
        <v>19</v>
      </c>
      <c r="F1942" s="154" t="s">
        <v>13008</v>
      </c>
      <c r="H1942" s="155">
        <v>3.907</v>
      </c>
      <c r="I1942" s="156"/>
      <c r="L1942" s="152"/>
      <c r="M1942" s="157"/>
      <c r="T1942" s="158"/>
      <c r="AT1942" s="153" t="s">
        <v>226</v>
      </c>
      <c r="AU1942" s="153" t="s">
        <v>236</v>
      </c>
      <c r="AV1942" s="12" t="s">
        <v>79</v>
      </c>
      <c r="AW1942" s="12" t="s">
        <v>31</v>
      </c>
      <c r="AX1942" s="12" t="s">
        <v>69</v>
      </c>
      <c r="AY1942" s="153" t="s">
        <v>212</v>
      </c>
    </row>
    <row r="1943" spans="2:51" s="12" customFormat="1" x14ac:dyDescent="0.2">
      <c r="B1943" s="152"/>
      <c r="D1943" s="150" t="s">
        <v>226</v>
      </c>
      <c r="E1943" s="153" t="s">
        <v>19</v>
      </c>
      <c r="F1943" s="154" t="s">
        <v>13009</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x14ac:dyDescent="0.2">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x14ac:dyDescent="0.2">
      <c r="B1945" s="170"/>
      <c r="D1945" s="150" t="s">
        <v>226</v>
      </c>
      <c r="E1945" s="171" t="s">
        <v>19</v>
      </c>
      <c r="F1945" s="172" t="s">
        <v>13010</v>
      </c>
      <c r="H1945" s="171" t="s">
        <v>19</v>
      </c>
      <c r="I1945" s="173"/>
      <c r="L1945" s="170"/>
      <c r="M1945" s="174"/>
      <c r="T1945" s="175"/>
      <c r="AT1945" s="171" t="s">
        <v>226</v>
      </c>
      <c r="AU1945" s="171" t="s">
        <v>236</v>
      </c>
      <c r="AV1945" s="14" t="s">
        <v>77</v>
      </c>
      <c r="AW1945" s="14" t="s">
        <v>31</v>
      </c>
      <c r="AX1945" s="14" t="s">
        <v>69</v>
      </c>
      <c r="AY1945" s="171" t="s">
        <v>212</v>
      </c>
    </row>
    <row r="1946" spans="2:51" s="12" customFormat="1" x14ac:dyDescent="0.2">
      <c r="B1946" s="152"/>
      <c r="D1946" s="150" t="s">
        <v>226</v>
      </c>
      <c r="E1946" s="153" t="s">
        <v>19</v>
      </c>
      <c r="F1946" s="154" t="s">
        <v>13011</v>
      </c>
      <c r="H1946" s="155">
        <v>398.9</v>
      </c>
      <c r="I1946" s="156"/>
      <c r="L1946" s="152"/>
      <c r="M1946" s="157"/>
      <c r="T1946" s="158"/>
      <c r="AT1946" s="153" t="s">
        <v>226</v>
      </c>
      <c r="AU1946" s="153" t="s">
        <v>236</v>
      </c>
      <c r="AV1946" s="12" t="s">
        <v>79</v>
      </c>
      <c r="AW1946" s="12" t="s">
        <v>31</v>
      </c>
      <c r="AX1946" s="12" t="s">
        <v>69</v>
      </c>
      <c r="AY1946" s="153" t="s">
        <v>212</v>
      </c>
    </row>
    <row r="1947" spans="2:51" s="15" customFormat="1" x14ac:dyDescent="0.2">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x14ac:dyDescent="0.2">
      <c r="B1948" s="170"/>
      <c r="D1948" s="150" t="s">
        <v>226</v>
      </c>
      <c r="E1948" s="171" t="s">
        <v>19</v>
      </c>
      <c r="F1948" s="172" t="s">
        <v>13012</v>
      </c>
      <c r="H1948" s="171" t="s">
        <v>19</v>
      </c>
      <c r="I1948" s="173"/>
      <c r="L1948" s="170"/>
      <c r="M1948" s="174"/>
      <c r="T1948" s="175"/>
      <c r="AT1948" s="171" t="s">
        <v>226</v>
      </c>
      <c r="AU1948" s="171" t="s">
        <v>236</v>
      </c>
      <c r="AV1948" s="14" t="s">
        <v>77</v>
      </c>
      <c r="AW1948" s="14" t="s">
        <v>31</v>
      </c>
      <c r="AX1948" s="14" t="s">
        <v>69</v>
      </c>
      <c r="AY1948" s="171" t="s">
        <v>212</v>
      </c>
    </row>
    <row r="1949" spans="2:51" s="12" customFormat="1" x14ac:dyDescent="0.2">
      <c r="B1949" s="152"/>
      <c r="D1949" s="150" t="s">
        <v>226</v>
      </c>
      <c r="E1949" s="153" t="s">
        <v>19</v>
      </c>
      <c r="F1949" s="154" t="s">
        <v>13013</v>
      </c>
      <c r="H1949" s="155">
        <v>1578.72</v>
      </c>
      <c r="I1949" s="156"/>
      <c r="L1949" s="152"/>
      <c r="M1949" s="157"/>
      <c r="T1949" s="158"/>
      <c r="AT1949" s="153" t="s">
        <v>226</v>
      </c>
      <c r="AU1949" s="153" t="s">
        <v>236</v>
      </c>
      <c r="AV1949" s="12" t="s">
        <v>79</v>
      </c>
      <c r="AW1949" s="12" t="s">
        <v>31</v>
      </c>
      <c r="AX1949" s="12" t="s">
        <v>69</v>
      </c>
      <c r="AY1949" s="153" t="s">
        <v>212</v>
      </c>
    </row>
    <row r="1950" spans="2:51" s="15" customFormat="1" x14ac:dyDescent="0.2">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x14ac:dyDescent="0.2">
      <c r="B1951" s="170"/>
      <c r="D1951" s="150" t="s">
        <v>226</v>
      </c>
      <c r="E1951" s="171" t="s">
        <v>19</v>
      </c>
      <c r="F1951" s="172" t="s">
        <v>13014</v>
      </c>
      <c r="H1951" s="171" t="s">
        <v>19</v>
      </c>
      <c r="I1951" s="173"/>
      <c r="L1951" s="170"/>
      <c r="M1951" s="174"/>
      <c r="T1951" s="175"/>
      <c r="AT1951" s="171" t="s">
        <v>226</v>
      </c>
      <c r="AU1951" s="171" t="s">
        <v>236</v>
      </c>
      <c r="AV1951" s="14" t="s">
        <v>77</v>
      </c>
      <c r="AW1951" s="14" t="s">
        <v>31</v>
      </c>
      <c r="AX1951" s="14" t="s">
        <v>69</v>
      </c>
      <c r="AY1951" s="171" t="s">
        <v>212</v>
      </c>
    </row>
    <row r="1952" spans="2:51" s="12" customFormat="1" x14ac:dyDescent="0.2">
      <c r="B1952" s="152"/>
      <c r="D1952" s="150" t="s">
        <v>226</v>
      </c>
      <c r="E1952" s="153" t="s">
        <v>19</v>
      </c>
      <c r="F1952" s="154" t="s">
        <v>13015</v>
      </c>
      <c r="H1952" s="155">
        <v>353.18</v>
      </c>
      <c r="I1952" s="156"/>
      <c r="L1952" s="152"/>
      <c r="M1952" s="157"/>
      <c r="T1952" s="158"/>
      <c r="AT1952" s="153" t="s">
        <v>226</v>
      </c>
      <c r="AU1952" s="153" t="s">
        <v>236</v>
      </c>
      <c r="AV1952" s="12" t="s">
        <v>79</v>
      </c>
      <c r="AW1952" s="12" t="s">
        <v>31</v>
      </c>
      <c r="AX1952" s="12" t="s">
        <v>69</v>
      </c>
      <c r="AY1952" s="153" t="s">
        <v>212</v>
      </c>
    </row>
    <row r="1953" spans="2:65" s="15" customFormat="1" x14ac:dyDescent="0.2">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x14ac:dyDescent="0.2">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x14ac:dyDescent="0.2">
      <c r="B1955" s="34"/>
      <c r="C1955" s="186" t="s">
        <v>1181</v>
      </c>
      <c r="D1955" s="202" t="s">
        <v>3116</v>
      </c>
      <c r="E1955" s="187" t="s">
        <v>12393</v>
      </c>
      <c r="F1955" s="188" t="s">
        <v>12394</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3116</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13016</v>
      </c>
    </row>
    <row r="1956" spans="2:65" s="14" customFormat="1" x14ac:dyDescent="0.2">
      <c r="B1956" s="170"/>
      <c r="D1956" s="150" t="s">
        <v>226</v>
      </c>
      <c r="E1956" s="171" t="s">
        <v>19</v>
      </c>
      <c r="F1956" s="172" t="s">
        <v>13017</v>
      </c>
      <c r="H1956" s="171" t="s">
        <v>19</v>
      </c>
      <c r="I1956" s="173"/>
      <c r="L1956" s="170"/>
      <c r="M1956" s="174"/>
      <c r="T1956" s="175"/>
      <c r="AT1956" s="171" t="s">
        <v>226</v>
      </c>
      <c r="AU1956" s="171" t="s">
        <v>236</v>
      </c>
      <c r="AV1956" s="14" t="s">
        <v>77</v>
      </c>
      <c r="AW1956" s="14" t="s">
        <v>31</v>
      </c>
      <c r="AX1956" s="14" t="s">
        <v>69</v>
      </c>
      <c r="AY1956" s="171" t="s">
        <v>212</v>
      </c>
    </row>
    <row r="1957" spans="2:65" s="14" customFormat="1" x14ac:dyDescent="0.2">
      <c r="B1957" s="170"/>
      <c r="D1957" s="150" t="s">
        <v>226</v>
      </c>
      <c r="E1957" s="171" t="s">
        <v>19</v>
      </c>
      <c r="F1957" s="172" t="s">
        <v>12910</v>
      </c>
      <c r="H1957" s="171" t="s">
        <v>19</v>
      </c>
      <c r="I1957" s="173"/>
      <c r="L1957" s="170"/>
      <c r="M1957" s="174"/>
      <c r="T1957" s="175"/>
      <c r="AT1957" s="171" t="s">
        <v>226</v>
      </c>
      <c r="AU1957" s="171" t="s">
        <v>236</v>
      </c>
      <c r="AV1957" s="14" t="s">
        <v>77</v>
      </c>
      <c r="AW1957" s="14" t="s">
        <v>31</v>
      </c>
      <c r="AX1957" s="14" t="s">
        <v>69</v>
      </c>
      <c r="AY1957" s="171" t="s">
        <v>212</v>
      </c>
    </row>
    <row r="1958" spans="2:65" s="12" customFormat="1" x14ac:dyDescent="0.2">
      <c r="B1958" s="152"/>
      <c r="D1958" s="150" t="s">
        <v>226</v>
      </c>
      <c r="E1958" s="153" t="s">
        <v>19</v>
      </c>
      <c r="F1958" s="154" t="s">
        <v>13018</v>
      </c>
      <c r="H1958" s="155">
        <v>0.128</v>
      </c>
      <c r="I1958" s="156"/>
      <c r="L1958" s="152"/>
      <c r="M1958" s="157"/>
      <c r="T1958" s="158"/>
      <c r="AT1958" s="153" t="s">
        <v>226</v>
      </c>
      <c r="AU1958" s="153" t="s">
        <v>236</v>
      </c>
      <c r="AV1958" s="12" t="s">
        <v>79</v>
      </c>
      <c r="AW1958" s="12" t="s">
        <v>31</v>
      </c>
      <c r="AX1958" s="12" t="s">
        <v>69</v>
      </c>
      <c r="AY1958" s="153" t="s">
        <v>212</v>
      </c>
    </row>
    <row r="1959" spans="2:65" s="15" customFormat="1" x14ac:dyDescent="0.2">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x14ac:dyDescent="0.2">
      <c r="B1960" s="152"/>
      <c r="D1960" s="150" t="s">
        <v>226</v>
      </c>
      <c r="E1960" s="153" t="s">
        <v>19</v>
      </c>
      <c r="F1960" s="154" t="s">
        <v>13019</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x14ac:dyDescent="0.2">
      <c r="B1961" s="152"/>
      <c r="D1961" s="150" t="s">
        <v>226</v>
      </c>
      <c r="E1961" s="153" t="s">
        <v>19</v>
      </c>
      <c r="F1961" s="154" t="s">
        <v>13020</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x14ac:dyDescent="0.2">
      <c r="B1962" s="152"/>
      <c r="D1962" s="150" t="s">
        <v>226</v>
      </c>
      <c r="E1962" s="153" t="s">
        <v>19</v>
      </c>
      <c r="F1962" s="154" t="s">
        <v>13021</v>
      </c>
      <c r="H1962" s="155">
        <v>83.22</v>
      </c>
      <c r="I1962" s="156"/>
      <c r="L1962" s="152"/>
      <c r="M1962" s="157"/>
      <c r="T1962" s="158"/>
      <c r="AT1962" s="153" t="s">
        <v>226</v>
      </c>
      <c r="AU1962" s="153" t="s">
        <v>236</v>
      </c>
      <c r="AV1962" s="12" t="s">
        <v>79</v>
      </c>
      <c r="AW1962" s="12" t="s">
        <v>31</v>
      </c>
      <c r="AX1962" s="12" t="s">
        <v>69</v>
      </c>
      <c r="AY1962" s="153" t="s">
        <v>212</v>
      </c>
    </row>
    <row r="1963" spans="2:65" s="12" customFormat="1" x14ac:dyDescent="0.2">
      <c r="B1963" s="152"/>
      <c r="D1963" s="150" t="s">
        <v>226</v>
      </c>
      <c r="E1963" s="153" t="s">
        <v>19</v>
      </c>
      <c r="F1963" s="154" t="s">
        <v>13022</v>
      </c>
      <c r="H1963" s="155">
        <v>0.32</v>
      </c>
      <c r="I1963" s="156"/>
      <c r="L1963" s="152"/>
      <c r="M1963" s="157"/>
      <c r="T1963" s="158"/>
      <c r="AT1963" s="153" t="s">
        <v>226</v>
      </c>
      <c r="AU1963" s="153" t="s">
        <v>236</v>
      </c>
      <c r="AV1963" s="12" t="s">
        <v>79</v>
      </c>
      <c r="AW1963" s="12" t="s">
        <v>31</v>
      </c>
      <c r="AX1963" s="12" t="s">
        <v>69</v>
      </c>
      <c r="AY1963" s="153" t="s">
        <v>212</v>
      </c>
    </row>
    <row r="1964" spans="2:65" s="12" customFormat="1" x14ac:dyDescent="0.2">
      <c r="B1964" s="152"/>
      <c r="D1964" s="150" t="s">
        <v>226</v>
      </c>
      <c r="E1964" s="153" t="s">
        <v>19</v>
      </c>
      <c r="F1964" s="154" t="s">
        <v>13023</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x14ac:dyDescent="0.2">
      <c r="B1965" s="152"/>
      <c r="D1965" s="150" t="s">
        <v>226</v>
      </c>
      <c r="E1965" s="153" t="s">
        <v>19</v>
      </c>
      <c r="F1965" s="154" t="s">
        <v>13024</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x14ac:dyDescent="0.2">
      <c r="B1966" s="152"/>
      <c r="D1966" s="150" t="s">
        <v>226</v>
      </c>
      <c r="E1966" s="153" t="s">
        <v>19</v>
      </c>
      <c r="F1966" s="154" t="s">
        <v>13025</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x14ac:dyDescent="0.2">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x14ac:dyDescent="0.2">
      <c r="B1968" s="152"/>
      <c r="D1968" s="150" t="s">
        <v>226</v>
      </c>
      <c r="E1968" s="153" t="s">
        <v>19</v>
      </c>
      <c r="F1968" s="154" t="s">
        <v>13026</v>
      </c>
      <c r="H1968" s="155">
        <v>86.74</v>
      </c>
      <c r="I1968" s="156"/>
      <c r="L1968" s="152"/>
      <c r="M1968" s="157"/>
      <c r="T1968" s="158"/>
      <c r="AT1968" s="153" t="s">
        <v>226</v>
      </c>
      <c r="AU1968" s="153" t="s">
        <v>236</v>
      </c>
      <c r="AV1968" s="12" t="s">
        <v>79</v>
      </c>
      <c r="AW1968" s="12" t="s">
        <v>31</v>
      </c>
      <c r="AX1968" s="12" t="s">
        <v>69</v>
      </c>
      <c r="AY1968" s="153" t="s">
        <v>212</v>
      </c>
    </row>
    <row r="1969" spans="2:51" s="12" customFormat="1" x14ac:dyDescent="0.2">
      <c r="B1969" s="152"/>
      <c r="D1969" s="150" t="s">
        <v>226</v>
      </c>
      <c r="E1969" s="153" t="s">
        <v>19</v>
      </c>
      <c r="F1969" s="154" t="s">
        <v>13027</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x14ac:dyDescent="0.2">
      <c r="B1970" s="152"/>
      <c r="D1970" s="150" t="s">
        <v>226</v>
      </c>
      <c r="E1970" s="153" t="s">
        <v>19</v>
      </c>
      <c r="F1970" s="154" t="s">
        <v>13028</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x14ac:dyDescent="0.2">
      <c r="B1971" s="152"/>
      <c r="D1971" s="150" t="s">
        <v>226</v>
      </c>
      <c r="E1971" s="153" t="s">
        <v>19</v>
      </c>
      <c r="F1971" s="154" t="s">
        <v>13029</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x14ac:dyDescent="0.2">
      <c r="B1972" s="152"/>
      <c r="D1972" s="150" t="s">
        <v>226</v>
      </c>
      <c r="E1972" s="153" t="s">
        <v>19</v>
      </c>
      <c r="F1972" s="154" t="s">
        <v>13030</v>
      </c>
      <c r="H1972" s="155">
        <v>115.539</v>
      </c>
      <c r="I1972" s="156"/>
      <c r="L1972" s="152"/>
      <c r="M1972" s="157"/>
      <c r="T1972" s="158"/>
      <c r="AT1972" s="153" t="s">
        <v>226</v>
      </c>
      <c r="AU1972" s="153" t="s">
        <v>236</v>
      </c>
      <c r="AV1972" s="12" t="s">
        <v>79</v>
      </c>
      <c r="AW1972" s="12" t="s">
        <v>31</v>
      </c>
      <c r="AX1972" s="12" t="s">
        <v>69</v>
      </c>
      <c r="AY1972" s="153" t="s">
        <v>212</v>
      </c>
    </row>
    <row r="1973" spans="2:51" s="12" customFormat="1" x14ac:dyDescent="0.2">
      <c r="B1973" s="152"/>
      <c r="D1973" s="150" t="s">
        <v>226</v>
      </c>
      <c r="E1973" s="153" t="s">
        <v>19</v>
      </c>
      <c r="F1973" s="154" t="s">
        <v>13031</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x14ac:dyDescent="0.2">
      <c r="B1974" s="152"/>
      <c r="D1974" s="150" t="s">
        <v>226</v>
      </c>
      <c r="E1974" s="153" t="s">
        <v>19</v>
      </c>
      <c r="F1974" s="154" t="s">
        <v>13032</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x14ac:dyDescent="0.2">
      <c r="B1975" s="152"/>
      <c r="D1975" s="150" t="s">
        <v>226</v>
      </c>
      <c r="E1975" s="153" t="s">
        <v>19</v>
      </c>
      <c r="F1975" s="154" t="s">
        <v>13033</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x14ac:dyDescent="0.2">
      <c r="B1976" s="152"/>
      <c r="D1976" s="150" t="s">
        <v>226</v>
      </c>
      <c r="E1976" s="153" t="s">
        <v>19</v>
      </c>
      <c r="F1976" s="154" t="s">
        <v>13034</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x14ac:dyDescent="0.2">
      <c r="B1977" s="152"/>
      <c r="D1977" s="150" t="s">
        <v>226</v>
      </c>
      <c r="E1977" s="153" t="s">
        <v>19</v>
      </c>
      <c r="F1977" s="154" t="s">
        <v>13035</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x14ac:dyDescent="0.2">
      <c r="B1978" s="152"/>
      <c r="D1978" s="150" t="s">
        <v>226</v>
      </c>
      <c r="E1978" s="153" t="s">
        <v>19</v>
      </c>
      <c r="F1978" s="154" t="s">
        <v>13036</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x14ac:dyDescent="0.2">
      <c r="B1979" s="152"/>
      <c r="D1979" s="150" t="s">
        <v>226</v>
      </c>
      <c r="E1979" s="153" t="s">
        <v>19</v>
      </c>
      <c r="F1979" s="154" t="s">
        <v>13037</v>
      </c>
      <c r="H1979" s="155">
        <v>0</v>
      </c>
      <c r="I1979" s="156"/>
      <c r="L1979" s="152"/>
      <c r="M1979" s="157"/>
      <c r="T1979" s="158"/>
      <c r="AT1979" s="153" t="s">
        <v>226</v>
      </c>
      <c r="AU1979" s="153" t="s">
        <v>236</v>
      </c>
      <c r="AV1979" s="12" t="s">
        <v>79</v>
      </c>
      <c r="AW1979" s="12" t="s">
        <v>31</v>
      </c>
      <c r="AX1979" s="12" t="s">
        <v>69</v>
      </c>
      <c r="AY1979" s="153" t="s">
        <v>212</v>
      </c>
    </row>
    <row r="1980" spans="2:51" s="12" customFormat="1" x14ac:dyDescent="0.2">
      <c r="B1980" s="152"/>
      <c r="D1980" s="150" t="s">
        <v>226</v>
      </c>
      <c r="E1980" s="153" t="s">
        <v>19</v>
      </c>
      <c r="F1980" s="154" t="s">
        <v>13038</v>
      </c>
      <c r="H1980" s="155">
        <v>0</v>
      </c>
      <c r="I1980" s="156"/>
      <c r="L1980" s="152"/>
      <c r="M1980" s="157"/>
      <c r="T1980" s="158"/>
      <c r="AT1980" s="153" t="s">
        <v>226</v>
      </c>
      <c r="AU1980" s="153" t="s">
        <v>236</v>
      </c>
      <c r="AV1980" s="12" t="s">
        <v>79</v>
      </c>
      <c r="AW1980" s="12" t="s">
        <v>31</v>
      </c>
      <c r="AX1980" s="12" t="s">
        <v>69</v>
      </c>
      <c r="AY1980" s="153" t="s">
        <v>212</v>
      </c>
    </row>
    <row r="1981" spans="2:51" s="12" customFormat="1" x14ac:dyDescent="0.2">
      <c r="B1981" s="152"/>
      <c r="D1981" s="150" t="s">
        <v>226</v>
      </c>
      <c r="E1981" s="153" t="s">
        <v>19</v>
      </c>
      <c r="F1981" s="154" t="s">
        <v>13039</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x14ac:dyDescent="0.2">
      <c r="B1982" s="152"/>
      <c r="D1982" s="150" t="s">
        <v>226</v>
      </c>
      <c r="E1982" s="153" t="s">
        <v>19</v>
      </c>
      <c r="F1982" s="154" t="s">
        <v>13040</v>
      </c>
      <c r="H1982" s="155">
        <v>0</v>
      </c>
      <c r="I1982" s="156"/>
      <c r="L1982" s="152"/>
      <c r="M1982" s="157"/>
      <c r="T1982" s="158"/>
      <c r="AT1982" s="153" t="s">
        <v>226</v>
      </c>
      <c r="AU1982" s="153" t="s">
        <v>236</v>
      </c>
      <c r="AV1982" s="12" t="s">
        <v>79</v>
      </c>
      <c r="AW1982" s="12" t="s">
        <v>31</v>
      </c>
      <c r="AX1982" s="12" t="s">
        <v>69</v>
      </c>
      <c r="AY1982" s="153" t="s">
        <v>212</v>
      </c>
    </row>
    <row r="1983" spans="2:51" s="12" customFormat="1" x14ac:dyDescent="0.2">
      <c r="B1983" s="152"/>
      <c r="D1983" s="150" t="s">
        <v>226</v>
      </c>
      <c r="E1983" s="153" t="s">
        <v>19</v>
      </c>
      <c r="F1983" s="154" t="s">
        <v>13041</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x14ac:dyDescent="0.2">
      <c r="B1984" s="152"/>
      <c r="D1984" s="150" t="s">
        <v>226</v>
      </c>
      <c r="E1984" s="153" t="s">
        <v>19</v>
      </c>
      <c r="F1984" s="154" t="s">
        <v>13042</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x14ac:dyDescent="0.2">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x14ac:dyDescent="0.2">
      <c r="B1986" s="152"/>
      <c r="D1986" s="150" t="s">
        <v>226</v>
      </c>
      <c r="E1986" s="153" t="s">
        <v>19</v>
      </c>
      <c r="F1986" s="154" t="s">
        <v>13043</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x14ac:dyDescent="0.2">
      <c r="B1987" s="152"/>
      <c r="D1987" s="150" t="s">
        <v>226</v>
      </c>
      <c r="E1987" s="153" t="s">
        <v>19</v>
      </c>
      <c r="F1987" s="154" t="s">
        <v>13044</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x14ac:dyDescent="0.2">
      <c r="B1988" s="152"/>
      <c r="D1988" s="150" t="s">
        <v>226</v>
      </c>
      <c r="E1988" s="153" t="s">
        <v>19</v>
      </c>
      <c r="F1988" s="154" t="s">
        <v>13045</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x14ac:dyDescent="0.2">
      <c r="B1989" s="152"/>
      <c r="D1989" s="150" t="s">
        <v>226</v>
      </c>
      <c r="E1989" s="153" t="s">
        <v>19</v>
      </c>
      <c r="F1989" s="154" t="s">
        <v>13046</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x14ac:dyDescent="0.2">
      <c r="B1990" s="152"/>
      <c r="D1990" s="150" t="s">
        <v>226</v>
      </c>
      <c r="E1990" s="153" t="s">
        <v>19</v>
      </c>
      <c r="F1990" s="154" t="s">
        <v>13047</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x14ac:dyDescent="0.2">
      <c r="B1991" s="152"/>
      <c r="D1991" s="150" t="s">
        <v>226</v>
      </c>
      <c r="E1991" s="153" t="s">
        <v>19</v>
      </c>
      <c r="F1991" s="154" t="s">
        <v>13048</v>
      </c>
      <c r="H1991" s="155">
        <v>13.993</v>
      </c>
      <c r="I1991" s="156"/>
      <c r="L1991" s="152"/>
      <c r="M1991" s="157"/>
      <c r="T1991" s="158"/>
      <c r="AT1991" s="153" t="s">
        <v>226</v>
      </c>
      <c r="AU1991" s="153" t="s">
        <v>236</v>
      </c>
      <c r="AV1991" s="12" t="s">
        <v>79</v>
      </c>
      <c r="AW1991" s="12" t="s">
        <v>31</v>
      </c>
      <c r="AX1991" s="12" t="s">
        <v>69</v>
      </c>
      <c r="AY1991" s="153" t="s">
        <v>212</v>
      </c>
    </row>
    <row r="1992" spans="2:51" s="12" customFormat="1" x14ac:dyDescent="0.2">
      <c r="B1992" s="152"/>
      <c r="D1992" s="150" t="s">
        <v>226</v>
      </c>
      <c r="E1992" s="153" t="s">
        <v>19</v>
      </c>
      <c r="F1992" s="154" t="s">
        <v>13049</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x14ac:dyDescent="0.2">
      <c r="B1993" s="152"/>
      <c r="D1993" s="150" t="s">
        <v>226</v>
      </c>
      <c r="E1993" s="153" t="s">
        <v>19</v>
      </c>
      <c r="F1993" s="154" t="s">
        <v>13050</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x14ac:dyDescent="0.2">
      <c r="B1994" s="152"/>
      <c r="D1994" s="150" t="s">
        <v>226</v>
      </c>
      <c r="E1994" s="153" t="s">
        <v>19</v>
      </c>
      <c r="F1994" s="154" t="s">
        <v>13051</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x14ac:dyDescent="0.2">
      <c r="B1995" s="152"/>
      <c r="D1995" s="150" t="s">
        <v>226</v>
      </c>
      <c r="E1995" s="153" t="s">
        <v>19</v>
      </c>
      <c r="F1995" s="154" t="s">
        <v>13052</v>
      </c>
      <c r="H1995" s="155">
        <v>231.251</v>
      </c>
      <c r="I1995" s="156"/>
      <c r="L1995" s="152"/>
      <c r="M1995" s="157"/>
      <c r="T1995" s="158"/>
      <c r="AT1995" s="153" t="s">
        <v>226</v>
      </c>
      <c r="AU1995" s="153" t="s">
        <v>236</v>
      </c>
      <c r="AV1995" s="12" t="s">
        <v>79</v>
      </c>
      <c r="AW1995" s="12" t="s">
        <v>31</v>
      </c>
      <c r="AX1995" s="12" t="s">
        <v>69</v>
      </c>
      <c r="AY1995" s="153" t="s">
        <v>212</v>
      </c>
    </row>
    <row r="1996" spans="2:51" s="12" customFormat="1" x14ac:dyDescent="0.2">
      <c r="B1996" s="152"/>
      <c r="D1996" s="150" t="s">
        <v>226</v>
      </c>
      <c r="E1996" s="153" t="s">
        <v>19</v>
      </c>
      <c r="F1996" s="154" t="s">
        <v>13053</v>
      </c>
      <c r="H1996" s="155">
        <v>11.37</v>
      </c>
      <c r="I1996" s="156"/>
      <c r="L1996" s="152"/>
      <c r="M1996" s="157"/>
      <c r="T1996" s="158"/>
      <c r="AT1996" s="153" t="s">
        <v>226</v>
      </c>
      <c r="AU1996" s="153" t="s">
        <v>236</v>
      </c>
      <c r="AV1996" s="12" t="s">
        <v>79</v>
      </c>
      <c r="AW1996" s="12" t="s">
        <v>31</v>
      </c>
      <c r="AX1996" s="12" t="s">
        <v>69</v>
      </c>
      <c r="AY1996" s="153" t="s">
        <v>212</v>
      </c>
    </row>
    <row r="1997" spans="2:51" s="12" customFormat="1" x14ac:dyDescent="0.2">
      <c r="B1997" s="152"/>
      <c r="D1997" s="150" t="s">
        <v>226</v>
      </c>
      <c r="E1997" s="153" t="s">
        <v>19</v>
      </c>
      <c r="F1997" s="154" t="s">
        <v>13054</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x14ac:dyDescent="0.2">
      <c r="B1998" s="152"/>
      <c r="D1998" s="150" t="s">
        <v>226</v>
      </c>
      <c r="E1998" s="153" t="s">
        <v>19</v>
      </c>
      <c r="F1998" s="154" t="s">
        <v>13055</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x14ac:dyDescent="0.2">
      <c r="B1999" s="152"/>
      <c r="D1999" s="150" t="s">
        <v>226</v>
      </c>
      <c r="E1999" s="153" t="s">
        <v>19</v>
      </c>
      <c r="F1999" s="154" t="s">
        <v>13056</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x14ac:dyDescent="0.2">
      <c r="B2000" s="152"/>
      <c r="D2000" s="150" t="s">
        <v>226</v>
      </c>
      <c r="E2000" s="153" t="s">
        <v>19</v>
      </c>
      <c r="F2000" s="154" t="s">
        <v>13057</v>
      </c>
      <c r="H2000" s="155">
        <v>111.449</v>
      </c>
      <c r="I2000" s="156"/>
      <c r="L2000" s="152"/>
      <c r="M2000" s="157"/>
      <c r="T2000" s="158"/>
      <c r="AT2000" s="153" t="s">
        <v>226</v>
      </c>
      <c r="AU2000" s="153" t="s">
        <v>236</v>
      </c>
      <c r="AV2000" s="12" t="s">
        <v>79</v>
      </c>
      <c r="AW2000" s="12" t="s">
        <v>31</v>
      </c>
      <c r="AX2000" s="12" t="s">
        <v>69</v>
      </c>
      <c r="AY2000" s="153" t="s">
        <v>212</v>
      </c>
    </row>
    <row r="2001" spans="2:51" s="12" customFormat="1" x14ac:dyDescent="0.2">
      <c r="B2001" s="152"/>
      <c r="D2001" s="150" t="s">
        <v>226</v>
      </c>
      <c r="E2001" s="153" t="s">
        <v>19</v>
      </c>
      <c r="F2001" s="154" t="s">
        <v>13058</v>
      </c>
      <c r="H2001" s="155">
        <v>70.116</v>
      </c>
      <c r="I2001" s="156"/>
      <c r="L2001" s="152"/>
      <c r="M2001" s="157"/>
      <c r="T2001" s="158"/>
      <c r="AT2001" s="153" t="s">
        <v>226</v>
      </c>
      <c r="AU2001" s="153" t="s">
        <v>236</v>
      </c>
      <c r="AV2001" s="12" t="s">
        <v>79</v>
      </c>
      <c r="AW2001" s="12" t="s">
        <v>31</v>
      </c>
      <c r="AX2001" s="12" t="s">
        <v>69</v>
      </c>
      <c r="AY2001" s="153" t="s">
        <v>212</v>
      </c>
    </row>
    <row r="2002" spans="2:51" s="12" customFormat="1" x14ac:dyDescent="0.2">
      <c r="B2002" s="152"/>
      <c r="D2002" s="150" t="s">
        <v>226</v>
      </c>
      <c r="E2002" s="153" t="s">
        <v>19</v>
      </c>
      <c r="F2002" s="154" t="s">
        <v>13059</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x14ac:dyDescent="0.2">
      <c r="B2003" s="152"/>
      <c r="D2003" s="150" t="s">
        <v>226</v>
      </c>
      <c r="E2003" s="153" t="s">
        <v>19</v>
      </c>
      <c r="F2003" s="154" t="s">
        <v>13060</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x14ac:dyDescent="0.2">
      <c r="B2004" s="152"/>
      <c r="D2004" s="150" t="s">
        <v>226</v>
      </c>
      <c r="E2004" s="153" t="s">
        <v>19</v>
      </c>
      <c r="F2004" s="154" t="s">
        <v>13061</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x14ac:dyDescent="0.2">
      <c r="B2005" s="152"/>
      <c r="D2005" s="150" t="s">
        <v>226</v>
      </c>
      <c r="E2005" s="153" t="s">
        <v>19</v>
      </c>
      <c r="F2005" s="154" t="s">
        <v>13062</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x14ac:dyDescent="0.2">
      <c r="B2006" s="152"/>
      <c r="D2006" s="150" t="s">
        <v>226</v>
      </c>
      <c r="E2006" s="153" t="s">
        <v>19</v>
      </c>
      <c r="F2006" s="154" t="s">
        <v>13063</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x14ac:dyDescent="0.2">
      <c r="B2007" s="152"/>
      <c r="D2007" s="150" t="s">
        <v>226</v>
      </c>
      <c r="E2007" s="153" t="s">
        <v>19</v>
      </c>
      <c r="F2007" s="154" t="s">
        <v>13064</v>
      </c>
      <c r="H2007" s="155">
        <v>55.53</v>
      </c>
      <c r="I2007" s="156"/>
      <c r="L2007" s="152"/>
      <c r="M2007" s="157"/>
      <c r="T2007" s="158"/>
      <c r="AT2007" s="153" t="s">
        <v>226</v>
      </c>
      <c r="AU2007" s="153" t="s">
        <v>236</v>
      </c>
      <c r="AV2007" s="12" t="s">
        <v>79</v>
      </c>
      <c r="AW2007" s="12" t="s">
        <v>31</v>
      </c>
      <c r="AX2007" s="12" t="s">
        <v>69</v>
      </c>
      <c r="AY2007" s="153" t="s">
        <v>212</v>
      </c>
    </row>
    <row r="2008" spans="2:51" s="12" customFormat="1" x14ac:dyDescent="0.2">
      <c r="B2008" s="152"/>
      <c r="D2008" s="150" t="s">
        <v>226</v>
      </c>
      <c r="E2008" s="153" t="s">
        <v>19</v>
      </c>
      <c r="F2008" s="154" t="s">
        <v>13065</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x14ac:dyDescent="0.2">
      <c r="B2009" s="152"/>
      <c r="D2009" s="150" t="s">
        <v>226</v>
      </c>
      <c r="E2009" s="153" t="s">
        <v>19</v>
      </c>
      <c r="F2009" s="154" t="s">
        <v>13066</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x14ac:dyDescent="0.2">
      <c r="B2010" s="152"/>
      <c r="D2010" s="150" t="s">
        <v>226</v>
      </c>
      <c r="E2010" s="153" t="s">
        <v>19</v>
      </c>
      <c r="F2010" s="154" t="s">
        <v>13067</v>
      </c>
      <c r="H2010" s="155">
        <v>0</v>
      </c>
      <c r="I2010" s="156"/>
      <c r="L2010" s="152"/>
      <c r="M2010" s="157"/>
      <c r="T2010" s="158"/>
      <c r="AT2010" s="153" t="s">
        <v>226</v>
      </c>
      <c r="AU2010" s="153" t="s">
        <v>236</v>
      </c>
      <c r="AV2010" s="12" t="s">
        <v>79</v>
      </c>
      <c r="AW2010" s="12" t="s">
        <v>31</v>
      </c>
      <c r="AX2010" s="12" t="s">
        <v>69</v>
      </c>
      <c r="AY2010" s="153" t="s">
        <v>212</v>
      </c>
    </row>
    <row r="2011" spans="2:51" s="12" customFormat="1" x14ac:dyDescent="0.2">
      <c r="B2011" s="152"/>
      <c r="D2011" s="150" t="s">
        <v>226</v>
      </c>
      <c r="E2011" s="153" t="s">
        <v>19</v>
      </c>
      <c r="F2011" s="154" t="s">
        <v>13068</v>
      </c>
      <c r="H2011" s="155">
        <v>0</v>
      </c>
      <c r="I2011" s="156"/>
      <c r="L2011" s="152"/>
      <c r="M2011" s="157"/>
      <c r="T2011" s="158"/>
      <c r="AT2011" s="153" t="s">
        <v>226</v>
      </c>
      <c r="AU2011" s="153" t="s">
        <v>236</v>
      </c>
      <c r="AV2011" s="12" t="s">
        <v>79</v>
      </c>
      <c r="AW2011" s="12" t="s">
        <v>31</v>
      </c>
      <c r="AX2011" s="12" t="s">
        <v>69</v>
      </c>
      <c r="AY2011" s="153" t="s">
        <v>212</v>
      </c>
    </row>
    <row r="2012" spans="2:51" s="12" customFormat="1" x14ac:dyDescent="0.2">
      <c r="B2012" s="152"/>
      <c r="D2012" s="150" t="s">
        <v>226</v>
      </c>
      <c r="E2012" s="153" t="s">
        <v>19</v>
      </c>
      <c r="F2012" s="154" t="s">
        <v>13069</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x14ac:dyDescent="0.2">
      <c r="B2013" s="152"/>
      <c r="D2013" s="150" t="s">
        <v>226</v>
      </c>
      <c r="E2013" s="153" t="s">
        <v>19</v>
      </c>
      <c r="F2013" s="154" t="s">
        <v>13070</v>
      </c>
      <c r="H2013" s="155">
        <v>0</v>
      </c>
      <c r="I2013" s="156"/>
      <c r="L2013" s="152"/>
      <c r="M2013" s="157"/>
      <c r="T2013" s="158"/>
      <c r="AT2013" s="153" t="s">
        <v>226</v>
      </c>
      <c r="AU2013" s="153" t="s">
        <v>236</v>
      </c>
      <c r="AV2013" s="12" t="s">
        <v>79</v>
      </c>
      <c r="AW2013" s="12" t="s">
        <v>31</v>
      </c>
      <c r="AX2013" s="12" t="s">
        <v>69</v>
      </c>
      <c r="AY2013" s="153" t="s">
        <v>212</v>
      </c>
    </row>
    <row r="2014" spans="2:51" s="12" customFormat="1" x14ac:dyDescent="0.2">
      <c r="B2014" s="152"/>
      <c r="D2014" s="150" t="s">
        <v>226</v>
      </c>
      <c r="E2014" s="153" t="s">
        <v>19</v>
      </c>
      <c r="F2014" s="154" t="s">
        <v>13071</v>
      </c>
      <c r="H2014" s="155">
        <v>0</v>
      </c>
      <c r="I2014" s="156"/>
      <c r="L2014" s="152"/>
      <c r="M2014" s="157"/>
      <c r="T2014" s="158"/>
      <c r="AT2014" s="153" t="s">
        <v>226</v>
      </c>
      <c r="AU2014" s="153" t="s">
        <v>236</v>
      </c>
      <c r="AV2014" s="12" t="s">
        <v>79</v>
      </c>
      <c r="AW2014" s="12" t="s">
        <v>31</v>
      </c>
      <c r="AX2014" s="12" t="s">
        <v>69</v>
      </c>
      <c r="AY2014" s="153" t="s">
        <v>212</v>
      </c>
    </row>
    <row r="2015" spans="2:51" s="15" customFormat="1" x14ac:dyDescent="0.2">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x14ac:dyDescent="0.2">
      <c r="B2016" s="152"/>
      <c r="D2016" s="150" t="s">
        <v>226</v>
      </c>
      <c r="E2016" s="153" t="s">
        <v>19</v>
      </c>
      <c r="F2016" s="154" t="s">
        <v>13072</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x14ac:dyDescent="0.2">
      <c r="B2017" s="152"/>
      <c r="D2017" s="150" t="s">
        <v>226</v>
      </c>
      <c r="E2017" s="153" t="s">
        <v>19</v>
      </c>
      <c r="F2017" s="154" t="s">
        <v>13073</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x14ac:dyDescent="0.2">
      <c r="B2018" s="152"/>
      <c r="D2018" s="150" t="s">
        <v>226</v>
      </c>
      <c r="E2018" s="153" t="s">
        <v>19</v>
      </c>
      <c r="F2018" s="154" t="s">
        <v>13074</v>
      </c>
      <c r="H2018" s="155">
        <v>0</v>
      </c>
      <c r="I2018" s="156"/>
      <c r="L2018" s="152"/>
      <c r="M2018" s="157"/>
      <c r="T2018" s="158"/>
      <c r="AT2018" s="153" t="s">
        <v>226</v>
      </c>
      <c r="AU2018" s="153" t="s">
        <v>236</v>
      </c>
      <c r="AV2018" s="12" t="s">
        <v>79</v>
      </c>
      <c r="AW2018" s="12" t="s">
        <v>31</v>
      </c>
      <c r="AX2018" s="12" t="s">
        <v>69</v>
      </c>
      <c r="AY2018" s="153" t="s">
        <v>212</v>
      </c>
    </row>
    <row r="2019" spans="2:51" s="12" customFormat="1" x14ac:dyDescent="0.2">
      <c r="B2019" s="152"/>
      <c r="D2019" s="150" t="s">
        <v>226</v>
      </c>
      <c r="E2019" s="153" t="s">
        <v>19</v>
      </c>
      <c r="F2019" s="154" t="s">
        <v>13075</v>
      </c>
      <c r="H2019" s="155">
        <v>24.407</v>
      </c>
      <c r="I2019" s="156"/>
      <c r="L2019" s="152"/>
      <c r="M2019" s="157"/>
      <c r="T2019" s="158"/>
      <c r="AT2019" s="153" t="s">
        <v>226</v>
      </c>
      <c r="AU2019" s="153" t="s">
        <v>236</v>
      </c>
      <c r="AV2019" s="12" t="s">
        <v>79</v>
      </c>
      <c r="AW2019" s="12" t="s">
        <v>31</v>
      </c>
      <c r="AX2019" s="12" t="s">
        <v>69</v>
      </c>
      <c r="AY2019" s="153" t="s">
        <v>212</v>
      </c>
    </row>
    <row r="2020" spans="2:51" s="12" customFormat="1" x14ac:dyDescent="0.2">
      <c r="B2020" s="152"/>
      <c r="D2020" s="150" t="s">
        <v>226</v>
      </c>
      <c r="E2020" s="153" t="s">
        <v>19</v>
      </c>
      <c r="F2020" s="154" t="s">
        <v>13076</v>
      </c>
      <c r="H2020" s="155">
        <v>3.117</v>
      </c>
      <c r="I2020" s="156"/>
      <c r="L2020" s="152"/>
      <c r="M2020" s="157"/>
      <c r="T2020" s="158"/>
      <c r="AT2020" s="153" t="s">
        <v>226</v>
      </c>
      <c r="AU2020" s="153" t="s">
        <v>236</v>
      </c>
      <c r="AV2020" s="12" t="s">
        <v>79</v>
      </c>
      <c r="AW2020" s="12" t="s">
        <v>31</v>
      </c>
      <c r="AX2020" s="12" t="s">
        <v>69</v>
      </c>
      <c r="AY2020" s="153" t="s">
        <v>212</v>
      </c>
    </row>
    <row r="2021" spans="2:51" s="12" customFormat="1" x14ac:dyDescent="0.2">
      <c r="B2021" s="152"/>
      <c r="D2021" s="150" t="s">
        <v>226</v>
      </c>
      <c r="E2021" s="153" t="s">
        <v>19</v>
      </c>
      <c r="F2021" s="154" t="s">
        <v>13077</v>
      </c>
      <c r="H2021" s="155">
        <v>5.39</v>
      </c>
      <c r="I2021" s="156"/>
      <c r="L2021" s="152"/>
      <c r="M2021" s="157"/>
      <c r="T2021" s="158"/>
      <c r="AT2021" s="153" t="s">
        <v>226</v>
      </c>
      <c r="AU2021" s="153" t="s">
        <v>236</v>
      </c>
      <c r="AV2021" s="12" t="s">
        <v>79</v>
      </c>
      <c r="AW2021" s="12" t="s">
        <v>31</v>
      </c>
      <c r="AX2021" s="12" t="s">
        <v>69</v>
      </c>
      <c r="AY2021" s="153" t="s">
        <v>212</v>
      </c>
    </row>
    <row r="2022" spans="2:51" s="12" customFormat="1" x14ac:dyDescent="0.2">
      <c r="B2022" s="152"/>
      <c r="D2022" s="150" t="s">
        <v>226</v>
      </c>
      <c r="E2022" s="153" t="s">
        <v>19</v>
      </c>
      <c r="F2022" s="154" t="s">
        <v>13078</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x14ac:dyDescent="0.2">
      <c r="B2023" s="152"/>
      <c r="D2023" s="150" t="s">
        <v>226</v>
      </c>
      <c r="E2023" s="153" t="s">
        <v>19</v>
      </c>
      <c r="F2023" s="154" t="s">
        <v>13079</v>
      </c>
      <c r="H2023" s="155">
        <v>0</v>
      </c>
      <c r="I2023" s="156"/>
      <c r="L2023" s="152"/>
      <c r="M2023" s="157"/>
      <c r="T2023" s="158"/>
      <c r="AT2023" s="153" t="s">
        <v>226</v>
      </c>
      <c r="AU2023" s="153" t="s">
        <v>236</v>
      </c>
      <c r="AV2023" s="12" t="s">
        <v>79</v>
      </c>
      <c r="AW2023" s="12" t="s">
        <v>31</v>
      </c>
      <c r="AX2023" s="12" t="s">
        <v>69</v>
      </c>
      <c r="AY2023" s="153" t="s">
        <v>212</v>
      </c>
    </row>
    <row r="2024" spans="2:51" s="15" customFormat="1" x14ac:dyDescent="0.2">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x14ac:dyDescent="0.2">
      <c r="B2025" s="152"/>
      <c r="D2025" s="150" t="s">
        <v>226</v>
      </c>
      <c r="E2025" s="153" t="s">
        <v>19</v>
      </c>
      <c r="F2025" s="154" t="s">
        <v>13080</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x14ac:dyDescent="0.2">
      <c r="B2026" s="152"/>
      <c r="D2026" s="150" t="s">
        <v>226</v>
      </c>
      <c r="E2026" s="153" t="s">
        <v>19</v>
      </c>
      <c r="F2026" s="154" t="s">
        <v>13081</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x14ac:dyDescent="0.2">
      <c r="B2027" s="152"/>
      <c r="D2027" s="150" t="s">
        <v>226</v>
      </c>
      <c r="E2027" s="153" t="s">
        <v>19</v>
      </c>
      <c r="F2027" s="154" t="s">
        <v>13082</v>
      </c>
      <c r="H2027" s="155">
        <v>16.698</v>
      </c>
      <c r="I2027" s="156"/>
      <c r="L2027" s="152"/>
      <c r="M2027" s="157"/>
      <c r="T2027" s="158"/>
      <c r="AT2027" s="153" t="s">
        <v>226</v>
      </c>
      <c r="AU2027" s="153" t="s">
        <v>236</v>
      </c>
      <c r="AV2027" s="12" t="s">
        <v>79</v>
      </c>
      <c r="AW2027" s="12" t="s">
        <v>31</v>
      </c>
      <c r="AX2027" s="12" t="s">
        <v>69</v>
      </c>
      <c r="AY2027" s="153" t="s">
        <v>212</v>
      </c>
    </row>
    <row r="2028" spans="2:51" s="12" customFormat="1" x14ac:dyDescent="0.2">
      <c r="B2028" s="152"/>
      <c r="D2028" s="150" t="s">
        <v>226</v>
      </c>
      <c r="E2028" s="153" t="s">
        <v>19</v>
      </c>
      <c r="F2028" s="154" t="s">
        <v>13083</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x14ac:dyDescent="0.2">
      <c r="B2029" s="152"/>
      <c r="D2029" s="150" t="s">
        <v>226</v>
      </c>
      <c r="E2029" s="153" t="s">
        <v>19</v>
      </c>
      <c r="F2029" s="154" t="s">
        <v>13084</v>
      </c>
      <c r="H2029" s="155">
        <v>0</v>
      </c>
      <c r="I2029" s="156"/>
      <c r="L2029" s="152"/>
      <c r="M2029" s="157"/>
      <c r="T2029" s="158"/>
      <c r="AT2029" s="153" t="s">
        <v>226</v>
      </c>
      <c r="AU2029" s="153" t="s">
        <v>236</v>
      </c>
      <c r="AV2029" s="12" t="s">
        <v>79</v>
      </c>
      <c r="AW2029" s="12" t="s">
        <v>31</v>
      </c>
      <c r="AX2029" s="12" t="s">
        <v>69</v>
      </c>
      <c r="AY2029" s="153" t="s">
        <v>212</v>
      </c>
    </row>
    <row r="2030" spans="2:51" s="15" customFormat="1" x14ac:dyDescent="0.2">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x14ac:dyDescent="0.2">
      <c r="B2031" s="152"/>
      <c r="D2031" s="150" t="s">
        <v>226</v>
      </c>
      <c r="E2031" s="153" t="s">
        <v>19</v>
      </c>
      <c r="F2031" s="154" t="s">
        <v>13085</v>
      </c>
      <c r="H2031" s="155">
        <v>7.734</v>
      </c>
      <c r="I2031" s="156"/>
      <c r="L2031" s="152"/>
      <c r="M2031" s="157"/>
      <c r="T2031" s="158"/>
      <c r="AT2031" s="153" t="s">
        <v>226</v>
      </c>
      <c r="AU2031" s="153" t="s">
        <v>236</v>
      </c>
      <c r="AV2031" s="12" t="s">
        <v>79</v>
      </c>
      <c r="AW2031" s="12" t="s">
        <v>31</v>
      </c>
      <c r="AX2031" s="12" t="s">
        <v>69</v>
      </c>
      <c r="AY2031" s="153" t="s">
        <v>212</v>
      </c>
    </row>
    <row r="2032" spans="2:51" s="12" customFormat="1" x14ac:dyDescent="0.2">
      <c r="B2032" s="152"/>
      <c r="D2032" s="150" t="s">
        <v>226</v>
      </c>
      <c r="E2032" s="153" t="s">
        <v>19</v>
      </c>
      <c r="F2032" s="154" t="s">
        <v>13086</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x14ac:dyDescent="0.2">
      <c r="B2033" s="152"/>
      <c r="D2033" s="150" t="s">
        <v>226</v>
      </c>
      <c r="E2033" s="153" t="s">
        <v>19</v>
      </c>
      <c r="F2033" s="154" t="s">
        <v>13087</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x14ac:dyDescent="0.2">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x14ac:dyDescent="0.2">
      <c r="B2035" s="152"/>
      <c r="D2035" s="150" t="s">
        <v>226</v>
      </c>
      <c r="E2035" s="153" t="s">
        <v>19</v>
      </c>
      <c r="F2035" s="154" t="s">
        <v>13088</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x14ac:dyDescent="0.2">
      <c r="B2036" s="152"/>
      <c r="D2036" s="150" t="s">
        <v>226</v>
      </c>
      <c r="E2036" s="153" t="s">
        <v>19</v>
      </c>
      <c r="F2036" s="154" t="s">
        <v>13089</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x14ac:dyDescent="0.2">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x14ac:dyDescent="0.2">
      <c r="B2038" s="152"/>
      <c r="D2038" s="150" t="s">
        <v>226</v>
      </c>
      <c r="E2038" s="153" t="s">
        <v>19</v>
      </c>
      <c r="F2038" s="154" t="s">
        <v>13090</v>
      </c>
      <c r="H2038" s="155">
        <v>-7.7</v>
      </c>
      <c r="I2038" s="156"/>
      <c r="L2038" s="152"/>
      <c r="M2038" s="157"/>
      <c r="T2038" s="158"/>
      <c r="AT2038" s="153" t="s">
        <v>226</v>
      </c>
      <c r="AU2038" s="153" t="s">
        <v>236</v>
      </c>
      <c r="AV2038" s="12" t="s">
        <v>79</v>
      </c>
      <c r="AW2038" s="12" t="s">
        <v>31</v>
      </c>
      <c r="AX2038" s="12" t="s">
        <v>69</v>
      </c>
      <c r="AY2038" s="153" t="s">
        <v>212</v>
      </c>
    </row>
    <row r="2039" spans="2:51" s="15" customFormat="1" x14ac:dyDescent="0.2">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x14ac:dyDescent="0.2">
      <c r="B2040" s="170"/>
      <c r="D2040" s="150" t="s">
        <v>226</v>
      </c>
      <c r="E2040" s="171" t="s">
        <v>19</v>
      </c>
      <c r="F2040" s="172" t="s">
        <v>12354</v>
      </c>
      <c r="H2040" s="171" t="s">
        <v>19</v>
      </c>
      <c r="I2040" s="173"/>
      <c r="L2040" s="170"/>
      <c r="M2040" s="174"/>
      <c r="T2040" s="175"/>
      <c r="AT2040" s="171" t="s">
        <v>226</v>
      </c>
      <c r="AU2040" s="171" t="s">
        <v>236</v>
      </c>
      <c r="AV2040" s="14" t="s">
        <v>77</v>
      </c>
      <c r="AW2040" s="14" t="s">
        <v>31</v>
      </c>
      <c r="AX2040" s="14" t="s">
        <v>69</v>
      </c>
      <c r="AY2040" s="171" t="s">
        <v>212</v>
      </c>
    </row>
    <row r="2041" spans="2:51" s="12" customFormat="1" x14ac:dyDescent="0.2">
      <c r="B2041" s="152"/>
      <c r="D2041" s="150" t="s">
        <v>226</v>
      </c>
      <c r="E2041" s="153" t="s">
        <v>19</v>
      </c>
      <c r="F2041" s="154" t="s">
        <v>13091</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x14ac:dyDescent="0.2">
      <c r="B2042" s="152"/>
      <c r="D2042" s="150" t="s">
        <v>226</v>
      </c>
      <c r="E2042" s="153" t="s">
        <v>19</v>
      </c>
      <c r="F2042" s="154" t="s">
        <v>13092</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x14ac:dyDescent="0.2">
      <c r="B2043" s="152"/>
      <c r="D2043" s="150" t="s">
        <v>226</v>
      </c>
      <c r="E2043" s="153" t="s">
        <v>19</v>
      </c>
      <c r="F2043" s="154" t="s">
        <v>13093</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x14ac:dyDescent="0.2">
      <c r="B2044" s="152"/>
      <c r="D2044" s="150" t="s">
        <v>226</v>
      </c>
      <c r="E2044" s="153" t="s">
        <v>19</v>
      </c>
      <c r="F2044" s="154" t="s">
        <v>13094</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x14ac:dyDescent="0.2">
      <c r="B2045" s="152"/>
      <c r="D2045" s="150" t="s">
        <v>226</v>
      </c>
      <c r="E2045" s="153" t="s">
        <v>19</v>
      </c>
      <c r="F2045" s="154" t="s">
        <v>13095</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x14ac:dyDescent="0.2">
      <c r="B2046" s="152"/>
      <c r="D2046" s="150" t="s">
        <v>226</v>
      </c>
      <c r="E2046" s="153" t="s">
        <v>19</v>
      </c>
      <c r="F2046" s="154" t="s">
        <v>13096</v>
      </c>
      <c r="H2046" s="155">
        <v>103.145</v>
      </c>
      <c r="I2046" s="156"/>
      <c r="L2046" s="152"/>
      <c r="M2046" s="157"/>
      <c r="T2046" s="158"/>
      <c r="AT2046" s="153" t="s">
        <v>226</v>
      </c>
      <c r="AU2046" s="153" t="s">
        <v>236</v>
      </c>
      <c r="AV2046" s="12" t="s">
        <v>79</v>
      </c>
      <c r="AW2046" s="12" t="s">
        <v>31</v>
      </c>
      <c r="AX2046" s="12" t="s">
        <v>69</v>
      </c>
      <c r="AY2046" s="153" t="s">
        <v>212</v>
      </c>
    </row>
    <row r="2047" spans="2:51" s="12" customFormat="1" x14ac:dyDescent="0.2">
      <c r="B2047" s="152"/>
      <c r="D2047" s="150" t="s">
        <v>226</v>
      </c>
      <c r="E2047" s="153" t="s">
        <v>19</v>
      </c>
      <c r="F2047" s="154" t="s">
        <v>13097</v>
      </c>
      <c r="H2047" s="155">
        <v>1.647</v>
      </c>
      <c r="I2047" s="156"/>
      <c r="L2047" s="152"/>
      <c r="M2047" s="157"/>
      <c r="T2047" s="158"/>
      <c r="AT2047" s="153" t="s">
        <v>226</v>
      </c>
      <c r="AU2047" s="153" t="s">
        <v>236</v>
      </c>
      <c r="AV2047" s="12" t="s">
        <v>79</v>
      </c>
      <c r="AW2047" s="12" t="s">
        <v>31</v>
      </c>
      <c r="AX2047" s="12" t="s">
        <v>69</v>
      </c>
      <c r="AY2047" s="153" t="s">
        <v>212</v>
      </c>
    </row>
    <row r="2048" spans="2:51" s="12" customFormat="1" x14ac:dyDescent="0.2">
      <c r="B2048" s="152"/>
      <c r="D2048" s="150" t="s">
        <v>226</v>
      </c>
      <c r="E2048" s="153" t="s">
        <v>19</v>
      </c>
      <c r="F2048" s="154" t="s">
        <v>13098</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x14ac:dyDescent="0.2">
      <c r="B2049" s="152"/>
      <c r="D2049" s="150" t="s">
        <v>226</v>
      </c>
      <c r="E2049" s="153" t="s">
        <v>19</v>
      </c>
      <c r="F2049" s="154" t="s">
        <v>13099</v>
      </c>
      <c r="H2049" s="155">
        <v>11.372</v>
      </c>
      <c r="I2049" s="156"/>
      <c r="L2049" s="152"/>
      <c r="M2049" s="157"/>
      <c r="T2049" s="158"/>
      <c r="AT2049" s="153" t="s">
        <v>226</v>
      </c>
      <c r="AU2049" s="153" t="s">
        <v>236</v>
      </c>
      <c r="AV2049" s="12" t="s">
        <v>79</v>
      </c>
      <c r="AW2049" s="12" t="s">
        <v>31</v>
      </c>
      <c r="AX2049" s="12" t="s">
        <v>69</v>
      </c>
      <c r="AY2049" s="153" t="s">
        <v>212</v>
      </c>
    </row>
    <row r="2050" spans="2:51" s="12" customFormat="1" x14ac:dyDescent="0.2">
      <c r="B2050" s="152"/>
      <c r="D2050" s="150" t="s">
        <v>226</v>
      </c>
      <c r="E2050" s="153" t="s">
        <v>19</v>
      </c>
      <c r="F2050" s="154" t="s">
        <v>13100</v>
      </c>
      <c r="H2050" s="155">
        <v>1.204</v>
      </c>
      <c r="I2050" s="156"/>
      <c r="L2050" s="152"/>
      <c r="M2050" s="157"/>
      <c r="T2050" s="158"/>
      <c r="AT2050" s="153" t="s">
        <v>226</v>
      </c>
      <c r="AU2050" s="153" t="s">
        <v>236</v>
      </c>
      <c r="AV2050" s="12" t="s">
        <v>79</v>
      </c>
      <c r="AW2050" s="12" t="s">
        <v>31</v>
      </c>
      <c r="AX2050" s="12" t="s">
        <v>69</v>
      </c>
      <c r="AY2050" s="153" t="s">
        <v>212</v>
      </c>
    </row>
    <row r="2051" spans="2:51" s="12" customFormat="1" x14ac:dyDescent="0.2">
      <c r="B2051" s="152"/>
      <c r="D2051" s="150" t="s">
        <v>226</v>
      </c>
      <c r="E2051" s="153" t="s">
        <v>19</v>
      </c>
      <c r="F2051" s="154" t="s">
        <v>13101</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x14ac:dyDescent="0.2">
      <c r="B2052" s="152"/>
      <c r="D2052" s="150" t="s">
        <v>226</v>
      </c>
      <c r="E2052" s="153" t="s">
        <v>19</v>
      </c>
      <c r="F2052" s="154" t="s">
        <v>13102</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x14ac:dyDescent="0.2">
      <c r="B2053" s="152"/>
      <c r="D2053" s="150" t="s">
        <v>226</v>
      </c>
      <c r="E2053" s="153" t="s">
        <v>19</v>
      </c>
      <c r="F2053" s="154" t="s">
        <v>13103</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x14ac:dyDescent="0.2">
      <c r="B2054" s="152"/>
      <c r="D2054" s="150" t="s">
        <v>226</v>
      </c>
      <c r="E2054" s="153" t="s">
        <v>19</v>
      </c>
      <c r="F2054" s="154" t="s">
        <v>13104</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x14ac:dyDescent="0.2">
      <c r="B2055" s="152"/>
      <c r="D2055" s="150" t="s">
        <v>226</v>
      </c>
      <c r="E2055" s="153" t="s">
        <v>19</v>
      </c>
      <c r="F2055" s="154" t="s">
        <v>13105</v>
      </c>
      <c r="H2055" s="155">
        <v>15.94</v>
      </c>
      <c r="I2055" s="156"/>
      <c r="L2055" s="152"/>
      <c r="M2055" s="157"/>
      <c r="T2055" s="158"/>
      <c r="AT2055" s="153" t="s">
        <v>226</v>
      </c>
      <c r="AU2055" s="153" t="s">
        <v>236</v>
      </c>
      <c r="AV2055" s="12" t="s">
        <v>79</v>
      </c>
      <c r="AW2055" s="12" t="s">
        <v>31</v>
      </c>
      <c r="AX2055" s="12" t="s">
        <v>69</v>
      </c>
      <c r="AY2055" s="153" t="s">
        <v>212</v>
      </c>
    </row>
    <row r="2056" spans="2:51" s="12" customFormat="1" x14ac:dyDescent="0.2">
      <c r="B2056" s="152"/>
      <c r="D2056" s="150" t="s">
        <v>226</v>
      </c>
      <c r="E2056" s="153" t="s">
        <v>19</v>
      </c>
      <c r="F2056" s="154" t="s">
        <v>13106</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x14ac:dyDescent="0.2">
      <c r="B2057" s="152"/>
      <c r="D2057" s="150" t="s">
        <v>226</v>
      </c>
      <c r="E2057" s="153" t="s">
        <v>19</v>
      </c>
      <c r="F2057" s="154" t="s">
        <v>13107</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x14ac:dyDescent="0.2">
      <c r="B2058" s="152"/>
      <c r="D2058" s="150" t="s">
        <v>226</v>
      </c>
      <c r="E2058" s="153" t="s">
        <v>19</v>
      </c>
      <c r="F2058" s="154" t="s">
        <v>13108</v>
      </c>
      <c r="H2058" s="155">
        <v>1.863</v>
      </c>
      <c r="I2058" s="156"/>
      <c r="L2058" s="152"/>
      <c r="M2058" s="157"/>
      <c r="T2058" s="158"/>
      <c r="AT2058" s="153" t="s">
        <v>226</v>
      </c>
      <c r="AU2058" s="153" t="s">
        <v>236</v>
      </c>
      <c r="AV2058" s="12" t="s">
        <v>79</v>
      </c>
      <c r="AW2058" s="12" t="s">
        <v>31</v>
      </c>
      <c r="AX2058" s="12" t="s">
        <v>69</v>
      </c>
      <c r="AY2058" s="153" t="s">
        <v>212</v>
      </c>
    </row>
    <row r="2059" spans="2:51" s="12" customFormat="1" x14ac:dyDescent="0.2">
      <c r="B2059" s="152"/>
      <c r="D2059" s="150" t="s">
        <v>226</v>
      </c>
      <c r="E2059" s="153" t="s">
        <v>19</v>
      </c>
      <c r="F2059" s="154" t="s">
        <v>13109</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x14ac:dyDescent="0.2">
      <c r="B2060" s="152"/>
      <c r="D2060" s="150" t="s">
        <v>226</v>
      </c>
      <c r="E2060" s="153" t="s">
        <v>19</v>
      </c>
      <c r="F2060" s="154" t="s">
        <v>13110</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x14ac:dyDescent="0.2">
      <c r="B2061" s="152"/>
      <c r="D2061" s="150" t="s">
        <v>226</v>
      </c>
      <c r="E2061" s="153" t="s">
        <v>19</v>
      </c>
      <c r="F2061" s="154" t="s">
        <v>13111</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x14ac:dyDescent="0.2">
      <c r="B2062" s="152"/>
      <c r="D2062" s="150" t="s">
        <v>226</v>
      </c>
      <c r="E2062" s="153" t="s">
        <v>19</v>
      </c>
      <c r="F2062" s="154" t="s">
        <v>13112</v>
      </c>
      <c r="H2062" s="155">
        <v>2.71</v>
      </c>
      <c r="I2062" s="156"/>
      <c r="L2062" s="152"/>
      <c r="M2062" s="157"/>
      <c r="T2062" s="158"/>
      <c r="AT2062" s="153" t="s">
        <v>226</v>
      </c>
      <c r="AU2062" s="153" t="s">
        <v>236</v>
      </c>
      <c r="AV2062" s="12" t="s">
        <v>79</v>
      </c>
      <c r="AW2062" s="12" t="s">
        <v>31</v>
      </c>
      <c r="AX2062" s="12" t="s">
        <v>69</v>
      </c>
      <c r="AY2062" s="153" t="s">
        <v>212</v>
      </c>
    </row>
    <row r="2063" spans="2:51" s="12" customFormat="1" x14ac:dyDescent="0.2">
      <c r="B2063" s="152"/>
      <c r="D2063" s="150" t="s">
        <v>226</v>
      </c>
      <c r="E2063" s="153" t="s">
        <v>19</v>
      </c>
      <c r="F2063" s="154" t="s">
        <v>13113</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x14ac:dyDescent="0.2">
      <c r="B2064" s="152"/>
      <c r="D2064" s="150" t="s">
        <v>226</v>
      </c>
      <c r="E2064" s="153" t="s">
        <v>19</v>
      </c>
      <c r="F2064" s="154" t="s">
        <v>13114</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x14ac:dyDescent="0.2">
      <c r="B2065" s="152"/>
      <c r="D2065" s="150" t="s">
        <v>226</v>
      </c>
      <c r="E2065" s="153" t="s">
        <v>19</v>
      </c>
      <c r="F2065" s="154" t="s">
        <v>13115</v>
      </c>
      <c r="H2065" s="155">
        <v>4.298</v>
      </c>
      <c r="I2065" s="156"/>
      <c r="L2065" s="152"/>
      <c r="M2065" s="157"/>
      <c r="T2065" s="158"/>
      <c r="AT2065" s="153" t="s">
        <v>226</v>
      </c>
      <c r="AU2065" s="153" t="s">
        <v>236</v>
      </c>
      <c r="AV2065" s="12" t="s">
        <v>79</v>
      </c>
      <c r="AW2065" s="12" t="s">
        <v>31</v>
      </c>
      <c r="AX2065" s="12" t="s">
        <v>69</v>
      </c>
      <c r="AY2065" s="153" t="s">
        <v>212</v>
      </c>
    </row>
    <row r="2066" spans="2:65" s="12" customFormat="1" x14ac:dyDescent="0.2">
      <c r="B2066" s="152"/>
      <c r="D2066" s="150" t="s">
        <v>226</v>
      </c>
      <c r="E2066" s="153" t="s">
        <v>19</v>
      </c>
      <c r="F2066" s="154" t="s">
        <v>13116</v>
      </c>
      <c r="H2066" s="155">
        <v>15.006</v>
      </c>
      <c r="I2066" s="156"/>
      <c r="L2066" s="152"/>
      <c r="M2066" s="157"/>
      <c r="T2066" s="158"/>
      <c r="AT2066" s="153" t="s">
        <v>226</v>
      </c>
      <c r="AU2066" s="153" t="s">
        <v>236</v>
      </c>
      <c r="AV2066" s="12" t="s">
        <v>79</v>
      </c>
      <c r="AW2066" s="12" t="s">
        <v>31</v>
      </c>
      <c r="AX2066" s="12" t="s">
        <v>69</v>
      </c>
      <c r="AY2066" s="153" t="s">
        <v>212</v>
      </c>
    </row>
    <row r="2067" spans="2:65" s="15" customFormat="1" x14ac:dyDescent="0.2">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x14ac:dyDescent="0.2">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x14ac:dyDescent="0.2">
      <c r="B2069" s="34"/>
      <c r="C2069" s="186" t="s">
        <v>1189</v>
      </c>
      <c r="D2069" s="202" t="s">
        <v>3116</v>
      </c>
      <c r="E2069" s="187" t="s">
        <v>12381</v>
      </c>
      <c r="F2069" s="188" t="s">
        <v>12382</v>
      </c>
      <c r="G2069" s="189" t="s">
        <v>495</v>
      </c>
      <c r="H2069" s="190">
        <v>388.49799999999999</v>
      </c>
      <c r="I2069" s="191"/>
      <c r="J2069" s="192">
        <f>ROUND(I2069*H2069,2)</f>
        <v>0</v>
      </c>
      <c r="K2069" s="188" t="s">
        <v>5577</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3116</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13117</v>
      </c>
    </row>
    <row r="2070" spans="2:65" s="14" customFormat="1" x14ac:dyDescent="0.2">
      <c r="B2070" s="170"/>
      <c r="D2070" s="150" t="s">
        <v>226</v>
      </c>
      <c r="E2070" s="171" t="s">
        <v>19</v>
      </c>
      <c r="F2070" s="172" t="s">
        <v>13014</v>
      </c>
      <c r="H2070" s="171" t="s">
        <v>19</v>
      </c>
      <c r="I2070" s="173"/>
      <c r="L2070" s="170"/>
      <c r="M2070" s="174"/>
      <c r="T2070" s="175"/>
      <c r="AT2070" s="171" t="s">
        <v>226</v>
      </c>
      <c r="AU2070" s="171" t="s">
        <v>236</v>
      </c>
      <c r="AV2070" s="14" t="s">
        <v>77</v>
      </c>
      <c r="AW2070" s="14" t="s">
        <v>31</v>
      </c>
      <c r="AX2070" s="14" t="s">
        <v>69</v>
      </c>
      <c r="AY2070" s="171" t="s">
        <v>212</v>
      </c>
    </row>
    <row r="2071" spans="2:65" s="12" customFormat="1" x14ac:dyDescent="0.2">
      <c r="B2071" s="152"/>
      <c r="D2071" s="150" t="s">
        <v>226</v>
      </c>
      <c r="E2071" s="153" t="s">
        <v>19</v>
      </c>
      <c r="F2071" s="154" t="s">
        <v>13118</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x14ac:dyDescent="0.2">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x14ac:dyDescent="0.2">
      <c r="B2073" s="34"/>
      <c r="C2073" s="186" t="s">
        <v>1196</v>
      </c>
      <c r="D2073" s="202" t="s">
        <v>3116</v>
      </c>
      <c r="E2073" s="187" t="s">
        <v>12385</v>
      </c>
      <c r="F2073" s="188" t="s">
        <v>12386</v>
      </c>
      <c r="G2073" s="189" t="s">
        <v>495</v>
      </c>
      <c r="H2073" s="190">
        <v>1736.5920000000001</v>
      </c>
      <c r="I2073" s="191"/>
      <c r="J2073" s="192">
        <f>ROUND(I2073*H2073,2)</f>
        <v>0</v>
      </c>
      <c r="K2073" s="188" t="s">
        <v>5577</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3116</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13119</v>
      </c>
    </row>
    <row r="2074" spans="2:65" s="14" customFormat="1" x14ac:dyDescent="0.2">
      <c r="B2074" s="170"/>
      <c r="D2074" s="150" t="s">
        <v>226</v>
      </c>
      <c r="E2074" s="171" t="s">
        <v>19</v>
      </c>
      <c r="F2074" s="172" t="s">
        <v>12377</v>
      </c>
      <c r="H2074" s="171" t="s">
        <v>19</v>
      </c>
      <c r="I2074" s="173"/>
      <c r="L2074" s="170"/>
      <c r="M2074" s="174"/>
      <c r="T2074" s="175"/>
      <c r="AT2074" s="171" t="s">
        <v>226</v>
      </c>
      <c r="AU2074" s="171" t="s">
        <v>236</v>
      </c>
      <c r="AV2074" s="14" t="s">
        <v>77</v>
      </c>
      <c r="AW2074" s="14" t="s">
        <v>31</v>
      </c>
      <c r="AX2074" s="14" t="s">
        <v>69</v>
      </c>
      <c r="AY2074" s="171" t="s">
        <v>212</v>
      </c>
    </row>
    <row r="2075" spans="2:65" s="12" customFormat="1" x14ac:dyDescent="0.2">
      <c r="B2075" s="152"/>
      <c r="D2075" s="150" t="s">
        <v>226</v>
      </c>
      <c r="E2075" s="153" t="s">
        <v>19</v>
      </c>
      <c r="F2075" s="154" t="s">
        <v>13120</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x14ac:dyDescent="0.2">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x14ac:dyDescent="0.2">
      <c r="B2077" s="34"/>
      <c r="C2077" s="186" t="s">
        <v>1210</v>
      </c>
      <c r="D2077" s="202" t="s">
        <v>3116</v>
      </c>
      <c r="E2077" s="187" t="s">
        <v>12389</v>
      </c>
      <c r="F2077" s="188" t="s">
        <v>12390</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3116</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13121</v>
      </c>
    </row>
    <row r="2078" spans="2:65" s="14" customFormat="1" x14ac:dyDescent="0.2">
      <c r="B2078" s="170"/>
      <c r="D2078" s="150" t="s">
        <v>226</v>
      </c>
      <c r="E2078" s="171" t="s">
        <v>19</v>
      </c>
      <c r="F2078" s="172" t="s">
        <v>12375</v>
      </c>
      <c r="H2078" s="171" t="s">
        <v>19</v>
      </c>
      <c r="I2078" s="173"/>
      <c r="L2078" s="170"/>
      <c r="M2078" s="174"/>
      <c r="T2078" s="175"/>
      <c r="AT2078" s="171" t="s">
        <v>226</v>
      </c>
      <c r="AU2078" s="171" t="s">
        <v>236</v>
      </c>
      <c r="AV2078" s="14" t="s">
        <v>77</v>
      </c>
      <c r="AW2078" s="14" t="s">
        <v>31</v>
      </c>
      <c r="AX2078" s="14" t="s">
        <v>69</v>
      </c>
      <c r="AY2078" s="171" t="s">
        <v>212</v>
      </c>
    </row>
    <row r="2079" spans="2:65" s="12" customFormat="1" x14ac:dyDescent="0.2">
      <c r="B2079" s="152"/>
      <c r="D2079" s="150" t="s">
        <v>226</v>
      </c>
      <c r="E2079" s="153" t="s">
        <v>19</v>
      </c>
      <c r="F2079" s="154" t="s">
        <v>13122</v>
      </c>
      <c r="H2079" s="155">
        <v>438.79</v>
      </c>
      <c r="I2079" s="156"/>
      <c r="L2079" s="152"/>
      <c r="M2079" s="157"/>
      <c r="T2079" s="158"/>
      <c r="AT2079" s="153" t="s">
        <v>226</v>
      </c>
      <c r="AU2079" s="153" t="s">
        <v>236</v>
      </c>
      <c r="AV2079" s="12" t="s">
        <v>79</v>
      </c>
      <c r="AW2079" s="12" t="s">
        <v>31</v>
      </c>
      <c r="AX2079" s="12" t="s">
        <v>69</v>
      </c>
      <c r="AY2079" s="153" t="s">
        <v>212</v>
      </c>
    </row>
    <row r="2080" spans="2:65" s="13" customFormat="1" x14ac:dyDescent="0.2">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x14ac:dyDescent="0.2">
      <c r="B2081" s="34"/>
      <c r="C2081" s="133" t="s">
        <v>1219</v>
      </c>
      <c r="D2081" s="166" t="s">
        <v>215</v>
      </c>
      <c r="E2081" s="134" t="s">
        <v>11026</v>
      </c>
      <c r="F2081" s="135" t="s">
        <v>11027</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13123</v>
      </c>
    </row>
    <row r="2082" spans="2:65" s="1" customFormat="1" x14ac:dyDescent="0.2">
      <c r="B2082" s="34"/>
      <c r="D2082" s="146" t="s">
        <v>222</v>
      </c>
      <c r="F2082" s="147" t="s">
        <v>11029</v>
      </c>
      <c r="I2082" s="148"/>
      <c r="L2082" s="34"/>
      <c r="M2082" s="149"/>
      <c r="T2082" s="55"/>
      <c r="AT2082" s="19" t="s">
        <v>222</v>
      </c>
      <c r="AU2082" s="19" t="s">
        <v>236</v>
      </c>
    </row>
    <row r="2083" spans="2:65" s="14" customFormat="1" x14ac:dyDescent="0.2">
      <c r="B2083" s="170"/>
      <c r="D2083" s="150" t="s">
        <v>226</v>
      </c>
      <c r="E2083" s="171" t="s">
        <v>19</v>
      </c>
      <c r="F2083" s="172" t="s">
        <v>13124</v>
      </c>
      <c r="H2083" s="171" t="s">
        <v>19</v>
      </c>
      <c r="I2083" s="173"/>
      <c r="L2083" s="170"/>
      <c r="M2083" s="174"/>
      <c r="T2083" s="175"/>
      <c r="AT2083" s="171" t="s">
        <v>226</v>
      </c>
      <c r="AU2083" s="171" t="s">
        <v>236</v>
      </c>
      <c r="AV2083" s="14" t="s">
        <v>77</v>
      </c>
      <c r="AW2083" s="14" t="s">
        <v>31</v>
      </c>
      <c r="AX2083" s="14" t="s">
        <v>69</v>
      </c>
      <c r="AY2083" s="171" t="s">
        <v>212</v>
      </c>
    </row>
    <row r="2084" spans="2:65" s="12" customFormat="1" x14ac:dyDescent="0.2">
      <c r="B2084" s="152"/>
      <c r="D2084" s="150" t="s">
        <v>226</v>
      </c>
      <c r="E2084" s="153" t="s">
        <v>19</v>
      </c>
      <c r="F2084" s="154" t="s">
        <v>13011</v>
      </c>
      <c r="H2084" s="155">
        <v>398.9</v>
      </c>
      <c r="I2084" s="156"/>
      <c r="L2084" s="152"/>
      <c r="M2084" s="157"/>
      <c r="T2084" s="158"/>
      <c r="AT2084" s="153" t="s">
        <v>226</v>
      </c>
      <c r="AU2084" s="153" t="s">
        <v>236</v>
      </c>
      <c r="AV2084" s="12" t="s">
        <v>79</v>
      </c>
      <c r="AW2084" s="12" t="s">
        <v>31</v>
      </c>
      <c r="AX2084" s="12" t="s">
        <v>69</v>
      </c>
      <c r="AY2084" s="153" t="s">
        <v>212</v>
      </c>
    </row>
    <row r="2085" spans="2:65" s="13" customFormat="1" x14ac:dyDescent="0.2">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x14ac:dyDescent="0.2">
      <c r="B2086" s="34"/>
      <c r="C2086" s="186" t="s">
        <v>1227</v>
      </c>
      <c r="D2086" s="202" t="s">
        <v>3116</v>
      </c>
      <c r="E2086" s="187" t="s">
        <v>11036</v>
      </c>
      <c r="F2086" s="188" t="s">
        <v>11037</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3116</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13125</v>
      </c>
    </row>
    <row r="2087" spans="2:65" s="14" customFormat="1" x14ac:dyDescent="0.2">
      <c r="B2087" s="170"/>
      <c r="D2087" s="150" t="s">
        <v>226</v>
      </c>
      <c r="E2087" s="171" t="s">
        <v>19</v>
      </c>
      <c r="F2087" s="172" t="s">
        <v>13124</v>
      </c>
      <c r="H2087" s="171" t="s">
        <v>19</v>
      </c>
      <c r="I2087" s="173"/>
      <c r="L2087" s="170"/>
      <c r="M2087" s="174"/>
      <c r="T2087" s="175"/>
      <c r="AT2087" s="171" t="s">
        <v>226</v>
      </c>
      <c r="AU2087" s="171" t="s">
        <v>236</v>
      </c>
      <c r="AV2087" s="14" t="s">
        <v>77</v>
      </c>
      <c r="AW2087" s="14" t="s">
        <v>31</v>
      </c>
      <c r="AX2087" s="14" t="s">
        <v>69</v>
      </c>
      <c r="AY2087" s="171" t="s">
        <v>212</v>
      </c>
    </row>
    <row r="2088" spans="2:65" s="12" customFormat="1" x14ac:dyDescent="0.2">
      <c r="B2088" s="152"/>
      <c r="D2088" s="150" t="s">
        <v>226</v>
      </c>
      <c r="E2088" s="153" t="s">
        <v>19</v>
      </c>
      <c r="F2088" s="154" t="s">
        <v>13126</v>
      </c>
      <c r="H2088" s="155">
        <v>3.67</v>
      </c>
      <c r="I2088" s="156"/>
      <c r="L2088" s="152"/>
      <c r="M2088" s="157"/>
      <c r="T2088" s="158"/>
      <c r="AT2088" s="153" t="s">
        <v>226</v>
      </c>
      <c r="AU2088" s="153" t="s">
        <v>236</v>
      </c>
      <c r="AV2088" s="12" t="s">
        <v>79</v>
      </c>
      <c r="AW2088" s="12" t="s">
        <v>31</v>
      </c>
      <c r="AX2088" s="12" t="s">
        <v>69</v>
      </c>
      <c r="AY2088" s="153" t="s">
        <v>212</v>
      </c>
    </row>
    <row r="2089" spans="2:65" s="13" customFormat="1" x14ac:dyDescent="0.2">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x14ac:dyDescent="0.2">
      <c r="B2090" s="121"/>
      <c r="D2090" s="122" t="s">
        <v>68</v>
      </c>
      <c r="E2090" s="131" t="s">
        <v>13127</v>
      </c>
      <c r="F2090" s="131" t="s">
        <v>13128</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x14ac:dyDescent="0.2">
      <c r="B2091" s="34"/>
      <c r="C2091" s="133" t="s">
        <v>1233</v>
      </c>
      <c r="D2091" s="133" t="s">
        <v>215</v>
      </c>
      <c r="E2091" s="134" t="s">
        <v>13129</v>
      </c>
      <c r="F2091" s="135" t="s">
        <v>13130</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10560</v>
      </c>
    </row>
    <row r="2092" spans="2:65" s="1" customFormat="1" ht="19.5" x14ac:dyDescent="0.2">
      <c r="B2092" s="34"/>
      <c r="D2092" s="150" t="s">
        <v>224</v>
      </c>
      <c r="F2092" s="151" t="s">
        <v>13131</v>
      </c>
      <c r="I2092" s="148"/>
      <c r="L2092" s="34"/>
      <c r="M2092" s="149"/>
      <c r="T2092" s="55"/>
      <c r="AT2092" s="19" t="s">
        <v>224</v>
      </c>
      <c r="AU2092" s="19" t="s">
        <v>236</v>
      </c>
    </row>
    <row r="2093" spans="2:65" s="14" customFormat="1" x14ac:dyDescent="0.2">
      <c r="B2093" s="170"/>
      <c r="D2093" s="150" t="s">
        <v>226</v>
      </c>
      <c r="E2093" s="171" t="s">
        <v>19</v>
      </c>
      <c r="F2093" s="172" t="s">
        <v>13132</v>
      </c>
      <c r="H2093" s="171" t="s">
        <v>19</v>
      </c>
      <c r="I2093" s="173"/>
      <c r="L2093" s="170"/>
      <c r="M2093" s="174"/>
      <c r="T2093" s="175"/>
      <c r="AT2093" s="171" t="s">
        <v>226</v>
      </c>
      <c r="AU2093" s="171" t="s">
        <v>236</v>
      </c>
      <c r="AV2093" s="14" t="s">
        <v>77</v>
      </c>
      <c r="AW2093" s="14" t="s">
        <v>31</v>
      </c>
      <c r="AX2093" s="14" t="s">
        <v>69</v>
      </c>
      <c r="AY2093" s="171" t="s">
        <v>212</v>
      </c>
    </row>
    <row r="2094" spans="2:65" s="12" customFormat="1" x14ac:dyDescent="0.2">
      <c r="B2094" s="152"/>
      <c r="D2094" s="150" t="s">
        <v>226</v>
      </c>
      <c r="E2094" s="153" t="s">
        <v>19</v>
      </c>
      <c r="F2094" s="154" t="s">
        <v>13133</v>
      </c>
      <c r="H2094" s="155">
        <v>11</v>
      </c>
      <c r="I2094" s="156"/>
      <c r="L2094" s="152"/>
      <c r="M2094" s="157"/>
      <c r="T2094" s="158"/>
      <c r="AT2094" s="153" t="s">
        <v>226</v>
      </c>
      <c r="AU2094" s="153" t="s">
        <v>236</v>
      </c>
      <c r="AV2094" s="12" t="s">
        <v>79</v>
      </c>
      <c r="AW2094" s="12" t="s">
        <v>31</v>
      </c>
      <c r="AX2094" s="12" t="s">
        <v>69</v>
      </c>
      <c r="AY2094" s="153" t="s">
        <v>212</v>
      </c>
    </row>
    <row r="2095" spans="2:65" s="12" customFormat="1" x14ac:dyDescent="0.2">
      <c r="B2095" s="152"/>
      <c r="D2095" s="150" t="s">
        <v>226</v>
      </c>
      <c r="E2095" s="153" t="s">
        <v>19</v>
      </c>
      <c r="F2095" s="154" t="s">
        <v>13134</v>
      </c>
      <c r="H2095" s="155">
        <v>9</v>
      </c>
      <c r="I2095" s="156"/>
      <c r="L2095" s="152"/>
      <c r="M2095" s="157"/>
      <c r="T2095" s="158"/>
      <c r="AT2095" s="153" t="s">
        <v>226</v>
      </c>
      <c r="AU2095" s="153" t="s">
        <v>236</v>
      </c>
      <c r="AV2095" s="12" t="s">
        <v>79</v>
      </c>
      <c r="AW2095" s="12" t="s">
        <v>31</v>
      </c>
      <c r="AX2095" s="12" t="s">
        <v>69</v>
      </c>
      <c r="AY2095" s="153" t="s">
        <v>212</v>
      </c>
    </row>
    <row r="2096" spans="2:65" s="12" customFormat="1" x14ac:dyDescent="0.2">
      <c r="B2096" s="152"/>
      <c r="D2096" s="150" t="s">
        <v>226</v>
      </c>
      <c r="E2096" s="153" t="s">
        <v>19</v>
      </c>
      <c r="F2096" s="154" t="s">
        <v>13135</v>
      </c>
      <c r="H2096" s="155">
        <v>11</v>
      </c>
      <c r="I2096" s="156"/>
      <c r="L2096" s="152"/>
      <c r="M2096" s="157"/>
      <c r="T2096" s="158"/>
      <c r="AT2096" s="153" t="s">
        <v>226</v>
      </c>
      <c r="AU2096" s="153" t="s">
        <v>236</v>
      </c>
      <c r="AV2096" s="12" t="s">
        <v>79</v>
      </c>
      <c r="AW2096" s="12" t="s">
        <v>31</v>
      </c>
      <c r="AX2096" s="12" t="s">
        <v>69</v>
      </c>
      <c r="AY2096" s="153" t="s">
        <v>212</v>
      </c>
    </row>
    <row r="2097" spans="2:65" s="12" customFormat="1" x14ac:dyDescent="0.2">
      <c r="B2097" s="152"/>
      <c r="D2097" s="150" t="s">
        <v>226</v>
      </c>
      <c r="E2097" s="153" t="s">
        <v>19</v>
      </c>
      <c r="F2097" s="154" t="s">
        <v>13136</v>
      </c>
      <c r="H2097" s="155">
        <v>11</v>
      </c>
      <c r="I2097" s="156"/>
      <c r="L2097" s="152"/>
      <c r="M2097" s="157"/>
      <c r="T2097" s="158"/>
      <c r="AT2097" s="153" t="s">
        <v>226</v>
      </c>
      <c r="AU2097" s="153" t="s">
        <v>236</v>
      </c>
      <c r="AV2097" s="12" t="s">
        <v>79</v>
      </c>
      <c r="AW2097" s="12" t="s">
        <v>31</v>
      </c>
      <c r="AX2097" s="12" t="s">
        <v>69</v>
      </c>
      <c r="AY2097" s="153" t="s">
        <v>212</v>
      </c>
    </row>
    <row r="2098" spans="2:65" s="12" customFormat="1" x14ac:dyDescent="0.2">
      <c r="B2098" s="152"/>
      <c r="D2098" s="150" t="s">
        <v>226</v>
      </c>
      <c r="E2098" s="153" t="s">
        <v>19</v>
      </c>
      <c r="F2098" s="154" t="s">
        <v>13137</v>
      </c>
      <c r="H2098" s="155">
        <v>11</v>
      </c>
      <c r="I2098" s="156"/>
      <c r="L2098" s="152"/>
      <c r="M2098" s="157"/>
      <c r="T2098" s="158"/>
      <c r="AT2098" s="153" t="s">
        <v>226</v>
      </c>
      <c r="AU2098" s="153" t="s">
        <v>236</v>
      </c>
      <c r="AV2098" s="12" t="s">
        <v>79</v>
      </c>
      <c r="AW2098" s="12" t="s">
        <v>31</v>
      </c>
      <c r="AX2098" s="12" t="s">
        <v>69</v>
      </c>
      <c r="AY2098" s="153" t="s">
        <v>212</v>
      </c>
    </row>
    <row r="2099" spans="2:65" s="12" customFormat="1" x14ac:dyDescent="0.2">
      <c r="B2099" s="152"/>
      <c r="D2099" s="150" t="s">
        <v>226</v>
      </c>
      <c r="E2099" s="153" t="s">
        <v>19</v>
      </c>
      <c r="F2099" s="154" t="s">
        <v>13138</v>
      </c>
      <c r="H2099" s="155">
        <v>11</v>
      </c>
      <c r="I2099" s="156"/>
      <c r="L2099" s="152"/>
      <c r="M2099" s="157"/>
      <c r="T2099" s="158"/>
      <c r="AT2099" s="153" t="s">
        <v>226</v>
      </c>
      <c r="AU2099" s="153" t="s">
        <v>236</v>
      </c>
      <c r="AV2099" s="12" t="s">
        <v>79</v>
      </c>
      <c r="AW2099" s="12" t="s">
        <v>31</v>
      </c>
      <c r="AX2099" s="12" t="s">
        <v>69</v>
      </c>
      <c r="AY2099" s="153" t="s">
        <v>212</v>
      </c>
    </row>
    <row r="2100" spans="2:65" s="12" customFormat="1" x14ac:dyDescent="0.2">
      <c r="B2100" s="152"/>
      <c r="D2100" s="150" t="s">
        <v>226</v>
      </c>
      <c r="E2100" s="153" t="s">
        <v>19</v>
      </c>
      <c r="F2100" s="154" t="s">
        <v>13139</v>
      </c>
      <c r="H2100" s="155">
        <v>11</v>
      </c>
      <c r="I2100" s="156"/>
      <c r="L2100" s="152"/>
      <c r="M2100" s="157"/>
      <c r="T2100" s="158"/>
      <c r="AT2100" s="153" t="s">
        <v>226</v>
      </c>
      <c r="AU2100" s="153" t="s">
        <v>236</v>
      </c>
      <c r="AV2100" s="12" t="s">
        <v>79</v>
      </c>
      <c r="AW2100" s="12" t="s">
        <v>31</v>
      </c>
      <c r="AX2100" s="12" t="s">
        <v>69</v>
      </c>
      <c r="AY2100" s="153" t="s">
        <v>212</v>
      </c>
    </row>
    <row r="2101" spans="2:65" s="13" customFormat="1" x14ac:dyDescent="0.2">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x14ac:dyDescent="0.2">
      <c r="B2102" s="34"/>
      <c r="C2102" s="133" t="s">
        <v>1241</v>
      </c>
      <c r="D2102" s="133" t="s">
        <v>215</v>
      </c>
      <c r="E2102" s="134" t="s">
        <v>13140</v>
      </c>
      <c r="F2102" s="135" t="s">
        <v>13141</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10569</v>
      </c>
    </row>
    <row r="2103" spans="2:65" s="1" customFormat="1" ht="19.5" x14ac:dyDescent="0.2">
      <c r="B2103" s="34"/>
      <c r="D2103" s="150" t="s">
        <v>224</v>
      </c>
      <c r="F2103" s="151" t="s">
        <v>13131</v>
      </c>
      <c r="I2103" s="148"/>
      <c r="L2103" s="34"/>
      <c r="M2103" s="149"/>
      <c r="T2103" s="55"/>
      <c r="AT2103" s="19" t="s">
        <v>224</v>
      </c>
      <c r="AU2103" s="19" t="s">
        <v>236</v>
      </c>
    </row>
    <row r="2104" spans="2:65" s="14" customFormat="1" x14ac:dyDescent="0.2">
      <c r="B2104" s="170"/>
      <c r="D2104" s="150" t="s">
        <v>226</v>
      </c>
      <c r="E2104" s="171" t="s">
        <v>19</v>
      </c>
      <c r="F2104" s="172" t="s">
        <v>13132</v>
      </c>
      <c r="H2104" s="171" t="s">
        <v>19</v>
      </c>
      <c r="I2104" s="173"/>
      <c r="L2104" s="170"/>
      <c r="M2104" s="174"/>
      <c r="T2104" s="175"/>
      <c r="AT2104" s="171" t="s">
        <v>226</v>
      </c>
      <c r="AU2104" s="171" t="s">
        <v>236</v>
      </c>
      <c r="AV2104" s="14" t="s">
        <v>77</v>
      </c>
      <c r="AW2104" s="14" t="s">
        <v>31</v>
      </c>
      <c r="AX2104" s="14" t="s">
        <v>69</v>
      </c>
      <c r="AY2104" s="171" t="s">
        <v>212</v>
      </c>
    </row>
    <row r="2105" spans="2:65" s="12" customFormat="1" x14ac:dyDescent="0.2">
      <c r="B2105" s="152"/>
      <c r="D2105" s="150" t="s">
        <v>226</v>
      </c>
      <c r="E2105" s="153" t="s">
        <v>19</v>
      </c>
      <c r="F2105" s="154" t="s">
        <v>1737</v>
      </c>
      <c r="H2105" s="155">
        <v>2</v>
      </c>
      <c r="I2105" s="156"/>
      <c r="L2105" s="152"/>
      <c r="M2105" s="157"/>
      <c r="T2105" s="158"/>
      <c r="AT2105" s="153" t="s">
        <v>226</v>
      </c>
      <c r="AU2105" s="153" t="s">
        <v>236</v>
      </c>
      <c r="AV2105" s="12" t="s">
        <v>79</v>
      </c>
      <c r="AW2105" s="12" t="s">
        <v>31</v>
      </c>
      <c r="AX2105" s="12" t="s">
        <v>69</v>
      </c>
      <c r="AY2105" s="153" t="s">
        <v>212</v>
      </c>
    </row>
    <row r="2106" spans="2:65" s="12" customFormat="1" x14ac:dyDescent="0.2">
      <c r="B2106" s="152"/>
      <c r="D2106" s="150" t="s">
        <v>226</v>
      </c>
      <c r="E2106" s="153" t="s">
        <v>19</v>
      </c>
      <c r="F2106" s="154" t="s">
        <v>1738</v>
      </c>
      <c r="H2106" s="155">
        <v>2</v>
      </c>
      <c r="I2106" s="156"/>
      <c r="L2106" s="152"/>
      <c r="M2106" s="157"/>
      <c r="T2106" s="158"/>
      <c r="AT2106" s="153" t="s">
        <v>226</v>
      </c>
      <c r="AU2106" s="153" t="s">
        <v>236</v>
      </c>
      <c r="AV2106" s="12" t="s">
        <v>79</v>
      </c>
      <c r="AW2106" s="12" t="s">
        <v>31</v>
      </c>
      <c r="AX2106" s="12" t="s">
        <v>69</v>
      </c>
      <c r="AY2106" s="153" t="s">
        <v>212</v>
      </c>
    </row>
    <row r="2107" spans="2:65" s="12" customFormat="1" x14ac:dyDescent="0.2">
      <c r="B2107" s="152"/>
      <c r="D2107" s="150" t="s">
        <v>226</v>
      </c>
      <c r="E2107" s="153" t="s">
        <v>19</v>
      </c>
      <c r="F2107" s="154" t="s">
        <v>1739</v>
      </c>
      <c r="H2107" s="155">
        <v>2</v>
      </c>
      <c r="I2107" s="156"/>
      <c r="L2107" s="152"/>
      <c r="M2107" s="157"/>
      <c r="T2107" s="158"/>
      <c r="AT2107" s="153" t="s">
        <v>226</v>
      </c>
      <c r="AU2107" s="153" t="s">
        <v>236</v>
      </c>
      <c r="AV2107" s="12" t="s">
        <v>79</v>
      </c>
      <c r="AW2107" s="12" t="s">
        <v>31</v>
      </c>
      <c r="AX2107" s="12" t="s">
        <v>69</v>
      </c>
      <c r="AY2107" s="153" t="s">
        <v>212</v>
      </c>
    </row>
    <row r="2108" spans="2:65" s="12" customFormat="1" x14ac:dyDescent="0.2">
      <c r="B2108" s="152"/>
      <c r="D2108" s="150" t="s">
        <v>226</v>
      </c>
      <c r="E2108" s="153" t="s">
        <v>19</v>
      </c>
      <c r="F2108" s="154" t="s">
        <v>1726</v>
      </c>
      <c r="H2108" s="155">
        <v>2</v>
      </c>
      <c r="I2108" s="156"/>
      <c r="L2108" s="152"/>
      <c r="M2108" s="157"/>
      <c r="T2108" s="158"/>
      <c r="AT2108" s="153" t="s">
        <v>226</v>
      </c>
      <c r="AU2108" s="153" t="s">
        <v>236</v>
      </c>
      <c r="AV2108" s="12" t="s">
        <v>79</v>
      </c>
      <c r="AW2108" s="12" t="s">
        <v>31</v>
      </c>
      <c r="AX2108" s="12" t="s">
        <v>69</v>
      </c>
      <c r="AY2108" s="153" t="s">
        <v>212</v>
      </c>
    </row>
    <row r="2109" spans="2:65" s="12" customFormat="1" x14ac:dyDescent="0.2">
      <c r="B2109" s="152"/>
      <c r="D2109" s="150" t="s">
        <v>226</v>
      </c>
      <c r="E2109" s="153" t="s">
        <v>19</v>
      </c>
      <c r="F2109" s="154" t="s">
        <v>1741</v>
      </c>
      <c r="H2109" s="155">
        <v>2</v>
      </c>
      <c r="I2109" s="156"/>
      <c r="L2109" s="152"/>
      <c r="M2109" s="157"/>
      <c r="T2109" s="158"/>
      <c r="AT2109" s="153" t="s">
        <v>226</v>
      </c>
      <c r="AU2109" s="153" t="s">
        <v>236</v>
      </c>
      <c r="AV2109" s="12" t="s">
        <v>79</v>
      </c>
      <c r="AW2109" s="12" t="s">
        <v>31</v>
      </c>
      <c r="AX2109" s="12" t="s">
        <v>69</v>
      </c>
      <c r="AY2109" s="153" t="s">
        <v>212</v>
      </c>
    </row>
    <row r="2110" spans="2:65" s="12" customFormat="1" x14ac:dyDescent="0.2">
      <c r="B2110" s="152"/>
      <c r="D2110" s="150" t="s">
        <v>226</v>
      </c>
      <c r="E2110" s="153" t="s">
        <v>19</v>
      </c>
      <c r="F2110" s="154" t="s">
        <v>1742</v>
      </c>
      <c r="H2110" s="155">
        <v>2</v>
      </c>
      <c r="I2110" s="156"/>
      <c r="L2110" s="152"/>
      <c r="M2110" s="157"/>
      <c r="T2110" s="158"/>
      <c r="AT2110" s="153" t="s">
        <v>226</v>
      </c>
      <c r="AU2110" s="153" t="s">
        <v>236</v>
      </c>
      <c r="AV2110" s="12" t="s">
        <v>79</v>
      </c>
      <c r="AW2110" s="12" t="s">
        <v>31</v>
      </c>
      <c r="AX2110" s="12" t="s">
        <v>69</v>
      </c>
      <c r="AY2110" s="153" t="s">
        <v>212</v>
      </c>
    </row>
    <row r="2111" spans="2:65" s="12" customFormat="1" x14ac:dyDescent="0.2">
      <c r="B2111" s="152"/>
      <c r="D2111" s="150" t="s">
        <v>226</v>
      </c>
      <c r="E2111" s="153" t="s">
        <v>19</v>
      </c>
      <c r="F2111" s="154" t="s">
        <v>1743</v>
      </c>
      <c r="H2111" s="155">
        <v>2</v>
      </c>
      <c r="I2111" s="156"/>
      <c r="L2111" s="152"/>
      <c r="M2111" s="157"/>
      <c r="T2111" s="158"/>
      <c r="AT2111" s="153" t="s">
        <v>226</v>
      </c>
      <c r="AU2111" s="153" t="s">
        <v>236</v>
      </c>
      <c r="AV2111" s="12" t="s">
        <v>79</v>
      </c>
      <c r="AW2111" s="12" t="s">
        <v>31</v>
      </c>
      <c r="AX2111" s="12" t="s">
        <v>69</v>
      </c>
      <c r="AY2111" s="153" t="s">
        <v>212</v>
      </c>
    </row>
    <row r="2112" spans="2:65" s="13" customFormat="1" x14ac:dyDescent="0.2">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x14ac:dyDescent="0.2">
      <c r="B2113" s="34"/>
      <c r="C2113" s="133" t="s">
        <v>1255</v>
      </c>
      <c r="D2113" s="133" t="s">
        <v>215</v>
      </c>
      <c r="E2113" s="134" t="s">
        <v>13142</v>
      </c>
      <c r="F2113" s="135" t="s">
        <v>13143</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13144</v>
      </c>
    </row>
    <row r="2114" spans="2:65" s="1" customFormat="1" ht="29.25" x14ac:dyDescent="0.2">
      <c r="B2114" s="34"/>
      <c r="D2114" s="150" t="s">
        <v>224</v>
      </c>
      <c r="F2114" s="151" t="s">
        <v>13145</v>
      </c>
      <c r="I2114" s="148"/>
      <c r="L2114" s="34"/>
      <c r="M2114" s="149"/>
      <c r="T2114" s="55"/>
      <c r="AT2114" s="19" t="s">
        <v>224</v>
      </c>
      <c r="AU2114" s="19" t="s">
        <v>236</v>
      </c>
    </row>
    <row r="2115" spans="2:65" s="14" customFormat="1" x14ac:dyDescent="0.2">
      <c r="B2115" s="170"/>
      <c r="D2115" s="150" t="s">
        <v>226</v>
      </c>
      <c r="E2115" s="171" t="s">
        <v>19</v>
      </c>
      <c r="F2115" s="172" t="s">
        <v>13146</v>
      </c>
      <c r="H2115" s="171" t="s">
        <v>19</v>
      </c>
      <c r="I2115" s="173"/>
      <c r="L2115" s="170"/>
      <c r="M2115" s="174"/>
      <c r="T2115" s="175"/>
      <c r="AT2115" s="171" t="s">
        <v>226</v>
      </c>
      <c r="AU2115" s="171" t="s">
        <v>236</v>
      </c>
      <c r="AV2115" s="14" t="s">
        <v>77</v>
      </c>
      <c r="AW2115" s="14" t="s">
        <v>31</v>
      </c>
      <c r="AX2115" s="14" t="s">
        <v>69</v>
      </c>
      <c r="AY2115" s="171" t="s">
        <v>212</v>
      </c>
    </row>
    <row r="2116" spans="2:65" s="12" customFormat="1" x14ac:dyDescent="0.2">
      <c r="B2116" s="152"/>
      <c r="D2116" s="150" t="s">
        <v>226</v>
      </c>
      <c r="E2116" s="153" t="s">
        <v>19</v>
      </c>
      <c r="F2116" s="154" t="s">
        <v>13147</v>
      </c>
      <c r="H2116" s="155">
        <v>3</v>
      </c>
      <c r="I2116" s="156"/>
      <c r="L2116" s="152"/>
      <c r="M2116" s="157"/>
      <c r="T2116" s="158"/>
      <c r="AT2116" s="153" t="s">
        <v>226</v>
      </c>
      <c r="AU2116" s="153" t="s">
        <v>236</v>
      </c>
      <c r="AV2116" s="12" t="s">
        <v>79</v>
      </c>
      <c r="AW2116" s="12" t="s">
        <v>31</v>
      </c>
      <c r="AX2116" s="12" t="s">
        <v>69</v>
      </c>
      <c r="AY2116" s="153" t="s">
        <v>212</v>
      </c>
    </row>
    <row r="2117" spans="2:65" s="13" customFormat="1" x14ac:dyDescent="0.2">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x14ac:dyDescent="0.2">
      <c r="B2118" s="34"/>
      <c r="C2118" s="133" t="s">
        <v>1269</v>
      </c>
      <c r="D2118" s="133" t="s">
        <v>215</v>
      </c>
      <c r="E2118" s="134" t="s">
        <v>13148</v>
      </c>
      <c r="F2118" s="135" t="s">
        <v>13149</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13150</v>
      </c>
    </row>
    <row r="2119" spans="2:65" s="1" customFormat="1" ht="19.5" x14ac:dyDescent="0.2">
      <c r="B2119" s="34"/>
      <c r="D2119" s="150" t="s">
        <v>224</v>
      </c>
      <c r="F2119" s="151" t="s">
        <v>13151</v>
      </c>
      <c r="I2119" s="148"/>
      <c r="L2119" s="34"/>
      <c r="M2119" s="149"/>
      <c r="T2119" s="55"/>
      <c r="AT2119" s="19" t="s">
        <v>224</v>
      </c>
      <c r="AU2119" s="19" t="s">
        <v>236</v>
      </c>
    </row>
    <row r="2120" spans="2:65" s="14" customFormat="1" x14ac:dyDescent="0.2">
      <c r="B2120" s="170"/>
      <c r="D2120" s="150" t="s">
        <v>226</v>
      </c>
      <c r="E2120" s="171" t="s">
        <v>19</v>
      </c>
      <c r="F2120" s="172" t="s">
        <v>13152</v>
      </c>
      <c r="H2120" s="171" t="s">
        <v>19</v>
      </c>
      <c r="I2120" s="173"/>
      <c r="L2120" s="170"/>
      <c r="M2120" s="174"/>
      <c r="T2120" s="175"/>
      <c r="AT2120" s="171" t="s">
        <v>226</v>
      </c>
      <c r="AU2120" s="171" t="s">
        <v>236</v>
      </c>
      <c r="AV2120" s="14" t="s">
        <v>77</v>
      </c>
      <c r="AW2120" s="14" t="s">
        <v>31</v>
      </c>
      <c r="AX2120" s="14" t="s">
        <v>69</v>
      </c>
      <c r="AY2120" s="171" t="s">
        <v>212</v>
      </c>
    </row>
    <row r="2121" spans="2:65" s="12" customFormat="1" x14ac:dyDescent="0.2">
      <c r="B2121" s="152"/>
      <c r="D2121" s="150" t="s">
        <v>226</v>
      </c>
      <c r="E2121" s="153" t="s">
        <v>19</v>
      </c>
      <c r="F2121" s="154" t="s">
        <v>13153</v>
      </c>
      <c r="H2121" s="155">
        <v>10</v>
      </c>
      <c r="I2121" s="156"/>
      <c r="L2121" s="152"/>
      <c r="M2121" s="157"/>
      <c r="T2121" s="158"/>
      <c r="AT2121" s="153" t="s">
        <v>226</v>
      </c>
      <c r="AU2121" s="153" t="s">
        <v>236</v>
      </c>
      <c r="AV2121" s="12" t="s">
        <v>79</v>
      </c>
      <c r="AW2121" s="12" t="s">
        <v>31</v>
      </c>
      <c r="AX2121" s="12" t="s">
        <v>69</v>
      </c>
      <c r="AY2121" s="153" t="s">
        <v>212</v>
      </c>
    </row>
    <row r="2122" spans="2:65" s="12" customFormat="1" x14ac:dyDescent="0.2">
      <c r="B2122" s="152"/>
      <c r="D2122" s="150" t="s">
        <v>226</v>
      </c>
      <c r="E2122" s="153" t="s">
        <v>19</v>
      </c>
      <c r="F2122" s="154" t="s">
        <v>13154</v>
      </c>
      <c r="H2122" s="155">
        <v>16</v>
      </c>
      <c r="I2122" s="156"/>
      <c r="L2122" s="152"/>
      <c r="M2122" s="157"/>
      <c r="T2122" s="158"/>
      <c r="AT2122" s="153" t="s">
        <v>226</v>
      </c>
      <c r="AU2122" s="153" t="s">
        <v>236</v>
      </c>
      <c r="AV2122" s="12" t="s">
        <v>79</v>
      </c>
      <c r="AW2122" s="12" t="s">
        <v>31</v>
      </c>
      <c r="AX2122" s="12" t="s">
        <v>69</v>
      </c>
      <c r="AY2122" s="153" t="s">
        <v>212</v>
      </c>
    </row>
    <row r="2123" spans="2:65" s="12" customFormat="1" x14ac:dyDescent="0.2">
      <c r="B2123" s="152"/>
      <c r="D2123" s="150" t="s">
        <v>226</v>
      </c>
      <c r="E2123" s="153" t="s">
        <v>19</v>
      </c>
      <c r="F2123" s="154" t="s">
        <v>13155</v>
      </c>
      <c r="H2123" s="155">
        <v>9</v>
      </c>
      <c r="I2123" s="156"/>
      <c r="L2123" s="152"/>
      <c r="M2123" s="157"/>
      <c r="T2123" s="158"/>
      <c r="AT2123" s="153" t="s">
        <v>226</v>
      </c>
      <c r="AU2123" s="153" t="s">
        <v>236</v>
      </c>
      <c r="AV2123" s="12" t="s">
        <v>79</v>
      </c>
      <c r="AW2123" s="12" t="s">
        <v>31</v>
      </c>
      <c r="AX2123" s="12" t="s">
        <v>69</v>
      </c>
      <c r="AY2123" s="153" t="s">
        <v>212</v>
      </c>
    </row>
    <row r="2124" spans="2:65" s="12" customFormat="1" x14ac:dyDescent="0.2">
      <c r="B2124" s="152"/>
      <c r="D2124" s="150" t="s">
        <v>226</v>
      </c>
      <c r="E2124" s="153" t="s">
        <v>19</v>
      </c>
      <c r="F2124" s="154" t="s">
        <v>13156</v>
      </c>
      <c r="H2124" s="155">
        <v>16</v>
      </c>
      <c r="I2124" s="156"/>
      <c r="L2124" s="152"/>
      <c r="M2124" s="157"/>
      <c r="T2124" s="158"/>
      <c r="AT2124" s="153" t="s">
        <v>226</v>
      </c>
      <c r="AU2124" s="153" t="s">
        <v>236</v>
      </c>
      <c r="AV2124" s="12" t="s">
        <v>79</v>
      </c>
      <c r="AW2124" s="12" t="s">
        <v>31</v>
      </c>
      <c r="AX2124" s="12" t="s">
        <v>69</v>
      </c>
      <c r="AY2124" s="153" t="s">
        <v>212</v>
      </c>
    </row>
    <row r="2125" spans="2:65" s="12" customFormat="1" x14ac:dyDescent="0.2">
      <c r="B2125" s="152"/>
      <c r="D2125" s="150" t="s">
        <v>226</v>
      </c>
      <c r="E2125" s="153" t="s">
        <v>19</v>
      </c>
      <c r="F2125" s="154" t="s">
        <v>13157</v>
      </c>
      <c r="H2125" s="155">
        <v>13</v>
      </c>
      <c r="I2125" s="156"/>
      <c r="L2125" s="152"/>
      <c r="M2125" s="157"/>
      <c r="T2125" s="158"/>
      <c r="AT2125" s="153" t="s">
        <v>226</v>
      </c>
      <c r="AU2125" s="153" t="s">
        <v>236</v>
      </c>
      <c r="AV2125" s="12" t="s">
        <v>79</v>
      </c>
      <c r="AW2125" s="12" t="s">
        <v>31</v>
      </c>
      <c r="AX2125" s="12" t="s">
        <v>69</v>
      </c>
      <c r="AY2125" s="153" t="s">
        <v>212</v>
      </c>
    </row>
    <row r="2126" spans="2:65" s="12" customFormat="1" x14ac:dyDescent="0.2">
      <c r="B2126" s="152"/>
      <c r="D2126" s="150" t="s">
        <v>226</v>
      </c>
      <c r="E2126" s="153" t="s">
        <v>19</v>
      </c>
      <c r="F2126" s="154" t="s">
        <v>13158</v>
      </c>
      <c r="H2126" s="155">
        <v>10</v>
      </c>
      <c r="I2126" s="156"/>
      <c r="L2126" s="152"/>
      <c r="M2126" s="157"/>
      <c r="T2126" s="158"/>
      <c r="AT2126" s="153" t="s">
        <v>226</v>
      </c>
      <c r="AU2126" s="153" t="s">
        <v>236</v>
      </c>
      <c r="AV2126" s="12" t="s">
        <v>79</v>
      </c>
      <c r="AW2126" s="12" t="s">
        <v>31</v>
      </c>
      <c r="AX2126" s="12" t="s">
        <v>69</v>
      </c>
      <c r="AY2126" s="153" t="s">
        <v>212</v>
      </c>
    </row>
    <row r="2127" spans="2:65" s="12" customFormat="1" x14ac:dyDescent="0.2">
      <c r="B2127" s="152"/>
      <c r="D2127" s="150" t="s">
        <v>226</v>
      </c>
      <c r="E2127" s="153" t="s">
        <v>19</v>
      </c>
      <c r="F2127" s="154" t="s">
        <v>13159</v>
      </c>
      <c r="H2127" s="155">
        <v>14</v>
      </c>
      <c r="I2127" s="156"/>
      <c r="L2127" s="152"/>
      <c r="M2127" s="157"/>
      <c r="T2127" s="158"/>
      <c r="AT2127" s="153" t="s">
        <v>226</v>
      </c>
      <c r="AU2127" s="153" t="s">
        <v>236</v>
      </c>
      <c r="AV2127" s="12" t="s">
        <v>79</v>
      </c>
      <c r="AW2127" s="12" t="s">
        <v>31</v>
      </c>
      <c r="AX2127" s="12" t="s">
        <v>69</v>
      </c>
      <c r="AY2127" s="153" t="s">
        <v>212</v>
      </c>
    </row>
    <row r="2128" spans="2:65" s="13" customFormat="1" x14ac:dyDescent="0.2">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x14ac:dyDescent="0.2">
      <c r="B2129" s="34"/>
      <c r="C2129" s="133" t="s">
        <v>1282</v>
      </c>
      <c r="D2129" s="133" t="s">
        <v>215</v>
      </c>
      <c r="E2129" s="134" t="s">
        <v>13160</v>
      </c>
      <c r="F2129" s="135" t="s">
        <v>13161</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13162</v>
      </c>
    </row>
    <row r="2130" spans="2:65" s="1" customFormat="1" ht="19.5" x14ac:dyDescent="0.2">
      <c r="B2130" s="34"/>
      <c r="D2130" s="150" t="s">
        <v>224</v>
      </c>
      <c r="F2130" s="151" t="s">
        <v>13151</v>
      </c>
      <c r="I2130" s="148"/>
      <c r="L2130" s="34"/>
      <c r="M2130" s="149"/>
      <c r="T2130" s="55"/>
      <c r="AT2130" s="19" t="s">
        <v>224</v>
      </c>
      <c r="AU2130" s="19" t="s">
        <v>236</v>
      </c>
    </row>
    <row r="2131" spans="2:65" s="14" customFormat="1" x14ac:dyDescent="0.2">
      <c r="B2131" s="170"/>
      <c r="D2131" s="150" t="s">
        <v>226</v>
      </c>
      <c r="E2131" s="171" t="s">
        <v>19</v>
      </c>
      <c r="F2131" s="172" t="s">
        <v>13163</v>
      </c>
      <c r="H2131" s="171" t="s">
        <v>19</v>
      </c>
      <c r="I2131" s="173"/>
      <c r="L2131" s="170"/>
      <c r="M2131" s="174"/>
      <c r="T2131" s="175"/>
      <c r="AT2131" s="171" t="s">
        <v>226</v>
      </c>
      <c r="AU2131" s="171" t="s">
        <v>236</v>
      </c>
      <c r="AV2131" s="14" t="s">
        <v>77</v>
      </c>
      <c r="AW2131" s="14" t="s">
        <v>31</v>
      </c>
      <c r="AX2131" s="14" t="s">
        <v>69</v>
      </c>
      <c r="AY2131" s="171" t="s">
        <v>212</v>
      </c>
    </row>
    <row r="2132" spans="2:65" s="12" customFormat="1" x14ac:dyDescent="0.2">
      <c r="B2132" s="152"/>
      <c r="D2132" s="150" t="s">
        <v>226</v>
      </c>
      <c r="E2132" s="153" t="s">
        <v>19</v>
      </c>
      <c r="F2132" s="154" t="s">
        <v>13164</v>
      </c>
      <c r="H2132" s="155">
        <v>13</v>
      </c>
      <c r="I2132" s="156"/>
      <c r="L2132" s="152"/>
      <c r="M2132" s="157"/>
      <c r="T2132" s="158"/>
      <c r="AT2132" s="153" t="s">
        <v>226</v>
      </c>
      <c r="AU2132" s="153" t="s">
        <v>236</v>
      </c>
      <c r="AV2132" s="12" t="s">
        <v>79</v>
      </c>
      <c r="AW2132" s="12" t="s">
        <v>31</v>
      </c>
      <c r="AX2132" s="12" t="s">
        <v>69</v>
      </c>
      <c r="AY2132" s="153" t="s">
        <v>212</v>
      </c>
    </row>
    <row r="2133" spans="2:65" s="12" customFormat="1" x14ac:dyDescent="0.2">
      <c r="B2133" s="152"/>
      <c r="D2133" s="150" t="s">
        <v>226</v>
      </c>
      <c r="E2133" s="153" t="s">
        <v>19</v>
      </c>
      <c r="F2133" s="154" t="s">
        <v>13165</v>
      </c>
      <c r="H2133" s="155">
        <v>10</v>
      </c>
      <c r="I2133" s="156"/>
      <c r="L2133" s="152"/>
      <c r="M2133" s="157"/>
      <c r="T2133" s="158"/>
      <c r="AT2133" s="153" t="s">
        <v>226</v>
      </c>
      <c r="AU2133" s="153" t="s">
        <v>236</v>
      </c>
      <c r="AV2133" s="12" t="s">
        <v>79</v>
      </c>
      <c r="AW2133" s="12" t="s">
        <v>31</v>
      </c>
      <c r="AX2133" s="12" t="s">
        <v>69</v>
      </c>
      <c r="AY2133" s="153" t="s">
        <v>212</v>
      </c>
    </row>
    <row r="2134" spans="2:65" s="12" customFormat="1" x14ac:dyDescent="0.2">
      <c r="B2134" s="152"/>
      <c r="D2134" s="150" t="s">
        <v>226</v>
      </c>
      <c r="E2134" s="153" t="s">
        <v>19</v>
      </c>
      <c r="F2134" s="154" t="s">
        <v>13166</v>
      </c>
      <c r="H2134" s="155">
        <v>8</v>
      </c>
      <c r="I2134" s="156"/>
      <c r="L2134" s="152"/>
      <c r="M2134" s="157"/>
      <c r="T2134" s="158"/>
      <c r="AT2134" s="153" t="s">
        <v>226</v>
      </c>
      <c r="AU2134" s="153" t="s">
        <v>236</v>
      </c>
      <c r="AV2134" s="12" t="s">
        <v>79</v>
      </c>
      <c r="AW2134" s="12" t="s">
        <v>31</v>
      </c>
      <c r="AX2134" s="12" t="s">
        <v>69</v>
      </c>
      <c r="AY2134" s="153" t="s">
        <v>212</v>
      </c>
    </row>
    <row r="2135" spans="2:65" s="12" customFormat="1" x14ac:dyDescent="0.2">
      <c r="B2135" s="152"/>
      <c r="D2135" s="150" t="s">
        <v>226</v>
      </c>
      <c r="E2135" s="153" t="s">
        <v>19</v>
      </c>
      <c r="F2135" s="154" t="s">
        <v>13167</v>
      </c>
      <c r="H2135" s="155">
        <v>6</v>
      </c>
      <c r="I2135" s="156"/>
      <c r="L2135" s="152"/>
      <c r="M2135" s="157"/>
      <c r="T2135" s="158"/>
      <c r="AT2135" s="153" t="s">
        <v>226</v>
      </c>
      <c r="AU2135" s="153" t="s">
        <v>236</v>
      </c>
      <c r="AV2135" s="12" t="s">
        <v>79</v>
      </c>
      <c r="AW2135" s="12" t="s">
        <v>31</v>
      </c>
      <c r="AX2135" s="12" t="s">
        <v>69</v>
      </c>
      <c r="AY2135" s="153" t="s">
        <v>212</v>
      </c>
    </row>
    <row r="2136" spans="2:65" s="12" customFormat="1" x14ac:dyDescent="0.2">
      <c r="B2136" s="152"/>
      <c r="D2136" s="150" t="s">
        <v>226</v>
      </c>
      <c r="E2136" s="153" t="s">
        <v>19</v>
      </c>
      <c r="F2136" s="154" t="s">
        <v>13168</v>
      </c>
      <c r="H2136" s="155">
        <v>14</v>
      </c>
      <c r="I2136" s="156"/>
      <c r="L2136" s="152"/>
      <c r="M2136" s="157"/>
      <c r="T2136" s="158"/>
      <c r="AT2136" s="153" t="s">
        <v>226</v>
      </c>
      <c r="AU2136" s="153" t="s">
        <v>236</v>
      </c>
      <c r="AV2136" s="12" t="s">
        <v>79</v>
      </c>
      <c r="AW2136" s="12" t="s">
        <v>31</v>
      </c>
      <c r="AX2136" s="12" t="s">
        <v>69</v>
      </c>
      <c r="AY2136" s="153" t="s">
        <v>212</v>
      </c>
    </row>
    <row r="2137" spans="2:65" s="12" customFormat="1" x14ac:dyDescent="0.2">
      <c r="B2137" s="152"/>
      <c r="D2137" s="150" t="s">
        <v>226</v>
      </c>
      <c r="E2137" s="153" t="s">
        <v>19</v>
      </c>
      <c r="F2137" s="154" t="s">
        <v>13158</v>
      </c>
      <c r="H2137" s="155">
        <v>10</v>
      </c>
      <c r="I2137" s="156"/>
      <c r="L2137" s="152"/>
      <c r="M2137" s="157"/>
      <c r="T2137" s="158"/>
      <c r="AT2137" s="153" t="s">
        <v>226</v>
      </c>
      <c r="AU2137" s="153" t="s">
        <v>236</v>
      </c>
      <c r="AV2137" s="12" t="s">
        <v>79</v>
      </c>
      <c r="AW2137" s="12" t="s">
        <v>31</v>
      </c>
      <c r="AX2137" s="12" t="s">
        <v>69</v>
      </c>
      <c r="AY2137" s="153" t="s">
        <v>212</v>
      </c>
    </row>
    <row r="2138" spans="2:65" s="12" customFormat="1" x14ac:dyDescent="0.2">
      <c r="B2138" s="152"/>
      <c r="D2138" s="150" t="s">
        <v>226</v>
      </c>
      <c r="E2138" s="153" t="s">
        <v>19</v>
      </c>
      <c r="F2138" s="154" t="s">
        <v>1743</v>
      </c>
      <c r="H2138" s="155">
        <v>2</v>
      </c>
      <c r="I2138" s="156"/>
      <c r="L2138" s="152"/>
      <c r="M2138" s="157"/>
      <c r="T2138" s="158"/>
      <c r="AT2138" s="153" t="s">
        <v>226</v>
      </c>
      <c r="AU2138" s="153" t="s">
        <v>236</v>
      </c>
      <c r="AV2138" s="12" t="s">
        <v>79</v>
      </c>
      <c r="AW2138" s="12" t="s">
        <v>31</v>
      </c>
      <c r="AX2138" s="12" t="s">
        <v>69</v>
      </c>
      <c r="AY2138" s="153" t="s">
        <v>212</v>
      </c>
    </row>
    <row r="2139" spans="2:65" s="13" customFormat="1" x14ac:dyDescent="0.2">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x14ac:dyDescent="0.2">
      <c r="B2140" s="34"/>
      <c r="C2140" s="133" t="s">
        <v>1288</v>
      </c>
      <c r="D2140" s="133" t="s">
        <v>215</v>
      </c>
      <c r="E2140" s="134" t="s">
        <v>13169</v>
      </c>
      <c r="F2140" s="135" t="s">
        <v>13170</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13171</v>
      </c>
    </row>
    <row r="2141" spans="2:65" s="1" customFormat="1" ht="19.5" x14ac:dyDescent="0.2">
      <c r="B2141" s="34"/>
      <c r="D2141" s="150" t="s">
        <v>224</v>
      </c>
      <c r="F2141" s="151" t="s">
        <v>13151</v>
      </c>
      <c r="I2141" s="148"/>
      <c r="L2141" s="34"/>
      <c r="M2141" s="149"/>
      <c r="T2141" s="55"/>
      <c r="AT2141" s="19" t="s">
        <v>224</v>
      </c>
      <c r="AU2141" s="19" t="s">
        <v>236</v>
      </c>
    </row>
    <row r="2142" spans="2:65" s="14" customFormat="1" x14ac:dyDescent="0.2">
      <c r="B2142" s="170"/>
      <c r="D2142" s="150" t="s">
        <v>226</v>
      </c>
      <c r="E2142" s="171" t="s">
        <v>19</v>
      </c>
      <c r="F2142" s="172" t="s">
        <v>13172</v>
      </c>
      <c r="H2142" s="171" t="s">
        <v>19</v>
      </c>
      <c r="I2142" s="173"/>
      <c r="L2142" s="170"/>
      <c r="M2142" s="174"/>
      <c r="T2142" s="175"/>
      <c r="AT2142" s="171" t="s">
        <v>226</v>
      </c>
      <c r="AU2142" s="171" t="s">
        <v>236</v>
      </c>
      <c r="AV2142" s="14" t="s">
        <v>77</v>
      </c>
      <c r="AW2142" s="14" t="s">
        <v>31</v>
      </c>
      <c r="AX2142" s="14" t="s">
        <v>69</v>
      </c>
      <c r="AY2142" s="171" t="s">
        <v>212</v>
      </c>
    </row>
    <row r="2143" spans="2:65" s="12" customFormat="1" x14ac:dyDescent="0.2">
      <c r="B2143" s="152"/>
      <c r="D2143" s="150" t="s">
        <v>226</v>
      </c>
      <c r="E2143" s="153" t="s">
        <v>19</v>
      </c>
      <c r="F2143" s="154" t="s">
        <v>1738</v>
      </c>
      <c r="H2143" s="155">
        <v>2</v>
      </c>
      <c r="I2143" s="156"/>
      <c r="L2143" s="152"/>
      <c r="M2143" s="157"/>
      <c r="T2143" s="158"/>
      <c r="AT2143" s="153" t="s">
        <v>226</v>
      </c>
      <c r="AU2143" s="153" t="s">
        <v>236</v>
      </c>
      <c r="AV2143" s="12" t="s">
        <v>79</v>
      </c>
      <c r="AW2143" s="12" t="s">
        <v>31</v>
      </c>
      <c r="AX2143" s="12" t="s">
        <v>69</v>
      </c>
      <c r="AY2143" s="153" t="s">
        <v>212</v>
      </c>
    </row>
    <row r="2144" spans="2:65" s="13" customFormat="1" x14ac:dyDescent="0.2">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x14ac:dyDescent="0.2">
      <c r="B2145" s="34"/>
      <c r="C2145" s="133" t="s">
        <v>1301</v>
      </c>
      <c r="D2145" s="133" t="s">
        <v>215</v>
      </c>
      <c r="E2145" s="134" t="s">
        <v>13173</v>
      </c>
      <c r="F2145" s="135" t="s">
        <v>13174</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13175</v>
      </c>
    </row>
    <row r="2146" spans="2:65" s="1" customFormat="1" ht="19.5" x14ac:dyDescent="0.2">
      <c r="B2146" s="34"/>
      <c r="D2146" s="150" t="s">
        <v>224</v>
      </c>
      <c r="F2146" s="151" t="s">
        <v>13151</v>
      </c>
      <c r="I2146" s="148"/>
      <c r="L2146" s="34"/>
      <c r="M2146" s="149"/>
      <c r="T2146" s="55"/>
      <c r="AT2146" s="19" t="s">
        <v>224</v>
      </c>
      <c r="AU2146" s="19" t="s">
        <v>236</v>
      </c>
    </row>
    <row r="2147" spans="2:65" s="14" customFormat="1" x14ac:dyDescent="0.2">
      <c r="B2147" s="170"/>
      <c r="D2147" s="150" t="s">
        <v>226</v>
      </c>
      <c r="E2147" s="171" t="s">
        <v>19</v>
      </c>
      <c r="F2147" s="172" t="s">
        <v>13176</v>
      </c>
      <c r="H2147" s="171" t="s">
        <v>19</v>
      </c>
      <c r="I2147" s="173"/>
      <c r="L2147" s="170"/>
      <c r="M2147" s="174"/>
      <c r="T2147" s="175"/>
      <c r="AT2147" s="171" t="s">
        <v>226</v>
      </c>
      <c r="AU2147" s="171" t="s">
        <v>236</v>
      </c>
      <c r="AV2147" s="14" t="s">
        <v>77</v>
      </c>
      <c r="AW2147" s="14" t="s">
        <v>31</v>
      </c>
      <c r="AX2147" s="14" t="s">
        <v>69</v>
      </c>
      <c r="AY2147" s="171" t="s">
        <v>212</v>
      </c>
    </row>
    <row r="2148" spans="2:65" s="12" customFormat="1" x14ac:dyDescent="0.2">
      <c r="B2148" s="152"/>
      <c r="D2148" s="150" t="s">
        <v>226</v>
      </c>
      <c r="E2148" s="153" t="s">
        <v>19</v>
      </c>
      <c r="F2148" s="154" t="s">
        <v>1723</v>
      </c>
      <c r="H2148" s="155">
        <v>4</v>
      </c>
      <c r="I2148" s="156"/>
      <c r="L2148" s="152"/>
      <c r="M2148" s="157"/>
      <c r="T2148" s="158"/>
      <c r="AT2148" s="153" t="s">
        <v>226</v>
      </c>
      <c r="AU2148" s="153" t="s">
        <v>236</v>
      </c>
      <c r="AV2148" s="12" t="s">
        <v>79</v>
      </c>
      <c r="AW2148" s="12" t="s">
        <v>31</v>
      </c>
      <c r="AX2148" s="12" t="s">
        <v>69</v>
      </c>
      <c r="AY2148" s="153" t="s">
        <v>212</v>
      </c>
    </row>
    <row r="2149" spans="2:65" s="12" customFormat="1" x14ac:dyDescent="0.2">
      <c r="B2149" s="152"/>
      <c r="D2149" s="150" t="s">
        <v>226</v>
      </c>
      <c r="E2149" s="153" t="s">
        <v>19</v>
      </c>
      <c r="F2149" s="154" t="s">
        <v>1728</v>
      </c>
      <c r="H2149" s="155">
        <v>4</v>
      </c>
      <c r="I2149" s="156"/>
      <c r="L2149" s="152"/>
      <c r="M2149" s="157"/>
      <c r="T2149" s="158"/>
      <c r="AT2149" s="153" t="s">
        <v>226</v>
      </c>
      <c r="AU2149" s="153" t="s">
        <v>236</v>
      </c>
      <c r="AV2149" s="12" t="s">
        <v>79</v>
      </c>
      <c r="AW2149" s="12" t="s">
        <v>31</v>
      </c>
      <c r="AX2149" s="12" t="s">
        <v>69</v>
      </c>
      <c r="AY2149" s="153" t="s">
        <v>212</v>
      </c>
    </row>
    <row r="2150" spans="2:65" s="12" customFormat="1" x14ac:dyDescent="0.2">
      <c r="B2150" s="152"/>
      <c r="D2150" s="150" t="s">
        <v>226</v>
      </c>
      <c r="E2150" s="153" t="s">
        <v>19</v>
      </c>
      <c r="F2150" s="154" t="s">
        <v>1729</v>
      </c>
      <c r="H2150" s="155">
        <v>4</v>
      </c>
      <c r="I2150" s="156"/>
      <c r="L2150" s="152"/>
      <c r="M2150" s="157"/>
      <c r="T2150" s="158"/>
      <c r="AT2150" s="153" t="s">
        <v>226</v>
      </c>
      <c r="AU2150" s="153" t="s">
        <v>236</v>
      </c>
      <c r="AV2150" s="12" t="s">
        <v>79</v>
      </c>
      <c r="AW2150" s="12" t="s">
        <v>31</v>
      </c>
      <c r="AX2150" s="12" t="s">
        <v>69</v>
      </c>
      <c r="AY2150" s="153" t="s">
        <v>212</v>
      </c>
    </row>
    <row r="2151" spans="2:65" s="13" customFormat="1" x14ac:dyDescent="0.2">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x14ac:dyDescent="0.2">
      <c r="B2152" s="34"/>
      <c r="C2152" s="133" t="s">
        <v>1307</v>
      </c>
      <c r="D2152" s="133" t="s">
        <v>215</v>
      </c>
      <c r="E2152" s="134" t="s">
        <v>13177</v>
      </c>
      <c r="F2152" s="135" t="s">
        <v>13178</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13179</v>
      </c>
    </row>
    <row r="2153" spans="2:65" s="1" customFormat="1" ht="19.5" x14ac:dyDescent="0.2">
      <c r="B2153" s="34"/>
      <c r="D2153" s="150" t="s">
        <v>224</v>
      </c>
      <c r="F2153" s="151" t="s">
        <v>13151</v>
      </c>
      <c r="I2153" s="148"/>
      <c r="L2153" s="34"/>
      <c r="M2153" s="149"/>
      <c r="T2153" s="55"/>
      <c r="AT2153" s="19" t="s">
        <v>224</v>
      </c>
      <c r="AU2153" s="19" t="s">
        <v>236</v>
      </c>
    </row>
    <row r="2154" spans="2:65" s="14" customFormat="1" x14ac:dyDescent="0.2">
      <c r="B2154" s="170"/>
      <c r="D2154" s="150" t="s">
        <v>226</v>
      </c>
      <c r="E2154" s="171" t="s">
        <v>19</v>
      </c>
      <c r="F2154" s="172" t="s">
        <v>13180</v>
      </c>
      <c r="H2154" s="171" t="s">
        <v>19</v>
      </c>
      <c r="I2154" s="173"/>
      <c r="L2154" s="170"/>
      <c r="M2154" s="174"/>
      <c r="T2154" s="175"/>
      <c r="AT2154" s="171" t="s">
        <v>226</v>
      </c>
      <c r="AU2154" s="171" t="s">
        <v>236</v>
      </c>
      <c r="AV2154" s="14" t="s">
        <v>77</v>
      </c>
      <c r="AW2154" s="14" t="s">
        <v>31</v>
      </c>
      <c r="AX2154" s="14" t="s">
        <v>69</v>
      </c>
      <c r="AY2154" s="171" t="s">
        <v>212</v>
      </c>
    </row>
    <row r="2155" spans="2:65" s="12" customFormat="1" x14ac:dyDescent="0.2">
      <c r="B2155" s="152"/>
      <c r="D2155" s="150" t="s">
        <v>226</v>
      </c>
      <c r="E2155" s="153" t="s">
        <v>19</v>
      </c>
      <c r="F2155" s="154" t="s">
        <v>13181</v>
      </c>
      <c r="H2155" s="155">
        <v>4</v>
      </c>
      <c r="I2155" s="156"/>
      <c r="L2155" s="152"/>
      <c r="M2155" s="157"/>
      <c r="T2155" s="158"/>
      <c r="AT2155" s="153" t="s">
        <v>226</v>
      </c>
      <c r="AU2155" s="153" t="s">
        <v>236</v>
      </c>
      <c r="AV2155" s="12" t="s">
        <v>79</v>
      </c>
      <c r="AW2155" s="12" t="s">
        <v>31</v>
      </c>
      <c r="AX2155" s="12" t="s">
        <v>69</v>
      </c>
      <c r="AY2155" s="153" t="s">
        <v>212</v>
      </c>
    </row>
    <row r="2156" spans="2:65" s="12" customFormat="1" x14ac:dyDescent="0.2">
      <c r="B2156" s="152"/>
      <c r="D2156" s="150" t="s">
        <v>226</v>
      </c>
      <c r="E2156" s="153" t="s">
        <v>19</v>
      </c>
      <c r="F2156" s="154" t="s">
        <v>1725</v>
      </c>
      <c r="H2156" s="155">
        <v>4</v>
      </c>
      <c r="I2156" s="156"/>
      <c r="L2156" s="152"/>
      <c r="M2156" s="157"/>
      <c r="T2156" s="158"/>
      <c r="AT2156" s="153" t="s">
        <v>226</v>
      </c>
      <c r="AU2156" s="153" t="s">
        <v>236</v>
      </c>
      <c r="AV2156" s="12" t="s">
        <v>79</v>
      </c>
      <c r="AW2156" s="12" t="s">
        <v>31</v>
      </c>
      <c r="AX2156" s="12" t="s">
        <v>69</v>
      </c>
      <c r="AY2156" s="153" t="s">
        <v>212</v>
      </c>
    </row>
    <row r="2157" spans="2:65" s="12" customFormat="1" x14ac:dyDescent="0.2">
      <c r="B2157" s="152"/>
      <c r="D2157" s="150" t="s">
        <v>226</v>
      </c>
      <c r="E2157" s="153" t="s">
        <v>19</v>
      </c>
      <c r="F2157" s="154" t="s">
        <v>13182</v>
      </c>
      <c r="H2157" s="155">
        <v>10</v>
      </c>
      <c r="I2157" s="156"/>
      <c r="L2157" s="152"/>
      <c r="M2157" s="157"/>
      <c r="T2157" s="158"/>
      <c r="AT2157" s="153" t="s">
        <v>226</v>
      </c>
      <c r="AU2157" s="153" t="s">
        <v>236</v>
      </c>
      <c r="AV2157" s="12" t="s">
        <v>79</v>
      </c>
      <c r="AW2157" s="12" t="s">
        <v>31</v>
      </c>
      <c r="AX2157" s="12" t="s">
        <v>69</v>
      </c>
      <c r="AY2157" s="153" t="s">
        <v>212</v>
      </c>
    </row>
    <row r="2158" spans="2:65" s="12" customFormat="1" x14ac:dyDescent="0.2">
      <c r="B2158" s="152"/>
      <c r="D2158" s="150" t="s">
        <v>226</v>
      </c>
      <c r="E2158" s="153" t="s">
        <v>19</v>
      </c>
      <c r="F2158" s="154" t="s">
        <v>13183</v>
      </c>
      <c r="H2158" s="155">
        <v>8</v>
      </c>
      <c r="I2158" s="156"/>
      <c r="L2158" s="152"/>
      <c r="M2158" s="157"/>
      <c r="T2158" s="158"/>
      <c r="AT2158" s="153" t="s">
        <v>226</v>
      </c>
      <c r="AU2158" s="153" t="s">
        <v>236</v>
      </c>
      <c r="AV2158" s="12" t="s">
        <v>79</v>
      </c>
      <c r="AW2158" s="12" t="s">
        <v>31</v>
      </c>
      <c r="AX2158" s="12" t="s">
        <v>69</v>
      </c>
      <c r="AY2158" s="153" t="s">
        <v>212</v>
      </c>
    </row>
    <row r="2159" spans="2:65" s="12" customFormat="1" x14ac:dyDescent="0.2">
      <c r="B2159" s="152"/>
      <c r="D2159" s="150" t="s">
        <v>226</v>
      </c>
      <c r="E2159" s="153" t="s">
        <v>19</v>
      </c>
      <c r="F2159" s="154" t="s">
        <v>13184</v>
      </c>
      <c r="H2159" s="155">
        <v>8</v>
      </c>
      <c r="I2159" s="156"/>
      <c r="L2159" s="152"/>
      <c r="M2159" s="157"/>
      <c r="T2159" s="158"/>
      <c r="AT2159" s="153" t="s">
        <v>226</v>
      </c>
      <c r="AU2159" s="153" t="s">
        <v>236</v>
      </c>
      <c r="AV2159" s="12" t="s">
        <v>79</v>
      </c>
      <c r="AW2159" s="12" t="s">
        <v>31</v>
      </c>
      <c r="AX2159" s="12" t="s">
        <v>69</v>
      </c>
      <c r="AY2159" s="153" t="s">
        <v>212</v>
      </c>
    </row>
    <row r="2160" spans="2:65" s="12" customFormat="1" x14ac:dyDescent="0.2">
      <c r="B2160" s="152"/>
      <c r="D2160" s="150" t="s">
        <v>226</v>
      </c>
      <c r="E2160" s="153" t="s">
        <v>19</v>
      </c>
      <c r="F2160" s="154" t="s">
        <v>13185</v>
      </c>
      <c r="H2160" s="155">
        <v>8</v>
      </c>
      <c r="I2160" s="156"/>
      <c r="L2160" s="152"/>
      <c r="M2160" s="157"/>
      <c r="T2160" s="158"/>
      <c r="AT2160" s="153" t="s">
        <v>226</v>
      </c>
      <c r="AU2160" s="153" t="s">
        <v>236</v>
      </c>
      <c r="AV2160" s="12" t="s">
        <v>79</v>
      </c>
      <c r="AW2160" s="12" t="s">
        <v>31</v>
      </c>
      <c r="AX2160" s="12" t="s">
        <v>69</v>
      </c>
      <c r="AY2160" s="153" t="s">
        <v>212</v>
      </c>
    </row>
    <row r="2161" spans="2:65" s="13" customFormat="1" x14ac:dyDescent="0.2">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x14ac:dyDescent="0.2">
      <c r="B2162" s="34"/>
      <c r="C2162" s="133" t="s">
        <v>1315</v>
      </c>
      <c r="D2162" s="133" t="s">
        <v>215</v>
      </c>
      <c r="E2162" s="134" t="s">
        <v>13186</v>
      </c>
      <c r="F2162" s="135" t="s">
        <v>13187</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13188</v>
      </c>
    </row>
    <row r="2163" spans="2:65" s="1" customFormat="1" ht="19.5" x14ac:dyDescent="0.2">
      <c r="B2163" s="34"/>
      <c r="D2163" s="150" t="s">
        <v>224</v>
      </c>
      <c r="F2163" s="151" t="s">
        <v>13189</v>
      </c>
      <c r="I2163" s="148"/>
      <c r="L2163" s="34"/>
      <c r="M2163" s="149"/>
      <c r="T2163" s="55"/>
      <c r="AT2163" s="19" t="s">
        <v>224</v>
      </c>
      <c r="AU2163" s="19" t="s">
        <v>236</v>
      </c>
    </row>
    <row r="2164" spans="2:65" s="14" customFormat="1" x14ac:dyDescent="0.2">
      <c r="B2164" s="170"/>
      <c r="D2164" s="150" t="s">
        <v>226</v>
      </c>
      <c r="E2164" s="171" t="s">
        <v>19</v>
      </c>
      <c r="F2164" s="172" t="s">
        <v>13190</v>
      </c>
      <c r="H2164" s="171" t="s">
        <v>19</v>
      </c>
      <c r="I2164" s="173"/>
      <c r="L2164" s="170"/>
      <c r="M2164" s="174"/>
      <c r="T2164" s="175"/>
      <c r="AT2164" s="171" t="s">
        <v>226</v>
      </c>
      <c r="AU2164" s="171" t="s">
        <v>236</v>
      </c>
      <c r="AV2164" s="14" t="s">
        <v>77</v>
      </c>
      <c r="AW2164" s="14" t="s">
        <v>31</v>
      </c>
      <c r="AX2164" s="14" t="s">
        <v>69</v>
      </c>
      <c r="AY2164" s="171" t="s">
        <v>212</v>
      </c>
    </row>
    <row r="2165" spans="2:65" s="12" customFormat="1" x14ac:dyDescent="0.2">
      <c r="B2165" s="152"/>
      <c r="D2165" s="150" t="s">
        <v>226</v>
      </c>
      <c r="E2165" s="153" t="s">
        <v>19</v>
      </c>
      <c r="F2165" s="154" t="s">
        <v>1737</v>
      </c>
      <c r="H2165" s="155">
        <v>2</v>
      </c>
      <c r="I2165" s="156"/>
      <c r="L2165" s="152"/>
      <c r="M2165" s="157"/>
      <c r="T2165" s="158"/>
      <c r="AT2165" s="153" t="s">
        <v>226</v>
      </c>
      <c r="AU2165" s="153" t="s">
        <v>236</v>
      </c>
      <c r="AV2165" s="12" t="s">
        <v>79</v>
      </c>
      <c r="AW2165" s="12" t="s">
        <v>31</v>
      </c>
      <c r="AX2165" s="12" t="s">
        <v>69</v>
      </c>
      <c r="AY2165" s="153" t="s">
        <v>212</v>
      </c>
    </row>
    <row r="2166" spans="2:65" s="12" customFormat="1" x14ac:dyDescent="0.2">
      <c r="B2166" s="152"/>
      <c r="D2166" s="150" t="s">
        <v>226</v>
      </c>
      <c r="E2166" s="153" t="s">
        <v>19</v>
      </c>
      <c r="F2166" s="154" t="s">
        <v>1738</v>
      </c>
      <c r="H2166" s="155">
        <v>2</v>
      </c>
      <c r="I2166" s="156"/>
      <c r="L2166" s="152"/>
      <c r="M2166" s="157"/>
      <c r="T2166" s="158"/>
      <c r="AT2166" s="153" t="s">
        <v>226</v>
      </c>
      <c r="AU2166" s="153" t="s">
        <v>236</v>
      </c>
      <c r="AV2166" s="12" t="s">
        <v>79</v>
      </c>
      <c r="AW2166" s="12" t="s">
        <v>31</v>
      </c>
      <c r="AX2166" s="12" t="s">
        <v>69</v>
      </c>
      <c r="AY2166" s="153" t="s">
        <v>212</v>
      </c>
    </row>
    <row r="2167" spans="2:65" s="12" customFormat="1" x14ac:dyDescent="0.2">
      <c r="B2167" s="152"/>
      <c r="D2167" s="150" t="s">
        <v>226</v>
      </c>
      <c r="E2167" s="153" t="s">
        <v>19</v>
      </c>
      <c r="F2167" s="154" t="s">
        <v>1788</v>
      </c>
      <c r="H2167" s="155">
        <v>1</v>
      </c>
      <c r="I2167" s="156"/>
      <c r="L2167" s="152"/>
      <c r="M2167" s="157"/>
      <c r="T2167" s="158"/>
      <c r="AT2167" s="153" t="s">
        <v>226</v>
      </c>
      <c r="AU2167" s="153" t="s">
        <v>236</v>
      </c>
      <c r="AV2167" s="12" t="s">
        <v>79</v>
      </c>
      <c r="AW2167" s="12" t="s">
        <v>31</v>
      </c>
      <c r="AX2167" s="12" t="s">
        <v>69</v>
      </c>
      <c r="AY2167" s="153" t="s">
        <v>212</v>
      </c>
    </row>
    <row r="2168" spans="2:65" s="12" customFormat="1" x14ac:dyDescent="0.2">
      <c r="B2168" s="152"/>
      <c r="D2168" s="150" t="s">
        <v>226</v>
      </c>
      <c r="E2168" s="153" t="s">
        <v>19</v>
      </c>
      <c r="F2168" s="154" t="s">
        <v>1789</v>
      </c>
      <c r="H2168" s="155">
        <v>1</v>
      </c>
      <c r="I2168" s="156"/>
      <c r="L2168" s="152"/>
      <c r="M2168" s="157"/>
      <c r="T2168" s="158"/>
      <c r="AT2168" s="153" t="s">
        <v>226</v>
      </c>
      <c r="AU2168" s="153" t="s">
        <v>236</v>
      </c>
      <c r="AV2168" s="12" t="s">
        <v>79</v>
      </c>
      <c r="AW2168" s="12" t="s">
        <v>31</v>
      </c>
      <c r="AX2168" s="12" t="s">
        <v>69</v>
      </c>
      <c r="AY2168" s="153" t="s">
        <v>212</v>
      </c>
    </row>
    <row r="2169" spans="2:65" s="13" customFormat="1" x14ac:dyDescent="0.2">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x14ac:dyDescent="0.2">
      <c r="B2170" s="34"/>
      <c r="C2170" s="133" t="s">
        <v>1320</v>
      </c>
      <c r="D2170" s="133" t="s">
        <v>215</v>
      </c>
      <c r="E2170" s="134" t="s">
        <v>13191</v>
      </c>
      <c r="F2170" s="135" t="s">
        <v>13192</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13193</v>
      </c>
    </row>
    <row r="2171" spans="2:65" s="1" customFormat="1" ht="19.5" x14ac:dyDescent="0.2">
      <c r="B2171" s="34"/>
      <c r="D2171" s="150" t="s">
        <v>224</v>
      </c>
      <c r="F2171" s="151" t="s">
        <v>13189</v>
      </c>
      <c r="I2171" s="148"/>
      <c r="L2171" s="34"/>
      <c r="M2171" s="149"/>
      <c r="T2171" s="55"/>
      <c r="AT2171" s="19" t="s">
        <v>224</v>
      </c>
      <c r="AU2171" s="19" t="s">
        <v>236</v>
      </c>
    </row>
    <row r="2172" spans="2:65" s="14" customFormat="1" x14ac:dyDescent="0.2">
      <c r="B2172" s="170"/>
      <c r="D2172" s="150" t="s">
        <v>226</v>
      </c>
      <c r="E2172" s="171" t="s">
        <v>19</v>
      </c>
      <c r="F2172" s="172" t="s">
        <v>13190</v>
      </c>
      <c r="H2172" s="171" t="s">
        <v>19</v>
      </c>
      <c r="I2172" s="173"/>
      <c r="L2172" s="170"/>
      <c r="M2172" s="174"/>
      <c r="T2172" s="175"/>
      <c r="AT2172" s="171" t="s">
        <v>226</v>
      </c>
      <c r="AU2172" s="171" t="s">
        <v>236</v>
      </c>
      <c r="AV2172" s="14" t="s">
        <v>77</v>
      </c>
      <c r="AW2172" s="14" t="s">
        <v>31</v>
      </c>
      <c r="AX2172" s="14" t="s">
        <v>69</v>
      </c>
      <c r="AY2172" s="171" t="s">
        <v>212</v>
      </c>
    </row>
    <row r="2173" spans="2:65" s="12" customFormat="1" x14ac:dyDescent="0.2">
      <c r="B2173" s="152"/>
      <c r="D2173" s="150" t="s">
        <v>226</v>
      </c>
      <c r="E2173" s="153" t="s">
        <v>19</v>
      </c>
      <c r="F2173" s="154" t="s">
        <v>1786</v>
      </c>
      <c r="H2173" s="155">
        <v>1</v>
      </c>
      <c r="I2173" s="156"/>
      <c r="L2173" s="152"/>
      <c r="M2173" s="157"/>
      <c r="T2173" s="158"/>
      <c r="AT2173" s="153" t="s">
        <v>226</v>
      </c>
      <c r="AU2173" s="153" t="s">
        <v>236</v>
      </c>
      <c r="AV2173" s="12" t="s">
        <v>79</v>
      </c>
      <c r="AW2173" s="12" t="s">
        <v>31</v>
      </c>
      <c r="AX2173" s="12" t="s">
        <v>69</v>
      </c>
      <c r="AY2173" s="153" t="s">
        <v>212</v>
      </c>
    </row>
    <row r="2174" spans="2:65" s="12" customFormat="1" x14ac:dyDescent="0.2">
      <c r="B2174" s="152"/>
      <c r="D2174" s="150" t="s">
        <v>226</v>
      </c>
      <c r="E2174" s="153" t="s">
        <v>19</v>
      </c>
      <c r="F2174" s="154" t="s">
        <v>1740</v>
      </c>
      <c r="H2174" s="155">
        <v>1</v>
      </c>
      <c r="I2174" s="156"/>
      <c r="L2174" s="152"/>
      <c r="M2174" s="157"/>
      <c r="T2174" s="158"/>
      <c r="AT2174" s="153" t="s">
        <v>226</v>
      </c>
      <c r="AU2174" s="153" t="s">
        <v>236</v>
      </c>
      <c r="AV2174" s="12" t="s">
        <v>79</v>
      </c>
      <c r="AW2174" s="12" t="s">
        <v>31</v>
      </c>
      <c r="AX2174" s="12" t="s">
        <v>69</v>
      </c>
      <c r="AY2174" s="153" t="s">
        <v>212</v>
      </c>
    </row>
    <row r="2175" spans="2:65" s="13" customFormat="1" x14ac:dyDescent="0.2">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x14ac:dyDescent="0.2">
      <c r="B2176" s="34"/>
      <c r="C2176" s="133" t="s">
        <v>1326</v>
      </c>
      <c r="D2176" s="133" t="s">
        <v>215</v>
      </c>
      <c r="E2176" s="134" t="s">
        <v>13194</v>
      </c>
      <c r="F2176" s="135" t="s">
        <v>13195</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13196</v>
      </c>
    </row>
    <row r="2177" spans="2:65" s="1" customFormat="1" ht="19.5" x14ac:dyDescent="0.2">
      <c r="B2177" s="34"/>
      <c r="D2177" s="150" t="s">
        <v>224</v>
      </c>
      <c r="F2177" s="151" t="s">
        <v>13189</v>
      </c>
      <c r="I2177" s="148"/>
      <c r="L2177" s="34"/>
      <c r="M2177" s="149"/>
      <c r="T2177" s="55"/>
      <c r="AT2177" s="19" t="s">
        <v>224</v>
      </c>
      <c r="AU2177" s="19" t="s">
        <v>236</v>
      </c>
    </row>
    <row r="2178" spans="2:65" s="14" customFormat="1" x14ac:dyDescent="0.2">
      <c r="B2178" s="170"/>
      <c r="D2178" s="150" t="s">
        <v>226</v>
      </c>
      <c r="E2178" s="171" t="s">
        <v>19</v>
      </c>
      <c r="F2178" s="172" t="s">
        <v>13190</v>
      </c>
      <c r="H2178" s="171" t="s">
        <v>19</v>
      </c>
      <c r="I2178" s="173"/>
      <c r="L2178" s="170"/>
      <c r="M2178" s="174"/>
      <c r="T2178" s="175"/>
      <c r="AT2178" s="171" t="s">
        <v>226</v>
      </c>
      <c r="AU2178" s="171" t="s">
        <v>236</v>
      </c>
      <c r="AV2178" s="14" t="s">
        <v>77</v>
      </c>
      <c r="AW2178" s="14" t="s">
        <v>31</v>
      </c>
      <c r="AX2178" s="14" t="s">
        <v>69</v>
      </c>
      <c r="AY2178" s="171" t="s">
        <v>212</v>
      </c>
    </row>
    <row r="2179" spans="2:65" s="12" customFormat="1" x14ac:dyDescent="0.2">
      <c r="B2179" s="152"/>
      <c r="D2179" s="150" t="s">
        <v>226</v>
      </c>
      <c r="E2179" s="153" t="s">
        <v>19</v>
      </c>
      <c r="F2179" s="154" t="s">
        <v>1786</v>
      </c>
      <c r="H2179" s="155">
        <v>1</v>
      </c>
      <c r="I2179" s="156"/>
      <c r="L2179" s="152"/>
      <c r="M2179" s="157"/>
      <c r="T2179" s="158"/>
      <c r="AT2179" s="153" t="s">
        <v>226</v>
      </c>
      <c r="AU2179" s="153" t="s">
        <v>236</v>
      </c>
      <c r="AV2179" s="12" t="s">
        <v>79</v>
      </c>
      <c r="AW2179" s="12" t="s">
        <v>31</v>
      </c>
      <c r="AX2179" s="12" t="s">
        <v>69</v>
      </c>
      <c r="AY2179" s="153" t="s">
        <v>212</v>
      </c>
    </row>
    <row r="2180" spans="2:65" s="12" customFormat="1" x14ac:dyDescent="0.2">
      <c r="B2180" s="152"/>
      <c r="D2180" s="150" t="s">
        <v>226</v>
      </c>
      <c r="E2180" s="153" t="s">
        <v>19</v>
      </c>
      <c r="F2180" s="154" t="s">
        <v>1787</v>
      </c>
      <c r="H2180" s="155">
        <v>1</v>
      </c>
      <c r="I2180" s="156"/>
      <c r="L2180" s="152"/>
      <c r="M2180" s="157"/>
      <c r="T2180" s="158"/>
      <c r="AT2180" s="153" t="s">
        <v>226</v>
      </c>
      <c r="AU2180" s="153" t="s">
        <v>236</v>
      </c>
      <c r="AV2180" s="12" t="s">
        <v>79</v>
      </c>
      <c r="AW2180" s="12" t="s">
        <v>31</v>
      </c>
      <c r="AX2180" s="12" t="s">
        <v>69</v>
      </c>
      <c r="AY2180" s="153" t="s">
        <v>212</v>
      </c>
    </row>
    <row r="2181" spans="2:65" s="12" customFormat="1" x14ac:dyDescent="0.2">
      <c r="B2181" s="152"/>
      <c r="D2181" s="150" t="s">
        <v>226</v>
      </c>
      <c r="E2181" s="153" t="s">
        <v>19</v>
      </c>
      <c r="F2181" s="154" t="s">
        <v>1790</v>
      </c>
      <c r="H2181" s="155">
        <v>1</v>
      </c>
      <c r="I2181" s="156"/>
      <c r="L2181" s="152"/>
      <c r="M2181" s="157"/>
      <c r="T2181" s="158"/>
      <c r="AT2181" s="153" t="s">
        <v>226</v>
      </c>
      <c r="AU2181" s="153" t="s">
        <v>236</v>
      </c>
      <c r="AV2181" s="12" t="s">
        <v>79</v>
      </c>
      <c r="AW2181" s="12" t="s">
        <v>31</v>
      </c>
      <c r="AX2181" s="12" t="s">
        <v>69</v>
      </c>
      <c r="AY2181" s="153" t="s">
        <v>212</v>
      </c>
    </row>
    <row r="2182" spans="2:65" s="12" customFormat="1" x14ac:dyDescent="0.2">
      <c r="B2182" s="152"/>
      <c r="D2182" s="150" t="s">
        <v>226</v>
      </c>
      <c r="E2182" s="153" t="s">
        <v>19</v>
      </c>
      <c r="F2182" s="154" t="s">
        <v>1791</v>
      </c>
      <c r="H2182" s="155">
        <v>1</v>
      </c>
      <c r="I2182" s="156"/>
      <c r="L2182" s="152"/>
      <c r="M2182" s="157"/>
      <c r="T2182" s="158"/>
      <c r="AT2182" s="153" t="s">
        <v>226</v>
      </c>
      <c r="AU2182" s="153" t="s">
        <v>236</v>
      </c>
      <c r="AV2182" s="12" t="s">
        <v>79</v>
      </c>
      <c r="AW2182" s="12" t="s">
        <v>31</v>
      </c>
      <c r="AX2182" s="12" t="s">
        <v>69</v>
      </c>
      <c r="AY2182" s="153" t="s">
        <v>212</v>
      </c>
    </row>
    <row r="2183" spans="2:65" s="13" customFormat="1" x14ac:dyDescent="0.2">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x14ac:dyDescent="0.2">
      <c r="B2184" s="34"/>
      <c r="C2184" s="133" t="s">
        <v>1332</v>
      </c>
      <c r="D2184" s="133" t="s">
        <v>215</v>
      </c>
      <c r="E2184" s="134" t="s">
        <v>13197</v>
      </c>
      <c r="F2184" s="135" t="s">
        <v>13198</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13199</v>
      </c>
    </row>
    <row r="2185" spans="2:65" s="1" customFormat="1" ht="19.5" x14ac:dyDescent="0.2">
      <c r="B2185" s="34"/>
      <c r="D2185" s="150" t="s">
        <v>224</v>
      </c>
      <c r="F2185" s="151" t="s">
        <v>13189</v>
      </c>
      <c r="I2185" s="148"/>
      <c r="L2185" s="34"/>
      <c r="M2185" s="149"/>
      <c r="T2185" s="55"/>
      <c r="AT2185" s="19" t="s">
        <v>224</v>
      </c>
      <c r="AU2185" s="19" t="s">
        <v>236</v>
      </c>
    </row>
    <row r="2186" spans="2:65" s="14" customFormat="1" x14ac:dyDescent="0.2">
      <c r="B2186" s="170"/>
      <c r="D2186" s="150" t="s">
        <v>226</v>
      </c>
      <c r="E2186" s="171" t="s">
        <v>19</v>
      </c>
      <c r="F2186" s="172" t="s">
        <v>13190</v>
      </c>
      <c r="H2186" s="171" t="s">
        <v>19</v>
      </c>
      <c r="I2186" s="173"/>
      <c r="L2186" s="170"/>
      <c r="M2186" s="174"/>
      <c r="T2186" s="175"/>
      <c r="AT2186" s="171" t="s">
        <v>226</v>
      </c>
      <c r="AU2186" s="171" t="s">
        <v>236</v>
      </c>
      <c r="AV2186" s="14" t="s">
        <v>77</v>
      </c>
      <c r="AW2186" s="14" t="s">
        <v>31</v>
      </c>
      <c r="AX2186" s="14" t="s">
        <v>69</v>
      </c>
      <c r="AY2186" s="171" t="s">
        <v>212</v>
      </c>
    </row>
    <row r="2187" spans="2:65" s="12" customFormat="1" x14ac:dyDescent="0.2">
      <c r="B2187" s="152"/>
      <c r="D2187" s="150" t="s">
        <v>226</v>
      </c>
      <c r="E2187" s="153" t="s">
        <v>19</v>
      </c>
      <c r="F2187" s="154" t="s">
        <v>13200</v>
      </c>
      <c r="H2187" s="155">
        <v>8</v>
      </c>
      <c r="I2187" s="156"/>
      <c r="L2187" s="152"/>
      <c r="M2187" s="157"/>
      <c r="T2187" s="158"/>
      <c r="AT2187" s="153" t="s">
        <v>226</v>
      </c>
      <c r="AU2187" s="153" t="s">
        <v>236</v>
      </c>
      <c r="AV2187" s="12" t="s">
        <v>79</v>
      </c>
      <c r="AW2187" s="12" t="s">
        <v>31</v>
      </c>
      <c r="AX2187" s="12" t="s">
        <v>69</v>
      </c>
      <c r="AY2187" s="153" t="s">
        <v>212</v>
      </c>
    </row>
    <row r="2188" spans="2:65" s="12" customFormat="1" x14ac:dyDescent="0.2">
      <c r="B2188" s="152"/>
      <c r="D2188" s="150" t="s">
        <v>226</v>
      </c>
      <c r="E2188" s="153" t="s">
        <v>19</v>
      </c>
      <c r="F2188" s="154" t="s">
        <v>13201</v>
      </c>
      <c r="H2188" s="155">
        <v>5</v>
      </c>
      <c r="I2188" s="156"/>
      <c r="L2188" s="152"/>
      <c r="M2188" s="157"/>
      <c r="T2188" s="158"/>
      <c r="AT2188" s="153" t="s">
        <v>226</v>
      </c>
      <c r="AU2188" s="153" t="s">
        <v>236</v>
      </c>
      <c r="AV2188" s="12" t="s">
        <v>79</v>
      </c>
      <c r="AW2188" s="12" t="s">
        <v>31</v>
      </c>
      <c r="AX2188" s="12" t="s">
        <v>69</v>
      </c>
      <c r="AY2188" s="153" t="s">
        <v>212</v>
      </c>
    </row>
    <row r="2189" spans="2:65" s="12" customFormat="1" x14ac:dyDescent="0.2">
      <c r="B2189" s="152"/>
      <c r="D2189" s="150" t="s">
        <v>226</v>
      </c>
      <c r="E2189" s="153" t="s">
        <v>19</v>
      </c>
      <c r="F2189" s="154" t="s">
        <v>13167</v>
      </c>
      <c r="H2189" s="155">
        <v>6</v>
      </c>
      <c r="I2189" s="156"/>
      <c r="L2189" s="152"/>
      <c r="M2189" s="157"/>
      <c r="T2189" s="158"/>
      <c r="AT2189" s="153" t="s">
        <v>226</v>
      </c>
      <c r="AU2189" s="153" t="s">
        <v>236</v>
      </c>
      <c r="AV2189" s="12" t="s">
        <v>79</v>
      </c>
      <c r="AW2189" s="12" t="s">
        <v>31</v>
      </c>
      <c r="AX2189" s="12" t="s">
        <v>69</v>
      </c>
      <c r="AY2189" s="153" t="s">
        <v>212</v>
      </c>
    </row>
    <row r="2190" spans="2:65" s="12" customFormat="1" x14ac:dyDescent="0.2">
      <c r="B2190" s="152"/>
      <c r="D2190" s="150" t="s">
        <v>226</v>
      </c>
      <c r="E2190" s="153" t="s">
        <v>19</v>
      </c>
      <c r="F2190" s="154" t="s">
        <v>13202</v>
      </c>
      <c r="H2190" s="155">
        <v>7</v>
      </c>
      <c r="I2190" s="156"/>
      <c r="L2190" s="152"/>
      <c r="M2190" s="157"/>
      <c r="T2190" s="158"/>
      <c r="AT2190" s="153" t="s">
        <v>226</v>
      </c>
      <c r="AU2190" s="153" t="s">
        <v>236</v>
      </c>
      <c r="AV2190" s="12" t="s">
        <v>79</v>
      </c>
      <c r="AW2190" s="12" t="s">
        <v>31</v>
      </c>
      <c r="AX2190" s="12" t="s">
        <v>69</v>
      </c>
      <c r="AY2190" s="153" t="s">
        <v>212</v>
      </c>
    </row>
    <row r="2191" spans="2:65" s="12" customFormat="1" x14ac:dyDescent="0.2">
      <c r="B2191" s="152"/>
      <c r="D2191" s="150" t="s">
        <v>226</v>
      </c>
      <c r="E2191" s="153" t="s">
        <v>19</v>
      </c>
      <c r="F2191" s="154" t="s">
        <v>13158</v>
      </c>
      <c r="H2191" s="155">
        <v>10</v>
      </c>
      <c r="I2191" s="156"/>
      <c r="L2191" s="152"/>
      <c r="M2191" s="157"/>
      <c r="T2191" s="158"/>
      <c r="AT2191" s="153" t="s">
        <v>226</v>
      </c>
      <c r="AU2191" s="153" t="s">
        <v>236</v>
      </c>
      <c r="AV2191" s="12" t="s">
        <v>79</v>
      </c>
      <c r="AW2191" s="12" t="s">
        <v>31</v>
      </c>
      <c r="AX2191" s="12" t="s">
        <v>69</v>
      </c>
      <c r="AY2191" s="153" t="s">
        <v>212</v>
      </c>
    </row>
    <row r="2192" spans="2:65" s="12" customFormat="1" x14ac:dyDescent="0.2">
      <c r="B2192" s="152"/>
      <c r="D2192" s="150" t="s">
        <v>226</v>
      </c>
      <c r="E2192" s="153" t="s">
        <v>19</v>
      </c>
      <c r="F2192" s="154" t="s">
        <v>13159</v>
      </c>
      <c r="H2192" s="155">
        <v>14</v>
      </c>
      <c r="I2192" s="156"/>
      <c r="L2192" s="152"/>
      <c r="M2192" s="157"/>
      <c r="T2192" s="158"/>
      <c r="AT2192" s="153" t="s">
        <v>226</v>
      </c>
      <c r="AU2192" s="153" t="s">
        <v>236</v>
      </c>
      <c r="AV2192" s="12" t="s">
        <v>79</v>
      </c>
      <c r="AW2192" s="12" t="s">
        <v>31</v>
      </c>
      <c r="AX2192" s="12" t="s">
        <v>69</v>
      </c>
      <c r="AY2192" s="153" t="s">
        <v>212</v>
      </c>
    </row>
    <row r="2193" spans="2:65" s="13" customFormat="1" x14ac:dyDescent="0.2">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x14ac:dyDescent="0.2">
      <c r="B2194" s="34"/>
      <c r="C2194" s="133" t="s">
        <v>1340</v>
      </c>
      <c r="D2194" s="133" t="s">
        <v>215</v>
      </c>
      <c r="E2194" s="134" t="s">
        <v>13203</v>
      </c>
      <c r="F2194" s="135" t="s">
        <v>13204</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13205</v>
      </c>
    </row>
    <row r="2195" spans="2:65" s="1" customFormat="1" ht="19.5" x14ac:dyDescent="0.2">
      <c r="B2195" s="34"/>
      <c r="D2195" s="150" t="s">
        <v>224</v>
      </c>
      <c r="F2195" s="151" t="s">
        <v>13189</v>
      </c>
      <c r="I2195" s="148"/>
      <c r="L2195" s="34"/>
      <c r="M2195" s="149"/>
      <c r="T2195" s="55"/>
      <c r="AT2195" s="19" t="s">
        <v>224</v>
      </c>
      <c r="AU2195" s="19" t="s">
        <v>236</v>
      </c>
    </row>
    <row r="2196" spans="2:65" s="14" customFormat="1" x14ac:dyDescent="0.2">
      <c r="B2196" s="170"/>
      <c r="D2196" s="150" t="s">
        <v>226</v>
      </c>
      <c r="E2196" s="171" t="s">
        <v>19</v>
      </c>
      <c r="F2196" s="172" t="s">
        <v>13190</v>
      </c>
      <c r="H2196" s="171" t="s">
        <v>19</v>
      </c>
      <c r="I2196" s="173"/>
      <c r="L2196" s="170"/>
      <c r="M2196" s="174"/>
      <c r="T2196" s="175"/>
      <c r="AT2196" s="171" t="s">
        <v>226</v>
      </c>
      <c r="AU2196" s="171" t="s">
        <v>236</v>
      </c>
      <c r="AV2196" s="14" t="s">
        <v>77</v>
      </c>
      <c r="AW2196" s="14" t="s">
        <v>31</v>
      </c>
      <c r="AX2196" s="14" t="s">
        <v>69</v>
      </c>
      <c r="AY2196" s="171" t="s">
        <v>212</v>
      </c>
    </row>
    <row r="2197" spans="2:65" s="12" customFormat="1" x14ac:dyDescent="0.2">
      <c r="B2197" s="152"/>
      <c r="D2197" s="150" t="s">
        <v>226</v>
      </c>
      <c r="E2197" s="153" t="s">
        <v>19</v>
      </c>
      <c r="F2197" s="154" t="s">
        <v>1786</v>
      </c>
      <c r="H2197" s="155">
        <v>1</v>
      </c>
      <c r="I2197" s="156"/>
      <c r="L2197" s="152"/>
      <c r="M2197" s="157"/>
      <c r="T2197" s="158"/>
      <c r="AT2197" s="153" t="s">
        <v>226</v>
      </c>
      <c r="AU2197" s="153" t="s">
        <v>236</v>
      </c>
      <c r="AV2197" s="12" t="s">
        <v>79</v>
      </c>
      <c r="AW2197" s="12" t="s">
        <v>31</v>
      </c>
      <c r="AX2197" s="12" t="s">
        <v>69</v>
      </c>
      <c r="AY2197" s="153" t="s">
        <v>212</v>
      </c>
    </row>
    <row r="2198" spans="2:65" s="13" customFormat="1" x14ac:dyDescent="0.2">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x14ac:dyDescent="0.2">
      <c r="B2199" s="34"/>
      <c r="C2199" s="133" t="s">
        <v>1346</v>
      </c>
      <c r="D2199" s="133" t="s">
        <v>215</v>
      </c>
      <c r="E2199" s="134" t="s">
        <v>13206</v>
      </c>
      <c r="F2199" s="135" t="s">
        <v>13207</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13208</v>
      </c>
    </row>
    <row r="2200" spans="2:65" s="1" customFormat="1" ht="19.5" x14ac:dyDescent="0.2">
      <c r="B2200" s="34"/>
      <c r="D2200" s="150" t="s">
        <v>224</v>
      </c>
      <c r="F2200" s="151" t="s">
        <v>13189</v>
      </c>
      <c r="I2200" s="148"/>
      <c r="L2200" s="34"/>
      <c r="M2200" s="149"/>
      <c r="T2200" s="55"/>
      <c r="AT2200" s="19" t="s">
        <v>224</v>
      </c>
      <c r="AU2200" s="19" t="s">
        <v>236</v>
      </c>
    </row>
    <row r="2201" spans="2:65" s="14" customFormat="1" x14ac:dyDescent="0.2">
      <c r="B2201" s="170"/>
      <c r="D2201" s="150" t="s">
        <v>226</v>
      </c>
      <c r="E2201" s="171" t="s">
        <v>19</v>
      </c>
      <c r="F2201" s="172" t="s">
        <v>13190</v>
      </c>
      <c r="H2201" s="171" t="s">
        <v>19</v>
      </c>
      <c r="I2201" s="173"/>
      <c r="L2201" s="170"/>
      <c r="M2201" s="174"/>
      <c r="T2201" s="175"/>
      <c r="AT2201" s="171" t="s">
        <v>226</v>
      </c>
      <c r="AU2201" s="171" t="s">
        <v>236</v>
      </c>
      <c r="AV2201" s="14" t="s">
        <v>77</v>
      </c>
      <c r="AW2201" s="14" t="s">
        <v>31</v>
      </c>
      <c r="AX2201" s="14" t="s">
        <v>69</v>
      </c>
      <c r="AY2201" s="171" t="s">
        <v>212</v>
      </c>
    </row>
    <row r="2202" spans="2:65" s="12" customFormat="1" x14ac:dyDescent="0.2">
      <c r="B2202" s="152"/>
      <c r="D2202" s="150" t="s">
        <v>226</v>
      </c>
      <c r="E2202" s="153" t="s">
        <v>19</v>
      </c>
      <c r="F2202" s="154" t="s">
        <v>13209</v>
      </c>
      <c r="H2202" s="155">
        <v>12</v>
      </c>
      <c r="I2202" s="156"/>
      <c r="L2202" s="152"/>
      <c r="M2202" s="157"/>
      <c r="T2202" s="158"/>
      <c r="AT2202" s="153" t="s">
        <v>226</v>
      </c>
      <c r="AU2202" s="153" t="s">
        <v>236</v>
      </c>
      <c r="AV2202" s="12" t="s">
        <v>79</v>
      </c>
      <c r="AW2202" s="12" t="s">
        <v>31</v>
      </c>
      <c r="AX2202" s="12" t="s">
        <v>69</v>
      </c>
      <c r="AY2202" s="153" t="s">
        <v>212</v>
      </c>
    </row>
    <row r="2203" spans="2:65" s="13" customFormat="1" x14ac:dyDescent="0.2">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1352</v>
      </c>
      <c r="D2204" s="133" t="s">
        <v>215</v>
      </c>
      <c r="E2204" s="134" t="s">
        <v>13210</v>
      </c>
      <c r="F2204" s="135" t="s">
        <v>13211</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13212</v>
      </c>
    </row>
    <row r="2205" spans="2:65" s="1" customFormat="1" ht="19.5" x14ac:dyDescent="0.2">
      <c r="B2205" s="34"/>
      <c r="D2205" s="150" t="s">
        <v>224</v>
      </c>
      <c r="F2205" s="151" t="s">
        <v>13189</v>
      </c>
      <c r="I2205" s="148"/>
      <c r="L2205" s="34"/>
      <c r="M2205" s="149"/>
      <c r="T2205" s="55"/>
      <c r="AT2205" s="19" t="s">
        <v>224</v>
      </c>
      <c r="AU2205" s="19" t="s">
        <v>236</v>
      </c>
    </row>
    <row r="2206" spans="2:65" s="14" customFormat="1" x14ac:dyDescent="0.2">
      <c r="B2206" s="170"/>
      <c r="D2206" s="150" t="s">
        <v>226</v>
      </c>
      <c r="E2206" s="171" t="s">
        <v>19</v>
      </c>
      <c r="F2206" s="172" t="s">
        <v>13190</v>
      </c>
      <c r="H2206" s="171" t="s">
        <v>19</v>
      </c>
      <c r="I2206" s="173"/>
      <c r="L2206" s="170"/>
      <c r="M2206" s="174"/>
      <c r="T2206" s="175"/>
      <c r="AT2206" s="171" t="s">
        <v>226</v>
      </c>
      <c r="AU2206" s="171" t="s">
        <v>236</v>
      </c>
      <c r="AV2206" s="14" t="s">
        <v>77</v>
      </c>
      <c r="AW2206" s="14" t="s">
        <v>31</v>
      </c>
      <c r="AX2206" s="14" t="s">
        <v>69</v>
      </c>
      <c r="AY2206" s="171" t="s">
        <v>212</v>
      </c>
    </row>
    <row r="2207" spans="2:65" s="12" customFormat="1" x14ac:dyDescent="0.2">
      <c r="B2207" s="152"/>
      <c r="D2207" s="150" t="s">
        <v>226</v>
      </c>
      <c r="E2207" s="153" t="s">
        <v>19</v>
      </c>
      <c r="F2207" s="154" t="s">
        <v>13213</v>
      </c>
      <c r="H2207" s="155">
        <v>2</v>
      </c>
      <c r="I2207" s="156"/>
      <c r="L2207" s="152"/>
      <c r="M2207" s="157"/>
      <c r="T2207" s="158"/>
      <c r="AT2207" s="153" t="s">
        <v>226</v>
      </c>
      <c r="AU2207" s="153" t="s">
        <v>236</v>
      </c>
      <c r="AV2207" s="12" t="s">
        <v>79</v>
      </c>
      <c r="AW2207" s="12" t="s">
        <v>31</v>
      </c>
      <c r="AX2207" s="12" t="s">
        <v>69</v>
      </c>
      <c r="AY2207" s="153" t="s">
        <v>212</v>
      </c>
    </row>
    <row r="2208" spans="2:65" s="13" customFormat="1" x14ac:dyDescent="0.2">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1358</v>
      </c>
      <c r="D2209" s="133" t="s">
        <v>215</v>
      </c>
      <c r="E2209" s="134" t="s">
        <v>13214</v>
      </c>
      <c r="F2209" s="135" t="s">
        <v>13215</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13216</v>
      </c>
    </row>
    <row r="2210" spans="2:65" s="1" customFormat="1" ht="29.25" x14ac:dyDescent="0.2">
      <c r="B2210" s="34"/>
      <c r="D2210" s="150" t="s">
        <v>224</v>
      </c>
      <c r="F2210" s="151" t="s">
        <v>13217</v>
      </c>
      <c r="I2210" s="148"/>
      <c r="L2210" s="34"/>
      <c r="M2210" s="149"/>
      <c r="T2210" s="55"/>
      <c r="AT2210" s="19" t="s">
        <v>224</v>
      </c>
      <c r="AU2210" s="19" t="s">
        <v>236</v>
      </c>
    </row>
    <row r="2211" spans="2:65" s="14" customFormat="1" x14ac:dyDescent="0.2">
      <c r="B2211" s="170"/>
      <c r="D2211" s="150" t="s">
        <v>226</v>
      </c>
      <c r="E2211" s="171" t="s">
        <v>19</v>
      </c>
      <c r="F2211" s="172" t="s">
        <v>13218</v>
      </c>
      <c r="H2211" s="171" t="s">
        <v>19</v>
      </c>
      <c r="I2211" s="173"/>
      <c r="L2211" s="170"/>
      <c r="M2211" s="174"/>
      <c r="T2211" s="175"/>
      <c r="AT2211" s="171" t="s">
        <v>226</v>
      </c>
      <c r="AU2211" s="171" t="s">
        <v>236</v>
      </c>
      <c r="AV2211" s="14" t="s">
        <v>77</v>
      </c>
      <c r="AW2211" s="14" t="s">
        <v>31</v>
      </c>
      <c r="AX2211" s="14" t="s">
        <v>69</v>
      </c>
      <c r="AY2211" s="171" t="s">
        <v>212</v>
      </c>
    </row>
    <row r="2212" spans="2:65" s="12" customFormat="1" x14ac:dyDescent="0.2">
      <c r="B2212" s="152"/>
      <c r="D2212" s="150" t="s">
        <v>226</v>
      </c>
      <c r="E2212" s="153" t="s">
        <v>19</v>
      </c>
      <c r="F2212" s="154" t="s">
        <v>1737</v>
      </c>
      <c r="H2212" s="155">
        <v>2</v>
      </c>
      <c r="I2212" s="156"/>
      <c r="L2212" s="152"/>
      <c r="M2212" s="157"/>
      <c r="T2212" s="158"/>
      <c r="AT2212" s="153" t="s">
        <v>226</v>
      </c>
      <c r="AU2212" s="153" t="s">
        <v>236</v>
      </c>
      <c r="AV2212" s="12" t="s">
        <v>79</v>
      </c>
      <c r="AW2212" s="12" t="s">
        <v>31</v>
      </c>
      <c r="AX2212" s="12" t="s">
        <v>69</v>
      </c>
      <c r="AY2212" s="153" t="s">
        <v>212</v>
      </c>
    </row>
    <row r="2213" spans="2:65" s="12" customFormat="1" x14ac:dyDescent="0.2">
      <c r="B2213" s="152"/>
      <c r="D2213" s="150" t="s">
        <v>226</v>
      </c>
      <c r="E2213" s="153" t="s">
        <v>19</v>
      </c>
      <c r="F2213" s="154" t="s">
        <v>13219</v>
      </c>
      <c r="H2213" s="155">
        <v>3</v>
      </c>
      <c r="I2213" s="156"/>
      <c r="L2213" s="152"/>
      <c r="M2213" s="157"/>
      <c r="T2213" s="158"/>
      <c r="AT2213" s="153" t="s">
        <v>226</v>
      </c>
      <c r="AU2213" s="153" t="s">
        <v>236</v>
      </c>
      <c r="AV2213" s="12" t="s">
        <v>79</v>
      </c>
      <c r="AW2213" s="12" t="s">
        <v>31</v>
      </c>
      <c r="AX2213" s="12" t="s">
        <v>69</v>
      </c>
      <c r="AY2213" s="153" t="s">
        <v>212</v>
      </c>
    </row>
    <row r="2214" spans="2:65" s="12" customFormat="1" x14ac:dyDescent="0.2">
      <c r="B2214" s="152"/>
      <c r="D2214" s="150" t="s">
        <v>226</v>
      </c>
      <c r="E2214" s="153" t="s">
        <v>19</v>
      </c>
      <c r="F2214" s="154" t="s">
        <v>1788</v>
      </c>
      <c r="H2214" s="155">
        <v>1</v>
      </c>
      <c r="I2214" s="156"/>
      <c r="L2214" s="152"/>
      <c r="M2214" s="157"/>
      <c r="T2214" s="158"/>
      <c r="AT2214" s="153" t="s">
        <v>226</v>
      </c>
      <c r="AU2214" s="153" t="s">
        <v>236</v>
      </c>
      <c r="AV2214" s="12" t="s">
        <v>79</v>
      </c>
      <c r="AW2214" s="12" t="s">
        <v>31</v>
      </c>
      <c r="AX2214" s="12" t="s">
        <v>69</v>
      </c>
      <c r="AY2214" s="153" t="s">
        <v>212</v>
      </c>
    </row>
    <row r="2215" spans="2:65" s="12" customFormat="1" x14ac:dyDescent="0.2">
      <c r="B2215" s="152"/>
      <c r="D2215" s="150" t="s">
        <v>226</v>
      </c>
      <c r="E2215" s="153" t="s">
        <v>19</v>
      </c>
      <c r="F2215" s="154" t="s">
        <v>1789</v>
      </c>
      <c r="H2215" s="155">
        <v>1</v>
      </c>
      <c r="I2215" s="156"/>
      <c r="L2215" s="152"/>
      <c r="M2215" s="157"/>
      <c r="T2215" s="158"/>
      <c r="AT2215" s="153" t="s">
        <v>226</v>
      </c>
      <c r="AU2215" s="153" t="s">
        <v>236</v>
      </c>
      <c r="AV2215" s="12" t="s">
        <v>79</v>
      </c>
      <c r="AW2215" s="12" t="s">
        <v>31</v>
      </c>
      <c r="AX2215" s="12" t="s">
        <v>69</v>
      </c>
      <c r="AY2215" s="153" t="s">
        <v>212</v>
      </c>
    </row>
    <row r="2216" spans="2:65" s="13" customFormat="1" x14ac:dyDescent="0.2">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x14ac:dyDescent="0.2">
      <c r="B2217" s="34"/>
      <c r="C2217" s="133" t="s">
        <v>3560</v>
      </c>
      <c r="D2217" s="133" t="s">
        <v>215</v>
      </c>
      <c r="E2217" s="134" t="s">
        <v>13220</v>
      </c>
      <c r="F2217" s="135" t="s">
        <v>13221</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13222</v>
      </c>
    </row>
    <row r="2218" spans="2:65" s="1" customFormat="1" ht="29.25" x14ac:dyDescent="0.2">
      <c r="B2218" s="34"/>
      <c r="D2218" s="150" t="s">
        <v>224</v>
      </c>
      <c r="F2218" s="151" t="s">
        <v>13217</v>
      </c>
      <c r="I2218" s="148"/>
      <c r="L2218" s="34"/>
      <c r="M2218" s="149"/>
      <c r="T2218" s="55"/>
      <c r="AT2218" s="19" t="s">
        <v>224</v>
      </c>
      <c r="AU2218" s="19" t="s">
        <v>236</v>
      </c>
    </row>
    <row r="2219" spans="2:65" s="14" customFormat="1" x14ac:dyDescent="0.2">
      <c r="B2219" s="170"/>
      <c r="D2219" s="150" t="s">
        <v>226</v>
      </c>
      <c r="E2219" s="171" t="s">
        <v>19</v>
      </c>
      <c r="F2219" s="172" t="s">
        <v>13218</v>
      </c>
      <c r="H2219" s="171" t="s">
        <v>19</v>
      </c>
      <c r="I2219" s="173"/>
      <c r="L2219" s="170"/>
      <c r="M2219" s="174"/>
      <c r="T2219" s="175"/>
      <c r="AT2219" s="171" t="s">
        <v>226</v>
      </c>
      <c r="AU2219" s="171" t="s">
        <v>236</v>
      </c>
      <c r="AV2219" s="14" t="s">
        <v>77</v>
      </c>
      <c r="AW2219" s="14" t="s">
        <v>31</v>
      </c>
      <c r="AX2219" s="14" t="s">
        <v>69</v>
      </c>
      <c r="AY2219" s="171" t="s">
        <v>212</v>
      </c>
    </row>
    <row r="2220" spans="2:65" s="12" customFormat="1" x14ac:dyDescent="0.2">
      <c r="B2220" s="152"/>
      <c r="D2220" s="150" t="s">
        <v>226</v>
      </c>
      <c r="E2220" s="153" t="s">
        <v>19</v>
      </c>
      <c r="F2220" s="154" t="s">
        <v>1786</v>
      </c>
      <c r="H2220" s="155">
        <v>1</v>
      </c>
      <c r="I2220" s="156"/>
      <c r="L2220" s="152"/>
      <c r="M2220" s="157"/>
      <c r="T2220" s="158"/>
      <c r="AT2220" s="153" t="s">
        <v>226</v>
      </c>
      <c r="AU2220" s="153" t="s">
        <v>236</v>
      </c>
      <c r="AV2220" s="12" t="s">
        <v>79</v>
      </c>
      <c r="AW2220" s="12" t="s">
        <v>31</v>
      </c>
      <c r="AX2220" s="12" t="s">
        <v>69</v>
      </c>
      <c r="AY2220" s="153" t="s">
        <v>212</v>
      </c>
    </row>
    <row r="2221" spans="2:65" s="12" customFormat="1" x14ac:dyDescent="0.2">
      <c r="B2221" s="152"/>
      <c r="D2221" s="150" t="s">
        <v>226</v>
      </c>
      <c r="E2221" s="153" t="s">
        <v>19</v>
      </c>
      <c r="F2221" s="154" t="s">
        <v>1740</v>
      </c>
      <c r="H2221" s="155">
        <v>1</v>
      </c>
      <c r="I2221" s="156"/>
      <c r="L2221" s="152"/>
      <c r="M2221" s="157"/>
      <c r="T2221" s="158"/>
      <c r="AT2221" s="153" t="s">
        <v>226</v>
      </c>
      <c r="AU2221" s="153" t="s">
        <v>236</v>
      </c>
      <c r="AV2221" s="12" t="s">
        <v>79</v>
      </c>
      <c r="AW2221" s="12" t="s">
        <v>31</v>
      </c>
      <c r="AX2221" s="12" t="s">
        <v>69</v>
      </c>
      <c r="AY2221" s="153" t="s">
        <v>212</v>
      </c>
    </row>
    <row r="2222" spans="2:65" s="13" customFormat="1" x14ac:dyDescent="0.2">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x14ac:dyDescent="0.2">
      <c r="B2223" s="34"/>
      <c r="C2223" s="133" t="s">
        <v>1382</v>
      </c>
      <c r="D2223" s="133" t="s">
        <v>215</v>
      </c>
      <c r="E2223" s="134" t="s">
        <v>13223</v>
      </c>
      <c r="F2223" s="135" t="s">
        <v>13224</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13225</v>
      </c>
    </row>
    <row r="2224" spans="2:65" s="1" customFormat="1" ht="29.25" x14ac:dyDescent="0.2">
      <c r="B2224" s="34"/>
      <c r="D2224" s="150" t="s">
        <v>224</v>
      </c>
      <c r="F2224" s="151" t="s">
        <v>13217</v>
      </c>
      <c r="I2224" s="148"/>
      <c r="L2224" s="34"/>
      <c r="M2224" s="149"/>
      <c r="T2224" s="55"/>
      <c r="AT2224" s="19" t="s">
        <v>224</v>
      </c>
      <c r="AU2224" s="19" t="s">
        <v>236</v>
      </c>
    </row>
    <row r="2225" spans="2:65" s="14" customFormat="1" x14ac:dyDescent="0.2">
      <c r="B2225" s="170"/>
      <c r="D2225" s="150" t="s">
        <v>226</v>
      </c>
      <c r="E2225" s="171" t="s">
        <v>19</v>
      </c>
      <c r="F2225" s="172" t="s">
        <v>13218</v>
      </c>
      <c r="H2225" s="171" t="s">
        <v>19</v>
      </c>
      <c r="I2225" s="173"/>
      <c r="L2225" s="170"/>
      <c r="M2225" s="174"/>
      <c r="T2225" s="175"/>
      <c r="AT2225" s="171" t="s">
        <v>226</v>
      </c>
      <c r="AU2225" s="171" t="s">
        <v>236</v>
      </c>
      <c r="AV2225" s="14" t="s">
        <v>77</v>
      </c>
      <c r="AW2225" s="14" t="s">
        <v>31</v>
      </c>
      <c r="AX2225" s="14" t="s">
        <v>69</v>
      </c>
      <c r="AY2225" s="171" t="s">
        <v>212</v>
      </c>
    </row>
    <row r="2226" spans="2:65" s="12" customFormat="1" x14ac:dyDescent="0.2">
      <c r="B2226" s="152"/>
      <c r="D2226" s="150" t="s">
        <v>226</v>
      </c>
      <c r="E2226" s="153" t="s">
        <v>19</v>
      </c>
      <c r="F2226" s="154" t="s">
        <v>13226</v>
      </c>
      <c r="H2226" s="155">
        <v>3</v>
      </c>
      <c r="I2226" s="156"/>
      <c r="L2226" s="152"/>
      <c r="M2226" s="157"/>
      <c r="T2226" s="158"/>
      <c r="AT2226" s="153" t="s">
        <v>226</v>
      </c>
      <c r="AU2226" s="153" t="s">
        <v>236</v>
      </c>
      <c r="AV2226" s="12" t="s">
        <v>79</v>
      </c>
      <c r="AW2226" s="12" t="s">
        <v>31</v>
      </c>
      <c r="AX2226" s="12" t="s">
        <v>69</v>
      </c>
      <c r="AY2226" s="153" t="s">
        <v>212</v>
      </c>
    </row>
    <row r="2227" spans="2:65" s="12" customFormat="1" x14ac:dyDescent="0.2">
      <c r="B2227" s="152"/>
      <c r="D2227" s="150" t="s">
        <v>226</v>
      </c>
      <c r="E2227" s="153" t="s">
        <v>19</v>
      </c>
      <c r="F2227" s="154" t="s">
        <v>1787</v>
      </c>
      <c r="H2227" s="155">
        <v>1</v>
      </c>
      <c r="I2227" s="156"/>
      <c r="L2227" s="152"/>
      <c r="M2227" s="157"/>
      <c r="T2227" s="158"/>
      <c r="AT2227" s="153" t="s">
        <v>226</v>
      </c>
      <c r="AU2227" s="153" t="s">
        <v>236</v>
      </c>
      <c r="AV2227" s="12" t="s">
        <v>79</v>
      </c>
      <c r="AW2227" s="12" t="s">
        <v>31</v>
      </c>
      <c r="AX2227" s="12" t="s">
        <v>69</v>
      </c>
      <c r="AY2227" s="153" t="s">
        <v>212</v>
      </c>
    </row>
    <row r="2228" spans="2:65" s="12" customFormat="1" x14ac:dyDescent="0.2">
      <c r="B2228" s="152"/>
      <c r="D2228" s="150" t="s">
        <v>226</v>
      </c>
      <c r="E2228" s="153" t="s">
        <v>19</v>
      </c>
      <c r="F2228" s="154" t="s">
        <v>1790</v>
      </c>
      <c r="H2228" s="155">
        <v>1</v>
      </c>
      <c r="I2228" s="156"/>
      <c r="L2228" s="152"/>
      <c r="M2228" s="157"/>
      <c r="T2228" s="158"/>
      <c r="AT2228" s="153" t="s">
        <v>226</v>
      </c>
      <c r="AU2228" s="153" t="s">
        <v>236</v>
      </c>
      <c r="AV2228" s="12" t="s">
        <v>79</v>
      </c>
      <c r="AW2228" s="12" t="s">
        <v>31</v>
      </c>
      <c r="AX2228" s="12" t="s">
        <v>69</v>
      </c>
      <c r="AY2228" s="153" t="s">
        <v>212</v>
      </c>
    </row>
    <row r="2229" spans="2:65" s="12" customFormat="1" x14ac:dyDescent="0.2">
      <c r="B2229" s="152"/>
      <c r="D2229" s="150" t="s">
        <v>226</v>
      </c>
      <c r="E2229" s="153" t="s">
        <v>19</v>
      </c>
      <c r="F2229" s="154" t="s">
        <v>1791</v>
      </c>
      <c r="H2229" s="155">
        <v>1</v>
      </c>
      <c r="I2229" s="156"/>
      <c r="L2229" s="152"/>
      <c r="M2229" s="157"/>
      <c r="T2229" s="158"/>
      <c r="AT2229" s="153" t="s">
        <v>226</v>
      </c>
      <c r="AU2229" s="153" t="s">
        <v>236</v>
      </c>
      <c r="AV2229" s="12" t="s">
        <v>79</v>
      </c>
      <c r="AW2229" s="12" t="s">
        <v>31</v>
      </c>
      <c r="AX2229" s="12" t="s">
        <v>69</v>
      </c>
      <c r="AY2229" s="153" t="s">
        <v>212</v>
      </c>
    </row>
    <row r="2230" spans="2:65" s="13" customFormat="1" x14ac:dyDescent="0.2">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x14ac:dyDescent="0.2">
      <c r="B2231" s="34"/>
      <c r="C2231" s="133" t="s">
        <v>1392</v>
      </c>
      <c r="D2231" s="133" t="s">
        <v>215</v>
      </c>
      <c r="E2231" s="134" t="s">
        <v>13227</v>
      </c>
      <c r="F2231" s="135" t="s">
        <v>13228</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13229</v>
      </c>
    </row>
    <row r="2232" spans="2:65" s="1" customFormat="1" ht="29.25" x14ac:dyDescent="0.2">
      <c r="B2232" s="34"/>
      <c r="D2232" s="150" t="s">
        <v>224</v>
      </c>
      <c r="F2232" s="151" t="s">
        <v>13217</v>
      </c>
      <c r="I2232" s="148"/>
      <c r="L2232" s="34"/>
      <c r="M2232" s="149"/>
      <c r="T2232" s="55"/>
      <c r="AT2232" s="19" t="s">
        <v>224</v>
      </c>
      <c r="AU2232" s="19" t="s">
        <v>236</v>
      </c>
    </row>
    <row r="2233" spans="2:65" s="14" customFormat="1" x14ac:dyDescent="0.2">
      <c r="B2233" s="170"/>
      <c r="D2233" s="150" t="s">
        <v>226</v>
      </c>
      <c r="E2233" s="171" t="s">
        <v>19</v>
      </c>
      <c r="F2233" s="172" t="s">
        <v>13218</v>
      </c>
      <c r="H2233" s="171" t="s">
        <v>19</v>
      </c>
      <c r="I2233" s="173"/>
      <c r="L2233" s="170"/>
      <c r="M2233" s="174"/>
      <c r="T2233" s="175"/>
      <c r="AT2233" s="171" t="s">
        <v>226</v>
      </c>
      <c r="AU2233" s="171" t="s">
        <v>236</v>
      </c>
      <c r="AV2233" s="14" t="s">
        <v>77</v>
      </c>
      <c r="AW2233" s="14" t="s">
        <v>31</v>
      </c>
      <c r="AX2233" s="14" t="s">
        <v>69</v>
      </c>
      <c r="AY2233" s="171" t="s">
        <v>212</v>
      </c>
    </row>
    <row r="2234" spans="2:65" s="12" customFormat="1" x14ac:dyDescent="0.2">
      <c r="B2234" s="152"/>
      <c r="D2234" s="150" t="s">
        <v>226</v>
      </c>
      <c r="E2234" s="153" t="s">
        <v>19</v>
      </c>
      <c r="F2234" s="154" t="s">
        <v>13230</v>
      </c>
      <c r="H2234" s="155">
        <v>4</v>
      </c>
      <c r="I2234" s="156"/>
      <c r="L2234" s="152"/>
      <c r="M2234" s="157"/>
      <c r="T2234" s="158"/>
      <c r="AT2234" s="153" t="s">
        <v>226</v>
      </c>
      <c r="AU2234" s="153" t="s">
        <v>236</v>
      </c>
      <c r="AV2234" s="12" t="s">
        <v>79</v>
      </c>
      <c r="AW2234" s="12" t="s">
        <v>31</v>
      </c>
      <c r="AX2234" s="12" t="s">
        <v>69</v>
      </c>
      <c r="AY2234" s="153" t="s">
        <v>212</v>
      </c>
    </row>
    <row r="2235" spans="2:65" s="12" customFormat="1" x14ac:dyDescent="0.2">
      <c r="B2235" s="152"/>
      <c r="D2235" s="150" t="s">
        <v>226</v>
      </c>
      <c r="E2235" s="153" t="s">
        <v>19</v>
      </c>
      <c r="F2235" s="154" t="s">
        <v>1727</v>
      </c>
      <c r="H2235" s="155">
        <v>4</v>
      </c>
      <c r="I2235" s="156"/>
      <c r="L2235" s="152"/>
      <c r="M2235" s="157"/>
      <c r="T2235" s="158"/>
      <c r="AT2235" s="153" t="s">
        <v>226</v>
      </c>
      <c r="AU2235" s="153" t="s">
        <v>236</v>
      </c>
      <c r="AV2235" s="12" t="s">
        <v>79</v>
      </c>
      <c r="AW2235" s="12" t="s">
        <v>31</v>
      </c>
      <c r="AX2235" s="12" t="s">
        <v>69</v>
      </c>
      <c r="AY2235" s="153" t="s">
        <v>212</v>
      </c>
    </row>
    <row r="2236" spans="2:65" s="12" customFormat="1" x14ac:dyDescent="0.2">
      <c r="B2236" s="152"/>
      <c r="D2236" s="150" t="s">
        <v>226</v>
      </c>
      <c r="E2236" s="153" t="s">
        <v>19</v>
      </c>
      <c r="F2236" s="154" t="s">
        <v>1728</v>
      </c>
      <c r="H2236" s="155">
        <v>4</v>
      </c>
      <c r="I2236" s="156"/>
      <c r="L2236" s="152"/>
      <c r="M2236" s="157"/>
      <c r="T2236" s="158"/>
      <c r="AT2236" s="153" t="s">
        <v>226</v>
      </c>
      <c r="AU2236" s="153" t="s">
        <v>236</v>
      </c>
      <c r="AV2236" s="12" t="s">
        <v>79</v>
      </c>
      <c r="AW2236" s="12" t="s">
        <v>31</v>
      </c>
      <c r="AX2236" s="12" t="s">
        <v>69</v>
      </c>
      <c r="AY2236" s="153" t="s">
        <v>212</v>
      </c>
    </row>
    <row r="2237" spans="2:65" s="12" customFormat="1" x14ac:dyDescent="0.2">
      <c r="B2237" s="152"/>
      <c r="D2237" s="150" t="s">
        <v>226</v>
      </c>
      <c r="E2237" s="153" t="s">
        <v>19</v>
      </c>
      <c r="F2237" s="154" t="s">
        <v>1729</v>
      </c>
      <c r="H2237" s="155">
        <v>4</v>
      </c>
      <c r="I2237" s="156"/>
      <c r="L2237" s="152"/>
      <c r="M2237" s="157"/>
      <c r="T2237" s="158"/>
      <c r="AT2237" s="153" t="s">
        <v>226</v>
      </c>
      <c r="AU2237" s="153" t="s">
        <v>236</v>
      </c>
      <c r="AV2237" s="12" t="s">
        <v>79</v>
      </c>
      <c r="AW2237" s="12" t="s">
        <v>31</v>
      </c>
      <c r="AX2237" s="12" t="s">
        <v>69</v>
      </c>
      <c r="AY2237" s="153" t="s">
        <v>212</v>
      </c>
    </row>
    <row r="2238" spans="2:65" s="13" customFormat="1" x14ac:dyDescent="0.2">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x14ac:dyDescent="0.2">
      <c r="B2239" s="34"/>
      <c r="C2239" s="133" t="s">
        <v>1400</v>
      </c>
      <c r="D2239" s="133" t="s">
        <v>215</v>
      </c>
      <c r="E2239" s="134" t="s">
        <v>13231</v>
      </c>
      <c r="F2239" s="135" t="s">
        <v>13232</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13233</v>
      </c>
    </row>
    <row r="2240" spans="2:65" s="1" customFormat="1" ht="29.25" x14ac:dyDescent="0.2">
      <c r="B2240" s="34"/>
      <c r="D2240" s="150" t="s">
        <v>224</v>
      </c>
      <c r="F2240" s="151" t="s">
        <v>13217</v>
      </c>
      <c r="I2240" s="148"/>
      <c r="L2240" s="34"/>
      <c r="M2240" s="149"/>
      <c r="T2240" s="55"/>
      <c r="AT2240" s="19" t="s">
        <v>224</v>
      </c>
      <c r="AU2240" s="19" t="s">
        <v>236</v>
      </c>
    </row>
    <row r="2241" spans="2:65" s="14" customFormat="1" x14ac:dyDescent="0.2">
      <c r="B2241" s="170"/>
      <c r="D2241" s="150" t="s">
        <v>226</v>
      </c>
      <c r="E2241" s="171" t="s">
        <v>19</v>
      </c>
      <c r="F2241" s="172" t="s">
        <v>13218</v>
      </c>
      <c r="H2241" s="171" t="s">
        <v>19</v>
      </c>
      <c r="I2241" s="173"/>
      <c r="L2241" s="170"/>
      <c r="M2241" s="174"/>
      <c r="T2241" s="175"/>
      <c r="AT2241" s="171" t="s">
        <v>226</v>
      </c>
      <c r="AU2241" s="171" t="s">
        <v>236</v>
      </c>
      <c r="AV2241" s="14" t="s">
        <v>77</v>
      </c>
      <c r="AW2241" s="14" t="s">
        <v>31</v>
      </c>
      <c r="AX2241" s="14" t="s">
        <v>69</v>
      </c>
      <c r="AY2241" s="171" t="s">
        <v>212</v>
      </c>
    </row>
    <row r="2242" spans="2:65" s="12" customFormat="1" x14ac:dyDescent="0.2">
      <c r="B2242" s="152"/>
      <c r="D2242" s="150" t="s">
        <v>226</v>
      </c>
      <c r="E2242" s="153" t="s">
        <v>19</v>
      </c>
      <c r="F2242" s="154" t="s">
        <v>1737</v>
      </c>
      <c r="H2242" s="155">
        <v>2</v>
      </c>
      <c r="I2242" s="156"/>
      <c r="L2242" s="152"/>
      <c r="M2242" s="157"/>
      <c r="T2242" s="158"/>
      <c r="AT2242" s="153" t="s">
        <v>226</v>
      </c>
      <c r="AU2242" s="153" t="s">
        <v>236</v>
      </c>
      <c r="AV2242" s="12" t="s">
        <v>79</v>
      </c>
      <c r="AW2242" s="12" t="s">
        <v>31</v>
      </c>
      <c r="AX2242" s="12" t="s">
        <v>69</v>
      </c>
      <c r="AY2242" s="153" t="s">
        <v>212</v>
      </c>
    </row>
    <row r="2243" spans="2:65" s="13" customFormat="1" x14ac:dyDescent="0.2">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x14ac:dyDescent="0.2">
      <c r="B2244" s="34"/>
      <c r="C2244" s="133" t="s">
        <v>1410</v>
      </c>
      <c r="D2244" s="133" t="s">
        <v>215</v>
      </c>
      <c r="E2244" s="134" t="s">
        <v>13234</v>
      </c>
      <c r="F2244" s="135" t="s">
        <v>13235</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13236</v>
      </c>
    </row>
    <row r="2245" spans="2:65" s="1" customFormat="1" ht="29.25" x14ac:dyDescent="0.2">
      <c r="B2245" s="34"/>
      <c r="D2245" s="150" t="s">
        <v>224</v>
      </c>
      <c r="F2245" s="151" t="s">
        <v>13217</v>
      </c>
      <c r="I2245" s="148"/>
      <c r="L2245" s="34"/>
      <c r="M2245" s="149"/>
      <c r="T2245" s="55"/>
      <c r="AT2245" s="19" t="s">
        <v>224</v>
      </c>
      <c r="AU2245" s="19" t="s">
        <v>236</v>
      </c>
    </row>
    <row r="2246" spans="2:65" s="14" customFormat="1" x14ac:dyDescent="0.2">
      <c r="B2246" s="170"/>
      <c r="D2246" s="150" t="s">
        <v>226</v>
      </c>
      <c r="E2246" s="171" t="s">
        <v>19</v>
      </c>
      <c r="F2246" s="172" t="s">
        <v>13218</v>
      </c>
      <c r="H2246" s="171" t="s">
        <v>19</v>
      </c>
      <c r="I2246" s="173"/>
      <c r="L2246" s="170"/>
      <c r="M2246" s="174"/>
      <c r="T2246" s="175"/>
      <c r="AT2246" s="171" t="s">
        <v>226</v>
      </c>
      <c r="AU2246" s="171" t="s">
        <v>236</v>
      </c>
      <c r="AV2246" s="14" t="s">
        <v>77</v>
      </c>
      <c r="AW2246" s="14" t="s">
        <v>31</v>
      </c>
      <c r="AX2246" s="14" t="s">
        <v>69</v>
      </c>
      <c r="AY2246" s="171" t="s">
        <v>212</v>
      </c>
    </row>
    <row r="2247" spans="2:65" s="12" customFormat="1" x14ac:dyDescent="0.2">
      <c r="B2247" s="152"/>
      <c r="D2247" s="150" t="s">
        <v>226</v>
      </c>
      <c r="E2247" s="153" t="s">
        <v>19</v>
      </c>
      <c r="F2247" s="154" t="s">
        <v>13226</v>
      </c>
      <c r="H2247" s="155">
        <v>3</v>
      </c>
      <c r="I2247" s="156"/>
      <c r="L2247" s="152"/>
      <c r="M2247" s="157"/>
      <c r="T2247" s="158"/>
      <c r="AT2247" s="153" t="s">
        <v>226</v>
      </c>
      <c r="AU2247" s="153" t="s">
        <v>236</v>
      </c>
      <c r="AV2247" s="12" t="s">
        <v>79</v>
      </c>
      <c r="AW2247" s="12" t="s">
        <v>31</v>
      </c>
      <c r="AX2247" s="12" t="s">
        <v>69</v>
      </c>
      <c r="AY2247" s="153" t="s">
        <v>212</v>
      </c>
    </row>
    <row r="2248" spans="2:65" s="12" customFormat="1" x14ac:dyDescent="0.2">
      <c r="B2248" s="152"/>
      <c r="D2248" s="150" t="s">
        <v>226</v>
      </c>
      <c r="E2248" s="153" t="s">
        <v>19</v>
      </c>
      <c r="F2248" s="154" t="s">
        <v>1738</v>
      </c>
      <c r="H2248" s="155">
        <v>2</v>
      </c>
      <c r="I2248" s="156"/>
      <c r="L2248" s="152"/>
      <c r="M2248" s="157"/>
      <c r="T2248" s="158"/>
      <c r="AT2248" s="153" t="s">
        <v>226</v>
      </c>
      <c r="AU2248" s="153" t="s">
        <v>236</v>
      </c>
      <c r="AV2248" s="12" t="s">
        <v>79</v>
      </c>
      <c r="AW2248" s="12" t="s">
        <v>31</v>
      </c>
      <c r="AX2248" s="12" t="s">
        <v>69</v>
      </c>
      <c r="AY2248" s="153" t="s">
        <v>212</v>
      </c>
    </row>
    <row r="2249" spans="2:65" s="12" customFormat="1" x14ac:dyDescent="0.2">
      <c r="B2249" s="152"/>
      <c r="D2249" s="150" t="s">
        <v>226</v>
      </c>
      <c r="E2249" s="153" t="s">
        <v>19</v>
      </c>
      <c r="F2249" s="154" t="s">
        <v>1739</v>
      </c>
      <c r="H2249" s="155">
        <v>2</v>
      </c>
      <c r="I2249" s="156"/>
      <c r="L2249" s="152"/>
      <c r="M2249" s="157"/>
      <c r="T2249" s="158"/>
      <c r="AT2249" s="153" t="s">
        <v>226</v>
      </c>
      <c r="AU2249" s="153" t="s">
        <v>236</v>
      </c>
      <c r="AV2249" s="12" t="s">
        <v>79</v>
      </c>
      <c r="AW2249" s="12" t="s">
        <v>31</v>
      </c>
      <c r="AX2249" s="12" t="s">
        <v>69</v>
      </c>
      <c r="AY2249" s="153" t="s">
        <v>212</v>
      </c>
    </row>
    <row r="2250" spans="2:65" s="13" customFormat="1" x14ac:dyDescent="0.2">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x14ac:dyDescent="0.2">
      <c r="B2251" s="34"/>
      <c r="C2251" s="133" t="s">
        <v>1419</v>
      </c>
      <c r="D2251" s="133" t="s">
        <v>215</v>
      </c>
      <c r="E2251" s="134" t="s">
        <v>13237</v>
      </c>
      <c r="F2251" s="135" t="s">
        <v>13238</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13239</v>
      </c>
    </row>
    <row r="2252" spans="2:65" s="1" customFormat="1" ht="29.25" x14ac:dyDescent="0.2">
      <c r="B2252" s="34"/>
      <c r="D2252" s="150" t="s">
        <v>224</v>
      </c>
      <c r="F2252" s="151" t="s">
        <v>13217</v>
      </c>
      <c r="I2252" s="148"/>
      <c r="L2252" s="34"/>
      <c r="M2252" s="149"/>
      <c r="T2252" s="55"/>
      <c r="AT2252" s="19" t="s">
        <v>224</v>
      </c>
      <c r="AU2252" s="19" t="s">
        <v>236</v>
      </c>
    </row>
    <row r="2253" spans="2:65" s="14" customFormat="1" x14ac:dyDescent="0.2">
      <c r="B2253" s="170"/>
      <c r="D2253" s="150" t="s">
        <v>226</v>
      </c>
      <c r="E2253" s="171" t="s">
        <v>19</v>
      </c>
      <c r="F2253" s="172" t="s">
        <v>13218</v>
      </c>
      <c r="H2253" s="171" t="s">
        <v>19</v>
      </c>
      <c r="I2253" s="173"/>
      <c r="L2253" s="170"/>
      <c r="M2253" s="174"/>
      <c r="T2253" s="175"/>
      <c r="AT2253" s="171" t="s">
        <v>226</v>
      </c>
      <c r="AU2253" s="171" t="s">
        <v>236</v>
      </c>
      <c r="AV2253" s="14" t="s">
        <v>77</v>
      </c>
      <c r="AW2253" s="14" t="s">
        <v>31</v>
      </c>
      <c r="AX2253" s="14" t="s">
        <v>69</v>
      </c>
      <c r="AY2253" s="171" t="s">
        <v>212</v>
      </c>
    </row>
    <row r="2254" spans="2:65" s="12" customFormat="1" x14ac:dyDescent="0.2">
      <c r="B2254" s="152"/>
      <c r="D2254" s="150" t="s">
        <v>226</v>
      </c>
      <c r="E2254" s="153" t="s">
        <v>19</v>
      </c>
      <c r="F2254" s="154" t="s">
        <v>1737</v>
      </c>
      <c r="H2254" s="155">
        <v>2</v>
      </c>
      <c r="I2254" s="156"/>
      <c r="L2254" s="152"/>
      <c r="M2254" s="157"/>
      <c r="T2254" s="158"/>
      <c r="AT2254" s="153" t="s">
        <v>226</v>
      </c>
      <c r="AU2254" s="153" t="s">
        <v>236</v>
      </c>
      <c r="AV2254" s="12" t="s">
        <v>79</v>
      </c>
      <c r="AW2254" s="12" t="s">
        <v>31</v>
      </c>
      <c r="AX2254" s="12" t="s">
        <v>69</v>
      </c>
      <c r="AY2254" s="153" t="s">
        <v>212</v>
      </c>
    </row>
    <row r="2255" spans="2:65" s="13" customFormat="1" x14ac:dyDescent="0.2">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x14ac:dyDescent="0.2">
      <c r="B2256" s="34"/>
      <c r="C2256" s="133" t="s">
        <v>1427</v>
      </c>
      <c r="D2256" s="133" t="s">
        <v>215</v>
      </c>
      <c r="E2256" s="134" t="s">
        <v>13240</v>
      </c>
      <c r="F2256" s="135" t="s">
        <v>13241</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13242</v>
      </c>
    </row>
    <row r="2257" spans="2:65" s="1" customFormat="1" ht="29.25" x14ac:dyDescent="0.2">
      <c r="B2257" s="34"/>
      <c r="D2257" s="150" t="s">
        <v>224</v>
      </c>
      <c r="F2257" s="151" t="s">
        <v>13217</v>
      </c>
      <c r="I2257" s="148"/>
      <c r="L2257" s="34"/>
      <c r="M2257" s="149"/>
      <c r="T2257" s="55"/>
      <c r="AT2257" s="19" t="s">
        <v>224</v>
      </c>
      <c r="AU2257" s="19" t="s">
        <v>236</v>
      </c>
    </row>
    <row r="2258" spans="2:65" s="14" customFormat="1" x14ac:dyDescent="0.2">
      <c r="B2258" s="170"/>
      <c r="D2258" s="150" t="s">
        <v>226</v>
      </c>
      <c r="E2258" s="171" t="s">
        <v>19</v>
      </c>
      <c r="F2258" s="172" t="s">
        <v>13218</v>
      </c>
      <c r="H2258" s="171" t="s">
        <v>19</v>
      </c>
      <c r="I2258" s="173"/>
      <c r="L2258" s="170"/>
      <c r="M2258" s="174"/>
      <c r="T2258" s="175"/>
      <c r="AT2258" s="171" t="s">
        <v>226</v>
      </c>
      <c r="AU2258" s="171" t="s">
        <v>236</v>
      </c>
      <c r="AV2258" s="14" t="s">
        <v>77</v>
      </c>
      <c r="AW2258" s="14" t="s">
        <v>31</v>
      </c>
      <c r="AX2258" s="14" t="s">
        <v>69</v>
      </c>
      <c r="AY2258" s="171" t="s">
        <v>212</v>
      </c>
    </row>
    <row r="2259" spans="2:65" s="12" customFormat="1" x14ac:dyDescent="0.2">
      <c r="B2259" s="152"/>
      <c r="D2259" s="150" t="s">
        <v>226</v>
      </c>
      <c r="E2259" s="153" t="s">
        <v>19</v>
      </c>
      <c r="F2259" s="154" t="s">
        <v>13213</v>
      </c>
      <c r="H2259" s="155">
        <v>2</v>
      </c>
      <c r="I2259" s="156"/>
      <c r="L2259" s="152"/>
      <c r="M2259" s="157"/>
      <c r="T2259" s="158"/>
      <c r="AT2259" s="153" t="s">
        <v>226</v>
      </c>
      <c r="AU2259" s="153" t="s">
        <v>236</v>
      </c>
      <c r="AV2259" s="12" t="s">
        <v>79</v>
      </c>
      <c r="AW2259" s="12" t="s">
        <v>31</v>
      </c>
      <c r="AX2259" s="12" t="s">
        <v>69</v>
      </c>
      <c r="AY2259" s="153" t="s">
        <v>212</v>
      </c>
    </row>
    <row r="2260" spans="2:65" s="13" customFormat="1" x14ac:dyDescent="0.2">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x14ac:dyDescent="0.2">
      <c r="B2261" s="34"/>
      <c r="C2261" s="133" t="s">
        <v>1433</v>
      </c>
      <c r="D2261" s="133" t="s">
        <v>215</v>
      </c>
      <c r="E2261" s="134" t="s">
        <v>13243</v>
      </c>
      <c r="F2261" s="135" t="s">
        <v>13244</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13245</v>
      </c>
    </row>
    <row r="2262" spans="2:65" s="1" customFormat="1" ht="29.25" x14ac:dyDescent="0.2">
      <c r="B2262" s="34"/>
      <c r="D2262" s="150" t="s">
        <v>224</v>
      </c>
      <c r="F2262" s="151" t="s">
        <v>13217</v>
      </c>
      <c r="I2262" s="148"/>
      <c r="L2262" s="34"/>
      <c r="M2262" s="149"/>
      <c r="T2262" s="55"/>
      <c r="AT2262" s="19" t="s">
        <v>224</v>
      </c>
      <c r="AU2262" s="19" t="s">
        <v>236</v>
      </c>
    </row>
    <row r="2263" spans="2:65" s="14" customFormat="1" x14ac:dyDescent="0.2">
      <c r="B2263" s="170"/>
      <c r="D2263" s="150" t="s">
        <v>226</v>
      </c>
      <c r="E2263" s="171" t="s">
        <v>19</v>
      </c>
      <c r="F2263" s="172" t="s">
        <v>13218</v>
      </c>
      <c r="H2263" s="171" t="s">
        <v>19</v>
      </c>
      <c r="I2263" s="173"/>
      <c r="L2263" s="170"/>
      <c r="M2263" s="174"/>
      <c r="T2263" s="175"/>
      <c r="AT2263" s="171" t="s">
        <v>226</v>
      </c>
      <c r="AU2263" s="171" t="s">
        <v>236</v>
      </c>
      <c r="AV2263" s="14" t="s">
        <v>77</v>
      </c>
      <c r="AW2263" s="14" t="s">
        <v>31</v>
      </c>
      <c r="AX2263" s="14" t="s">
        <v>69</v>
      </c>
      <c r="AY2263" s="171" t="s">
        <v>212</v>
      </c>
    </row>
    <row r="2264" spans="2:65" s="12" customFormat="1" x14ac:dyDescent="0.2">
      <c r="B2264" s="152"/>
      <c r="D2264" s="150" t="s">
        <v>226</v>
      </c>
      <c r="E2264" s="153" t="s">
        <v>19</v>
      </c>
      <c r="F2264" s="154" t="s">
        <v>1737</v>
      </c>
      <c r="H2264" s="155">
        <v>2</v>
      </c>
      <c r="I2264" s="156"/>
      <c r="L2264" s="152"/>
      <c r="M2264" s="157"/>
      <c r="T2264" s="158"/>
      <c r="AT2264" s="153" t="s">
        <v>226</v>
      </c>
      <c r="AU2264" s="153" t="s">
        <v>236</v>
      </c>
      <c r="AV2264" s="12" t="s">
        <v>79</v>
      </c>
      <c r="AW2264" s="12" t="s">
        <v>31</v>
      </c>
      <c r="AX2264" s="12" t="s">
        <v>69</v>
      </c>
      <c r="AY2264" s="153" t="s">
        <v>212</v>
      </c>
    </row>
    <row r="2265" spans="2:65" s="12" customFormat="1" x14ac:dyDescent="0.2">
      <c r="B2265" s="152"/>
      <c r="D2265" s="150" t="s">
        <v>226</v>
      </c>
      <c r="E2265" s="153" t="s">
        <v>19</v>
      </c>
      <c r="F2265" s="154" t="s">
        <v>13167</v>
      </c>
      <c r="H2265" s="155">
        <v>6</v>
      </c>
      <c r="I2265" s="156"/>
      <c r="L2265" s="152"/>
      <c r="M2265" s="157"/>
      <c r="T2265" s="158"/>
      <c r="AT2265" s="153" t="s">
        <v>226</v>
      </c>
      <c r="AU2265" s="153" t="s">
        <v>236</v>
      </c>
      <c r="AV2265" s="12" t="s">
        <v>79</v>
      </c>
      <c r="AW2265" s="12" t="s">
        <v>31</v>
      </c>
      <c r="AX2265" s="12" t="s">
        <v>69</v>
      </c>
      <c r="AY2265" s="153" t="s">
        <v>212</v>
      </c>
    </row>
    <row r="2266" spans="2:65" s="12" customFormat="1" x14ac:dyDescent="0.2">
      <c r="B2266" s="152"/>
      <c r="D2266" s="150" t="s">
        <v>226</v>
      </c>
      <c r="E2266" s="153" t="s">
        <v>19</v>
      </c>
      <c r="F2266" s="154" t="s">
        <v>13183</v>
      </c>
      <c r="H2266" s="155">
        <v>8</v>
      </c>
      <c r="I2266" s="156"/>
      <c r="L2266" s="152"/>
      <c r="M2266" s="157"/>
      <c r="T2266" s="158"/>
      <c r="AT2266" s="153" t="s">
        <v>226</v>
      </c>
      <c r="AU2266" s="153" t="s">
        <v>236</v>
      </c>
      <c r="AV2266" s="12" t="s">
        <v>79</v>
      </c>
      <c r="AW2266" s="12" t="s">
        <v>31</v>
      </c>
      <c r="AX2266" s="12" t="s">
        <v>69</v>
      </c>
      <c r="AY2266" s="153" t="s">
        <v>212</v>
      </c>
    </row>
    <row r="2267" spans="2:65" s="12" customFormat="1" x14ac:dyDescent="0.2">
      <c r="B2267" s="152"/>
      <c r="D2267" s="150" t="s">
        <v>226</v>
      </c>
      <c r="E2267" s="153" t="s">
        <v>19</v>
      </c>
      <c r="F2267" s="154" t="s">
        <v>13184</v>
      </c>
      <c r="H2267" s="155">
        <v>8</v>
      </c>
      <c r="I2267" s="156"/>
      <c r="L2267" s="152"/>
      <c r="M2267" s="157"/>
      <c r="T2267" s="158"/>
      <c r="AT2267" s="153" t="s">
        <v>226</v>
      </c>
      <c r="AU2267" s="153" t="s">
        <v>236</v>
      </c>
      <c r="AV2267" s="12" t="s">
        <v>79</v>
      </c>
      <c r="AW2267" s="12" t="s">
        <v>31</v>
      </c>
      <c r="AX2267" s="12" t="s">
        <v>69</v>
      </c>
      <c r="AY2267" s="153" t="s">
        <v>212</v>
      </c>
    </row>
    <row r="2268" spans="2:65" s="13" customFormat="1" x14ac:dyDescent="0.2">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x14ac:dyDescent="0.2">
      <c r="B2269" s="34"/>
      <c r="C2269" s="133" t="s">
        <v>1439</v>
      </c>
      <c r="D2269" s="133" t="s">
        <v>215</v>
      </c>
      <c r="E2269" s="134" t="s">
        <v>13246</v>
      </c>
      <c r="F2269" s="135" t="s">
        <v>13247</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13248</v>
      </c>
    </row>
    <row r="2270" spans="2:65" s="1" customFormat="1" ht="29.25" x14ac:dyDescent="0.2">
      <c r="B2270" s="34"/>
      <c r="D2270" s="150" t="s">
        <v>224</v>
      </c>
      <c r="F2270" s="151" t="s">
        <v>13217</v>
      </c>
      <c r="I2270" s="148"/>
      <c r="L2270" s="34"/>
      <c r="M2270" s="149"/>
      <c r="T2270" s="55"/>
      <c r="AT2270" s="19" t="s">
        <v>224</v>
      </c>
      <c r="AU2270" s="19" t="s">
        <v>236</v>
      </c>
    </row>
    <row r="2271" spans="2:65" s="14" customFormat="1" x14ac:dyDescent="0.2">
      <c r="B2271" s="170"/>
      <c r="D2271" s="150" t="s">
        <v>226</v>
      </c>
      <c r="E2271" s="171" t="s">
        <v>19</v>
      </c>
      <c r="F2271" s="172" t="s">
        <v>13218</v>
      </c>
      <c r="H2271" s="171" t="s">
        <v>19</v>
      </c>
      <c r="I2271" s="173"/>
      <c r="L2271" s="170"/>
      <c r="M2271" s="174"/>
      <c r="T2271" s="175"/>
      <c r="AT2271" s="171" t="s">
        <v>226</v>
      </c>
      <c r="AU2271" s="171" t="s">
        <v>236</v>
      </c>
      <c r="AV2271" s="14" t="s">
        <v>77</v>
      </c>
      <c r="AW2271" s="14" t="s">
        <v>31</v>
      </c>
      <c r="AX2271" s="14" t="s">
        <v>69</v>
      </c>
      <c r="AY2271" s="171" t="s">
        <v>212</v>
      </c>
    </row>
    <row r="2272" spans="2:65" s="12" customFormat="1" x14ac:dyDescent="0.2">
      <c r="B2272" s="152"/>
      <c r="D2272" s="150" t="s">
        <v>226</v>
      </c>
      <c r="E2272" s="153" t="s">
        <v>19</v>
      </c>
      <c r="F2272" s="154" t="s">
        <v>1787</v>
      </c>
      <c r="H2272" s="155">
        <v>1</v>
      </c>
      <c r="I2272" s="156"/>
      <c r="L2272" s="152"/>
      <c r="M2272" s="157"/>
      <c r="T2272" s="158"/>
      <c r="AT2272" s="153" t="s">
        <v>226</v>
      </c>
      <c r="AU2272" s="153" t="s">
        <v>236</v>
      </c>
      <c r="AV2272" s="12" t="s">
        <v>79</v>
      </c>
      <c r="AW2272" s="12" t="s">
        <v>31</v>
      </c>
      <c r="AX2272" s="12" t="s">
        <v>69</v>
      </c>
      <c r="AY2272" s="153" t="s">
        <v>212</v>
      </c>
    </row>
    <row r="2273" spans="2:65" s="12" customFormat="1" x14ac:dyDescent="0.2">
      <c r="B2273" s="152"/>
      <c r="D2273" s="150" t="s">
        <v>226</v>
      </c>
      <c r="E2273" s="153" t="s">
        <v>19</v>
      </c>
      <c r="F2273" s="154" t="s">
        <v>1788</v>
      </c>
      <c r="H2273" s="155">
        <v>1</v>
      </c>
      <c r="I2273" s="156"/>
      <c r="L2273" s="152"/>
      <c r="M2273" s="157"/>
      <c r="T2273" s="158"/>
      <c r="AT2273" s="153" t="s">
        <v>226</v>
      </c>
      <c r="AU2273" s="153" t="s">
        <v>236</v>
      </c>
      <c r="AV2273" s="12" t="s">
        <v>79</v>
      </c>
      <c r="AW2273" s="12" t="s">
        <v>31</v>
      </c>
      <c r="AX2273" s="12" t="s">
        <v>69</v>
      </c>
      <c r="AY2273" s="153" t="s">
        <v>212</v>
      </c>
    </row>
    <row r="2274" spans="2:65" s="13" customFormat="1" x14ac:dyDescent="0.2">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x14ac:dyDescent="0.2">
      <c r="B2275" s="34"/>
      <c r="C2275" s="133" t="s">
        <v>1449</v>
      </c>
      <c r="D2275" s="133" t="s">
        <v>215</v>
      </c>
      <c r="E2275" s="134" t="s">
        <v>13249</v>
      </c>
      <c r="F2275" s="135" t="s">
        <v>13250</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13251</v>
      </c>
    </row>
    <row r="2276" spans="2:65" s="1" customFormat="1" ht="29.25" x14ac:dyDescent="0.2">
      <c r="B2276" s="34"/>
      <c r="D2276" s="150" t="s">
        <v>224</v>
      </c>
      <c r="F2276" s="151" t="s">
        <v>13217</v>
      </c>
      <c r="I2276" s="148"/>
      <c r="L2276" s="34"/>
      <c r="M2276" s="149"/>
      <c r="T2276" s="55"/>
      <c r="AT2276" s="19" t="s">
        <v>224</v>
      </c>
      <c r="AU2276" s="19" t="s">
        <v>236</v>
      </c>
    </row>
    <row r="2277" spans="2:65" s="14" customFormat="1" x14ac:dyDescent="0.2">
      <c r="B2277" s="170"/>
      <c r="D2277" s="150" t="s">
        <v>226</v>
      </c>
      <c r="E2277" s="171" t="s">
        <v>19</v>
      </c>
      <c r="F2277" s="172" t="s">
        <v>13218</v>
      </c>
      <c r="H2277" s="171" t="s">
        <v>19</v>
      </c>
      <c r="I2277" s="173"/>
      <c r="L2277" s="170"/>
      <c r="M2277" s="174"/>
      <c r="T2277" s="175"/>
      <c r="AT2277" s="171" t="s">
        <v>226</v>
      </c>
      <c r="AU2277" s="171" t="s">
        <v>236</v>
      </c>
      <c r="AV2277" s="14" t="s">
        <v>77</v>
      </c>
      <c r="AW2277" s="14" t="s">
        <v>31</v>
      </c>
      <c r="AX2277" s="14" t="s">
        <v>69</v>
      </c>
      <c r="AY2277" s="171" t="s">
        <v>212</v>
      </c>
    </row>
    <row r="2278" spans="2:65" s="12" customFormat="1" x14ac:dyDescent="0.2">
      <c r="B2278" s="152"/>
      <c r="D2278" s="150" t="s">
        <v>226</v>
      </c>
      <c r="E2278" s="153" t="s">
        <v>19</v>
      </c>
      <c r="F2278" s="154" t="s">
        <v>1737</v>
      </c>
      <c r="H2278" s="155">
        <v>2</v>
      </c>
      <c r="I2278" s="156"/>
      <c r="L2278" s="152"/>
      <c r="M2278" s="157"/>
      <c r="T2278" s="158"/>
      <c r="AT2278" s="153" t="s">
        <v>226</v>
      </c>
      <c r="AU2278" s="153" t="s">
        <v>236</v>
      </c>
      <c r="AV2278" s="12" t="s">
        <v>79</v>
      </c>
      <c r="AW2278" s="12" t="s">
        <v>31</v>
      </c>
      <c r="AX2278" s="12" t="s">
        <v>69</v>
      </c>
      <c r="AY2278" s="153" t="s">
        <v>212</v>
      </c>
    </row>
    <row r="2279" spans="2:65" s="12" customFormat="1" x14ac:dyDescent="0.2">
      <c r="B2279" s="152"/>
      <c r="D2279" s="150" t="s">
        <v>226</v>
      </c>
      <c r="E2279" s="153" t="s">
        <v>19</v>
      </c>
      <c r="F2279" s="154" t="s">
        <v>1738</v>
      </c>
      <c r="H2279" s="155">
        <v>2</v>
      </c>
      <c r="I2279" s="156"/>
      <c r="L2279" s="152"/>
      <c r="M2279" s="157"/>
      <c r="T2279" s="158"/>
      <c r="AT2279" s="153" t="s">
        <v>226</v>
      </c>
      <c r="AU2279" s="153" t="s">
        <v>236</v>
      </c>
      <c r="AV2279" s="12" t="s">
        <v>79</v>
      </c>
      <c r="AW2279" s="12" t="s">
        <v>31</v>
      </c>
      <c r="AX2279" s="12" t="s">
        <v>69</v>
      </c>
      <c r="AY2279" s="153" t="s">
        <v>212</v>
      </c>
    </row>
    <row r="2280" spans="2:65" s="12" customFormat="1" x14ac:dyDescent="0.2">
      <c r="B2280" s="152"/>
      <c r="D2280" s="150" t="s">
        <v>226</v>
      </c>
      <c r="E2280" s="153" t="s">
        <v>19</v>
      </c>
      <c r="F2280" s="154" t="s">
        <v>1726</v>
      </c>
      <c r="H2280" s="155">
        <v>2</v>
      </c>
      <c r="I2280" s="156"/>
      <c r="L2280" s="152"/>
      <c r="M2280" s="157"/>
      <c r="T2280" s="158"/>
      <c r="AT2280" s="153" t="s">
        <v>226</v>
      </c>
      <c r="AU2280" s="153" t="s">
        <v>236</v>
      </c>
      <c r="AV2280" s="12" t="s">
        <v>79</v>
      </c>
      <c r="AW2280" s="12" t="s">
        <v>31</v>
      </c>
      <c r="AX2280" s="12" t="s">
        <v>69</v>
      </c>
      <c r="AY2280" s="153" t="s">
        <v>212</v>
      </c>
    </row>
    <row r="2281" spans="2:65" s="12" customFormat="1" x14ac:dyDescent="0.2">
      <c r="B2281" s="152"/>
      <c r="D2281" s="150" t="s">
        <v>226</v>
      </c>
      <c r="E2281" s="153" t="s">
        <v>19</v>
      </c>
      <c r="F2281" s="154" t="s">
        <v>1789</v>
      </c>
      <c r="H2281" s="155">
        <v>1</v>
      </c>
      <c r="I2281" s="156"/>
      <c r="L2281" s="152"/>
      <c r="M2281" s="157"/>
      <c r="T2281" s="158"/>
      <c r="AT2281" s="153" t="s">
        <v>226</v>
      </c>
      <c r="AU2281" s="153" t="s">
        <v>236</v>
      </c>
      <c r="AV2281" s="12" t="s">
        <v>79</v>
      </c>
      <c r="AW2281" s="12" t="s">
        <v>31</v>
      </c>
      <c r="AX2281" s="12" t="s">
        <v>69</v>
      </c>
      <c r="AY2281" s="153" t="s">
        <v>212</v>
      </c>
    </row>
    <row r="2282" spans="2:65" s="12" customFormat="1" x14ac:dyDescent="0.2">
      <c r="B2282" s="152"/>
      <c r="D2282" s="150" t="s">
        <v>226</v>
      </c>
      <c r="E2282" s="153" t="s">
        <v>19</v>
      </c>
      <c r="F2282" s="154" t="s">
        <v>1790</v>
      </c>
      <c r="H2282" s="155">
        <v>1</v>
      </c>
      <c r="I2282" s="156"/>
      <c r="L2282" s="152"/>
      <c r="M2282" s="157"/>
      <c r="T2282" s="158"/>
      <c r="AT2282" s="153" t="s">
        <v>226</v>
      </c>
      <c r="AU2282" s="153" t="s">
        <v>236</v>
      </c>
      <c r="AV2282" s="12" t="s">
        <v>79</v>
      </c>
      <c r="AW2282" s="12" t="s">
        <v>31</v>
      </c>
      <c r="AX2282" s="12" t="s">
        <v>69</v>
      </c>
      <c r="AY2282" s="153" t="s">
        <v>212</v>
      </c>
    </row>
    <row r="2283" spans="2:65" s="12" customFormat="1" x14ac:dyDescent="0.2">
      <c r="B2283" s="152"/>
      <c r="D2283" s="150" t="s">
        <v>226</v>
      </c>
      <c r="E2283" s="153" t="s">
        <v>19</v>
      </c>
      <c r="F2283" s="154" t="s">
        <v>13252</v>
      </c>
      <c r="H2283" s="155">
        <v>3</v>
      </c>
      <c r="I2283" s="156"/>
      <c r="L2283" s="152"/>
      <c r="M2283" s="157"/>
      <c r="T2283" s="158"/>
      <c r="AT2283" s="153" t="s">
        <v>226</v>
      </c>
      <c r="AU2283" s="153" t="s">
        <v>236</v>
      </c>
      <c r="AV2283" s="12" t="s">
        <v>79</v>
      </c>
      <c r="AW2283" s="12" t="s">
        <v>31</v>
      </c>
      <c r="AX2283" s="12" t="s">
        <v>69</v>
      </c>
      <c r="AY2283" s="153" t="s">
        <v>212</v>
      </c>
    </row>
    <row r="2284" spans="2:65" s="13" customFormat="1" x14ac:dyDescent="0.2">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x14ac:dyDescent="0.2">
      <c r="B2285" s="34"/>
      <c r="C2285" s="133" t="s">
        <v>1456</v>
      </c>
      <c r="D2285" s="133" t="s">
        <v>215</v>
      </c>
      <c r="E2285" s="134" t="s">
        <v>13253</v>
      </c>
      <c r="F2285" s="135" t="s">
        <v>13254</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13255</v>
      </c>
    </row>
    <row r="2286" spans="2:65" s="1" customFormat="1" ht="29.25" x14ac:dyDescent="0.2">
      <c r="B2286" s="34"/>
      <c r="D2286" s="150" t="s">
        <v>224</v>
      </c>
      <c r="F2286" s="151" t="s">
        <v>13217</v>
      </c>
      <c r="I2286" s="148"/>
      <c r="L2286" s="34"/>
      <c r="M2286" s="149"/>
      <c r="T2286" s="55"/>
      <c r="AT2286" s="19" t="s">
        <v>224</v>
      </c>
      <c r="AU2286" s="19" t="s">
        <v>236</v>
      </c>
    </row>
    <row r="2287" spans="2:65" s="14" customFormat="1" x14ac:dyDescent="0.2">
      <c r="B2287" s="170"/>
      <c r="D2287" s="150" t="s">
        <v>226</v>
      </c>
      <c r="E2287" s="171" t="s">
        <v>19</v>
      </c>
      <c r="F2287" s="172" t="s">
        <v>13218</v>
      </c>
      <c r="H2287" s="171" t="s">
        <v>19</v>
      </c>
      <c r="I2287" s="173"/>
      <c r="L2287" s="170"/>
      <c r="M2287" s="174"/>
      <c r="T2287" s="175"/>
      <c r="AT2287" s="171" t="s">
        <v>226</v>
      </c>
      <c r="AU2287" s="171" t="s">
        <v>236</v>
      </c>
      <c r="AV2287" s="14" t="s">
        <v>77</v>
      </c>
      <c r="AW2287" s="14" t="s">
        <v>31</v>
      </c>
      <c r="AX2287" s="14" t="s">
        <v>69</v>
      </c>
      <c r="AY2287" s="171" t="s">
        <v>212</v>
      </c>
    </row>
    <row r="2288" spans="2:65" s="12" customFormat="1" x14ac:dyDescent="0.2">
      <c r="B2288" s="152"/>
      <c r="D2288" s="150" t="s">
        <v>226</v>
      </c>
      <c r="E2288" s="153" t="s">
        <v>19</v>
      </c>
      <c r="F2288" s="154" t="s">
        <v>1787</v>
      </c>
      <c r="H2288" s="155">
        <v>1</v>
      </c>
      <c r="I2288" s="156"/>
      <c r="L2288" s="152"/>
      <c r="M2288" s="157"/>
      <c r="T2288" s="158"/>
      <c r="AT2288" s="153" t="s">
        <v>226</v>
      </c>
      <c r="AU2288" s="153" t="s">
        <v>236</v>
      </c>
      <c r="AV2288" s="12" t="s">
        <v>79</v>
      </c>
      <c r="AW2288" s="12" t="s">
        <v>31</v>
      </c>
      <c r="AX2288" s="12" t="s">
        <v>69</v>
      </c>
      <c r="AY2288" s="153" t="s">
        <v>212</v>
      </c>
    </row>
    <row r="2289" spans="2:65" s="12" customFormat="1" x14ac:dyDescent="0.2">
      <c r="B2289" s="152"/>
      <c r="D2289" s="150" t="s">
        <v>226</v>
      </c>
      <c r="E2289" s="153" t="s">
        <v>19</v>
      </c>
      <c r="F2289" s="154" t="s">
        <v>1788</v>
      </c>
      <c r="H2289" s="155">
        <v>1</v>
      </c>
      <c r="I2289" s="156"/>
      <c r="L2289" s="152"/>
      <c r="M2289" s="157"/>
      <c r="T2289" s="158"/>
      <c r="AT2289" s="153" t="s">
        <v>226</v>
      </c>
      <c r="AU2289" s="153" t="s">
        <v>236</v>
      </c>
      <c r="AV2289" s="12" t="s">
        <v>79</v>
      </c>
      <c r="AW2289" s="12" t="s">
        <v>31</v>
      </c>
      <c r="AX2289" s="12" t="s">
        <v>69</v>
      </c>
      <c r="AY2289" s="153" t="s">
        <v>212</v>
      </c>
    </row>
    <row r="2290" spans="2:65" s="13" customFormat="1" x14ac:dyDescent="0.2">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33" t="s">
        <v>1465</v>
      </c>
      <c r="D2291" s="133" t="s">
        <v>215</v>
      </c>
      <c r="E2291" s="134" t="s">
        <v>13256</v>
      </c>
      <c r="F2291" s="135" t="s">
        <v>13257</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13258</v>
      </c>
    </row>
    <row r="2292" spans="2:65" s="1" customFormat="1" ht="19.5" x14ac:dyDescent="0.2">
      <c r="B2292" s="34"/>
      <c r="D2292" s="150" t="s">
        <v>224</v>
      </c>
      <c r="F2292" s="151" t="s">
        <v>13131</v>
      </c>
      <c r="I2292" s="148"/>
      <c r="L2292" s="34"/>
      <c r="M2292" s="149"/>
      <c r="T2292" s="55"/>
      <c r="AT2292" s="19" t="s">
        <v>224</v>
      </c>
      <c r="AU2292" s="19" t="s">
        <v>236</v>
      </c>
    </row>
    <row r="2293" spans="2:65" s="14" customFormat="1" x14ac:dyDescent="0.2">
      <c r="B2293" s="170"/>
      <c r="D2293" s="150" t="s">
        <v>226</v>
      </c>
      <c r="E2293" s="171" t="s">
        <v>19</v>
      </c>
      <c r="F2293" s="172" t="s">
        <v>13259</v>
      </c>
      <c r="H2293" s="171" t="s">
        <v>19</v>
      </c>
      <c r="I2293" s="173"/>
      <c r="L2293" s="170"/>
      <c r="M2293" s="174"/>
      <c r="T2293" s="175"/>
      <c r="AT2293" s="171" t="s">
        <v>226</v>
      </c>
      <c r="AU2293" s="171" t="s">
        <v>236</v>
      </c>
      <c r="AV2293" s="14" t="s">
        <v>77</v>
      </c>
      <c r="AW2293" s="14" t="s">
        <v>31</v>
      </c>
      <c r="AX2293" s="14" t="s">
        <v>69</v>
      </c>
      <c r="AY2293" s="171" t="s">
        <v>212</v>
      </c>
    </row>
    <row r="2294" spans="2:65" s="12" customFormat="1" x14ac:dyDescent="0.2">
      <c r="B2294" s="152"/>
      <c r="D2294" s="150" t="s">
        <v>226</v>
      </c>
      <c r="E2294" s="153" t="s">
        <v>19</v>
      </c>
      <c r="F2294" s="154" t="s">
        <v>1723</v>
      </c>
      <c r="H2294" s="155">
        <v>4</v>
      </c>
      <c r="I2294" s="156"/>
      <c r="L2294" s="152"/>
      <c r="M2294" s="157"/>
      <c r="T2294" s="158"/>
      <c r="AT2294" s="153" t="s">
        <v>226</v>
      </c>
      <c r="AU2294" s="153" t="s">
        <v>236</v>
      </c>
      <c r="AV2294" s="12" t="s">
        <v>79</v>
      </c>
      <c r="AW2294" s="12" t="s">
        <v>31</v>
      </c>
      <c r="AX2294" s="12" t="s">
        <v>69</v>
      </c>
      <c r="AY2294" s="153" t="s">
        <v>212</v>
      </c>
    </row>
    <row r="2295" spans="2:65" s="12" customFormat="1" x14ac:dyDescent="0.2">
      <c r="B2295" s="152"/>
      <c r="D2295" s="150" t="s">
        <v>226</v>
      </c>
      <c r="E2295" s="153" t="s">
        <v>19</v>
      </c>
      <c r="F2295" s="154" t="s">
        <v>13165</v>
      </c>
      <c r="H2295" s="155">
        <v>10</v>
      </c>
      <c r="I2295" s="156"/>
      <c r="L2295" s="152"/>
      <c r="M2295" s="157"/>
      <c r="T2295" s="158"/>
      <c r="AT2295" s="153" t="s">
        <v>226</v>
      </c>
      <c r="AU2295" s="153" t="s">
        <v>236</v>
      </c>
      <c r="AV2295" s="12" t="s">
        <v>79</v>
      </c>
      <c r="AW2295" s="12" t="s">
        <v>31</v>
      </c>
      <c r="AX2295" s="12" t="s">
        <v>69</v>
      </c>
      <c r="AY2295" s="153" t="s">
        <v>212</v>
      </c>
    </row>
    <row r="2296" spans="2:65" s="12" customFormat="1" x14ac:dyDescent="0.2">
      <c r="B2296" s="152"/>
      <c r="D2296" s="150" t="s">
        <v>226</v>
      </c>
      <c r="E2296" s="153" t="s">
        <v>19</v>
      </c>
      <c r="F2296" s="154" t="s">
        <v>13260</v>
      </c>
      <c r="H2296" s="155">
        <v>7</v>
      </c>
      <c r="I2296" s="156"/>
      <c r="L2296" s="152"/>
      <c r="M2296" s="157"/>
      <c r="T2296" s="158"/>
      <c r="AT2296" s="153" t="s">
        <v>226</v>
      </c>
      <c r="AU2296" s="153" t="s">
        <v>236</v>
      </c>
      <c r="AV2296" s="12" t="s">
        <v>79</v>
      </c>
      <c r="AW2296" s="12" t="s">
        <v>31</v>
      </c>
      <c r="AX2296" s="12" t="s">
        <v>69</v>
      </c>
      <c r="AY2296" s="153" t="s">
        <v>212</v>
      </c>
    </row>
    <row r="2297" spans="2:65" s="12" customFormat="1" x14ac:dyDescent="0.2">
      <c r="B2297" s="152"/>
      <c r="D2297" s="150" t="s">
        <v>226</v>
      </c>
      <c r="E2297" s="153" t="s">
        <v>19</v>
      </c>
      <c r="F2297" s="154" t="s">
        <v>13167</v>
      </c>
      <c r="H2297" s="155">
        <v>6</v>
      </c>
      <c r="I2297" s="156"/>
      <c r="L2297" s="152"/>
      <c r="M2297" s="157"/>
      <c r="T2297" s="158"/>
      <c r="AT2297" s="153" t="s">
        <v>226</v>
      </c>
      <c r="AU2297" s="153" t="s">
        <v>236</v>
      </c>
      <c r="AV2297" s="12" t="s">
        <v>79</v>
      </c>
      <c r="AW2297" s="12" t="s">
        <v>31</v>
      </c>
      <c r="AX2297" s="12" t="s">
        <v>69</v>
      </c>
      <c r="AY2297" s="153" t="s">
        <v>212</v>
      </c>
    </row>
    <row r="2298" spans="2:65" s="12" customFormat="1" x14ac:dyDescent="0.2">
      <c r="B2298" s="152"/>
      <c r="D2298" s="150" t="s">
        <v>226</v>
      </c>
      <c r="E2298" s="153" t="s">
        <v>19</v>
      </c>
      <c r="F2298" s="154" t="s">
        <v>13202</v>
      </c>
      <c r="H2298" s="155">
        <v>7</v>
      </c>
      <c r="I2298" s="156"/>
      <c r="L2298" s="152"/>
      <c r="M2298" s="157"/>
      <c r="T2298" s="158"/>
      <c r="AT2298" s="153" t="s">
        <v>226</v>
      </c>
      <c r="AU2298" s="153" t="s">
        <v>236</v>
      </c>
      <c r="AV2298" s="12" t="s">
        <v>79</v>
      </c>
      <c r="AW2298" s="12" t="s">
        <v>31</v>
      </c>
      <c r="AX2298" s="12" t="s">
        <v>69</v>
      </c>
      <c r="AY2298" s="153" t="s">
        <v>212</v>
      </c>
    </row>
    <row r="2299" spans="2:65" s="12" customFormat="1" x14ac:dyDescent="0.2">
      <c r="B2299" s="152"/>
      <c r="D2299" s="150" t="s">
        <v>226</v>
      </c>
      <c r="E2299" s="153" t="s">
        <v>19</v>
      </c>
      <c r="F2299" s="154" t="s">
        <v>13158</v>
      </c>
      <c r="H2299" s="155">
        <v>10</v>
      </c>
      <c r="I2299" s="156"/>
      <c r="L2299" s="152"/>
      <c r="M2299" s="157"/>
      <c r="T2299" s="158"/>
      <c r="AT2299" s="153" t="s">
        <v>226</v>
      </c>
      <c r="AU2299" s="153" t="s">
        <v>236</v>
      </c>
      <c r="AV2299" s="12" t="s">
        <v>79</v>
      </c>
      <c r="AW2299" s="12" t="s">
        <v>31</v>
      </c>
      <c r="AX2299" s="12" t="s">
        <v>69</v>
      </c>
      <c r="AY2299" s="153" t="s">
        <v>212</v>
      </c>
    </row>
    <row r="2300" spans="2:65" s="12" customFormat="1" x14ac:dyDescent="0.2">
      <c r="B2300" s="152"/>
      <c r="D2300" s="150" t="s">
        <v>226</v>
      </c>
      <c r="E2300" s="153" t="s">
        <v>19</v>
      </c>
      <c r="F2300" s="154" t="s">
        <v>13159</v>
      </c>
      <c r="H2300" s="155">
        <v>14</v>
      </c>
      <c r="I2300" s="156"/>
      <c r="L2300" s="152"/>
      <c r="M2300" s="157"/>
      <c r="T2300" s="158"/>
      <c r="AT2300" s="153" t="s">
        <v>226</v>
      </c>
      <c r="AU2300" s="153" t="s">
        <v>236</v>
      </c>
      <c r="AV2300" s="12" t="s">
        <v>79</v>
      </c>
      <c r="AW2300" s="12" t="s">
        <v>31</v>
      </c>
      <c r="AX2300" s="12" t="s">
        <v>69</v>
      </c>
      <c r="AY2300" s="153" t="s">
        <v>212</v>
      </c>
    </row>
    <row r="2301" spans="2:65" s="13" customFormat="1" x14ac:dyDescent="0.2">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x14ac:dyDescent="0.2">
      <c r="B2302" s="34"/>
      <c r="C2302" s="133" t="s">
        <v>1473</v>
      </c>
      <c r="D2302" s="133" t="s">
        <v>215</v>
      </c>
      <c r="E2302" s="134" t="s">
        <v>13261</v>
      </c>
      <c r="F2302" s="135" t="s">
        <v>13262</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13263</v>
      </c>
    </row>
    <row r="2303" spans="2:65" s="1" customFormat="1" ht="19.5" x14ac:dyDescent="0.2">
      <c r="B2303" s="34"/>
      <c r="D2303" s="150" t="s">
        <v>224</v>
      </c>
      <c r="F2303" s="151" t="s">
        <v>13131</v>
      </c>
      <c r="I2303" s="148"/>
      <c r="L2303" s="34"/>
      <c r="M2303" s="149"/>
      <c r="T2303" s="55"/>
      <c r="AT2303" s="19" t="s">
        <v>224</v>
      </c>
      <c r="AU2303" s="19" t="s">
        <v>236</v>
      </c>
    </row>
    <row r="2304" spans="2:65" s="14" customFormat="1" x14ac:dyDescent="0.2">
      <c r="B2304" s="170"/>
      <c r="D2304" s="150" t="s">
        <v>226</v>
      </c>
      <c r="E2304" s="171" t="s">
        <v>19</v>
      </c>
      <c r="F2304" s="172" t="s">
        <v>13264</v>
      </c>
      <c r="H2304" s="171" t="s">
        <v>19</v>
      </c>
      <c r="I2304" s="173"/>
      <c r="L2304" s="170"/>
      <c r="M2304" s="174"/>
      <c r="T2304" s="175"/>
      <c r="AT2304" s="171" t="s">
        <v>226</v>
      </c>
      <c r="AU2304" s="171" t="s">
        <v>236</v>
      </c>
      <c r="AV2304" s="14" t="s">
        <v>77</v>
      </c>
      <c r="AW2304" s="14" t="s">
        <v>31</v>
      </c>
      <c r="AX2304" s="14" t="s">
        <v>69</v>
      </c>
      <c r="AY2304" s="171" t="s">
        <v>212</v>
      </c>
    </row>
    <row r="2305" spans="2:65" s="12" customFormat="1" x14ac:dyDescent="0.2">
      <c r="B2305" s="152"/>
      <c r="D2305" s="150" t="s">
        <v>226</v>
      </c>
      <c r="E2305" s="153" t="s">
        <v>19</v>
      </c>
      <c r="F2305" s="154" t="s">
        <v>1786</v>
      </c>
      <c r="H2305" s="155">
        <v>1</v>
      </c>
      <c r="I2305" s="156"/>
      <c r="L2305" s="152"/>
      <c r="M2305" s="157"/>
      <c r="T2305" s="158"/>
      <c r="AT2305" s="153" t="s">
        <v>226</v>
      </c>
      <c r="AU2305" s="153" t="s">
        <v>236</v>
      </c>
      <c r="AV2305" s="12" t="s">
        <v>79</v>
      </c>
      <c r="AW2305" s="12" t="s">
        <v>31</v>
      </c>
      <c r="AX2305" s="12" t="s">
        <v>69</v>
      </c>
      <c r="AY2305" s="153" t="s">
        <v>212</v>
      </c>
    </row>
    <row r="2306" spans="2:65" s="12" customFormat="1" x14ac:dyDescent="0.2">
      <c r="B2306" s="152"/>
      <c r="D2306" s="150" t="s">
        <v>226</v>
      </c>
      <c r="E2306" s="153" t="s">
        <v>19</v>
      </c>
      <c r="F2306" s="154" t="s">
        <v>1739</v>
      </c>
      <c r="H2306" s="155">
        <v>2</v>
      </c>
      <c r="I2306" s="156"/>
      <c r="L2306" s="152"/>
      <c r="M2306" s="157"/>
      <c r="T2306" s="158"/>
      <c r="AT2306" s="153" t="s">
        <v>226</v>
      </c>
      <c r="AU2306" s="153" t="s">
        <v>236</v>
      </c>
      <c r="AV2306" s="12" t="s">
        <v>79</v>
      </c>
      <c r="AW2306" s="12" t="s">
        <v>31</v>
      </c>
      <c r="AX2306" s="12" t="s">
        <v>69</v>
      </c>
      <c r="AY2306" s="153" t="s">
        <v>212</v>
      </c>
    </row>
    <row r="2307" spans="2:65" s="12" customFormat="1" x14ac:dyDescent="0.2">
      <c r="B2307" s="152"/>
      <c r="D2307" s="150" t="s">
        <v>226</v>
      </c>
      <c r="E2307" s="153" t="s">
        <v>19</v>
      </c>
      <c r="F2307" s="154" t="s">
        <v>13265</v>
      </c>
      <c r="H2307" s="155">
        <v>5</v>
      </c>
      <c r="I2307" s="156"/>
      <c r="L2307" s="152"/>
      <c r="M2307" s="157"/>
      <c r="T2307" s="158"/>
      <c r="AT2307" s="153" t="s">
        <v>226</v>
      </c>
      <c r="AU2307" s="153" t="s">
        <v>236</v>
      </c>
      <c r="AV2307" s="12" t="s">
        <v>79</v>
      </c>
      <c r="AW2307" s="12" t="s">
        <v>31</v>
      </c>
      <c r="AX2307" s="12" t="s">
        <v>69</v>
      </c>
      <c r="AY2307" s="153" t="s">
        <v>212</v>
      </c>
    </row>
    <row r="2308" spans="2:65" s="12" customFormat="1" x14ac:dyDescent="0.2">
      <c r="B2308" s="152"/>
      <c r="D2308" s="150" t="s">
        <v>226</v>
      </c>
      <c r="E2308" s="153" t="s">
        <v>19</v>
      </c>
      <c r="F2308" s="154" t="s">
        <v>13266</v>
      </c>
      <c r="H2308" s="155">
        <v>3</v>
      </c>
      <c r="I2308" s="156"/>
      <c r="L2308" s="152"/>
      <c r="M2308" s="157"/>
      <c r="T2308" s="158"/>
      <c r="AT2308" s="153" t="s">
        <v>226</v>
      </c>
      <c r="AU2308" s="153" t="s">
        <v>236</v>
      </c>
      <c r="AV2308" s="12" t="s">
        <v>79</v>
      </c>
      <c r="AW2308" s="12" t="s">
        <v>31</v>
      </c>
      <c r="AX2308" s="12" t="s">
        <v>69</v>
      </c>
      <c r="AY2308" s="153" t="s">
        <v>212</v>
      </c>
    </row>
    <row r="2309" spans="2:65" s="12" customFormat="1" x14ac:dyDescent="0.2">
      <c r="B2309" s="152"/>
      <c r="D2309" s="150" t="s">
        <v>226</v>
      </c>
      <c r="E2309" s="153" t="s">
        <v>19</v>
      </c>
      <c r="F2309" s="154" t="s">
        <v>13267</v>
      </c>
      <c r="H2309" s="155">
        <v>5</v>
      </c>
      <c r="I2309" s="156"/>
      <c r="L2309" s="152"/>
      <c r="M2309" s="157"/>
      <c r="T2309" s="158"/>
      <c r="AT2309" s="153" t="s">
        <v>226</v>
      </c>
      <c r="AU2309" s="153" t="s">
        <v>236</v>
      </c>
      <c r="AV2309" s="12" t="s">
        <v>79</v>
      </c>
      <c r="AW2309" s="12" t="s">
        <v>31</v>
      </c>
      <c r="AX2309" s="12" t="s">
        <v>69</v>
      </c>
      <c r="AY2309" s="153" t="s">
        <v>212</v>
      </c>
    </row>
    <row r="2310" spans="2:65" s="12" customFormat="1" x14ac:dyDescent="0.2">
      <c r="B2310" s="152"/>
      <c r="D2310" s="150" t="s">
        <v>226</v>
      </c>
      <c r="E2310" s="153" t="s">
        <v>19</v>
      </c>
      <c r="F2310" s="154" t="s">
        <v>1791</v>
      </c>
      <c r="H2310" s="155">
        <v>1</v>
      </c>
      <c r="I2310" s="156"/>
      <c r="L2310" s="152"/>
      <c r="M2310" s="157"/>
      <c r="T2310" s="158"/>
      <c r="AT2310" s="153" t="s">
        <v>226</v>
      </c>
      <c r="AU2310" s="153" t="s">
        <v>236</v>
      </c>
      <c r="AV2310" s="12" t="s">
        <v>79</v>
      </c>
      <c r="AW2310" s="12" t="s">
        <v>31</v>
      </c>
      <c r="AX2310" s="12" t="s">
        <v>69</v>
      </c>
      <c r="AY2310" s="153" t="s">
        <v>212</v>
      </c>
    </row>
    <row r="2311" spans="2:65" s="13" customFormat="1" x14ac:dyDescent="0.2">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x14ac:dyDescent="0.2">
      <c r="B2312" s="34"/>
      <c r="C2312" s="133" t="s">
        <v>1479</v>
      </c>
      <c r="D2312" s="133" t="s">
        <v>215</v>
      </c>
      <c r="E2312" s="134" t="s">
        <v>13268</v>
      </c>
      <c r="F2312" s="135" t="s">
        <v>13269</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13270</v>
      </c>
    </row>
    <row r="2313" spans="2:65" s="1" customFormat="1" ht="19.5" x14ac:dyDescent="0.2">
      <c r="B2313" s="34"/>
      <c r="D2313" s="150" t="s">
        <v>224</v>
      </c>
      <c r="F2313" s="151" t="s">
        <v>13131</v>
      </c>
      <c r="I2313" s="148"/>
      <c r="L2313" s="34"/>
      <c r="M2313" s="149"/>
      <c r="T2313" s="55"/>
      <c r="AT2313" s="19" t="s">
        <v>224</v>
      </c>
      <c r="AU2313" s="19" t="s">
        <v>236</v>
      </c>
    </row>
    <row r="2314" spans="2:65" s="14" customFormat="1" x14ac:dyDescent="0.2">
      <c r="B2314" s="170"/>
      <c r="D2314" s="150" t="s">
        <v>226</v>
      </c>
      <c r="E2314" s="171" t="s">
        <v>19</v>
      </c>
      <c r="F2314" s="172" t="s">
        <v>13271</v>
      </c>
      <c r="H2314" s="171" t="s">
        <v>19</v>
      </c>
      <c r="I2314" s="173"/>
      <c r="L2314" s="170"/>
      <c r="M2314" s="174"/>
      <c r="T2314" s="175"/>
      <c r="AT2314" s="171" t="s">
        <v>226</v>
      </c>
      <c r="AU2314" s="171" t="s">
        <v>236</v>
      </c>
      <c r="AV2314" s="14" t="s">
        <v>77</v>
      </c>
      <c r="AW2314" s="14" t="s">
        <v>31</v>
      </c>
      <c r="AX2314" s="14" t="s">
        <v>69</v>
      </c>
      <c r="AY2314" s="171" t="s">
        <v>212</v>
      </c>
    </row>
    <row r="2315" spans="2:65" s="12" customFormat="1" x14ac:dyDescent="0.2">
      <c r="B2315" s="152"/>
      <c r="D2315" s="150" t="s">
        <v>226</v>
      </c>
      <c r="E2315" s="153" t="s">
        <v>19</v>
      </c>
      <c r="F2315" s="154" t="s">
        <v>13272</v>
      </c>
      <c r="H2315" s="155">
        <v>6</v>
      </c>
      <c r="I2315" s="156"/>
      <c r="L2315" s="152"/>
      <c r="M2315" s="157"/>
      <c r="T2315" s="158"/>
      <c r="AT2315" s="153" t="s">
        <v>226</v>
      </c>
      <c r="AU2315" s="153" t="s">
        <v>236</v>
      </c>
      <c r="AV2315" s="12" t="s">
        <v>79</v>
      </c>
      <c r="AW2315" s="12" t="s">
        <v>31</v>
      </c>
      <c r="AX2315" s="12" t="s">
        <v>69</v>
      </c>
      <c r="AY2315" s="153" t="s">
        <v>212</v>
      </c>
    </row>
    <row r="2316" spans="2:65" s="12" customFormat="1" x14ac:dyDescent="0.2">
      <c r="B2316" s="152"/>
      <c r="D2316" s="150" t="s">
        <v>226</v>
      </c>
      <c r="E2316" s="153" t="s">
        <v>19</v>
      </c>
      <c r="F2316" s="154" t="s">
        <v>13181</v>
      </c>
      <c r="H2316" s="155">
        <v>4</v>
      </c>
      <c r="I2316" s="156"/>
      <c r="L2316" s="152"/>
      <c r="M2316" s="157"/>
      <c r="T2316" s="158"/>
      <c r="AT2316" s="153" t="s">
        <v>226</v>
      </c>
      <c r="AU2316" s="153" t="s">
        <v>236</v>
      </c>
      <c r="AV2316" s="12" t="s">
        <v>79</v>
      </c>
      <c r="AW2316" s="12" t="s">
        <v>31</v>
      </c>
      <c r="AX2316" s="12" t="s">
        <v>69</v>
      </c>
      <c r="AY2316" s="153" t="s">
        <v>212</v>
      </c>
    </row>
    <row r="2317" spans="2:65" s="12" customFormat="1" x14ac:dyDescent="0.2">
      <c r="B2317" s="152"/>
      <c r="D2317" s="150" t="s">
        <v>226</v>
      </c>
      <c r="E2317" s="153" t="s">
        <v>19</v>
      </c>
      <c r="F2317" s="154" t="s">
        <v>13273</v>
      </c>
      <c r="H2317" s="155">
        <v>6</v>
      </c>
      <c r="I2317" s="156"/>
      <c r="L2317" s="152"/>
      <c r="M2317" s="157"/>
      <c r="T2317" s="158"/>
      <c r="AT2317" s="153" t="s">
        <v>226</v>
      </c>
      <c r="AU2317" s="153" t="s">
        <v>236</v>
      </c>
      <c r="AV2317" s="12" t="s">
        <v>79</v>
      </c>
      <c r="AW2317" s="12" t="s">
        <v>31</v>
      </c>
      <c r="AX2317" s="12" t="s">
        <v>69</v>
      </c>
      <c r="AY2317" s="153" t="s">
        <v>212</v>
      </c>
    </row>
    <row r="2318" spans="2:65" s="12" customFormat="1" x14ac:dyDescent="0.2">
      <c r="B2318" s="152"/>
      <c r="D2318" s="150" t="s">
        <v>226</v>
      </c>
      <c r="E2318" s="153" t="s">
        <v>19</v>
      </c>
      <c r="F2318" s="154" t="s">
        <v>13274</v>
      </c>
      <c r="H2318" s="155">
        <v>3</v>
      </c>
      <c r="I2318" s="156"/>
      <c r="L2318" s="152"/>
      <c r="M2318" s="157"/>
      <c r="T2318" s="158"/>
      <c r="AT2318" s="153" t="s">
        <v>226</v>
      </c>
      <c r="AU2318" s="153" t="s">
        <v>236</v>
      </c>
      <c r="AV2318" s="12" t="s">
        <v>79</v>
      </c>
      <c r="AW2318" s="12" t="s">
        <v>31</v>
      </c>
      <c r="AX2318" s="12" t="s">
        <v>69</v>
      </c>
      <c r="AY2318" s="153" t="s">
        <v>212</v>
      </c>
    </row>
    <row r="2319" spans="2:65" s="12" customFormat="1" x14ac:dyDescent="0.2">
      <c r="B2319" s="152"/>
      <c r="D2319" s="150" t="s">
        <v>226</v>
      </c>
      <c r="E2319" s="153" t="s">
        <v>19</v>
      </c>
      <c r="F2319" s="154" t="s">
        <v>1741</v>
      </c>
      <c r="H2319" s="155">
        <v>2</v>
      </c>
      <c r="I2319" s="156"/>
      <c r="L2319" s="152"/>
      <c r="M2319" s="157"/>
      <c r="T2319" s="158"/>
      <c r="AT2319" s="153" t="s">
        <v>226</v>
      </c>
      <c r="AU2319" s="153" t="s">
        <v>236</v>
      </c>
      <c r="AV2319" s="12" t="s">
        <v>79</v>
      </c>
      <c r="AW2319" s="12" t="s">
        <v>31</v>
      </c>
      <c r="AX2319" s="12" t="s">
        <v>69</v>
      </c>
      <c r="AY2319" s="153" t="s">
        <v>212</v>
      </c>
    </row>
    <row r="2320" spans="2:65" s="12" customFormat="1" x14ac:dyDescent="0.2">
      <c r="B2320" s="152"/>
      <c r="D2320" s="150" t="s">
        <v>226</v>
      </c>
      <c r="E2320" s="153" t="s">
        <v>19</v>
      </c>
      <c r="F2320" s="154" t="s">
        <v>1742</v>
      </c>
      <c r="H2320" s="155">
        <v>2</v>
      </c>
      <c r="I2320" s="156"/>
      <c r="L2320" s="152"/>
      <c r="M2320" s="157"/>
      <c r="T2320" s="158"/>
      <c r="AT2320" s="153" t="s">
        <v>226</v>
      </c>
      <c r="AU2320" s="153" t="s">
        <v>236</v>
      </c>
      <c r="AV2320" s="12" t="s">
        <v>79</v>
      </c>
      <c r="AW2320" s="12" t="s">
        <v>31</v>
      </c>
      <c r="AX2320" s="12" t="s">
        <v>69</v>
      </c>
      <c r="AY2320" s="153" t="s">
        <v>212</v>
      </c>
    </row>
    <row r="2321" spans="2:65" s="12" customFormat="1" x14ac:dyDescent="0.2">
      <c r="B2321" s="152"/>
      <c r="D2321" s="150" t="s">
        <v>226</v>
      </c>
      <c r="E2321" s="153" t="s">
        <v>19</v>
      </c>
      <c r="F2321" s="154" t="s">
        <v>13275</v>
      </c>
      <c r="H2321" s="155">
        <v>6</v>
      </c>
      <c r="I2321" s="156"/>
      <c r="L2321" s="152"/>
      <c r="M2321" s="157"/>
      <c r="T2321" s="158"/>
      <c r="AT2321" s="153" t="s">
        <v>226</v>
      </c>
      <c r="AU2321" s="153" t="s">
        <v>236</v>
      </c>
      <c r="AV2321" s="12" t="s">
        <v>79</v>
      </c>
      <c r="AW2321" s="12" t="s">
        <v>31</v>
      </c>
      <c r="AX2321" s="12" t="s">
        <v>69</v>
      </c>
      <c r="AY2321" s="153" t="s">
        <v>212</v>
      </c>
    </row>
    <row r="2322" spans="2:65" s="13" customFormat="1" x14ac:dyDescent="0.2">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x14ac:dyDescent="0.2">
      <c r="B2323" s="34"/>
      <c r="C2323" s="133" t="s">
        <v>1485</v>
      </c>
      <c r="D2323" s="133" t="s">
        <v>215</v>
      </c>
      <c r="E2323" s="134" t="s">
        <v>13276</v>
      </c>
      <c r="F2323" s="135" t="s">
        <v>13277</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13278</v>
      </c>
    </row>
    <row r="2324" spans="2:65" s="1" customFormat="1" ht="29.25" x14ac:dyDescent="0.2">
      <c r="B2324" s="34"/>
      <c r="D2324" s="150" t="s">
        <v>224</v>
      </c>
      <c r="F2324" s="151" t="s">
        <v>13279</v>
      </c>
      <c r="I2324" s="148"/>
      <c r="L2324" s="34"/>
      <c r="M2324" s="149"/>
      <c r="T2324" s="55"/>
      <c r="AT2324" s="19" t="s">
        <v>224</v>
      </c>
      <c r="AU2324" s="19" t="s">
        <v>236</v>
      </c>
    </row>
    <row r="2325" spans="2:65" s="14" customFormat="1" x14ac:dyDescent="0.2">
      <c r="B2325" s="170"/>
      <c r="D2325" s="150" t="s">
        <v>226</v>
      </c>
      <c r="E2325" s="171" t="s">
        <v>19</v>
      </c>
      <c r="F2325" s="172" t="s">
        <v>13280</v>
      </c>
      <c r="H2325" s="171" t="s">
        <v>19</v>
      </c>
      <c r="I2325" s="173"/>
      <c r="L2325" s="170"/>
      <c r="M2325" s="174"/>
      <c r="T2325" s="175"/>
      <c r="AT2325" s="171" t="s">
        <v>226</v>
      </c>
      <c r="AU2325" s="171" t="s">
        <v>236</v>
      </c>
      <c r="AV2325" s="14" t="s">
        <v>77</v>
      </c>
      <c r="AW2325" s="14" t="s">
        <v>31</v>
      </c>
      <c r="AX2325" s="14" t="s">
        <v>69</v>
      </c>
      <c r="AY2325" s="171" t="s">
        <v>212</v>
      </c>
    </row>
    <row r="2326" spans="2:65" s="12" customFormat="1" x14ac:dyDescent="0.2">
      <c r="B2326" s="152"/>
      <c r="D2326" s="150" t="s">
        <v>226</v>
      </c>
      <c r="E2326" s="153" t="s">
        <v>19</v>
      </c>
      <c r="F2326" s="154" t="s">
        <v>1786</v>
      </c>
      <c r="H2326" s="155">
        <v>1</v>
      </c>
      <c r="I2326" s="156"/>
      <c r="L2326" s="152"/>
      <c r="M2326" s="157"/>
      <c r="T2326" s="158"/>
      <c r="AT2326" s="153" t="s">
        <v>226</v>
      </c>
      <c r="AU2326" s="153" t="s">
        <v>236</v>
      </c>
      <c r="AV2326" s="12" t="s">
        <v>79</v>
      </c>
      <c r="AW2326" s="12" t="s">
        <v>31</v>
      </c>
      <c r="AX2326" s="12" t="s">
        <v>69</v>
      </c>
      <c r="AY2326" s="153" t="s">
        <v>212</v>
      </c>
    </row>
    <row r="2327" spans="2:65" s="12" customFormat="1" x14ac:dyDescent="0.2">
      <c r="B2327" s="152"/>
      <c r="D2327" s="150" t="s">
        <v>226</v>
      </c>
      <c r="E2327" s="153" t="s">
        <v>19</v>
      </c>
      <c r="F2327" s="154" t="s">
        <v>1739</v>
      </c>
      <c r="H2327" s="155">
        <v>2</v>
      </c>
      <c r="I2327" s="156"/>
      <c r="L2327" s="152"/>
      <c r="M2327" s="157"/>
      <c r="T2327" s="158"/>
      <c r="AT2327" s="153" t="s">
        <v>226</v>
      </c>
      <c r="AU2327" s="153" t="s">
        <v>236</v>
      </c>
      <c r="AV2327" s="12" t="s">
        <v>79</v>
      </c>
      <c r="AW2327" s="12" t="s">
        <v>31</v>
      </c>
      <c r="AX2327" s="12" t="s">
        <v>69</v>
      </c>
      <c r="AY2327" s="153" t="s">
        <v>212</v>
      </c>
    </row>
    <row r="2328" spans="2:65" s="13" customFormat="1" x14ac:dyDescent="0.2">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x14ac:dyDescent="0.2">
      <c r="B2329" s="34"/>
      <c r="C2329" s="133" t="s">
        <v>1494</v>
      </c>
      <c r="D2329" s="133" t="s">
        <v>215</v>
      </c>
      <c r="E2329" s="134" t="s">
        <v>13281</v>
      </c>
      <c r="F2329" s="135" t="s">
        <v>13282</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13283</v>
      </c>
    </row>
    <row r="2330" spans="2:65" s="1" customFormat="1" ht="29.25" x14ac:dyDescent="0.2">
      <c r="B2330" s="34"/>
      <c r="D2330" s="150" t="s">
        <v>224</v>
      </c>
      <c r="F2330" s="151" t="s">
        <v>13279</v>
      </c>
      <c r="I2330" s="148"/>
      <c r="L2330" s="34"/>
      <c r="M2330" s="149"/>
      <c r="T2330" s="55"/>
      <c r="AT2330" s="19" t="s">
        <v>224</v>
      </c>
      <c r="AU2330" s="19" t="s">
        <v>236</v>
      </c>
    </row>
    <row r="2331" spans="2:65" s="14" customFormat="1" x14ac:dyDescent="0.2">
      <c r="B2331" s="170"/>
      <c r="D2331" s="150" t="s">
        <v>226</v>
      </c>
      <c r="E2331" s="171" t="s">
        <v>19</v>
      </c>
      <c r="F2331" s="172" t="s">
        <v>13284</v>
      </c>
      <c r="H2331" s="171" t="s">
        <v>19</v>
      </c>
      <c r="I2331" s="173"/>
      <c r="L2331" s="170"/>
      <c r="M2331" s="174"/>
      <c r="T2331" s="175"/>
      <c r="AT2331" s="171" t="s">
        <v>226</v>
      </c>
      <c r="AU2331" s="171" t="s">
        <v>236</v>
      </c>
      <c r="AV2331" s="14" t="s">
        <v>77</v>
      </c>
      <c r="AW2331" s="14" t="s">
        <v>31</v>
      </c>
      <c r="AX2331" s="14" t="s">
        <v>69</v>
      </c>
      <c r="AY2331" s="171" t="s">
        <v>212</v>
      </c>
    </row>
    <row r="2332" spans="2:65" s="12" customFormat="1" x14ac:dyDescent="0.2">
      <c r="B2332" s="152"/>
      <c r="D2332" s="150" t="s">
        <v>226</v>
      </c>
      <c r="E2332" s="153" t="s">
        <v>19</v>
      </c>
      <c r="F2332" s="154" t="s">
        <v>1788</v>
      </c>
      <c r="H2332" s="155">
        <v>1</v>
      </c>
      <c r="I2332" s="156"/>
      <c r="L2332" s="152"/>
      <c r="M2332" s="157"/>
      <c r="T2332" s="158"/>
      <c r="AT2332" s="153" t="s">
        <v>226</v>
      </c>
      <c r="AU2332" s="153" t="s">
        <v>236</v>
      </c>
      <c r="AV2332" s="12" t="s">
        <v>79</v>
      </c>
      <c r="AW2332" s="12" t="s">
        <v>31</v>
      </c>
      <c r="AX2332" s="12" t="s">
        <v>69</v>
      </c>
      <c r="AY2332" s="153" t="s">
        <v>212</v>
      </c>
    </row>
    <row r="2333" spans="2:65" s="13" customFormat="1" x14ac:dyDescent="0.2">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x14ac:dyDescent="0.2">
      <c r="B2334" s="34"/>
      <c r="C2334" s="133" t="s">
        <v>1501</v>
      </c>
      <c r="D2334" s="133" t="s">
        <v>215</v>
      </c>
      <c r="E2334" s="134" t="s">
        <v>13285</v>
      </c>
      <c r="F2334" s="135" t="s">
        <v>13286</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13287</v>
      </c>
    </row>
    <row r="2335" spans="2:65" s="1" customFormat="1" ht="29.25" x14ac:dyDescent="0.2">
      <c r="B2335" s="34"/>
      <c r="D2335" s="150" t="s">
        <v>224</v>
      </c>
      <c r="F2335" s="151" t="s">
        <v>13279</v>
      </c>
      <c r="I2335" s="148"/>
      <c r="L2335" s="34"/>
      <c r="M2335" s="149"/>
      <c r="T2335" s="55"/>
      <c r="AT2335" s="19" t="s">
        <v>224</v>
      </c>
      <c r="AU2335" s="19" t="s">
        <v>236</v>
      </c>
    </row>
    <row r="2336" spans="2:65" s="14" customFormat="1" x14ac:dyDescent="0.2">
      <c r="B2336" s="170"/>
      <c r="D2336" s="150" t="s">
        <v>226</v>
      </c>
      <c r="E2336" s="171" t="s">
        <v>19</v>
      </c>
      <c r="F2336" s="172" t="s">
        <v>13288</v>
      </c>
      <c r="H2336" s="171" t="s">
        <v>19</v>
      </c>
      <c r="I2336" s="173"/>
      <c r="L2336" s="170"/>
      <c r="M2336" s="174"/>
      <c r="T2336" s="175"/>
      <c r="AT2336" s="171" t="s">
        <v>226</v>
      </c>
      <c r="AU2336" s="171" t="s">
        <v>236</v>
      </c>
      <c r="AV2336" s="14" t="s">
        <v>77</v>
      </c>
      <c r="AW2336" s="14" t="s">
        <v>31</v>
      </c>
      <c r="AX2336" s="14" t="s">
        <v>69</v>
      </c>
      <c r="AY2336" s="171" t="s">
        <v>212</v>
      </c>
    </row>
    <row r="2337" spans="2:65" s="12" customFormat="1" x14ac:dyDescent="0.2">
      <c r="B2337" s="152"/>
      <c r="D2337" s="150" t="s">
        <v>226</v>
      </c>
      <c r="E2337" s="153" t="s">
        <v>19</v>
      </c>
      <c r="F2337" s="154" t="s">
        <v>13289</v>
      </c>
      <c r="H2337" s="155">
        <v>2</v>
      </c>
      <c r="I2337" s="156"/>
      <c r="L2337" s="152"/>
      <c r="M2337" s="157"/>
      <c r="T2337" s="158"/>
      <c r="AT2337" s="153" t="s">
        <v>226</v>
      </c>
      <c r="AU2337" s="153" t="s">
        <v>236</v>
      </c>
      <c r="AV2337" s="12" t="s">
        <v>79</v>
      </c>
      <c r="AW2337" s="12" t="s">
        <v>31</v>
      </c>
      <c r="AX2337" s="12" t="s">
        <v>69</v>
      </c>
      <c r="AY2337" s="153" t="s">
        <v>212</v>
      </c>
    </row>
    <row r="2338" spans="2:65" s="12" customFormat="1" x14ac:dyDescent="0.2">
      <c r="B2338" s="152"/>
      <c r="D2338" s="150" t="s">
        <v>226</v>
      </c>
      <c r="E2338" s="153" t="s">
        <v>19</v>
      </c>
      <c r="F2338" s="154" t="s">
        <v>1738</v>
      </c>
      <c r="H2338" s="155">
        <v>2</v>
      </c>
      <c r="I2338" s="156"/>
      <c r="L2338" s="152"/>
      <c r="M2338" s="157"/>
      <c r="T2338" s="158"/>
      <c r="AT2338" s="153" t="s">
        <v>226</v>
      </c>
      <c r="AU2338" s="153" t="s">
        <v>236</v>
      </c>
      <c r="AV2338" s="12" t="s">
        <v>79</v>
      </c>
      <c r="AW2338" s="12" t="s">
        <v>31</v>
      </c>
      <c r="AX2338" s="12" t="s">
        <v>69</v>
      </c>
      <c r="AY2338" s="153" t="s">
        <v>212</v>
      </c>
    </row>
    <row r="2339" spans="2:65" s="12" customFormat="1" x14ac:dyDescent="0.2">
      <c r="B2339" s="152"/>
      <c r="D2339" s="150" t="s">
        <v>226</v>
      </c>
      <c r="E2339" s="153" t="s">
        <v>19</v>
      </c>
      <c r="F2339" s="154" t="s">
        <v>1788</v>
      </c>
      <c r="H2339" s="155">
        <v>1</v>
      </c>
      <c r="I2339" s="156"/>
      <c r="L2339" s="152"/>
      <c r="M2339" s="157"/>
      <c r="T2339" s="158"/>
      <c r="AT2339" s="153" t="s">
        <v>226</v>
      </c>
      <c r="AU2339" s="153" t="s">
        <v>236</v>
      </c>
      <c r="AV2339" s="12" t="s">
        <v>79</v>
      </c>
      <c r="AW2339" s="12" t="s">
        <v>31</v>
      </c>
      <c r="AX2339" s="12" t="s">
        <v>69</v>
      </c>
      <c r="AY2339" s="153" t="s">
        <v>212</v>
      </c>
    </row>
    <row r="2340" spans="2:65" s="12" customFormat="1" x14ac:dyDescent="0.2">
      <c r="B2340" s="152"/>
      <c r="D2340" s="150" t="s">
        <v>226</v>
      </c>
      <c r="E2340" s="153" t="s">
        <v>19</v>
      </c>
      <c r="F2340" s="154" t="s">
        <v>13182</v>
      </c>
      <c r="H2340" s="155">
        <v>10</v>
      </c>
      <c r="I2340" s="156"/>
      <c r="L2340" s="152"/>
      <c r="M2340" s="157"/>
      <c r="T2340" s="158"/>
      <c r="AT2340" s="153" t="s">
        <v>226</v>
      </c>
      <c r="AU2340" s="153" t="s">
        <v>236</v>
      </c>
      <c r="AV2340" s="12" t="s">
        <v>79</v>
      </c>
      <c r="AW2340" s="12" t="s">
        <v>31</v>
      </c>
      <c r="AX2340" s="12" t="s">
        <v>69</v>
      </c>
      <c r="AY2340" s="153" t="s">
        <v>212</v>
      </c>
    </row>
    <row r="2341" spans="2:65" s="12" customFormat="1" x14ac:dyDescent="0.2">
      <c r="B2341" s="152"/>
      <c r="D2341" s="150" t="s">
        <v>226</v>
      </c>
      <c r="E2341" s="153" t="s">
        <v>19</v>
      </c>
      <c r="F2341" s="154" t="s">
        <v>13290</v>
      </c>
      <c r="H2341" s="155">
        <v>12</v>
      </c>
      <c r="I2341" s="156"/>
      <c r="L2341" s="152"/>
      <c r="M2341" s="157"/>
      <c r="T2341" s="158"/>
      <c r="AT2341" s="153" t="s">
        <v>226</v>
      </c>
      <c r="AU2341" s="153" t="s">
        <v>236</v>
      </c>
      <c r="AV2341" s="12" t="s">
        <v>79</v>
      </c>
      <c r="AW2341" s="12" t="s">
        <v>31</v>
      </c>
      <c r="AX2341" s="12" t="s">
        <v>69</v>
      </c>
      <c r="AY2341" s="153" t="s">
        <v>212</v>
      </c>
    </row>
    <row r="2342" spans="2:65" s="12" customFormat="1" x14ac:dyDescent="0.2">
      <c r="B2342" s="152"/>
      <c r="D2342" s="150" t="s">
        <v>226</v>
      </c>
      <c r="E2342" s="153" t="s">
        <v>19</v>
      </c>
      <c r="F2342" s="154" t="s">
        <v>13138</v>
      </c>
      <c r="H2342" s="155">
        <v>11</v>
      </c>
      <c r="I2342" s="156"/>
      <c r="L2342" s="152"/>
      <c r="M2342" s="157"/>
      <c r="T2342" s="158"/>
      <c r="AT2342" s="153" t="s">
        <v>226</v>
      </c>
      <c r="AU2342" s="153" t="s">
        <v>236</v>
      </c>
      <c r="AV2342" s="12" t="s">
        <v>79</v>
      </c>
      <c r="AW2342" s="12" t="s">
        <v>31</v>
      </c>
      <c r="AX2342" s="12" t="s">
        <v>69</v>
      </c>
      <c r="AY2342" s="153" t="s">
        <v>212</v>
      </c>
    </row>
    <row r="2343" spans="2:65" s="12" customFormat="1" x14ac:dyDescent="0.2">
      <c r="B2343" s="152"/>
      <c r="D2343" s="150" t="s">
        <v>226</v>
      </c>
      <c r="E2343" s="153" t="s">
        <v>19</v>
      </c>
      <c r="F2343" s="154" t="s">
        <v>13252</v>
      </c>
      <c r="H2343" s="155">
        <v>3</v>
      </c>
      <c r="I2343" s="156"/>
      <c r="L2343" s="152"/>
      <c r="M2343" s="157"/>
      <c r="T2343" s="158"/>
      <c r="AT2343" s="153" t="s">
        <v>226</v>
      </c>
      <c r="AU2343" s="153" t="s">
        <v>236</v>
      </c>
      <c r="AV2343" s="12" t="s">
        <v>79</v>
      </c>
      <c r="AW2343" s="12" t="s">
        <v>31</v>
      </c>
      <c r="AX2343" s="12" t="s">
        <v>69</v>
      </c>
      <c r="AY2343" s="153" t="s">
        <v>212</v>
      </c>
    </row>
    <row r="2344" spans="2:65" s="13" customFormat="1" x14ac:dyDescent="0.2">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x14ac:dyDescent="0.2">
      <c r="B2345" s="34"/>
      <c r="C2345" s="133" t="s">
        <v>1514</v>
      </c>
      <c r="D2345" s="133" t="s">
        <v>215</v>
      </c>
      <c r="E2345" s="134" t="s">
        <v>13291</v>
      </c>
      <c r="F2345" s="135" t="s">
        <v>13292</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13293</v>
      </c>
    </row>
    <row r="2346" spans="2:65" s="1" customFormat="1" ht="29.25" x14ac:dyDescent="0.2">
      <c r="B2346" s="34"/>
      <c r="D2346" s="150" t="s">
        <v>224</v>
      </c>
      <c r="F2346" s="151" t="s">
        <v>13279</v>
      </c>
      <c r="I2346" s="148"/>
      <c r="L2346" s="34"/>
      <c r="M2346" s="149"/>
      <c r="T2346" s="55"/>
      <c r="AT2346" s="19" t="s">
        <v>224</v>
      </c>
      <c r="AU2346" s="19" t="s">
        <v>236</v>
      </c>
    </row>
    <row r="2347" spans="2:65" s="14" customFormat="1" x14ac:dyDescent="0.2">
      <c r="B2347" s="170"/>
      <c r="D2347" s="150" t="s">
        <v>226</v>
      </c>
      <c r="E2347" s="171" t="s">
        <v>19</v>
      </c>
      <c r="F2347" s="172" t="s">
        <v>13294</v>
      </c>
      <c r="H2347" s="171" t="s">
        <v>19</v>
      </c>
      <c r="I2347" s="173"/>
      <c r="L2347" s="170"/>
      <c r="M2347" s="174"/>
      <c r="T2347" s="175"/>
      <c r="AT2347" s="171" t="s">
        <v>226</v>
      </c>
      <c r="AU2347" s="171" t="s">
        <v>236</v>
      </c>
      <c r="AV2347" s="14" t="s">
        <v>77</v>
      </c>
      <c r="AW2347" s="14" t="s">
        <v>31</v>
      </c>
      <c r="AX2347" s="14" t="s">
        <v>69</v>
      </c>
      <c r="AY2347" s="171" t="s">
        <v>212</v>
      </c>
    </row>
    <row r="2348" spans="2:65" s="12" customFormat="1" x14ac:dyDescent="0.2">
      <c r="B2348" s="152"/>
      <c r="D2348" s="150" t="s">
        <v>226</v>
      </c>
      <c r="E2348" s="153" t="s">
        <v>19</v>
      </c>
      <c r="F2348" s="154" t="s">
        <v>1790</v>
      </c>
      <c r="H2348" s="155">
        <v>1</v>
      </c>
      <c r="I2348" s="156"/>
      <c r="L2348" s="152"/>
      <c r="M2348" s="157"/>
      <c r="T2348" s="158"/>
      <c r="AT2348" s="153" t="s">
        <v>226</v>
      </c>
      <c r="AU2348" s="153" t="s">
        <v>236</v>
      </c>
      <c r="AV2348" s="12" t="s">
        <v>79</v>
      </c>
      <c r="AW2348" s="12" t="s">
        <v>31</v>
      </c>
      <c r="AX2348" s="12" t="s">
        <v>69</v>
      </c>
      <c r="AY2348" s="153" t="s">
        <v>212</v>
      </c>
    </row>
    <row r="2349" spans="2:65" s="13" customFormat="1" x14ac:dyDescent="0.2">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x14ac:dyDescent="0.2">
      <c r="B2350" s="34"/>
      <c r="C2350" s="133" t="s">
        <v>1533</v>
      </c>
      <c r="D2350" s="133" t="s">
        <v>215</v>
      </c>
      <c r="E2350" s="134" t="s">
        <v>13295</v>
      </c>
      <c r="F2350" s="135" t="s">
        <v>13296</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13297</v>
      </c>
    </row>
    <row r="2351" spans="2:65" s="1" customFormat="1" ht="29.25" x14ac:dyDescent="0.2">
      <c r="B2351" s="34"/>
      <c r="D2351" s="150" t="s">
        <v>224</v>
      </c>
      <c r="F2351" s="151" t="s">
        <v>13279</v>
      </c>
      <c r="I2351" s="148"/>
      <c r="L2351" s="34"/>
      <c r="M2351" s="149"/>
      <c r="T2351" s="55"/>
      <c r="AT2351" s="19" t="s">
        <v>224</v>
      </c>
      <c r="AU2351" s="19" t="s">
        <v>236</v>
      </c>
    </row>
    <row r="2352" spans="2:65" s="14" customFormat="1" x14ac:dyDescent="0.2">
      <c r="B2352" s="170"/>
      <c r="D2352" s="150" t="s">
        <v>226</v>
      </c>
      <c r="E2352" s="171" t="s">
        <v>19</v>
      </c>
      <c r="F2352" s="172" t="s">
        <v>13298</v>
      </c>
      <c r="H2352" s="171" t="s">
        <v>19</v>
      </c>
      <c r="I2352" s="173"/>
      <c r="L2352" s="170"/>
      <c r="M2352" s="174"/>
      <c r="T2352" s="175"/>
      <c r="AT2352" s="171" t="s">
        <v>226</v>
      </c>
      <c r="AU2352" s="171" t="s">
        <v>236</v>
      </c>
      <c r="AV2352" s="14" t="s">
        <v>77</v>
      </c>
      <c r="AW2352" s="14" t="s">
        <v>31</v>
      </c>
      <c r="AX2352" s="14" t="s">
        <v>69</v>
      </c>
      <c r="AY2352" s="171" t="s">
        <v>212</v>
      </c>
    </row>
    <row r="2353" spans="2:65" s="12" customFormat="1" x14ac:dyDescent="0.2">
      <c r="B2353" s="152"/>
      <c r="D2353" s="150" t="s">
        <v>226</v>
      </c>
      <c r="E2353" s="153" t="s">
        <v>19</v>
      </c>
      <c r="F2353" s="154" t="s">
        <v>1788</v>
      </c>
      <c r="H2353" s="155">
        <v>1</v>
      </c>
      <c r="I2353" s="156"/>
      <c r="L2353" s="152"/>
      <c r="M2353" s="157"/>
      <c r="T2353" s="158"/>
      <c r="AT2353" s="153" t="s">
        <v>226</v>
      </c>
      <c r="AU2353" s="153" t="s">
        <v>236</v>
      </c>
      <c r="AV2353" s="12" t="s">
        <v>79</v>
      </c>
      <c r="AW2353" s="12" t="s">
        <v>31</v>
      </c>
      <c r="AX2353" s="12" t="s">
        <v>69</v>
      </c>
      <c r="AY2353" s="153" t="s">
        <v>212</v>
      </c>
    </row>
    <row r="2354" spans="2:65" s="13" customFormat="1" x14ac:dyDescent="0.2">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x14ac:dyDescent="0.2">
      <c r="B2355" s="34"/>
      <c r="C2355" s="133" t="s">
        <v>1541</v>
      </c>
      <c r="D2355" s="133" t="s">
        <v>215</v>
      </c>
      <c r="E2355" s="134" t="s">
        <v>13299</v>
      </c>
      <c r="F2355" s="135" t="s">
        <v>13300</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13301</v>
      </c>
    </row>
    <row r="2356" spans="2:65" s="1" customFormat="1" ht="29.25" x14ac:dyDescent="0.2">
      <c r="B2356" s="34"/>
      <c r="D2356" s="150" t="s">
        <v>224</v>
      </c>
      <c r="F2356" s="151" t="s">
        <v>13279</v>
      </c>
      <c r="I2356" s="148"/>
      <c r="L2356" s="34"/>
      <c r="M2356" s="149"/>
      <c r="T2356" s="55"/>
      <c r="AT2356" s="19" t="s">
        <v>224</v>
      </c>
      <c r="AU2356" s="19" t="s">
        <v>236</v>
      </c>
    </row>
    <row r="2357" spans="2:65" s="14" customFormat="1" x14ac:dyDescent="0.2">
      <c r="B2357" s="170"/>
      <c r="D2357" s="150" t="s">
        <v>226</v>
      </c>
      <c r="E2357" s="171" t="s">
        <v>19</v>
      </c>
      <c r="F2357" s="172" t="s">
        <v>13302</v>
      </c>
      <c r="H2357" s="171" t="s">
        <v>19</v>
      </c>
      <c r="I2357" s="173"/>
      <c r="L2357" s="170"/>
      <c r="M2357" s="174"/>
      <c r="T2357" s="175"/>
      <c r="AT2357" s="171" t="s">
        <v>226</v>
      </c>
      <c r="AU2357" s="171" t="s">
        <v>236</v>
      </c>
      <c r="AV2357" s="14" t="s">
        <v>77</v>
      </c>
      <c r="AW2357" s="14" t="s">
        <v>31</v>
      </c>
      <c r="AX2357" s="14" t="s">
        <v>69</v>
      </c>
      <c r="AY2357" s="171" t="s">
        <v>212</v>
      </c>
    </row>
    <row r="2358" spans="2:65" s="12" customFormat="1" x14ac:dyDescent="0.2">
      <c r="B2358" s="152"/>
      <c r="D2358" s="150" t="s">
        <v>226</v>
      </c>
      <c r="E2358" s="153" t="s">
        <v>19</v>
      </c>
      <c r="F2358" s="154" t="s">
        <v>1788</v>
      </c>
      <c r="H2358" s="155">
        <v>1</v>
      </c>
      <c r="I2358" s="156"/>
      <c r="L2358" s="152"/>
      <c r="M2358" s="157"/>
      <c r="T2358" s="158"/>
      <c r="AT2358" s="153" t="s">
        <v>226</v>
      </c>
      <c r="AU2358" s="153" t="s">
        <v>236</v>
      </c>
      <c r="AV2358" s="12" t="s">
        <v>79</v>
      </c>
      <c r="AW2358" s="12" t="s">
        <v>31</v>
      </c>
      <c r="AX2358" s="12" t="s">
        <v>69</v>
      </c>
      <c r="AY2358" s="153" t="s">
        <v>212</v>
      </c>
    </row>
    <row r="2359" spans="2:65" s="13" customFormat="1" x14ac:dyDescent="0.2">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x14ac:dyDescent="0.2">
      <c r="B2360" s="34"/>
      <c r="C2360" s="133" t="s">
        <v>1550</v>
      </c>
      <c r="D2360" s="133" t="s">
        <v>215</v>
      </c>
      <c r="E2360" s="134" t="s">
        <v>13303</v>
      </c>
      <c r="F2360" s="135" t="s">
        <v>13304</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13305</v>
      </c>
    </row>
    <row r="2361" spans="2:65" s="1" customFormat="1" ht="29.25" x14ac:dyDescent="0.2">
      <c r="B2361" s="34"/>
      <c r="D2361" s="150" t="s">
        <v>224</v>
      </c>
      <c r="F2361" s="151" t="s">
        <v>13279</v>
      </c>
      <c r="I2361" s="148"/>
      <c r="L2361" s="34"/>
      <c r="M2361" s="149"/>
      <c r="T2361" s="55"/>
      <c r="AT2361" s="19" t="s">
        <v>224</v>
      </c>
      <c r="AU2361" s="19" t="s">
        <v>236</v>
      </c>
    </row>
    <row r="2362" spans="2:65" s="14" customFormat="1" x14ac:dyDescent="0.2">
      <c r="B2362" s="170"/>
      <c r="D2362" s="150" t="s">
        <v>226</v>
      </c>
      <c r="E2362" s="171" t="s">
        <v>19</v>
      </c>
      <c r="F2362" s="172" t="s">
        <v>13306</v>
      </c>
      <c r="H2362" s="171" t="s">
        <v>19</v>
      </c>
      <c r="I2362" s="173"/>
      <c r="L2362" s="170"/>
      <c r="M2362" s="174"/>
      <c r="T2362" s="175"/>
      <c r="AT2362" s="171" t="s">
        <v>226</v>
      </c>
      <c r="AU2362" s="171" t="s">
        <v>236</v>
      </c>
      <c r="AV2362" s="14" t="s">
        <v>77</v>
      </c>
      <c r="AW2362" s="14" t="s">
        <v>31</v>
      </c>
      <c r="AX2362" s="14" t="s">
        <v>69</v>
      </c>
      <c r="AY2362" s="171" t="s">
        <v>212</v>
      </c>
    </row>
    <row r="2363" spans="2:65" s="12" customFormat="1" x14ac:dyDescent="0.2">
      <c r="B2363" s="152"/>
      <c r="D2363" s="150" t="s">
        <v>226</v>
      </c>
      <c r="E2363" s="153" t="s">
        <v>19</v>
      </c>
      <c r="F2363" s="154" t="s">
        <v>1788</v>
      </c>
      <c r="H2363" s="155">
        <v>1</v>
      </c>
      <c r="I2363" s="156"/>
      <c r="L2363" s="152"/>
      <c r="M2363" s="157"/>
      <c r="T2363" s="158"/>
      <c r="AT2363" s="153" t="s">
        <v>226</v>
      </c>
      <c r="AU2363" s="153" t="s">
        <v>236</v>
      </c>
      <c r="AV2363" s="12" t="s">
        <v>79</v>
      </c>
      <c r="AW2363" s="12" t="s">
        <v>31</v>
      </c>
      <c r="AX2363" s="12" t="s">
        <v>69</v>
      </c>
      <c r="AY2363" s="153" t="s">
        <v>212</v>
      </c>
    </row>
    <row r="2364" spans="2:65" s="13" customFormat="1" x14ac:dyDescent="0.2">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x14ac:dyDescent="0.2">
      <c r="B2365" s="34"/>
      <c r="C2365" s="133" t="s">
        <v>1554</v>
      </c>
      <c r="D2365" s="166" t="s">
        <v>215</v>
      </c>
      <c r="E2365" s="134" t="s">
        <v>13307</v>
      </c>
      <c r="F2365" s="135" t="s">
        <v>13308</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13309</v>
      </c>
    </row>
    <row r="2366" spans="2:65" s="1" customFormat="1" ht="29.25" x14ac:dyDescent="0.2">
      <c r="B2366" s="34"/>
      <c r="D2366" s="150" t="s">
        <v>224</v>
      </c>
      <c r="F2366" s="151" t="s">
        <v>13279</v>
      </c>
      <c r="I2366" s="148"/>
      <c r="L2366" s="34"/>
      <c r="M2366" s="149"/>
      <c r="T2366" s="55"/>
      <c r="AT2366" s="19" t="s">
        <v>224</v>
      </c>
      <c r="AU2366" s="19" t="s">
        <v>236</v>
      </c>
    </row>
    <row r="2367" spans="2:65" s="14" customFormat="1" x14ac:dyDescent="0.2">
      <c r="B2367" s="170"/>
      <c r="D2367" s="150" t="s">
        <v>226</v>
      </c>
      <c r="E2367" s="171" t="s">
        <v>19</v>
      </c>
      <c r="F2367" s="172" t="s">
        <v>13310</v>
      </c>
      <c r="H2367" s="171" t="s">
        <v>19</v>
      </c>
      <c r="I2367" s="173"/>
      <c r="L2367" s="170"/>
      <c r="M2367" s="174"/>
      <c r="T2367" s="175"/>
      <c r="AT2367" s="171" t="s">
        <v>226</v>
      </c>
      <c r="AU2367" s="171" t="s">
        <v>236</v>
      </c>
      <c r="AV2367" s="14" t="s">
        <v>77</v>
      </c>
      <c r="AW2367" s="14" t="s">
        <v>31</v>
      </c>
      <c r="AX2367" s="14" t="s">
        <v>69</v>
      </c>
      <c r="AY2367" s="171" t="s">
        <v>212</v>
      </c>
    </row>
    <row r="2368" spans="2:65" s="12" customFormat="1" x14ac:dyDescent="0.2">
      <c r="B2368" s="152"/>
      <c r="D2368" s="150" t="s">
        <v>226</v>
      </c>
      <c r="E2368" s="153" t="s">
        <v>19</v>
      </c>
      <c r="F2368" s="154" t="s">
        <v>1787</v>
      </c>
      <c r="H2368" s="155">
        <v>1</v>
      </c>
      <c r="I2368" s="156"/>
      <c r="L2368" s="152"/>
      <c r="M2368" s="157"/>
      <c r="T2368" s="158"/>
      <c r="AT2368" s="153" t="s">
        <v>226</v>
      </c>
      <c r="AU2368" s="153" t="s">
        <v>236</v>
      </c>
      <c r="AV2368" s="12" t="s">
        <v>79</v>
      </c>
      <c r="AW2368" s="12" t="s">
        <v>31</v>
      </c>
      <c r="AX2368" s="12" t="s">
        <v>69</v>
      </c>
      <c r="AY2368" s="153" t="s">
        <v>212</v>
      </c>
    </row>
    <row r="2369" spans="2:65" s="12" customFormat="1" x14ac:dyDescent="0.2">
      <c r="B2369" s="152"/>
      <c r="D2369" s="150" t="s">
        <v>226</v>
      </c>
      <c r="E2369" s="153" t="s">
        <v>19</v>
      </c>
      <c r="F2369" s="154" t="s">
        <v>1790</v>
      </c>
      <c r="H2369" s="155">
        <v>1</v>
      </c>
      <c r="I2369" s="156"/>
      <c r="L2369" s="152"/>
      <c r="M2369" s="157"/>
      <c r="T2369" s="158"/>
      <c r="AT2369" s="153" t="s">
        <v>226</v>
      </c>
      <c r="AU2369" s="153" t="s">
        <v>236</v>
      </c>
      <c r="AV2369" s="12" t="s">
        <v>79</v>
      </c>
      <c r="AW2369" s="12" t="s">
        <v>31</v>
      </c>
      <c r="AX2369" s="12" t="s">
        <v>69</v>
      </c>
      <c r="AY2369" s="153" t="s">
        <v>212</v>
      </c>
    </row>
    <row r="2370" spans="2:65" s="12" customFormat="1" x14ac:dyDescent="0.2">
      <c r="B2370" s="152"/>
      <c r="D2370" s="150" t="s">
        <v>226</v>
      </c>
      <c r="E2370" s="153" t="s">
        <v>19</v>
      </c>
      <c r="F2370" s="154" t="s">
        <v>1791</v>
      </c>
      <c r="H2370" s="155">
        <v>1</v>
      </c>
      <c r="I2370" s="156"/>
      <c r="L2370" s="152"/>
      <c r="M2370" s="157"/>
      <c r="T2370" s="158"/>
      <c r="AT2370" s="153" t="s">
        <v>226</v>
      </c>
      <c r="AU2370" s="153" t="s">
        <v>236</v>
      </c>
      <c r="AV2370" s="12" t="s">
        <v>79</v>
      </c>
      <c r="AW2370" s="12" t="s">
        <v>31</v>
      </c>
      <c r="AX2370" s="12" t="s">
        <v>69</v>
      </c>
      <c r="AY2370" s="153" t="s">
        <v>212</v>
      </c>
    </row>
    <row r="2371" spans="2:65" s="13" customFormat="1" x14ac:dyDescent="0.2">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x14ac:dyDescent="0.2">
      <c r="B2372" s="34"/>
      <c r="C2372" s="133" t="s">
        <v>1566</v>
      </c>
      <c r="D2372" s="133" t="s">
        <v>215</v>
      </c>
      <c r="E2372" s="134" t="s">
        <v>13311</v>
      </c>
      <c r="F2372" s="135" t="s">
        <v>13312</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13313</v>
      </c>
    </row>
    <row r="2373" spans="2:65" s="1" customFormat="1" ht="29.25" x14ac:dyDescent="0.2">
      <c r="B2373" s="34"/>
      <c r="D2373" s="150" t="s">
        <v>224</v>
      </c>
      <c r="F2373" s="151" t="s">
        <v>13279</v>
      </c>
      <c r="I2373" s="148"/>
      <c r="L2373" s="34"/>
      <c r="M2373" s="149"/>
      <c r="T2373" s="55"/>
      <c r="AT2373" s="19" t="s">
        <v>224</v>
      </c>
      <c r="AU2373" s="19" t="s">
        <v>236</v>
      </c>
    </row>
    <row r="2374" spans="2:65" s="14" customFormat="1" x14ac:dyDescent="0.2">
      <c r="B2374" s="170"/>
      <c r="D2374" s="150" t="s">
        <v>226</v>
      </c>
      <c r="E2374" s="171" t="s">
        <v>19</v>
      </c>
      <c r="F2374" s="172" t="s">
        <v>13314</v>
      </c>
      <c r="H2374" s="171" t="s">
        <v>19</v>
      </c>
      <c r="I2374" s="173"/>
      <c r="L2374" s="170"/>
      <c r="M2374" s="174"/>
      <c r="T2374" s="175"/>
      <c r="AT2374" s="171" t="s">
        <v>226</v>
      </c>
      <c r="AU2374" s="171" t="s">
        <v>236</v>
      </c>
      <c r="AV2374" s="14" t="s">
        <v>77</v>
      </c>
      <c r="AW2374" s="14" t="s">
        <v>31</v>
      </c>
      <c r="AX2374" s="14" t="s">
        <v>69</v>
      </c>
      <c r="AY2374" s="171" t="s">
        <v>212</v>
      </c>
    </row>
    <row r="2375" spans="2:65" s="12" customFormat="1" x14ac:dyDescent="0.2">
      <c r="B2375" s="152"/>
      <c r="D2375" s="150" t="s">
        <v>226</v>
      </c>
      <c r="E2375" s="153" t="s">
        <v>19</v>
      </c>
      <c r="F2375" s="154" t="s">
        <v>1790</v>
      </c>
      <c r="H2375" s="155">
        <v>1</v>
      </c>
      <c r="I2375" s="156"/>
      <c r="L2375" s="152"/>
      <c r="M2375" s="157"/>
      <c r="T2375" s="158"/>
      <c r="AT2375" s="153" t="s">
        <v>226</v>
      </c>
      <c r="AU2375" s="153" t="s">
        <v>236</v>
      </c>
      <c r="AV2375" s="12" t="s">
        <v>79</v>
      </c>
      <c r="AW2375" s="12" t="s">
        <v>31</v>
      </c>
      <c r="AX2375" s="12" t="s">
        <v>69</v>
      </c>
      <c r="AY2375" s="153" t="s">
        <v>212</v>
      </c>
    </row>
    <row r="2376" spans="2:65" s="13" customFormat="1" x14ac:dyDescent="0.2">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x14ac:dyDescent="0.2">
      <c r="B2377" s="34"/>
      <c r="C2377" s="133" t="s">
        <v>1572</v>
      </c>
      <c r="D2377" s="166" t="s">
        <v>215</v>
      </c>
      <c r="E2377" s="134" t="s">
        <v>13315</v>
      </c>
      <c r="F2377" s="135" t="s">
        <v>13316</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13317</v>
      </c>
    </row>
    <row r="2378" spans="2:65" s="1" customFormat="1" ht="29.25" x14ac:dyDescent="0.2">
      <c r="B2378" s="34"/>
      <c r="D2378" s="150" t="s">
        <v>224</v>
      </c>
      <c r="F2378" s="151" t="s">
        <v>13279</v>
      </c>
      <c r="I2378" s="148"/>
      <c r="L2378" s="34"/>
      <c r="M2378" s="149"/>
      <c r="T2378" s="55"/>
      <c r="AT2378" s="19" t="s">
        <v>224</v>
      </c>
      <c r="AU2378" s="19" t="s">
        <v>236</v>
      </c>
    </row>
    <row r="2379" spans="2:65" s="14" customFormat="1" x14ac:dyDescent="0.2">
      <c r="B2379" s="170"/>
      <c r="D2379" s="150" t="s">
        <v>226</v>
      </c>
      <c r="E2379" s="171" t="s">
        <v>19</v>
      </c>
      <c r="F2379" s="172" t="s">
        <v>13318</v>
      </c>
      <c r="H2379" s="171" t="s">
        <v>19</v>
      </c>
      <c r="I2379" s="173"/>
      <c r="L2379" s="170"/>
      <c r="M2379" s="174"/>
      <c r="T2379" s="175"/>
      <c r="AT2379" s="171" t="s">
        <v>226</v>
      </c>
      <c r="AU2379" s="171" t="s">
        <v>236</v>
      </c>
      <c r="AV2379" s="14" t="s">
        <v>77</v>
      </c>
      <c r="AW2379" s="14" t="s">
        <v>31</v>
      </c>
      <c r="AX2379" s="14" t="s">
        <v>69</v>
      </c>
      <c r="AY2379" s="171" t="s">
        <v>212</v>
      </c>
    </row>
    <row r="2380" spans="2:65" s="12" customFormat="1" x14ac:dyDescent="0.2">
      <c r="B2380" s="152"/>
      <c r="D2380" s="150" t="s">
        <v>226</v>
      </c>
      <c r="E2380" s="153" t="s">
        <v>19</v>
      </c>
      <c r="F2380" s="154" t="s">
        <v>1740</v>
      </c>
      <c r="H2380" s="155">
        <v>1</v>
      </c>
      <c r="I2380" s="156"/>
      <c r="L2380" s="152"/>
      <c r="M2380" s="157"/>
      <c r="T2380" s="158"/>
      <c r="AT2380" s="153" t="s">
        <v>226</v>
      </c>
      <c r="AU2380" s="153" t="s">
        <v>236</v>
      </c>
      <c r="AV2380" s="12" t="s">
        <v>79</v>
      </c>
      <c r="AW2380" s="12" t="s">
        <v>31</v>
      </c>
      <c r="AX2380" s="12" t="s">
        <v>69</v>
      </c>
      <c r="AY2380" s="153" t="s">
        <v>212</v>
      </c>
    </row>
    <row r="2381" spans="2:65" s="12" customFormat="1" x14ac:dyDescent="0.2">
      <c r="B2381" s="152"/>
      <c r="D2381" s="150" t="s">
        <v>226</v>
      </c>
      <c r="E2381" s="153" t="s">
        <v>19</v>
      </c>
      <c r="F2381" s="154" t="s">
        <v>1790</v>
      </c>
      <c r="H2381" s="155">
        <v>1</v>
      </c>
      <c r="I2381" s="156"/>
      <c r="L2381" s="152"/>
      <c r="M2381" s="157"/>
      <c r="T2381" s="158"/>
      <c r="AT2381" s="153" t="s">
        <v>226</v>
      </c>
      <c r="AU2381" s="153" t="s">
        <v>236</v>
      </c>
      <c r="AV2381" s="12" t="s">
        <v>79</v>
      </c>
      <c r="AW2381" s="12" t="s">
        <v>31</v>
      </c>
      <c r="AX2381" s="12" t="s">
        <v>69</v>
      </c>
      <c r="AY2381" s="153" t="s">
        <v>212</v>
      </c>
    </row>
    <row r="2382" spans="2:65" s="13" customFormat="1" x14ac:dyDescent="0.2">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x14ac:dyDescent="0.2">
      <c r="B2383" s="34"/>
      <c r="C2383" s="133" t="s">
        <v>1579</v>
      </c>
      <c r="D2383" s="133" t="s">
        <v>215</v>
      </c>
      <c r="E2383" s="134" t="s">
        <v>13319</v>
      </c>
      <c r="F2383" s="135" t="s">
        <v>13320</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13321</v>
      </c>
    </row>
    <row r="2384" spans="2:65" s="1" customFormat="1" ht="29.25" x14ac:dyDescent="0.2">
      <c r="B2384" s="34"/>
      <c r="D2384" s="150" t="s">
        <v>224</v>
      </c>
      <c r="F2384" s="151" t="s">
        <v>13279</v>
      </c>
      <c r="I2384" s="148"/>
      <c r="L2384" s="34"/>
      <c r="M2384" s="149"/>
      <c r="T2384" s="55"/>
      <c r="AT2384" s="19" t="s">
        <v>224</v>
      </c>
      <c r="AU2384" s="19" t="s">
        <v>236</v>
      </c>
    </row>
    <row r="2385" spans="2:65" s="14" customFormat="1" x14ac:dyDescent="0.2">
      <c r="B2385" s="170"/>
      <c r="D2385" s="150" t="s">
        <v>226</v>
      </c>
      <c r="E2385" s="171" t="s">
        <v>19</v>
      </c>
      <c r="F2385" s="172" t="s">
        <v>13322</v>
      </c>
      <c r="H2385" s="171" t="s">
        <v>19</v>
      </c>
      <c r="I2385" s="173"/>
      <c r="L2385" s="170"/>
      <c r="M2385" s="174"/>
      <c r="T2385" s="175"/>
      <c r="AT2385" s="171" t="s">
        <v>226</v>
      </c>
      <c r="AU2385" s="171" t="s">
        <v>236</v>
      </c>
      <c r="AV2385" s="14" t="s">
        <v>77</v>
      </c>
      <c r="AW2385" s="14" t="s">
        <v>31</v>
      </c>
      <c r="AX2385" s="14" t="s">
        <v>69</v>
      </c>
      <c r="AY2385" s="171" t="s">
        <v>212</v>
      </c>
    </row>
    <row r="2386" spans="2:65" s="12" customFormat="1" x14ac:dyDescent="0.2">
      <c r="B2386" s="152"/>
      <c r="D2386" s="150" t="s">
        <v>226</v>
      </c>
      <c r="E2386" s="153" t="s">
        <v>19</v>
      </c>
      <c r="F2386" s="154" t="s">
        <v>1740</v>
      </c>
      <c r="H2386" s="155">
        <v>1</v>
      </c>
      <c r="I2386" s="156"/>
      <c r="L2386" s="152"/>
      <c r="M2386" s="157"/>
      <c r="T2386" s="158"/>
      <c r="AT2386" s="153" t="s">
        <v>226</v>
      </c>
      <c r="AU2386" s="153" t="s">
        <v>236</v>
      </c>
      <c r="AV2386" s="12" t="s">
        <v>79</v>
      </c>
      <c r="AW2386" s="12" t="s">
        <v>31</v>
      </c>
      <c r="AX2386" s="12" t="s">
        <v>69</v>
      </c>
      <c r="AY2386" s="153" t="s">
        <v>212</v>
      </c>
    </row>
    <row r="2387" spans="2:65" s="13" customFormat="1" x14ac:dyDescent="0.2">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x14ac:dyDescent="0.2">
      <c r="B2388" s="34"/>
      <c r="C2388" s="133" t="s">
        <v>1589</v>
      </c>
      <c r="D2388" s="133" t="s">
        <v>215</v>
      </c>
      <c r="E2388" s="134" t="s">
        <v>13323</v>
      </c>
      <c r="F2388" s="135" t="s">
        <v>13324</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13325</v>
      </c>
    </row>
    <row r="2389" spans="2:65" s="1" customFormat="1" ht="29.25" x14ac:dyDescent="0.2">
      <c r="B2389" s="34"/>
      <c r="D2389" s="150" t="s">
        <v>224</v>
      </c>
      <c r="F2389" s="151" t="s">
        <v>13279</v>
      </c>
      <c r="I2389" s="148"/>
      <c r="L2389" s="34"/>
      <c r="M2389" s="149"/>
      <c r="T2389" s="55"/>
      <c r="AT2389" s="19" t="s">
        <v>224</v>
      </c>
      <c r="AU2389" s="19" t="s">
        <v>236</v>
      </c>
    </row>
    <row r="2390" spans="2:65" s="14" customFormat="1" x14ac:dyDescent="0.2">
      <c r="B2390" s="170"/>
      <c r="D2390" s="150" t="s">
        <v>226</v>
      </c>
      <c r="E2390" s="171" t="s">
        <v>19</v>
      </c>
      <c r="F2390" s="172" t="s">
        <v>13326</v>
      </c>
      <c r="H2390" s="171" t="s">
        <v>19</v>
      </c>
      <c r="I2390" s="173"/>
      <c r="L2390" s="170"/>
      <c r="M2390" s="174"/>
      <c r="T2390" s="175"/>
      <c r="AT2390" s="171" t="s">
        <v>226</v>
      </c>
      <c r="AU2390" s="171" t="s">
        <v>236</v>
      </c>
      <c r="AV2390" s="14" t="s">
        <v>77</v>
      </c>
      <c r="AW2390" s="14" t="s">
        <v>31</v>
      </c>
      <c r="AX2390" s="14" t="s">
        <v>69</v>
      </c>
      <c r="AY2390" s="171" t="s">
        <v>212</v>
      </c>
    </row>
    <row r="2391" spans="2:65" s="12" customFormat="1" x14ac:dyDescent="0.2">
      <c r="B2391" s="152"/>
      <c r="D2391" s="150" t="s">
        <v>226</v>
      </c>
      <c r="E2391" s="153" t="s">
        <v>19</v>
      </c>
      <c r="F2391" s="154" t="s">
        <v>1790</v>
      </c>
      <c r="H2391" s="155">
        <v>1</v>
      </c>
      <c r="I2391" s="156"/>
      <c r="L2391" s="152"/>
      <c r="M2391" s="157"/>
      <c r="T2391" s="158"/>
      <c r="AT2391" s="153" t="s">
        <v>226</v>
      </c>
      <c r="AU2391" s="153" t="s">
        <v>236</v>
      </c>
      <c r="AV2391" s="12" t="s">
        <v>79</v>
      </c>
      <c r="AW2391" s="12" t="s">
        <v>31</v>
      </c>
      <c r="AX2391" s="12" t="s">
        <v>69</v>
      </c>
      <c r="AY2391" s="153" t="s">
        <v>212</v>
      </c>
    </row>
    <row r="2392" spans="2:65" s="13" customFormat="1" x14ac:dyDescent="0.2">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x14ac:dyDescent="0.2">
      <c r="B2393" s="34"/>
      <c r="C2393" s="133" t="s">
        <v>1595</v>
      </c>
      <c r="D2393" s="133" t="s">
        <v>215</v>
      </c>
      <c r="E2393" s="134" t="s">
        <v>13327</v>
      </c>
      <c r="F2393" s="135" t="s">
        <v>13328</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13329</v>
      </c>
    </row>
    <row r="2394" spans="2:65" s="1" customFormat="1" ht="29.25" x14ac:dyDescent="0.2">
      <c r="B2394" s="34"/>
      <c r="D2394" s="150" t="s">
        <v>224</v>
      </c>
      <c r="F2394" s="151" t="s">
        <v>13279</v>
      </c>
      <c r="I2394" s="148"/>
      <c r="L2394" s="34"/>
      <c r="M2394" s="149"/>
      <c r="T2394" s="55"/>
      <c r="AT2394" s="19" t="s">
        <v>224</v>
      </c>
      <c r="AU2394" s="19" t="s">
        <v>236</v>
      </c>
    </row>
    <row r="2395" spans="2:65" s="14" customFormat="1" x14ac:dyDescent="0.2">
      <c r="B2395" s="170"/>
      <c r="D2395" s="150" t="s">
        <v>226</v>
      </c>
      <c r="E2395" s="171" t="s">
        <v>19</v>
      </c>
      <c r="F2395" s="172" t="s">
        <v>13330</v>
      </c>
      <c r="H2395" s="171" t="s">
        <v>19</v>
      </c>
      <c r="I2395" s="173"/>
      <c r="L2395" s="170"/>
      <c r="M2395" s="174"/>
      <c r="T2395" s="175"/>
      <c r="AT2395" s="171" t="s">
        <v>226</v>
      </c>
      <c r="AU2395" s="171" t="s">
        <v>236</v>
      </c>
      <c r="AV2395" s="14" t="s">
        <v>77</v>
      </c>
      <c r="AW2395" s="14" t="s">
        <v>31</v>
      </c>
      <c r="AX2395" s="14" t="s">
        <v>69</v>
      </c>
      <c r="AY2395" s="171" t="s">
        <v>212</v>
      </c>
    </row>
    <row r="2396" spans="2:65" s="12" customFormat="1" x14ac:dyDescent="0.2">
      <c r="B2396" s="152"/>
      <c r="D2396" s="150" t="s">
        <v>226</v>
      </c>
      <c r="E2396" s="153" t="s">
        <v>19</v>
      </c>
      <c r="F2396" s="154" t="s">
        <v>1737</v>
      </c>
      <c r="H2396" s="155">
        <v>2</v>
      </c>
      <c r="I2396" s="156"/>
      <c r="L2396" s="152"/>
      <c r="M2396" s="157"/>
      <c r="T2396" s="158"/>
      <c r="AT2396" s="153" t="s">
        <v>226</v>
      </c>
      <c r="AU2396" s="153" t="s">
        <v>236</v>
      </c>
      <c r="AV2396" s="12" t="s">
        <v>79</v>
      </c>
      <c r="AW2396" s="12" t="s">
        <v>31</v>
      </c>
      <c r="AX2396" s="12" t="s">
        <v>69</v>
      </c>
      <c r="AY2396" s="153" t="s">
        <v>212</v>
      </c>
    </row>
    <row r="2397" spans="2:65" s="12" customFormat="1" x14ac:dyDescent="0.2">
      <c r="B2397" s="152"/>
      <c r="D2397" s="150" t="s">
        <v>226</v>
      </c>
      <c r="E2397" s="153" t="s">
        <v>19</v>
      </c>
      <c r="F2397" s="154" t="s">
        <v>1790</v>
      </c>
      <c r="H2397" s="155">
        <v>1</v>
      </c>
      <c r="I2397" s="156"/>
      <c r="L2397" s="152"/>
      <c r="M2397" s="157"/>
      <c r="T2397" s="158"/>
      <c r="AT2397" s="153" t="s">
        <v>226</v>
      </c>
      <c r="AU2397" s="153" t="s">
        <v>236</v>
      </c>
      <c r="AV2397" s="12" t="s">
        <v>79</v>
      </c>
      <c r="AW2397" s="12" t="s">
        <v>31</v>
      </c>
      <c r="AX2397" s="12" t="s">
        <v>69</v>
      </c>
      <c r="AY2397" s="153" t="s">
        <v>212</v>
      </c>
    </row>
    <row r="2398" spans="2:65" s="13" customFormat="1" x14ac:dyDescent="0.2">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x14ac:dyDescent="0.2">
      <c r="B2399" s="34"/>
      <c r="C2399" s="133" t="s">
        <v>1602</v>
      </c>
      <c r="D2399" s="133" t="s">
        <v>215</v>
      </c>
      <c r="E2399" s="134" t="s">
        <v>13331</v>
      </c>
      <c r="F2399" s="135" t="s">
        <v>13332</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13333</v>
      </c>
    </row>
    <row r="2400" spans="2:65" s="1" customFormat="1" ht="29.25" x14ac:dyDescent="0.2">
      <c r="B2400" s="34"/>
      <c r="D2400" s="150" t="s">
        <v>224</v>
      </c>
      <c r="F2400" s="151" t="s">
        <v>13279</v>
      </c>
      <c r="I2400" s="148"/>
      <c r="L2400" s="34"/>
      <c r="M2400" s="149"/>
      <c r="T2400" s="55"/>
      <c r="AT2400" s="19" t="s">
        <v>224</v>
      </c>
      <c r="AU2400" s="19" t="s">
        <v>236</v>
      </c>
    </row>
    <row r="2401" spans="2:65" s="14" customFormat="1" x14ac:dyDescent="0.2">
      <c r="B2401" s="170"/>
      <c r="D2401" s="150" t="s">
        <v>226</v>
      </c>
      <c r="E2401" s="171" t="s">
        <v>19</v>
      </c>
      <c r="F2401" s="172" t="s">
        <v>13334</v>
      </c>
      <c r="H2401" s="171" t="s">
        <v>19</v>
      </c>
      <c r="I2401" s="173"/>
      <c r="L2401" s="170"/>
      <c r="M2401" s="174"/>
      <c r="T2401" s="175"/>
      <c r="AT2401" s="171" t="s">
        <v>226</v>
      </c>
      <c r="AU2401" s="171" t="s">
        <v>236</v>
      </c>
      <c r="AV2401" s="14" t="s">
        <v>77</v>
      </c>
      <c r="AW2401" s="14" t="s">
        <v>31</v>
      </c>
      <c r="AX2401" s="14" t="s">
        <v>69</v>
      </c>
      <c r="AY2401" s="171" t="s">
        <v>212</v>
      </c>
    </row>
    <row r="2402" spans="2:65" s="12" customFormat="1" x14ac:dyDescent="0.2">
      <c r="B2402" s="152"/>
      <c r="D2402" s="150" t="s">
        <v>226</v>
      </c>
      <c r="E2402" s="153" t="s">
        <v>19</v>
      </c>
      <c r="F2402" s="154" t="s">
        <v>1737</v>
      </c>
      <c r="H2402" s="155">
        <v>2</v>
      </c>
      <c r="I2402" s="156"/>
      <c r="L2402" s="152"/>
      <c r="M2402" s="157"/>
      <c r="T2402" s="158"/>
      <c r="AT2402" s="153" t="s">
        <v>226</v>
      </c>
      <c r="AU2402" s="153" t="s">
        <v>236</v>
      </c>
      <c r="AV2402" s="12" t="s">
        <v>79</v>
      </c>
      <c r="AW2402" s="12" t="s">
        <v>31</v>
      </c>
      <c r="AX2402" s="12" t="s">
        <v>69</v>
      </c>
      <c r="AY2402" s="153" t="s">
        <v>212</v>
      </c>
    </row>
    <row r="2403" spans="2:65" s="12" customFormat="1" x14ac:dyDescent="0.2">
      <c r="B2403" s="152"/>
      <c r="D2403" s="150" t="s">
        <v>226</v>
      </c>
      <c r="E2403" s="153" t="s">
        <v>19</v>
      </c>
      <c r="F2403" s="154" t="s">
        <v>1791</v>
      </c>
      <c r="H2403" s="155">
        <v>1</v>
      </c>
      <c r="I2403" s="156"/>
      <c r="L2403" s="152"/>
      <c r="M2403" s="157"/>
      <c r="T2403" s="158"/>
      <c r="AT2403" s="153" t="s">
        <v>226</v>
      </c>
      <c r="AU2403" s="153" t="s">
        <v>236</v>
      </c>
      <c r="AV2403" s="12" t="s">
        <v>79</v>
      </c>
      <c r="AW2403" s="12" t="s">
        <v>31</v>
      </c>
      <c r="AX2403" s="12" t="s">
        <v>69</v>
      </c>
      <c r="AY2403" s="153" t="s">
        <v>212</v>
      </c>
    </row>
    <row r="2404" spans="2:65" s="13" customFormat="1" x14ac:dyDescent="0.2">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x14ac:dyDescent="0.2">
      <c r="B2405" s="34"/>
      <c r="C2405" s="133" t="s">
        <v>1611</v>
      </c>
      <c r="D2405" s="133" t="s">
        <v>215</v>
      </c>
      <c r="E2405" s="134" t="s">
        <v>13335</v>
      </c>
      <c r="F2405" s="135" t="s">
        <v>13336</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13337</v>
      </c>
    </row>
    <row r="2406" spans="2:65" s="1" customFormat="1" ht="29.25" x14ac:dyDescent="0.2">
      <c r="B2406" s="34"/>
      <c r="D2406" s="150" t="s">
        <v>224</v>
      </c>
      <c r="F2406" s="151" t="s">
        <v>13279</v>
      </c>
      <c r="I2406" s="148"/>
      <c r="L2406" s="34"/>
      <c r="M2406" s="149"/>
      <c r="T2406" s="55"/>
      <c r="AT2406" s="19" t="s">
        <v>224</v>
      </c>
      <c r="AU2406" s="19" t="s">
        <v>236</v>
      </c>
    </row>
    <row r="2407" spans="2:65" s="14" customFormat="1" x14ac:dyDescent="0.2">
      <c r="B2407" s="170"/>
      <c r="D2407" s="150" t="s">
        <v>226</v>
      </c>
      <c r="E2407" s="171" t="s">
        <v>19</v>
      </c>
      <c r="F2407" s="172" t="s">
        <v>13338</v>
      </c>
      <c r="H2407" s="171" t="s">
        <v>19</v>
      </c>
      <c r="I2407" s="173"/>
      <c r="L2407" s="170"/>
      <c r="M2407" s="174"/>
      <c r="T2407" s="175"/>
      <c r="AT2407" s="171" t="s">
        <v>226</v>
      </c>
      <c r="AU2407" s="171" t="s">
        <v>236</v>
      </c>
      <c r="AV2407" s="14" t="s">
        <v>77</v>
      </c>
      <c r="AW2407" s="14" t="s">
        <v>31</v>
      </c>
      <c r="AX2407" s="14" t="s">
        <v>69</v>
      </c>
      <c r="AY2407" s="171" t="s">
        <v>212</v>
      </c>
    </row>
    <row r="2408" spans="2:65" s="12" customFormat="1" x14ac:dyDescent="0.2">
      <c r="B2408" s="152"/>
      <c r="D2408" s="150" t="s">
        <v>226</v>
      </c>
      <c r="E2408" s="153" t="s">
        <v>19</v>
      </c>
      <c r="F2408" s="154" t="s">
        <v>1740</v>
      </c>
      <c r="H2408" s="155">
        <v>1</v>
      </c>
      <c r="I2408" s="156"/>
      <c r="L2408" s="152"/>
      <c r="M2408" s="157"/>
      <c r="T2408" s="158"/>
      <c r="AT2408" s="153" t="s">
        <v>226</v>
      </c>
      <c r="AU2408" s="153" t="s">
        <v>236</v>
      </c>
      <c r="AV2408" s="12" t="s">
        <v>79</v>
      </c>
      <c r="AW2408" s="12" t="s">
        <v>31</v>
      </c>
      <c r="AX2408" s="12" t="s">
        <v>69</v>
      </c>
      <c r="AY2408" s="153" t="s">
        <v>212</v>
      </c>
    </row>
    <row r="2409" spans="2:65" s="13" customFormat="1" x14ac:dyDescent="0.2">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x14ac:dyDescent="0.2">
      <c r="B2410" s="34"/>
      <c r="C2410" s="133" t="s">
        <v>1618</v>
      </c>
      <c r="D2410" s="133" t="s">
        <v>215</v>
      </c>
      <c r="E2410" s="134" t="s">
        <v>13339</v>
      </c>
      <c r="F2410" s="135" t="s">
        <v>13340</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13341</v>
      </c>
    </row>
    <row r="2411" spans="2:65" s="1" customFormat="1" ht="29.25" x14ac:dyDescent="0.2">
      <c r="B2411" s="34"/>
      <c r="D2411" s="150" t="s">
        <v>224</v>
      </c>
      <c r="F2411" s="151" t="s">
        <v>13279</v>
      </c>
      <c r="I2411" s="148"/>
      <c r="L2411" s="34"/>
      <c r="M2411" s="149"/>
      <c r="T2411" s="55"/>
      <c r="AT2411" s="19" t="s">
        <v>224</v>
      </c>
      <c r="AU2411" s="19" t="s">
        <v>236</v>
      </c>
    </row>
    <row r="2412" spans="2:65" s="14" customFormat="1" x14ac:dyDescent="0.2">
      <c r="B2412" s="170"/>
      <c r="D2412" s="150" t="s">
        <v>226</v>
      </c>
      <c r="E2412" s="171" t="s">
        <v>19</v>
      </c>
      <c r="F2412" s="172" t="s">
        <v>13342</v>
      </c>
      <c r="H2412" s="171" t="s">
        <v>19</v>
      </c>
      <c r="I2412" s="173"/>
      <c r="L2412" s="170"/>
      <c r="M2412" s="174"/>
      <c r="T2412" s="175"/>
      <c r="AT2412" s="171" t="s">
        <v>226</v>
      </c>
      <c r="AU2412" s="171" t="s">
        <v>236</v>
      </c>
      <c r="AV2412" s="14" t="s">
        <v>77</v>
      </c>
      <c r="AW2412" s="14" t="s">
        <v>31</v>
      </c>
      <c r="AX2412" s="14" t="s">
        <v>69</v>
      </c>
      <c r="AY2412" s="171" t="s">
        <v>212</v>
      </c>
    </row>
    <row r="2413" spans="2:65" s="12" customFormat="1" x14ac:dyDescent="0.2">
      <c r="B2413" s="152"/>
      <c r="D2413" s="150" t="s">
        <v>226</v>
      </c>
      <c r="E2413" s="153" t="s">
        <v>19</v>
      </c>
      <c r="F2413" s="154" t="s">
        <v>1740</v>
      </c>
      <c r="H2413" s="155">
        <v>1</v>
      </c>
      <c r="I2413" s="156"/>
      <c r="L2413" s="152"/>
      <c r="M2413" s="157"/>
      <c r="T2413" s="158"/>
      <c r="AT2413" s="153" t="s">
        <v>226</v>
      </c>
      <c r="AU2413" s="153" t="s">
        <v>236</v>
      </c>
      <c r="AV2413" s="12" t="s">
        <v>79</v>
      </c>
      <c r="AW2413" s="12" t="s">
        <v>31</v>
      </c>
      <c r="AX2413" s="12" t="s">
        <v>69</v>
      </c>
      <c r="AY2413" s="153" t="s">
        <v>212</v>
      </c>
    </row>
    <row r="2414" spans="2:65" s="13" customFormat="1" x14ac:dyDescent="0.2">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x14ac:dyDescent="0.2">
      <c r="B2415" s="34"/>
      <c r="C2415" s="133" t="s">
        <v>1625</v>
      </c>
      <c r="D2415" s="133" t="s">
        <v>215</v>
      </c>
      <c r="E2415" s="134" t="s">
        <v>13343</v>
      </c>
      <c r="F2415" s="135" t="s">
        <v>13344</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13345</v>
      </c>
    </row>
    <row r="2416" spans="2:65" s="1" customFormat="1" ht="29.25" x14ac:dyDescent="0.2">
      <c r="B2416" s="34"/>
      <c r="D2416" s="150" t="s">
        <v>224</v>
      </c>
      <c r="F2416" s="151" t="s">
        <v>13279</v>
      </c>
      <c r="I2416" s="148"/>
      <c r="L2416" s="34"/>
      <c r="M2416" s="149"/>
      <c r="T2416" s="55"/>
      <c r="AT2416" s="19" t="s">
        <v>224</v>
      </c>
      <c r="AU2416" s="19" t="s">
        <v>236</v>
      </c>
    </row>
    <row r="2417" spans="2:65" s="14" customFormat="1" x14ac:dyDescent="0.2">
      <c r="B2417" s="170"/>
      <c r="D2417" s="150" t="s">
        <v>226</v>
      </c>
      <c r="E2417" s="171" t="s">
        <v>19</v>
      </c>
      <c r="F2417" s="172" t="s">
        <v>13346</v>
      </c>
      <c r="H2417" s="171" t="s">
        <v>19</v>
      </c>
      <c r="I2417" s="173"/>
      <c r="L2417" s="170"/>
      <c r="M2417" s="174"/>
      <c r="T2417" s="175"/>
      <c r="AT2417" s="171" t="s">
        <v>226</v>
      </c>
      <c r="AU2417" s="171" t="s">
        <v>236</v>
      </c>
      <c r="AV2417" s="14" t="s">
        <v>77</v>
      </c>
      <c r="AW2417" s="14" t="s">
        <v>31</v>
      </c>
      <c r="AX2417" s="14" t="s">
        <v>69</v>
      </c>
      <c r="AY2417" s="171" t="s">
        <v>212</v>
      </c>
    </row>
    <row r="2418" spans="2:65" s="12" customFormat="1" x14ac:dyDescent="0.2">
      <c r="B2418" s="152"/>
      <c r="D2418" s="150" t="s">
        <v>226</v>
      </c>
      <c r="E2418" s="153" t="s">
        <v>19</v>
      </c>
      <c r="F2418" s="154" t="s">
        <v>1739</v>
      </c>
      <c r="H2418" s="155">
        <v>2</v>
      </c>
      <c r="I2418" s="156"/>
      <c r="L2418" s="152"/>
      <c r="M2418" s="157"/>
      <c r="T2418" s="158"/>
      <c r="AT2418" s="153" t="s">
        <v>226</v>
      </c>
      <c r="AU2418" s="153" t="s">
        <v>236</v>
      </c>
      <c r="AV2418" s="12" t="s">
        <v>79</v>
      </c>
      <c r="AW2418" s="12" t="s">
        <v>31</v>
      </c>
      <c r="AX2418" s="12" t="s">
        <v>69</v>
      </c>
      <c r="AY2418" s="153" t="s">
        <v>212</v>
      </c>
    </row>
    <row r="2419" spans="2:65" s="12" customFormat="1" x14ac:dyDescent="0.2">
      <c r="B2419" s="152"/>
      <c r="D2419" s="150" t="s">
        <v>226</v>
      </c>
      <c r="E2419" s="153" t="s">
        <v>19</v>
      </c>
      <c r="F2419" s="154" t="s">
        <v>1790</v>
      </c>
      <c r="H2419" s="155">
        <v>1</v>
      </c>
      <c r="I2419" s="156"/>
      <c r="L2419" s="152"/>
      <c r="M2419" s="157"/>
      <c r="T2419" s="158"/>
      <c r="AT2419" s="153" t="s">
        <v>226</v>
      </c>
      <c r="AU2419" s="153" t="s">
        <v>236</v>
      </c>
      <c r="AV2419" s="12" t="s">
        <v>79</v>
      </c>
      <c r="AW2419" s="12" t="s">
        <v>31</v>
      </c>
      <c r="AX2419" s="12" t="s">
        <v>69</v>
      </c>
      <c r="AY2419" s="153" t="s">
        <v>212</v>
      </c>
    </row>
    <row r="2420" spans="2:65" s="12" customFormat="1" x14ac:dyDescent="0.2">
      <c r="B2420" s="152"/>
      <c r="D2420" s="150" t="s">
        <v>226</v>
      </c>
      <c r="E2420" s="153" t="s">
        <v>19</v>
      </c>
      <c r="F2420" s="154" t="s">
        <v>1791</v>
      </c>
      <c r="H2420" s="155">
        <v>1</v>
      </c>
      <c r="I2420" s="156"/>
      <c r="L2420" s="152"/>
      <c r="M2420" s="157"/>
      <c r="T2420" s="158"/>
      <c r="AT2420" s="153" t="s">
        <v>226</v>
      </c>
      <c r="AU2420" s="153" t="s">
        <v>236</v>
      </c>
      <c r="AV2420" s="12" t="s">
        <v>79</v>
      </c>
      <c r="AW2420" s="12" t="s">
        <v>31</v>
      </c>
      <c r="AX2420" s="12" t="s">
        <v>69</v>
      </c>
      <c r="AY2420" s="153" t="s">
        <v>212</v>
      </c>
    </row>
    <row r="2421" spans="2:65" s="13" customFormat="1" x14ac:dyDescent="0.2">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x14ac:dyDescent="0.2">
      <c r="B2422" s="34"/>
      <c r="C2422" s="133" t="s">
        <v>1641</v>
      </c>
      <c r="D2422" s="133" t="s">
        <v>215</v>
      </c>
      <c r="E2422" s="134" t="s">
        <v>13347</v>
      </c>
      <c r="F2422" s="135" t="s">
        <v>13348</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13349</v>
      </c>
    </row>
    <row r="2423" spans="2:65" s="1" customFormat="1" ht="29.25" x14ac:dyDescent="0.2">
      <c r="B2423" s="34"/>
      <c r="D2423" s="150" t="s">
        <v>224</v>
      </c>
      <c r="F2423" s="151" t="s">
        <v>13279</v>
      </c>
      <c r="I2423" s="148"/>
      <c r="L2423" s="34"/>
      <c r="M2423" s="149"/>
      <c r="T2423" s="55"/>
      <c r="AT2423" s="19" t="s">
        <v>224</v>
      </c>
      <c r="AU2423" s="19" t="s">
        <v>236</v>
      </c>
    </row>
    <row r="2424" spans="2:65" s="14" customFormat="1" x14ac:dyDescent="0.2">
      <c r="B2424" s="170"/>
      <c r="D2424" s="150" t="s">
        <v>226</v>
      </c>
      <c r="E2424" s="171" t="s">
        <v>19</v>
      </c>
      <c r="F2424" s="172" t="s">
        <v>13350</v>
      </c>
      <c r="H2424" s="171" t="s">
        <v>19</v>
      </c>
      <c r="I2424" s="173"/>
      <c r="L2424" s="170"/>
      <c r="M2424" s="174"/>
      <c r="T2424" s="175"/>
      <c r="AT2424" s="171" t="s">
        <v>226</v>
      </c>
      <c r="AU2424" s="171" t="s">
        <v>236</v>
      </c>
      <c r="AV2424" s="14" t="s">
        <v>77</v>
      </c>
      <c r="AW2424" s="14" t="s">
        <v>31</v>
      </c>
      <c r="AX2424" s="14" t="s">
        <v>69</v>
      </c>
      <c r="AY2424" s="171" t="s">
        <v>212</v>
      </c>
    </row>
    <row r="2425" spans="2:65" s="12" customFormat="1" x14ac:dyDescent="0.2">
      <c r="B2425" s="152"/>
      <c r="D2425" s="150" t="s">
        <v>226</v>
      </c>
      <c r="E2425" s="153" t="s">
        <v>19</v>
      </c>
      <c r="F2425" s="154" t="s">
        <v>1737</v>
      </c>
      <c r="H2425" s="155">
        <v>2</v>
      </c>
      <c r="I2425" s="156"/>
      <c r="L2425" s="152"/>
      <c r="M2425" s="157"/>
      <c r="T2425" s="158"/>
      <c r="AT2425" s="153" t="s">
        <v>226</v>
      </c>
      <c r="AU2425" s="153" t="s">
        <v>236</v>
      </c>
      <c r="AV2425" s="12" t="s">
        <v>79</v>
      </c>
      <c r="AW2425" s="12" t="s">
        <v>31</v>
      </c>
      <c r="AX2425" s="12" t="s">
        <v>69</v>
      </c>
      <c r="AY2425" s="153" t="s">
        <v>212</v>
      </c>
    </row>
    <row r="2426" spans="2:65" s="12" customFormat="1" x14ac:dyDescent="0.2">
      <c r="B2426" s="152"/>
      <c r="D2426" s="150" t="s">
        <v>226</v>
      </c>
      <c r="E2426" s="153" t="s">
        <v>19</v>
      </c>
      <c r="F2426" s="154" t="s">
        <v>1738</v>
      </c>
      <c r="H2426" s="155">
        <v>2</v>
      </c>
      <c r="I2426" s="156"/>
      <c r="L2426" s="152"/>
      <c r="M2426" s="157"/>
      <c r="T2426" s="158"/>
      <c r="AT2426" s="153" t="s">
        <v>226</v>
      </c>
      <c r="AU2426" s="153" t="s">
        <v>236</v>
      </c>
      <c r="AV2426" s="12" t="s">
        <v>79</v>
      </c>
      <c r="AW2426" s="12" t="s">
        <v>31</v>
      </c>
      <c r="AX2426" s="12" t="s">
        <v>69</v>
      </c>
      <c r="AY2426" s="153" t="s">
        <v>212</v>
      </c>
    </row>
    <row r="2427" spans="2:65" s="12" customFormat="1" x14ac:dyDescent="0.2">
      <c r="B2427" s="152"/>
      <c r="D2427" s="150" t="s">
        <v>226</v>
      </c>
      <c r="E2427" s="153" t="s">
        <v>19</v>
      </c>
      <c r="F2427" s="154" t="s">
        <v>1743</v>
      </c>
      <c r="H2427" s="155">
        <v>2</v>
      </c>
      <c r="I2427" s="156"/>
      <c r="L2427" s="152"/>
      <c r="M2427" s="157"/>
      <c r="T2427" s="158"/>
      <c r="AT2427" s="153" t="s">
        <v>226</v>
      </c>
      <c r="AU2427" s="153" t="s">
        <v>236</v>
      </c>
      <c r="AV2427" s="12" t="s">
        <v>79</v>
      </c>
      <c r="AW2427" s="12" t="s">
        <v>31</v>
      </c>
      <c r="AX2427" s="12" t="s">
        <v>69</v>
      </c>
      <c r="AY2427" s="153" t="s">
        <v>212</v>
      </c>
    </row>
    <row r="2428" spans="2:65" s="13" customFormat="1" x14ac:dyDescent="0.2">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x14ac:dyDescent="0.2">
      <c r="B2429" s="34"/>
      <c r="C2429" s="133" t="s">
        <v>1648</v>
      </c>
      <c r="D2429" s="133" t="s">
        <v>215</v>
      </c>
      <c r="E2429" s="134" t="s">
        <v>13351</v>
      </c>
      <c r="F2429" s="135" t="s">
        <v>13352</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13353</v>
      </c>
    </row>
    <row r="2430" spans="2:65" s="1" customFormat="1" ht="29.25" x14ac:dyDescent="0.2">
      <c r="B2430" s="34"/>
      <c r="D2430" s="150" t="s">
        <v>224</v>
      </c>
      <c r="F2430" s="151" t="s">
        <v>13279</v>
      </c>
      <c r="I2430" s="148"/>
      <c r="L2430" s="34"/>
      <c r="M2430" s="149"/>
      <c r="T2430" s="55"/>
      <c r="AT2430" s="19" t="s">
        <v>224</v>
      </c>
      <c r="AU2430" s="19" t="s">
        <v>236</v>
      </c>
    </row>
    <row r="2431" spans="2:65" s="14" customFormat="1" x14ac:dyDescent="0.2">
      <c r="B2431" s="170"/>
      <c r="D2431" s="150" t="s">
        <v>226</v>
      </c>
      <c r="E2431" s="171" t="s">
        <v>19</v>
      </c>
      <c r="F2431" s="172" t="s">
        <v>13354</v>
      </c>
      <c r="H2431" s="171" t="s">
        <v>19</v>
      </c>
      <c r="I2431" s="173"/>
      <c r="L2431" s="170"/>
      <c r="M2431" s="174"/>
      <c r="T2431" s="175"/>
      <c r="AT2431" s="171" t="s">
        <v>226</v>
      </c>
      <c r="AU2431" s="171" t="s">
        <v>236</v>
      </c>
      <c r="AV2431" s="14" t="s">
        <v>77</v>
      </c>
      <c r="AW2431" s="14" t="s">
        <v>31</v>
      </c>
      <c r="AX2431" s="14" t="s">
        <v>69</v>
      </c>
      <c r="AY2431" s="171" t="s">
        <v>212</v>
      </c>
    </row>
    <row r="2432" spans="2:65" s="12" customFormat="1" x14ac:dyDescent="0.2">
      <c r="B2432" s="152"/>
      <c r="D2432" s="150" t="s">
        <v>226</v>
      </c>
      <c r="E2432" s="153" t="s">
        <v>19</v>
      </c>
      <c r="F2432" s="154" t="s">
        <v>13226</v>
      </c>
      <c r="H2432" s="155">
        <v>3</v>
      </c>
      <c r="I2432" s="156"/>
      <c r="L2432" s="152"/>
      <c r="M2432" s="157"/>
      <c r="T2432" s="158"/>
      <c r="AT2432" s="153" t="s">
        <v>226</v>
      </c>
      <c r="AU2432" s="153" t="s">
        <v>236</v>
      </c>
      <c r="AV2432" s="12" t="s">
        <v>79</v>
      </c>
      <c r="AW2432" s="12" t="s">
        <v>31</v>
      </c>
      <c r="AX2432" s="12" t="s">
        <v>69</v>
      </c>
      <c r="AY2432" s="153" t="s">
        <v>212</v>
      </c>
    </row>
    <row r="2433" spans="2:65" s="12" customFormat="1" x14ac:dyDescent="0.2">
      <c r="B2433" s="152"/>
      <c r="D2433" s="150" t="s">
        <v>226</v>
      </c>
      <c r="E2433" s="153" t="s">
        <v>19</v>
      </c>
      <c r="F2433" s="154" t="s">
        <v>13219</v>
      </c>
      <c r="H2433" s="155">
        <v>3</v>
      </c>
      <c r="I2433" s="156"/>
      <c r="L2433" s="152"/>
      <c r="M2433" s="157"/>
      <c r="T2433" s="158"/>
      <c r="AT2433" s="153" t="s">
        <v>226</v>
      </c>
      <c r="AU2433" s="153" t="s">
        <v>236</v>
      </c>
      <c r="AV2433" s="12" t="s">
        <v>79</v>
      </c>
      <c r="AW2433" s="12" t="s">
        <v>31</v>
      </c>
      <c r="AX2433" s="12" t="s">
        <v>69</v>
      </c>
      <c r="AY2433" s="153" t="s">
        <v>212</v>
      </c>
    </row>
    <row r="2434" spans="2:65" s="12" customFormat="1" x14ac:dyDescent="0.2">
      <c r="B2434" s="152"/>
      <c r="D2434" s="150" t="s">
        <v>226</v>
      </c>
      <c r="E2434" s="153" t="s">
        <v>19</v>
      </c>
      <c r="F2434" s="154" t="s">
        <v>1725</v>
      </c>
      <c r="H2434" s="155">
        <v>4</v>
      </c>
      <c r="I2434" s="156"/>
      <c r="L2434" s="152"/>
      <c r="M2434" s="157"/>
      <c r="T2434" s="158"/>
      <c r="AT2434" s="153" t="s">
        <v>226</v>
      </c>
      <c r="AU2434" s="153" t="s">
        <v>236</v>
      </c>
      <c r="AV2434" s="12" t="s">
        <v>79</v>
      </c>
      <c r="AW2434" s="12" t="s">
        <v>31</v>
      </c>
      <c r="AX2434" s="12" t="s">
        <v>69</v>
      </c>
      <c r="AY2434" s="153" t="s">
        <v>212</v>
      </c>
    </row>
    <row r="2435" spans="2:65" s="12" customFormat="1" x14ac:dyDescent="0.2">
      <c r="B2435" s="152"/>
      <c r="D2435" s="150" t="s">
        <v>226</v>
      </c>
      <c r="E2435" s="153" t="s">
        <v>19</v>
      </c>
      <c r="F2435" s="154" t="s">
        <v>1726</v>
      </c>
      <c r="H2435" s="155">
        <v>2</v>
      </c>
      <c r="I2435" s="156"/>
      <c r="L2435" s="152"/>
      <c r="M2435" s="157"/>
      <c r="T2435" s="158"/>
      <c r="AT2435" s="153" t="s">
        <v>226</v>
      </c>
      <c r="AU2435" s="153" t="s">
        <v>236</v>
      </c>
      <c r="AV2435" s="12" t="s">
        <v>79</v>
      </c>
      <c r="AW2435" s="12" t="s">
        <v>31</v>
      </c>
      <c r="AX2435" s="12" t="s">
        <v>69</v>
      </c>
      <c r="AY2435" s="153" t="s">
        <v>212</v>
      </c>
    </row>
    <row r="2436" spans="2:65" s="13" customFormat="1" x14ac:dyDescent="0.2">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x14ac:dyDescent="0.2">
      <c r="B2437" s="34"/>
      <c r="C2437" s="133" t="s">
        <v>1655</v>
      </c>
      <c r="D2437" s="133" t="s">
        <v>215</v>
      </c>
      <c r="E2437" s="134" t="s">
        <v>13355</v>
      </c>
      <c r="F2437" s="135" t="s">
        <v>13356</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13357</v>
      </c>
    </row>
    <row r="2438" spans="2:65" s="1" customFormat="1" ht="29.25" x14ac:dyDescent="0.2">
      <c r="B2438" s="34"/>
      <c r="D2438" s="150" t="s">
        <v>224</v>
      </c>
      <c r="F2438" s="151" t="s">
        <v>13279</v>
      </c>
      <c r="I2438" s="148"/>
      <c r="L2438" s="34"/>
      <c r="M2438" s="149"/>
      <c r="T2438" s="55"/>
      <c r="AT2438" s="19" t="s">
        <v>224</v>
      </c>
      <c r="AU2438" s="19" t="s">
        <v>236</v>
      </c>
    </row>
    <row r="2439" spans="2:65" s="14" customFormat="1" x14ac:dyDescent="0.2">
      <c r="B2439" s="170"/>
      <c r="D2439" s="150" t="s">
        <v>226</v>
      </c>
      <c r="E2439" s="171" t="s">
        <v>19</v>
      </c>
      <c r="F2439" s="172" t="s">
        <v>13358</v>
      </c>
      <c r="H2439" s="171" t="s">
        <v>19</v>
      </c>
      <c r="I2439" s="173"/>
      <c r="L2439" s="170"/>
      <c r="M2439" s="174"/>
      <c r="T2439" s="175"/>
      <c r="AT2439" s="171" t="s">
        <v>226</v>
      </c>
      <c r="AU2439" s="171" t="s">
        <v>236</v>
      </c>
      <c r="AV2439" s="14" t="s">
        <v>77</v>
      </c>
      <c r="AW2439" s="14" t="s">
        <v>31</v>
      </c>
      <c r="AX2439" s="14" t="s">
        <v>69</v>
      </c>
      <c r="AY2439" s="171" t="s">
        <v>212</v>
      </c>
    </row>
    <row r="2440" spans="2:65" s="12" customFormat="1" x14ac:dyDescent="0.2">
      <c r="B2440" s="152"/>
      <c r="D2440" s="150" t="s">
        <v>226</v>
      </c>
      <c r="E2440" s="153" t="s">
        <v>19</v>
      </c>
      <c r="F2440" s="154" t="s">
        <v>1742</v>
      </c>
      <c r="H2440" s="155">
        <v>2</v>
      </c>
      <c r="I2440" s="156"/>
      <c r="L2440" s="152"/>
      <c r="M2440" s="157"/>
      <c r="T2440" s="158"/>
      <c r="AT2440" s="153" t="s">
        <v>226</v>
      </c>
      <c r="AU2440" s="153" t="s">
        <v>236</v>
      </c>
      <c r="AV2440" s="12" t="s">
        <v>79</v>
      </c>
      <c r="AW2440" s="12" t="s">
        <v>31</v>
      </c>
      <c r="AX2440" s="12" t="s">
        <v>69</v>
      </c>
      <c r="AY2440" s="153" t="s">
        <v>212</v>
      </c>
    </row>
    <row r="2441" spans="2:65" s="13" customFormat="1" x14ac:dyDescent="0.2">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x14ac:dyDescent="0.2">
      <c r="B2442" s="34"/>
      <c r="C2442" s="133" t="s">
        <v>1662</v>
      </c>
      <c r="D2442" s="133" t="s">
        <v>215</v>
      </c>
      <c r="E2442" s="134" t="s">
        <v>13359</v>
      </c>
      <c r="F2442" s="135" t="s">
        <v>13360</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13361</v>
      </c>
    </row>
    <row r="2443" spans="2:65" s="1" customFormat="1" ht="29.25" x14ac:dyDescent="0.2">
      <c r="B2443" s="34"/>
      <c r="D2443" s="150" t="s">
        <v>224</v>
      </c>
      <c r="F2443" s="151" t="s">
        <v>13279</v>
      </c>
      <c r="I2443" s="148"/>
      <c r="L2443" s="34"/>
      <c r="M2443" s="149"/>
      <c r="T2443" s="55"/>
      <c r="AT2443" s="19" t="s">
        <v>224</v>
      </c>
      <c r="AU2443" s="19" t="s">
        <v>236</v>
      </c>
    </row>
    <row r="2444" spans="2:65" s="14" customFormat="1" x14ac:dyDescent="0.2">
      <c r="B2444" s="170"/>
      <c r="D2444" s="150" t="s">
        <v>226</v>
      </c>
      <c r="E2444" s="171" t="s">
        <v>19</v>
      </c>
      <c r="F2444" s="172" t="s">
        <v>13362</v>
      </c>
      <c r="H2444" s="171" t="s">
        <v>19</v>
      </c>
      <c r="I2444" s="173"/>
      <c r="L2444" s="170"/>
      <c r="M2444" s="174"/>
      <c r="T2444" s="175"/>
      <c r="AT2444" s="171" t="s">
        <v>226</v>
      </c>
      <c r="AU2444" s="171" t="s">
        <v>236</v>
      </c>
      <c r="AV2444" s="14" t="s">
        <v>77</v>
      </c>
      <c r="AW2444" s="14" t="s">
        <v>31</v>
      </c>
      <c r="AX2444" s="14" t="s">
        <v>69</v>
      </c>
      <c r="AY2444" s="171" t="s">
        <v>212</v>
      </c>
    </row>
    <row r="2445" spans="2:65" s="12" customFormat="1" x14ac:dyDescent="0.2">
      <c r="B2445" s="152"/>
      <c r="D2445" s="150" t="s">
        <v>226</v>
      </c>
      <c r="E2445" s="153" t="s">
        <v>19</v>
      </c>
      <c r="F2445" s="154" t="s">
        <v>1788</v>
      </c>
      <c r="H2445" s="155">
        <v>1</v>
      </c>
      <c r="I2445" s="156"/>
      <c r="L2445" s="152"/>
      <c r="M2445" s="157"/>
      <c r="T2445" s="158"/>
      <c r="AT2445" s="153" t="s">
        <v>226</v>
      </c>
      <c r="AU2445" s="153" t="s">
        <v>236</v>
      </c>
      <c r="AV2445" s="12" t="s">
        <v>79</v>
      </c>
      <c r="AW2445" s="12" t="s">
        <v>31</v>
      </c>
      <c r="AX2445" s="12" t="s">
        <v>69</v>
      </c>
      <c r="AY2445" s="153" t="s">
        <v>212</v>
      </c>
    </row>
    <row r="2446" spans="2:65" s="13" customFormat="1" x14ac:dyDescent="0.2">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x14ac:dyDescent="0.2">
      <c r="B2447" s="34"/>
      <c r="C2447" s="133" t="s">
        <v>1671</v>
      </c>
      <c r="D2447" s="133" t="s">
        <v>215</v>
      </c>
      <c r="E2447" s="134" t="s">
        <v>13363</v>
      </c>
      <c r="F2447" s="135" t="s">
        <v>13364</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13365</v>
      </c>
    </row>
    <row r="2448" spans="2:65" s="1" customFormat="1" ht="29.25" x14ac:dyDescent="0.2">
      <c r="B2448" s="34"/>
      <c r="D2448" s="150" t="s">
        <v>224</v>
      </c>
      <c r="F2448" s="151" t="s">
        <v>13279</v>
      </c>
      <c r="I2448" s="148"/>
      <c r="L2448" s="34"/>
      <c r="M2448" s="149"/>
      <c r="T2448" s="55"/>
      <c r="AT2448" s="19" t="s">
        <v>224</v>
      </c>
      <c r="AU2448" s="19" t="s">
        <v>236</v>
      </c>
    </row>
    <row r="2449" spans="2:65" s="14" customFormat="1" x14ac:dyDescent="0.2">
      <c r="B2449" s="170"/>
      <c r="D2449" s="150" t="s">
        <v>226</v>
      </c>
      <c r="E2449" s="171" t="s">
        <v>19</v>
      </c>
      <c r="F2449" s="172" t="s">
        <v>13366</v>
      </c>
      <c r="H2449" s="171" t="s">
        <v>19</v>
      </c>
      <c r="I2449" s="173"/>
      <c r="L2449" s="170"/>
      <c r="M2449" s="174"/>
      <c r="T2449" s="175"/>
      <c r="AT2449" s="171" t="s">
        <v>226</v>
      </c>
      <c r="AU2449" s="171" t="s">
        <v>236</v>
      </c>
      <c r="AV2449" s="14" t="s">
        <v>77</v>
      </c>
      <c r="AW2449" s="14" t="s">
        <v>31</v>
      </c>
      <c r="AX2449" s="14" t="s">
        <v>69</v>
      </c>
      <c r="AY2449" s="171" t="s">
        <v>212</v>
      </c>
    </row>
    <row r="2450" spans="2:65" s="12" customFormat="1" x14ac:dyDescent="0.2">
      <c r="B2450" s="152"/>
      <c r="D2450" s="150" t="s">
        <v>226</v>
      </c>
      <c r="E2450" s="153" t="s">
        <v>19</v>
      </c>
      <c r="F2450" s="154" t="s">
        <v>1737</v>
      </c>
      <c r="H2450" s="155">
        <v>2</v>
      </c>
      <c r="I2450" s="156"/>
      <c r="L2450" s="152"/>
      <c r="M2450" s="157"/>
      <c r="T2450" s="158"/>
      <c r="AT2450" s="153" t="s">
        <v>226</v>
      </c>
      <c r="AU2450" s="153" t="s">
        <v>236</v>
      </c>
      <c r="AV2450" s="12" t="s">
        <v>79</v>
      </c>
      <c r="AW2450" s="12" t="s">
        <v>31</v>
      </c>
      <c r="AX2450" s="12" t="s">
        <v>69</v>
      </c>
      <c r="AY2450" s="153" t="s">
        <v>212</v>
      </c>
    </row>
    <row r="2451" spans="2:65" s="12" customFormat="1" x14ac:dyDescent="0.2">
      <c r="B2451" s="152"/>
      <c r="D2451" s="150" t="s">
        <v>226</v>
      </c>
      <c r="E2451" s="153" t="s">
        <v>19</v>
      </c>
      <c r="F2451" s="154" t="s">
        <v>1738</v>
      </c>
      <c r="H2451" s="155">
        <v>2</v>
      </c>
      <c r="I2451" s="156"/>
      <c r="L2451" s="152"/>
      <c r="M2451" s="157"/>
      <c r="T2451" s="158"/>
      <c r="AT2451" s="153" t="s">
        <v>226</v>
      </c>
      <c r="AU2451" s="153" t="s">
        <v>236</v>
      </c>
      <c r="AV2451" s="12" t="s">
        <v>79</v>
      </c>
      <c r="AW2451" s="12" t="s">
        <v>31</v>
      </c>
      <c r="AX2451" s="12" t="s">
        <v>69</v>
      </c>
      <c r="AY2451" s="153" t="s">
        <v>212</v>
      </c>
    </row>
    <row r="2452" spans="2:65" s="12" customFormat="1" x14ac:dyDescent="0.2">
      <c r="B2452" s="152"/>
      <c r="D2452" s="150" t="s">
        <v>226</v>
      </c>
      <c r="E2452" s="153" t="s">
        <v>19</v>
      </c>
      <c r="F2452" s="154" t="s">
        <v>1743</v>
      </c>
      <c r="H2452" s="155">
        <v>2</v>
      </c>
      <c r="I2452" s="156"/>
      <c r="L2452" s="152"/>
      <c r="M2452" s="157"/>
      <c r="T2452" s="158"/>
      <c r="AT2452" s="153" t="s">
        <v>226</v>
      </c>
      <c r="AU2452" s="153" t="s">
        <v>236</v>
      </c>
      <c r="AV2452" s="12" t="s">
        <v>79</v>
      </c>
      <c r="AW2452" s="12" t="s">
        <v>31</v>
      </c>
      <c r="AX2452" s="12" t="s">
        <v>69</v>
      </c>
      <c r="AY2452" s="153" t="s">
        <v>212</v>
      </c>
    </row>
    <row r="2453" spans="2:65" s="13" customFormat="1" x14ac:dyDescent="0.2">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x14ac:dyDescent="0.2">
      <c r="B2454" s="34"/>
      <c r="C2454" s="133" t="s">
        <v>1678</v>
      </c>
      <c r="D2454" s="133" t="s">
        <v>215</v>
      </c>
      <c r="E2454" s="134" t="s">
        <v>13367</v>
      </c>
      <c r="F2454" s="135" t="s">
        <v>13368</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13369</v>
      </c>
    </row>
    <row r="2455" spans="2:65" s="1" customFormat="1" ht="29.25" x14ac:dyDescent="0.2">
      <c r="B2455" s="34"/>
      <c r="D2455" s="150" t="s">
        <v>224</v>
      </c>
      <c r="F2455" s="151" t="s">
        <v>13279</v>
      </c>
      <c r="I2455" s="148"/>
      <c r="L2455" s="34"/>
      <c r="M2455" s="149"/>
      <c r="T2455" s="55"/>
      <c r="AT2455" s="19" t="s">
        <v>224</v>
      </c>
      <c r="AU2455" s="19" t="s">
        <v>236</v>
      </c>
    </row>
    <row r="2456" spans="2:65" s="14" customFormat="1" x14ac:dyDescent="0.2">
      <c r="B2456" s="170"/>
      <c r="D2456" s="150" t="s">
        <v>226</v>
      </c>
      <c r="E2456" s="171" t="s">
        <v>19</v>
      </c>
      <c r="F2456" s="172" t="s">
        <v>13370</v>
      </c>
      <c r="H2456" s="171" t="s">
        <v>19</v>
      </c>
      <c r="I2456" s="173"/>
      <c r="L2456" s="170"/>
      <c r="M2456" s="174"/>
      <c r="T2456" s="175"/>
      <c r="AT2456" s="171" t="s">
        <v>226</v>
      </c>
      <c r="AU2456" s="171" t="s">
        <v>236</v>
      </c>
      <c r="AV2456" s="14" t="s">
        <v>77</v>
      </c>
      <c r="AW2456" s="14" t="s">
        <v>31</v>
      </c>
      <c r="AX2456" s="14" t="s">
        <v>69</v>
      </c>
      <c r="AY2456" s="171" t="s">
        <v>212</v>
      </c>
    </row>
    <row r="2457" spans="2:65" s="12" customFormat="1" x14ac:dyDescent="0.2">
      <c r="B2457" s="152"/>
      <c r="D2457" s="150" t="s">
        <v>226</v>
      </c>
      <c r="E2457" s="153" t="s">
        <v>19</v>
      </c>
      <c r="F2457" s="154" t="s">
        <v>13230</v>
      </c>
      <c r="H2457" s="155">
        <v>4</v>
      </c>
      <c r="I2457" s="156"/>
      <c r="L2457" s="152"/>
      <c r="M2457" s="157"/>
      <c r="T2457" s="158"/>
      <c r="AT2457" s="153" t="s">
        <v>226</v>
      </c>
      <c r="AU2457" s="153" t="s">
        <v>236</v>
      </c>
      <c r="AV2457" s="12" t="s">
        <v>79</v>
      </c>
      <c r="AW2457" s="12" t="s">
        <v>31</v>
      </c>
      <c r="AX2457" s="12" t="s">
        <v>69</v>
      </c>
      <c r="AY2457" s="153" t="s">
        <v>212</v>
      </c>
    </row>
    <row r="2458" spans="2:65" s="12" customFormat="1" x14ac:dyDescent="0.2">
      <c r="B2458" s="152"/>
      <c r="D2458" s="150" t="s">
        <v>226</v>
      </c>
      <c r="E2458" s="153" t="s">
        <v>19</v>
      </c>
      <c r="F2458" s="154" t="s">
        <v>1727</v>
      </c>
      <c r="H2458" s="155">
        <v>4</v>
      </c>
      <c r="I2458" s="156"/>
      <c r="L2458" s="152"/>
      <c r="M2458" s="157"/>
      <c r="T2458" s="158"/>
      <c r="AT2458" s="153" t="s">
        <v>226</v>
      </c>
      <c r="AU2458" s="153" t="s">
        <v>236</v>
      </c>
      <c r="AV2458" s="12" t="s">
        <v>79</v>
      </c>
      <c r="AW2458" s="12" t="s">
        <v>31</v>
      </c>
      <c r="AX2458" s="12" t="s">
        <v>69</v>
      </c>
      <c r="AY2458" s="153" t="s">
        <v>212</v>
      </c>
    </row>
    <row r="2459" spans="2:65" s="12" customFormat="1" x14ac:dyDescent="0.2">
      <c r="B2459" s="152"/>
      <c r="D2459" s="150" t="s">
        <v>226</v>
      </c>
      <c r="E2459" s="153" t="s">
        <v>19</v>
      </c>
      <c r="F2459" s="154" t="s">
        <v>1790</v>
      </c>
      <c r="H2459" s="155">
        <v>1</v>
      </c>
      <c r="I2459" s="156"/>
      <c r="L2459" s="152"/>
      <c r="M2459" s="157"/>
      <c r="T2459" s="158"/>
      <c r="AT2459" s="153" t="s">
        <v>226</v>
      </c>
      <c r="AU2459" s="153" t="s">
        <v>236</v>
      </c>
      <c r="AV2459" s="12" t="s">
        <v>79</v>
      </c>
      <c r="AW2459" s="12" t="s">
        <v>31</v>
      </c>
      <c r="AX2459" s="12" t="s">
        <v>69</v>
      </c>
      <c r="AY2459" s="153" t="s">
        <v>212</v>
      </c>
    </row>
    <row r="2460" spans="2:65" s="13" customFormat="1" x14ac:dyDescent="0.2">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x14ac:dyDescent="0.2">
      <c r="B2461" s="34"/>
      <c r="C2461" s="133" t="s">
        <v>1685</v>
      </c>
      <c r="D2461" s="133" t="s">
        <v>215</v>
      </c>
      <c r="E2461" s="134" t="s">
        <v>13371</v>
      </c>
      <c r="F2461" s="135" t="s">
        <v>13372</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13373</v>
      </c>
    </row>
    <row r="2462" spans="2:65" s="1" customFormat="1" ht="29.25" x14ac:dyDescent="0.2">
      <c r="B2462" s="34"/>
      <c r="D2462" s="150" t="s">
        <v>224</v>
      </c>
      <c r="F2462" s="151" t="s">
        <v>13279</v>
      </c>
      <c r="I2462" s="148"/>
      <c r="L2462" s="34"/>
      <c r="M2462" s="149"/>
      <c r="T2462" s="55"/>
      <c r="AT2462" s="19" t="s">
        <v>224</v>
      </c>
      <c r="AU2462" s="19" t="s">
        <v>236</v>
      </c>
    </row>
    <row r="2463" spans="2:65" s="14" customFormat="1" x14ac:dyDescent="0.2">
      <c r="B2463" s="170"/>
      <c r="D2463" s="150" t="s">
        <v>226</v>
      </c>
      <c r="E2463" s="171" t="s">
        <v>19</v>
      </c>
      <c r="F2463" s="172" t="s">
        <v>13374</v>
      </c>
      <c r="H2463" s="171" t="s">
        <v>19</v>
      </c>
      <c r="I2463" s="173"/>
      <c r="L2463" s="170"/>
      <c r="M2463" s="174"/>
      <c r="T2463" s="175"/>
      <c r="AT2463" s="171" t="s">
        <v>226</v>
      </c>
      <c r="AU2463" s="171" t="s">
        <v>236</v>
      </c>
      <c r="AV2463" s="14" t="s">
        <v>77</v>
      </c>
      <c r="AW2463" s="14" t="s">
        <v>31</v>
      </c>
      <c r="AX2463" s="14" t="s">
        <v>69</v>
      </c>
      <c r="AY2463" s="171" t="s">
        <v>212</v>
      </c>
    </row>
    <row r="2464" spans="2:65" s="12" customFormat="1" x14ac:dyDescent="0.2">
      <c r="B2464" s="152"/>
      <c r="D2464" s="150" t="s">
        <v>226</v>
      </c>
      <c r="E2464" s="153" t="s">
        <v>19</v>
      </c>
      <c r="F2464" s="154" t="s">
        <v>1788</v>
      </c>
      <c r="H2464" s="155">
        <v>1</v>
      </c>
      <c r="I2464" s="156"/>
      <c r="L2464" s="152"/>
      <c r="M2464" s="157"/>
      <c r="T2464" s="158"/>
      <c r="AT2464" s="153" t="s">
        <v>226</v>
      </c>
      <c r="AU2464" s="153" t="s">
        <v>236</v>
      </c>
      <c r="AV2464" s="12" t="s">
        <v>79</v>
      </c>
      <c r="AW2464" s="12" t="s">
        <v>31</v>
      </c>
      <c r="AX2464" s="12" t="s">
        <v>69</v>
      </c>
      <c r="AY2464" s="153" t="s">
        <v>212</v>
      </c>
    </row>
    <row r="2465" spans="2:65" s="13" customFormat="1" x14ac:dyDescent="0.2">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x14ac:dyDescent="0.2">
      <c r="B2466" s="34"/>
      <c r="C2466" s="133" t="s">
        <v>1691</v>
      </c>
      <c r="D2466" s="166" t="s">
        <v>215</v>
      </c>
      <c r="E2466" s="134" t="s">
        <v>13375</v>
      </c>
      <c r="F2466" s="135" t="s">
        <v>13376</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13377</v>
      </c>
    </row>
    <row r="2467" spans="2:65" s="1" customFormat="1" ht="29.25" x14ac:dyDescent="0.2">
      <c r="B2467" s="34"/>
      <c r="D2467" s="150" t="s">
        <v>224</v>
      </c>
      <c r="F2467" s="151" t="s">
        <v>13279</v>
      </c>
      <c r="I2467" s="148"/>
      <c r="L2467" s="34"/>
      <c r="M2467" s="149"/>
      <c r="T2467" s="55"/>
      <c r="AT2467" s="19" t="s">
        <v>224</v>
      </c>
      <c r="AU2467" s="19" t="s">
        <v>236</v>
      </c>
    </row>
    <row r="2468" spans="2:65" s="14" customFormat="1" x14ac:dyDescent="0.2">
      <c r="B2468" s="170"/>
      <c r="D2468" s="150" t="s">
        <v>226</v>
      </c>
      <c r="E2468" s="171" t="s">
        <v>19</v>
      </c>
      <c r="F2468" s="172" t="s">
        <v>13378</v>
      </c>
      <c r="H2468" s="171" t="s">
        <v>19</v>
      </c>
      <c r="I2468" s="173"/>
      <c r="L2468" s="170"/>
      <c r="M2468" s="174"/>
      <c r="T2468" s="175"/>
      <c r="AT2468" s="171" t="s">
        <v>226</v>
      </c>
      <c r="AU2468" s="171" t="s">
        <v>236</v>
      </c>
      <c r="AV2468" s="14" t="s">
        <v>77</v>
      </c>
      <c r="AW2468" s="14" t="s">
        <v>31</v>
      </c>
      <c r="AX2468" s="14" t="s">
        <v>69</v>
      </c>
      <c r="AY2468" s="171" t="s">
        <v>212</v>
      </c>
    </row>
    <row r="2469" spans="2:65" s="12" customFormat="1" x14ac:dyDescent="0.2">
      <c r="B2469" s="152"/>
      <c r="D2469" s="150" t="s">
        <v>226</v>
      </c>
      <c r="E2469" s="153" t="s">
        <v>19</v>
      </c>
      <c r="F2469" s="154" t="s">
        <v>13379</v>
      </c>
      <c r="H2469" s="155">
        <v>2</v>
      </c>
      <c r="I2469" s="156"/>
      <c r="L2469" s="152"/>
      <c r="M2469" s="157"/>
      <c r="T2469" s="158"/>
      <c r="AT2469" s="153" t="s">
        <v>226</v>
      </c>
      <c r="AU2469" s="153" t="s">
        <v>236</v>
      </c>
      <c r="AV2469" s="12" t="s">
        <v>79</v>
      </c>
      <c r="AW2469" s="12" t="s">
        <v>31</v>
      </c>
      <c r="AX2469" s="12" t="s">
        <v>69</v>
      </c>
      <c r="AY2469" s="153" t="s">
        <v>212</v>
      </c>
    </row>
    <row r="2470" spans="2:65" s="12" customFormat="1" x14ac:dyDescent="0.2">
      <c r="B2470" s="152"/>
      <c r="D2470" s="150" t="s">
        <v>226</v>
      </c>
      <c r="E2470" s="153" t="s">
        <v>19</v>
      </c>
      <c r="F2470" s="154" t="s">
        <v>13380</v>
      </c>
      <c r="H2470" s="155">
        <v>2</v>
      </c>
      <c r="I2470" s="156"/>
      <c r="L2470" s="152"/>
      <c r="M2470" s="157"/>
      <c r="T2470" s="158"/>
      <c r="AT2470" s="153" t="s">
        <v>226</v>
      </c>
      <c r="AU2470" s="153" t="s">
        <v>236</v>
      </c>
      <c r="AV2470" s="12" t="s">
        <v>79</v>
      </c>
      <c r="AW2470" s="12" t="s">
        <v>31</v>
      </c>
      <c r="AX2470" s="12" t="s">
        <v>69</v>
      </c>
      <c r="AY2470" s="153" t="s">
        <v>212</v>
      </c>
    </row>
    <row r="2471" spans="2:65" s="13" customFormat="1" x14ac:dyDescent="0.2">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x14ac:dyDescent="0.2">
      <c r="B2472" s="34"/>
      <c r="C2472" s="133" t="s">
        <v>1373</v>
      </c>
      <c r="D2472" s="166" t="s">
        <v>215</v>
      </c>
      <c r="E2472" s="134" t="s">
        <v>13381</v>
      </c>
      <c r="F2472" s="135" t="s">
        <v>13382</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13383</v>
      </c>
    </row>
    <row r="2473" spans="2:65" s="1" customFormat="1" ht="29.25" x14ac:dyDescent="0.2">
      <c r="B2473" s="34"/>
      <c r="D2473" s="150" t="s">
        <v>224</v>
      </c>
      <c r="F2473" s="151" t="s">
        <v>13279</v>
      </c>
      <c r="I2473" s="148"/>
      <c r="L2473" s="34"/>
      <c r="M2473" s="149"/>
      <c r="T2473" s="55"/>
      <c r="AT2473" s="19" t="s">
        <v>224</v>
      </c>
      <c r="AU2473" s="19" t="s">
        <v>236</v>
      </c>
    </row>
    <row r="2474" spans="2:65" s="14" customFormat="1" x14ac:dyDescent="0.2">
      <c r="B2474" s="170"/>
      <c r="D2474" s="150" t="s">
        <v>226</v>
      </c>
      <c r="E2474" s="171" t="s">
        <v>19</v>
      </c>
      <c r="F2474" s="172" t="s">
        <v>13384</v>
      </c>
      <c r="H2474" s="171" t="s">
        <v>19</v>
      </c>
      <c r="I2474" s="173"/>
      <c r="L2474" s="170"/>
      <c r="M2474" s="174"/>
      <c r="T2474" s="175"/>
      <c r="AT2474" s="171" t="s">
        <v>226</v>
      </c>
      <c r="AU2474" s="171" t="s">
        <v>236</v>
      </c>
      <c r="AV2474" s="14" t="s">
        <v>77</v>
      </c>
      <c r="AW2474" s="14" t="s">
        <v>31</v>
      </c>
      <c r="AX2474" s="14" t="s">
        <v>69</v>
      </c>
      <c r="AY2474" s="171" t="s">
        <v>212</v>
      </c>
    </row>
    <row r="2475" spans="2:65" s="12" customFormat="1" x14ac:dyDescent="0.2">
      <c r="B2475" s="152"/>
      <c r="D2475" s="150" t="s">
        <v>226</v>
      </c>
      <c r="E2475" s="153" t="s">
        <v>19</v>
      </c>
      <c r="F2475" s="154" t="s">
        <v>1789</v>
      </c>
      <c r="H2475" s="155">
        <v>1</v>
      </c>
      <c r="I2475" s="156"/>
      <c r="L2475" s="152"/>
      <c r="M2475" s="157"/>
      <c r="T2475" s="158"/>
      <c r="AT2475" s="153" t="s">
        <v>226</v>
      </c>
      <c r="AU2475" s="153" t="s">
        <v>236</v>
      </c>
      <c r="AV2475" s="12" t="s">
        <v>79</v>
      </c>
      <c r="AW2475" s="12" t="s">
        <v>31</v>
      </c>
      <c r="AX2475" s="12" t="s">
        <v>69</v>
      </c>
      <c r="AY2475" s="153" t="s">
        <v>212</v>
      </c>
    </row>
    <row r="2476" spans="2:65" s="13" customFormat="1" x14ac:dyDescent="0.2">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x14ac:dyDescent="0.2">
      <c r="B2477" s="34"/>
      <c r="C2477" s="133" t="s">
        <v>1700</v>
      </c>
      <c r="D2477" s="166" t="s">
        <v>215</v>
      </c>
      <c r="E2477" s="134" t="s">
        <v>13385</v>
      </c>
      <c r="F2477" s="135" t="s">
        <v>13386</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13387</v>
      </c>
    </row>
    <row r="2478" spans="2:65" s="1" customFormat="1" ht="29.25" x14ac:dyDescent="0.2">
      <c r="B2478" s="34"/>
      <c r="D2478" s="150" t="s">
        <v>224</v>
      </c>
      <c r="F2478" s="151" t="s">
        <v>13279</v>
      </c>
      <c r="I2478" s="148"/>
      <c r="L2478" s="34"/>
      <c r="M2478" s="149"/>
      <c r="T2478" s="55"/>
      <c r="AT2478" s="19" t="s">
        <v>224</v>
      </c>
      <c r="AU2478" s="19" t="s">
        <v>236</v>
      </c>
    </row>
    <row r="2479" spans="2:65" s="14" customFormat="1" x14ac:dyDescent="0.2">
      <c r="B2479" s="170"/>
      <c r="D2479" s="150" t="s">
        <v>226</v>
      </c>
      <c r="E2479" s="171" t="s">
        <v>19</v>
      </c>
      <c r="F2479" s="172" t="s">
        <v>13388</v>
      </c>
      <c r="H2479" s="171" t="s">
        <v>19</v>
      </c>
      <c r="I2479" s="173"/>
      <c r="L2479" s="170"/>
      <c r="M2479" s="174"/>
      <c r="T2479" s="175"/>
      <c r="AT2479" s="171" t="s">
        <v>226</v>
      </c>
      <c r="AU2479" s="171" t="s">
        <v>236</v>
      </c>
      <c r="AV2479" s="14" t="s">
        <v>77</v>
      </c>
      <c r="AW2479" s="14" t="s">
        <v>31</v>
      </c>
      <c r="AX2479" s="14" t="s">
        <v>69</v>
      </c>
      <c r="AY2479" s="171" t="s">
        <v>212</v>
      </c>
    </row>
    <row r="2480" spans="2:65" s="12" customFormat="1" x14ac:dyDescent="0.2">
      <c r="B2480" s="152"/>
      <c r="D2480" s="150" t="s">
        <v>226</v>
      </c>
      <c r="E2480" s="153" t="s">
        <v>19</v>
      </c>
      <c r="F2480" s="154" t="s">
        <v>1786</v>
      </c>
      <c r="H2480" s="155">
        <v>1</v>
      </c>
      <c r="I2480" s="156"/>
      <c r="L2480" s="152"/>
      <c r="M2480" s="157"/>
      <c r="T2480" s="158"/>
      <c r="AT2480" s="153" t="s">
        <v>226</v>
      </c>
      <c r="AU2480" s="153" t="s">
        <v>236</v>
      </c>
      <c r="AV2480" s="12" t="s">
        <v>79</v>
      </c>
      <c r="AW2480" s="12" t="s">
        <v>31</v>
      </c>
      <c r="AX2480" s="12" t="s">
        <v>69</v>
      </c>
      <c r="AY2480" s="153" t="s">
        <v>212</v>
      </c>
    </row>
    <row r="2481" spans="2:65" s="12" customFormat="1" x14ac:dyDescent="0.2">
      <c r="B2481" s="152"/>
      <c r="D2481" s="150" t="s">
        <v>226</v>
      </c>
      <c r="E2481" s="153" t="s">
        <v>19</v>
      </c>
      <c r="F2481" s="154" t="s">
        <v>1789</v>
      </c>
      <c r="H2481" s="155">
        <v>1</v>
      </c>
      <c r="I2481" s="156"/>
      <c r="L2481" s="152"/>
      <c r="M2481" s="157"/>
      <c r="T2481" s="158"/>
      <c r="AT2481" s="153" t="s">
        <v>226</v>
      </c>
      <c r="AU2481" s="153" t="s">
        <v>236</v>
      </c>
      <c r="AV2481" s="12" t="s">
        <v>79</v>
      </c>
      <c r="AW2481" s="12" t="s">
        <v>31</v>
      </c>
      <c r="AX2481" s="12" t="s">
        <v>69</v>
      </c>
      <c r="AY2481" s="153" t="s">
        <v>212</v>
      </c>
    </row>
    <row r="2482" spans="2:65" s="13" customFormat="1" x14ac:dyDescent="0.2">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x14ac:dyDescent="0.2">
      <c r="B2483" s="34"/>
      <c r="C2483" s="133" t="s">
        <v>1707</v>
      </c>
      <c r="D2483" s="133" t="s">
        <v>215</v>
      </c>
      <c r="E2483" s="134" t="s">
        <v>13389</v>
      </c>
      <c r="F2483" s="135" t="s">
        <v>13390</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13391</v>
      </c>
    </row>
    <row r="2484" spans="2:65" s="1" customFormat="1" ht="29.25" x14ac:dyDescent="0.2">
      <c r="B2484" s="34"/>
      <c r="D2484" s="150" t="s">
        <v>224</v>
      </c>
      <c r="F2484" s="151" t="s">
        <v>13279</v>
      </c>
      <c r="I2484" s="148"/>
      <c r="L2484" s="34"/>
      <c r="M2484" s="149"/>
      <c r="T2484" s="55"/>
      <c r="AT2484" s="19" t="s">
        <v>224</v>
      </c>
      <c r="AU2484" s="19" t="s">
        <v>236</v>
      </c>
    </row>
    <row r="2485" spans="2:65" s="14" customFormat="1" x14ac:dyDescent="0.2">
      <c r="B2485" s="170"/>
      <c r="D2485" s="150" t="s">
        <v>226</v>
      </c>
      <c r="E2485" s="171" t="s">
        <v>19</v>
      </c>
      <c r="F2485" s="172" t="s">
        <v>13392</v>
      </c>
      <c r="H2485" s="171" t="s">
        <v>19</v>
      </c>
      <c r="I2485" s="173"/>
      <c r="L2485" s="170"/>
      <c r="M2485" s="174"/>
      <c r="T2485" s="175"/>
      <c r="AT2485" s="171" t="s">
        <v>226</v>
      </c>
      <c r="AU2485" s="171" t="s">
        <v>236</v>
      </c>
      <c r="AV2485" s="14" t="s">
        <v>77</v>
      </c>
      <c r="AW2485" s="14" t="s">
        <v>31</v>
      </c>
      <c r="AX2485" s="14" t="s">
        <v>69</v>
      </c>
      <c r="AY2485" s="171" t="s">
        <v>212</v>
      </c>
    </row>
    <row r="2486" spans="2:65" s="12" customFormat="1" x14ac:dyDescent="0.2">
      <c r="B2486" s="152"/>
      <c r="D2486" s="150" t="s">
        <v>226</v>
      </c>
      <c r="E2486" s="153" t="s">
        <v>19</v>
      </c>
      <c r="F2486" s="154" t="s">
        <v>1786</v>
      </c>
      <c r="H2486" s="155">
        <v>1</v>
      </c>
      <c r="I2486" s="156"/>
      <c r="L2486" s="152"/>
      <c r="M2486" s="157"/>
      <c r="T2486" s="158"/>
      <c r="AT2486" s="153" t="s">
        <v>226</v>
      </c>
      <c r="AU2486" s="153" t="s">
        <v>236</v>
      </c>
      <c r="AV2486" s="12" t="s">
        <v>79</v>
      </c>
      <c r="AW2486" s="12" t="s">
        <v>31</v>
      </c>
      <c r="AX2486" s="12" t="s">
        <v>69</v>
      </c>
      <c r="AY2486" s="153" t="s">
        <v>212</v>
      </c>
    </row>
    <row r="2487" spans="2:65" s="12" customFormat="1" x14ac:dyDescent="0.2">
      <c r="B2487" s="152"/>
      <c r="D2487" s="150" t="s">
        <v>226</v>
      </c>
      <c r="E2487" s="153" t="s">
        <v>19</v>
      </c>
      <c r="F2487" s="154" t="s">
        <v>1741</v>
      </c>
      <c r="H2487" s="155">
        <v>2</v>
      </c>
      <c r="I2487" s="156"/>
      <c r="L2487" s="152"/>
      <c r="M2487" s="157"/>
      <c r="T2487" s="158"/>
      <c r="AT2487" s="153" t="s">
        <v>226</v>
      </c>
      <c r="AU2487" s="153" t="s">
        <v>236</v>
      </c>
      <c r="AV2487" s="12" t="s">
        <v>79</v>
      </c>
      <c r="AW2487" s="12" t="s">
        <v>31</v>
      </c>
      <c r="AX2487" s="12" t="s">
        <v>69</v>
      </c>
      <c r="AY2487" s="153" t="s">
        <v>212</v>
      </c>
    </row>
    <row r="2488" spans="2:65" s="13" customFormat="1" x14ac:dyDescent="0.2">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x14ac:dyDescent="0.2">
      <c r="B2489" s="34"/>
      <c r="C2489" s="133" t="s">
        <v>1716</v>
      </c>
      <c r="D2489" s="133" t="s">
        <v>215</v>
      </c>
      <c r="E2489" s="134" t="s">
        <v>13393</v>
      </c>
      <c r="F2489" s="135" t="s">
        <v>13394</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13395</v>
      </c>
    </row>
    <row r="2490" spans="2:65" s="1" customFormat="1" ht="29.25" x14ac:dyDescent="0.2">
      <c r="B2490" s="34"/>
      <c r="D2490" s="150" t="s">
        <v>224</v>
      </c>
      <c r="F2490" s="151" t="s">
        <v>13279</v>
      </c>
      <c r="I2490" s="148"/>
      <c r="L2490" s="34"/>
      <c r="M2490" s="149"/>
      <c r="T2490" s="55"/>
      <c r="AT2490" s="19" t="s">
        <v>224</v>
      </c>
      <c r="AU2490" s="19" t="s">
        <v>236</v>
      </c>
    </row>
    <row r="2491" spans="2:65" s="14" customFormat="1" x14ac:dyDescent="0.2">
      <c r="B2491" s="170"/>
      <c r="D2491" s="150" t="s">
        <v>226</v>
      </c>
      <c r="E2491" s="171" t="s">
        <v>19</v>
      </c>
      <c r="F2491" s="172" t="s">
        <v>13396</v>
      </c>
      <c r="H2491" s="171" t="s">
        <v>19</v>
      </c>
      <c r="I2491" s="173"/>
      <c r="L2491" s="170"/>
      <c r="M2491" s="174"/>
      <c r="T2491" s="175"/>
      <c r="AT2491" s="171" t="s">
        <v>226</v>
      </c>
      <c r="AU2491" s="171" t="s">
        <v>236</v>
      </c>
      <c r="AV2491" s="14" t="s">
        <v>77</v>
      </c>
      <c r="AW2491" s="14" t="s">
        <v>31</v>
      </c>
      <c r="AX2491" s="14" t="s">
        <v>69</v>
      </c>
      <c r="AY2491" s="171" t="s">
        <v>212</v>
      </c>
    </row>
    <row r="2492" spans="2:65" s="12" customFormat="1" x14ac:dyDescent="0.2">
      <c r="B2492" s="152"/>
      <c r="D2492" s="150" t="s">
        <v>226</v>
      </c>
      <c r="E2492" s="153" t="s">
        <v>19</v>
      </c>
      <c r="F2492" s="154" t="s">
        <v>1786</v>
      </c>
      <c r="H2492" s="155">
        <v>1</v>
      </c>
      <c r="I2492" s="156"/>
      <c r="L2492" s="152"/>
      <c r="M2492" s="157"/>
      <c r="T2492" s="158"/>
      <c r="AT2492" s="153" t="s">
        <v>226</v>
      </c>
      <c r="AU2492" s="153" t="s">
        <v>236</v>
      </c>
      <c r="AV2492" s="12" t="s">
        <v>79</v>
      </c>
      <c r="AW2492" s="12" t="s">
        <v>31</v>
      </c>
      <c r="AX2492" s="12" t="s">
        <v>69</v>
      </c>
      <c r="AY2492" s="153" t="s">
        <v>212</v>
      </c>
    </row>
    <row r="2493" spans="2:65" s="13" customFormat="1" x14ac:dyDescent="0.2">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1731</v>
      </c>
      <c r="D2494" s="166" t="s">
        <v>215</v>
      </c>
      <c r="E2494" s="134" t="s">
        <v>13397</v>
      </c>
      <c r="F2494" s="135" t="s">
        <v>13398</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13399</v>
      </c>
    </row>
    <row r="2495" spans="2:65" s="1" customFormat="1" ht="29.25" x14ac:dyDescent="0.2">
      <c r="B2495" s="34"/>
      <c r="D2495" s="150" t="s">
        <v>224</v>
      </c>
      <c r="F2495" s="151" t="s">
        <v>13279</v>
      </c>
      <c r="I2495" s="148"/>
      <c r="L2495" s="34"/>
      <c r="M2495" s="149"/>
      <c r="T2495" s="55"/>
      <c r="AT2495" s="19" t="s">
        <v>224</v>
      </c>
      <c r="AU2495" s="19" t="s">
        <v>236</v>
      </c>
    </row>
    <row r="2496" spans="2:65" s="14" customFormat="1" x14ac:dyDescent="0.2">
      <c r="B2496" s="170"/>
      <c r="D2496" s="150" t="s">
        <v>226</v>
      </c>
      <c r="E2496" s="171" t="s">
        <v>19</v>
      </c>
      <c r="F2496" s="172" t="s">
        <v>13400</v>
      </c>
      <c r="H2496" s="171" t="s">
        <v>19</v>
      </c>
      <c r="I2496" s="173"/>
      <c r="L2496" s="170"/>
      <c r="M2496" s="174"/>
      <c r="T2496" s="175"/>
      <c r="AT2496" s="171" t="s">
        <v>226</v>
      </c>
      <c r="AU2496" s="171" t="s">
        <v>236</v>
      </c>
      <c r="AV2496" s="14" t="s">
        <v>77</v>
      </c>
      <c r="AW2496" s="14" t="s">
        <v>31</v>
      </c>
      <c r="AX2496" s="14" t="s">
        <v>69</v>
      </c>
      <c r="AY2496" s="171" t="s">
        <v>212</v>
      </c>
    </row>
    <row r="2497" spans="2:65" s="12" customFormat="1" x14ac:dyDescent="0.2">
      <c r="B2497" s="152"/>
      <c r="D2497" s="150" t="s">
        <v>226</v>
      </c>
      <c r="E2497" s="153" t="s">
        <v>19</v>
      </c>
      <c r="F2497" s="154" t="s">
        <v>1737</v>
      </c>
      <c r="H2497" s="155">
        <v>2</v>
      </c>
      <c r="I2497" s="156"/>
      <c r="L2497" s="152"/>
      <c r="M2497" s="157"/>
      <c r="T2497" s="158"/>
      <c r="AT2497" s="153" t="s">
        <v>226</v>
      </c>
      <c r="AU2497" s="153" t="s">
        <v>236</v>
      </c>
      <c r="AV2497" s="12" t="s">
        <v>79</v>
      </c>
      <c r="AW2497" s="12" t="s">
        <v>31</v>
      </c>
      <c r="AX2497" s="12" t="s">
        <v>69</v>
      </c>
      <c r="AY2497" s="153" t="s">
        <v>212</v>
      </c>
    </row>
    <row r="2498" spans="2:65" s="12" customFormat="1" x14ac:dyDescent="0.2">
      <c r="B2498" s="152"/>
      <c r="D2498" s="150" t="s">
        <v>226</v>
      </c>
      <c r="E2498" s="153" t="s">
        <v>19</v>
      </c>
      <c r="F2498" s="154" t="s">
        <v>1791</v>
      </c>
      <c r="H2498" s="155">
        <v>1</v>
      </c>
      <c r="I2498" s="156"/>
      <c r="L2498" s="152"/>
      <c r="M2498" s="157"/>
      <c r="T2498" s="158"/>
      <c r="AT2498" s="153" t="s">
        <v>226</v>
      </c>
      <c r="AU2498" s="153" t="s">
        <v>236</v>
      </c>
      <c r="AV2498" s="12" t="s">
        <v>79</v>
      </c>
      <c r="AW2498" s="12" t="s">
        <v>31</v>
      </c>
      <c r="AX2498" s="12" t="s">
        <v>69</v>
      </c>
      <c r="AY2498" s="153" t="s">
        <v>212</v>
      </c>
    </row>
    <row r="2499" spans="2:65" s="13" customFormat="1" x14ac:dyDescent="0.2">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x14ac:dyDescent="0.2">
      <c r="B2500" s="34"/>
      <c r="C2500" s="133" t="s">
        <v>1744</v>
      </c>
      <c r="D2500" s="166" t="s">
        <v>215</v>
      </c>
      <c r="E2500" s="134" t="s">
        <v>13401</v>
      </c>
      <c r="F2500" s="135" t="s">
        <v>13402</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13403</v>
      </c>
    </row>
    <row r="2501" spans="2:65" s="1" customFormat="1" ht="29.25" x14ac:dyDescent="0.2">
      <c r="B2501" s="34"/>
      <c r="D2501" s="150" t="s">
        <v>224</v>
      </c>
      <c r="F2501" s="151" t="s">
        <v>13279</v>
      </c>
      <c r="I2501" s="148"/>
      <c r="L2501" s="34"/>
      <c r="M2501" s="149"/>
      <c r="T2501" s="55"/>
      <c r="AT2501" s="19" t="s">
        <v>224</v>
      </c>
      <c r="AU2501" s="19" t="s">
        <v>236</v>
      </c>
    </row>
    <row r="2502" spans="2:65" s="14" customFormat="1" x14ac:dyDescent="0.2">
      <c r="B2502" s="170"/>
      <c r="D2502" s="150" t="s">
        <v>226</v>
      </c>
      <c r="E2502" s="171" t="s">
        <v>19</v>
      </c>
      <c r="F2502" s="172" t="s">
        <v>13404</v>
      </c>
      <c r="H2502" s="171" t="s">
        <v>19</v>
      </c>
      <c r="I2502" s="173"/>
      <c r="L2502" s="170"/>
      <c r="M2502" s="174"/>
      <c r="T2502" s="175"/>
      <c r="AT2502" s="171" t="s">
        <v>226</v>
      </c>
      <c r="AU2502" s="171" t="s">
        <v>236</v>
      </c>
      <c r="AV2502" s="14" t="s">
        <v>77</v>
      </c>
      <c r="AW2502" s="14" t="s">
        <v>31</v>
      </c>
      <c r="AX2502" s="14" t="s">
        <v>69</v>
      </c>
      <c r="AY2502" s="171" t="s">
        <v>212</v>
      </c>
    </row>
    <row r="2503" spans="2:65" s="12" customFormat="1" x14ac:dyDescent="0.2">
      <c r="B2503" s="152"/>
      <c r="D2503" s="150" t="s">
        <v>226</v>
      </c>
      <c r="E2503" s="153" t="s">
        <v>19</v>
      </c>
      <c r="F2503" s="154" t="s">
        <v>13289</v>
      </c>
      <c r="H2503" s="155">
        <v>2</v>
      </c>
      <c r="I2503" s="156"/>
      <c r="L2503" s="152"/>
      <c r="M2503" s="157"/>
      <c r="T2503" s="158"/>
      <c r="AT2503" s="153" t="s">
        <v>226</v>
      </c>
      <c r="AU2503" s="153" t="s">
        <v>236</v>
      </c>
      <c r="AV2503" s="12" t="s">
        <v>79</v>
      </c>
      <c r="AW2503" s="12" t="s">
        <v>31</v>
      </c>
      <c r="AX2503" s="12" t="s">
        <v>69</v>
      </c>
      <c r="AY2503" s="153" t="s">
        <v>212</v>
      </c>
    </row>
    <row r="2504" spans="2:65" s="12" customFormat="1" x14ac:dyDescent="0.2">
      <c r="B2504" s="152"/>
      <c r="D2504" s="150" t="s">
        <v>226</v>
      </c>
      <c r="E2504" s="153" t="s">
        <v>19</v>
      </c>
      <c r="F2504" s="154" t="s">
        <v>1738</v>
      </c>
      <c r="H2504" s="155">
        <v>2</v>
      </c>
      <c r="I2504" s="156"/>
      <c r="L2504" s="152"/>
      <c r="M2504" s="157"/>
      <c r="T2504" s="158"/>
      <c r="AT2504" s="153" t="s">
        <v>226</v>
      </c>
      <c r="AU2504" s="153" t="s">
        <v>236</v>
      </c>
      <c r="AV2504" s="12" t="s">
        <v>79</v>
      </c>
      <c r="AW2504" s="12" t="s">
        <v>31</v>
      </c>
      <c r="AX2504" s="12" t="s">
        <v>69</v>
      </c>
      <c r="AY2504" s="153" t="s">
        <v>212</v>
      </c>
    </row>
    <row r="2505" spans="2:65" s="12" customFormat="1" x14ac:dyDescent="0.2">
      <c r="B2505" s="152"/>
      <c r="D2505" s="150" t="s">
        <v>226</v>
      </c>
      <c r="E2505" s="153" t="s">
        <v>19</v>
      </c>
      <c r="F2505" s="154" t="s">
        <v>1788</v>
      </c>
      <c r="H2505" s="155">
        <v>1</v>
      </c>
      <c r="I2505" s="156"/>
      <c r="L2505" s="152"/>
      <c r="M2505" s="157"/>
      <c r="T2505" s="158"/>
      <c r="AT2505" s="153" t="s">
        <v>226</v>
      </c>
      <c r="AU2505" s="153" t="s">
        <v>236</v>
      </c>
      <c r="AV2505" s="12" t="s">
        <v>79</v>
      </c>
      <c r="AW2505" s="12" t="s">
        <v>31</v>
      </c>
      <c r="AX2505" s="12" t="s">
        <v>69</v>
      </c>
      <c r="AY2505" s="153" t="s">
        <v>212</v>
      </c>
    </row>
    <row r="2506" spans="2:65" s="12" customFormat="1" x14ac:dyDescent="0.2">
      <c r="B2506" s="152"/>
      <c r="D2506" s="150" t="s">
        <v>226</v>
      </c>
      <c r="E2506" s="153" t="s">
        <v>19</v>
      </c>
      <c r="F2506" s="154" t="s">
        <v>13405</v>
      </c>
      <c r="H2506" s="155">
        <v>9</v>
      </c>
      <c r="I2506" s="156"/>
      <c r="L2506" s="152"/>
      <c r="M2506" s="157"/>
      <c r="T2506" s="158"/>
      <c r="AT2506" s="153" t="s">
        <v>226</v>
      </c>
      <c r="AU2506" s="153" t="s">
        <v>236</v>
      </c>
      <c r="AV2506" s="12" t="s">
        <v>79</v>
      </c>
      <c r="AW2506" s="12" t="s">
        <v>31</v>
      </c>
      <c r="AX2506" s="12" t="s">
        <v>69</v>
      </c>
      <c r="AY2506" s="153" t="s">
        <v>212</v>
      </c>
    </row>
    <row r="2507" spans="2:65" s="12" customFormat="1" x14ac:dyDescent="0.2">
      <c r="B2507" s="152"/>
      <c r="D2507" s="150" t="s">
        <v>226</v>
      </c>
      <c r="E2507" s="153" t="s">
        <v>19</v>
      </c>
      <c r="F2507" s="154" t="s">
        <v>13290</v>
      </c>
      <c r="H2507" s="155">
        <v>12</v>
      </c>
      <c r="I2507" s="156"/>
      <c r="L2507" s="152"/>
      <c r="M2507" s="157"/>
      <c r="T2507" s="158"/>
      <c r="AT2507" s="153" t="s">
        <v>226</v>
      </c>
      <c r="AU2507" s="153" t="s">
        <v>236</v>
      </c>
      <c r="AV2507" s="12" t="s">
        <v>79</v>
      </c>
      <c r="AW2507" s="12" t="s">
        <v>31</v>
      </c>
      <c r="AX2507" s="12" t="s">
        <v>69</v>
      </c>
      <c r="AY2507" s="153" t="s">
        <v>212</v>
      </c>
    </row>
    <row r="2508" spans="2:65" s="12" customFormat="1" x14ac:dyDescent="0.2">
      <c r="B2508" s="152"/>
      <c r="D2508" s="150" t="s">
        <v>226</v>
      </c>
      <c r="E2508" s="153" t="s">
        <v>19</v>
      </c>
      <c r="F2508" s="154" t="s">
        <v>13138</v>
      </c>
      <c r="H2508" s="155">
        <v>11</v>
      </c>
      <c r="I2508" s="156"/>
      <c r="L2508" s="152"/>
      <c r="M2508" s="157"/>
      <c r="T2508" s="158"/>
      <c r="AT2508" s="153" t="s">
        <v>226</v>
      </c>
      <c r="AU2508" s="153" t="s">
        <v>236</v>
      </c>
      <c r="AV2508" s="12" t="s">
        <v>79</v>
      </c>
      <c r="AW2508" s="12" t="s">
        <v>31</v>
      </c>
      <c r="AX2508" s="12" t="s">
        <v>69</v>
      </c>
      <c r="AY2508" s="153" t="s">
        <v>212</v>
      </c>
    </row>
    <row r="2509" spans="2:65" s="12" customFormat="1" x14ac:dyDescent="0.2">
      <c r="B2509" s="152"/>
      <c r="D2509" s="150" t="s">
        <v>226</v>
      </c>
      <c r="E2509" s="153" t="s">
        <v>19</v>
      </c>
      <c r="F2509" s="154" t="s">
        <v>13406</v>
      </c>
      <c r="H2509" s="155">
        <v>3</v>
      </c>
      <c r="I2509" s="156"/>
      <c r="L2509" s="152"/>
      <c r="M2509" s="157"/>
      <c r="T2509" s="158"/>
      <c r="AT2509" s="153" t="s">
        <v>226</v>
      </c>
      <c r="AU2509" s="153" t="s">
        <v>236</v>
      </c>
      <c r="AV2509" s="12" t="s">
        <v>79</v>
      </c>
      <c r="AW2509" s="12" t="s">
        <v>31</v>
      </c>
      <c r="AX2509" s="12" t="s">
        <v>69</v>
      </c>
      <c r="AY2509" s="153" t="s">
        <v>212</v>
      </c>
    </row>
    <row r="2510" spans="2:65" s="13" customFormat="1" x14ac:dyDescent="0.2">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x14ac:dyDescent="0.2">
      <c r="B2511" s="34"/>
      <c r="C2511" s="133" t="s">
        <v>1760</v>
      </c>
      <c r="D2511" s="166" t="s">
        <v>215</v>
      </c>
      <c r="E2511" s="134" t="s">
        <v>13407</v>
      </c>
      <c r="F2511" s="135" t="s">
        <v>13408</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13409</v>
      </c>
    </row>
    <row r="2512" spans="2:65" s="1" customFormat="1" ht="29.25" x14ac:dyDescent="0.2">
      <c r="B2512" s="34"/>
      <c r="D2512" s="150" t="s">
        <v>224</v>
      </c>
      <c r="F2512" s="151" t="s">
        <v>13279</v>
      </c>
      <c r="I2512" s="148"/>
      <c r="L2512" s="34"/>
      <c r="M2512" s="149"/>
      <c r="T2512" s="55"/>
      <c r="AT2512" s="19" t="s">
        <v>224</v>
      </c>
      <c r="AU2512" s="19" t="s">
        <v>236</v>
      </c>
    </row>
    <row r="2513" spans="2:65" s="14" customFormat="1" x14ac:dyDescent="0.2">
      <c r="B2513" s="170"/>
      <c r="D2513" s="150" t="s">
        <v>226</v>
      </c>
      <c r="E2513" s="171" t="s">
        <v>19</v>
      </c>
      <c r="F2513" s="172" t="s">
        <v>13410</v>
      </c>
      <c r="H2513" s="171" t="s">
        <v>19</v>
      </c>
      <c r="I2513" s="173"/>
      <c r="L2513" s="170"/>
      <c r="M2513" s="174"/>
      <c r="T2513" s="175"/>
      <c r="AT2513" s="171" t="s">
        <v>226</v>
      </c>
      <c r="AU2513" s="171" t="s">
        <v>236</v>
      </c>
      <c r="AV2513" s="14" t="s">
        <v>77</v>
      </c>
      <c r="AW2513" s="14" t="s">
        <v>31</v>
      </c>
      <c r="AX2513" s="14" t="s">
        <v>69</v>
      </c>
      <c r="AY2513" s="171" t="s">
        <v>212</v>
      </c>
    </row>
    <row r="2514" spans="2:65" s="12" customFormat="1" x14ac:dyDescent="0.2">
      <c r="B2514" s="152"/>
      <c r="D2514" s="150" t="s">
        <v>226</v>
      </c>
      <c r="E2514" s="153" t="s">
        <v>19</v>
      </c>
      <c r="F2514" s="154" t="s">
        <v>1723</v>
      </c>
      <c r="H2514" s="155">
        <v>4</v>
      </c>
      <c r="I2514" s="156"/>
      <c r="L2514" s="152"/>
      <c r="M2514" s="157"/>
      <c r="T2514" s="158"/>
      <c r="AT2514" s="153" t="s">
        <v>226</v>
      </c>
      <c r="AU2514" s="153" t="s">
        <v>236</v>
      </c>
      <c r="AV2514" s="12" t="s">
        <v>79</v>
      </c>
      <c r="AW2514" s="12" t="s">
        <v>31</v>
      </c>
      <c r="AX2514" s="12" t="s">
        <v>69</v>
      </c>
      <c r="AY2514" s="153" t="s">
        <v>212</v>
      </c>
    </row>
    <row r="2515" spans="2:65" s="12" customFormat="1" x14ac:dyDescent="0.2">
      <c r="B2515" s="152"/>
      <c r="D2515" s="150" t="s">
        <v>226</v>
      </c>
      <c r="E2515" s="153" t="s">
        <v>19</v>
      </c>
      <c r="F2515" s="154" t="s">
        <v>1738</v>
      </c>
      <c r="H2515" s="155">
        <v>2</v>
      </c>
      <c r="I2515" s="156"/>
      <c r="L2515" s="152"/>
      <c r="M2515" s="157"/>
      <c r="T2515" s="158"/>
      <c r="AT2515" s="153" t="s">
        <v>226</v>
      </c>
      <c r="AU2515" s="153" t="s">
        <v>236</v>
      </c>
      <c r="AV2515" s="12" t="s">
        <v>79</v>
      </c>
      <c r="AW2515" s="12" t="s">
        <v>31</v>
      </c>
      <c r="AX2515" s="12" t="s">
        <v>69</v>
      </c>
      <c r="AY2515" s="153" t="s">
        <v>212</v>
      </c>
    </row>
    <row r="2516" spans="2:65" s="12" customFormat="1" x14ac:dyDescent="0.2">
      <c r="B2516" s="152"/>
      <c r="D2516" s="150" t="s">
        <v>226</v>
      </c>
      <c r="E2516" s="153" t="s">
        <v>19</v>
      </c>
      <c r="F2516" s="154" t="s">
        <v>1788</v>
      </c>
      <c r="H2516" s="155">
        <v>1</v>
      </c>
      <c r="I2516" s="156"/>
      <c r="L2516" s="152"/>
      <c r="M2516" s="157"/>
      <c r="T2516" s="158"/>
      <c r="AT2516" s="153" t="s">
        <v>226</v>
      </c>
      <c r="AU2516" s="153" t="s">
        <v>236</v>
      </c>
      <c r="AV2516" s="12" t="s">
        <v>79</v>
      </c>
      <c r="AW2516" s="12" t="s">
        <v>31</v>
      </c>
      <c r="AX2516" s="12" t="s">
        <v>69</v>
      </c>
      <c r="AY2516" s="153" t="s">
        <v>212</v>
      </c>
    </row>
    <row r="2517" spans="2:65" s="12" customFormat="1" x14ac:dyDescent="0.2">
      <c r="B2517" s="152"/>
      <c r="D2517" s="150" t="s">
        <v>226</v>
      </c>
      <c r="E2517" s="153" t="s">
        <v>19</v>
      </c>
      <c r="F2517" s="154" t="s">
        <v>13411</v>
      </c>
      <c r="H2517" s="155">
        <v>8</v>
      </c>
      <c r="I2517" s="156"/>
      <c r="L2517" s="152"/>
      <c r="M2517" s="157"/>
      <c r="T2517" s="158"/>
      <c r="AT2517" s="153" t="s">
        <v>226</v>
      </c>
      <c r="AU2517" s="153" t="s">
        <v>236</v>
      </c>
      <c r="AV2517" s="12" t="s">
        <v>79</v>
      </c>
      <c r="AW2517" s="12" t="s">
        <v>31</v>
      </c>
      <c r="AX2517" s="12" t="s">
        <v>69</v>
      </c>
      <c r="AY2517" s="153" t="s">
        <v>212</v>
      </c>
    </row>
    <row r="2518" spans="2:65" s="12" customFormat="1" x14ac:dyDescent="0.2">
      <c r="B2518" s="152"/>
      <c r="D2518" s="150" t="s">
        <v>226</v>
      </c>
      <c r="E2518" s="153" t="s">
        <v>19</v>
      </c>
      <c r="F2518" s="154" t="s">
        <v>13412</v>
      </c>
      <c r="H2518" s="155">
        <v>9</v>
      </c>
      <c r="I2518" s="156"/>
      <c r="L2518" s="152"/>
      <c r="M2518" s="157"/>
      <c r="T2518" s="158"/>
      <c r="AT2518" s="153" t="s">
        <v>226</v>
      </c>
      <c r="AU2518" s="153" t="s">
        <v>236</v>
      </c>
      <c r="AV2518" s="12" t="s">
        <v>79</v>
      </c>
      <c r="AW2518" s="12" t="s">
        <v>31</v>
      </c>
      <c r="AX2518" s="12" t="s">
        <v>69</v>
      </c>
      <c r="AY2518" s="153" t="s">
        <v>212</v>
      </c>
    </row>
    <row r="2519" spans="2:65" s="12" customFormat="1" x14ac:dyDescent="0.2">
      <c r="B2519" s="152"/>
      <c r="D2519" s="150" t="s">
        <v>226</v>
      </c>
      <c r="E2519" s="153" t="s">
        <v>19</v>
      </c>
      <c r="F2519" s="154" t="s">
        <v>13413</v>
      </c>
      <c r="H2519" s="155">
        <v>10</v>
      </c>
      <c r="I2519" s="156"/>
      <c r="L2519" s="152"/>
      <c r="M2519" s="157"/>
      <c r="T2519" s="158"/>
      <c r="AT2519" s="153" t="s">
        <v>226</v>
      </c>
      <c r="AU2519" s="153" t="s">
        <v>236</v>
      </c>
      <c r="AV2519" s="12" t="s">
        <v>79</v>
      </c>
      <c r="AW2519" s="12" t="s">
        <v>31</v>
      </c>
      <c r="AX2519" s="12" t="s">
        <v>69</v>
      </c>
      <c r="AY2519" s="153" t="s">
        <v>212</v>
      </c>
    </row>
    <row r="2520" spans="2:65" s="12" customFormat="1" x14ac:dyDescent="0.2">
      <c r="B2520" s="152"/>
      <c r="D2520" s="150" t="s">
        <v>226</v>
      </c>
      <c r="E2520" s="153" t="s">
        <v>19</v>
      </c>
      <c r="F2520" s="154" t="s">
        <v>13252</v>
      </c>
      <c r="H2520" s="155">
        <v>3</v>
      </c>
      <c r="I2520" s="156"/>
      <c r="L2520" s="152"/>
      <c r="M2520" s="157"/>
      <c r="T2520" s="158"/>
      <c r="AT2520" s="153" t="s">
        <v>226</v>
      </c>
      <c r="AU2520" s="153" t="s">
        <v>236</v>
      </c>
      <c r="AV2520" s="12" t="s">
        <v>79</v>
      </c>
      <c r="AW2520" s="12" t="s">
        <v>31</v>
      </c>
      <c r="AX2520" s="12" t="s">
        <v>69</v>
      </c>
      <c r="AY2520" s="153" t="s">
        <v>212</v>
      </c>
    </row>
    <row r="2521" spans="2:65" s="13" customFormat="1" x14ac:dyDescent="0.2">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1766</v>
      </c>
      <c r="D2522" s="133" t="s">
        <v>215</v>
      </c>
      <c r="E2522" s="134" t="s">
        <v>13414</v>
      </c>
      <c r="F2522" s="135" t="s">
        <v>13415</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13416</v>
      </c>
    </row>
    <row r="2523" spans="2:65" s="1" customFormat="1" ht="19.5" x14ac:dyDescent="0.2">
      <c r="B2523" s="34"/>
      <c r="D2523" s="150" t="s">
        <v>224</v>
      </c>
      <c r="F2523" s="151" t="s">
        <v>13131</v>
      </c>
      <c r="I2523" s="148"/>
      <c r="L2523" s="34"/>
      <c r="M2523" s="149"/>
      <c r="T2523" s="55"/>
      <c r="AT2523" s="19" t="s">
        <v>224</v>
      </c>
      <c r="AU2523" s="19" t="s">
        <v>236</v>
      </c>
    </row>
    <row r="2524" spans="2:65" s="14" customFormat="1" x14ac:dyDescent="0.2">
      <c r="B2524" s="170"/>
      <c r="D2524" s="150" t="s">
        <v>226</v>
      </c>
      <c r="E2524" s="171" t="s">
        <v>19</v>
      </c>
      <c r="F2524" s="172" t="s">
        <v>13417</v>
      </c>
      <c r="H2524" s="171" t="s">
        <v>19</v>
      </c>
      <c r="I2524" s="173"/>
      <c r="L2524" s="170"/>
      <c r="M2524" s="174"/>
      <c r="T2524" s="175"/>
      <c r="AT2524" s="171" t="s">
        <v>226</v>
      </c>
      <c r="AU2524" s="171" t="s">
        <v>236</v>
      </c>
      <c r="AV2524" s="14" t="s">
        <v>77</v>
      </c>
      <c r="AW2524" s="14" t="s">
        <v>31</v>
      </c>
      <c r="AX2524" s="14" t="s">
        <v>69</v>
      </c>
      <c r="AY2524" s="171" t="s">
        <v>212</v>
      </c>
    </row>
    <row r="2525" spans="2:65" s="12" customFormat="1" x14ac:dyDescent="0.2">
      <c r="B2525" s="152"/>
      <c r="D2525" s="150" t="s">
        <v>226</v>
      </c>
      <c r="E2525" s="153" t="s">
        <v>19</v>
      </c>
      <c r="F2525" s="154" t="s">
        <v>1786</v>
      </c>
      <c r="H2525" s="155">
        <v>1</v>
      </c>
      <c r="I2525" s="156"/>
      <c r="L2525" s="152"/>
      <c r="M2525" s="157"/>
      <c r="T2525" s="158"/>
      <c r="AT2525" s="153" t="s">
        <v>226</v>
      </c>
      <c r="AU2525" s="153" t="s">
        <v>236</v>
      </c>
      <c r="AV2525" s="12" t="s">
        <v>79</v>
      </c>
      <c r="AW2525" s="12" t="s">
        <v>31</v>
      </c>
      <c r="AX2525" s="12" t="s">
        <v>69</v>
      </c>
      <c r="AY2525" s="153" t="s">
        <v>212</v>
      </c>
    </row>
    <row r="2526" spans="2:65" s="13" customFormat="1" x14ac:dyDescent="0.2">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x14ac:dyDescent="0.2">
      <c r="B2527" s="34"/>
      <c r="C2527" s="133" t="s">
        <v>1780</v>
      </c>
      <c r="D2527" s="133" t="s">
        <v>215</v>
      </c>
      <c r="E2527" s="134" t="s">
        <v>13418</v>
      </c>
      <c r="F2527" s="135" t="s">
        <v>13419</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13420</v>
      </c>
    </row>
    <row r="2528" spans="2:65" s="1" customFormat="1" ht="19.5" x14ac:dyDescent="0.2">
      <c r="B2528" s="34"/>
      <c r="D2528" s="150" t="s">
        <v>224</v>
      </c>
      <c r="F2528" s="151" t="s">
        <v>13131</v>
      </c>
      <c r="I2528" s="148"/>
      <c r="L2528" s="34"/>
      <c r="M2528" s="149"/>
      <c r="T2528" s="55"/>
      <c r="AT2528" s="19" t="s">
        <v>224</v>
      </c>
      <c r="AU2528" s="19" t="s">
        <v>236</v>
      </c>
    </row>
    <row r="2529" spans="2:65" s="14" customFormat="1" x14ac:dyDescent="0.2">
      <c r="B2529" s="170"/>
      <c r="D2529" s="150" t="s">
        <v>226</v>
      </c>
      <c r="E2529" s="171" t="s">
        <v>19</v>
      </c>
      <c r="F2529" s="172" t="s">
        <v>13421</v>
      </c>
      <c r="H2529" s="171" t="s">
        <v>19</v>
      </c>
      <c r="I2529" s="173"/>
      <c r="L2529" s="170"/>
      <c r="M2529" s="174"/>
      <c r="T2529" s="175"/>
      <c r="AT2529" s="171" t="s">
        <v>226</v>
      </c>
      <c r="AU2529" s="171" t="s">
        <v>236</v>
      </c>
      <c r="AV2529" s="14" t="s">
        <v>77</v>
      </c>
      <c r="AW2529" s="14" t="s">
        <v>31</v>
      </c>
      <c r="AX2529" s="14" t="s">
        <v>69</v>
      </c>
      <c r="AY2529" s="171" t="s">
        <v>212</v>
      </c>
    </row>
    <row r="2530" spans="2:65" s="12" customFormat="1" x14ac:dyDescent="0.2">
      <c r="B2530" s="152"/>
      <c r="D2530" s="150" t="s">
        <v>226</v>
      </c>
      <c r="E2530" s="153" t="s">
        <v>19</v>
      </c>
      <c r="F2530" s="154" t="s">
        <v>1786</v>
      </c>
      <c r="H2530" s="155">
        <v>1</v>
      </c>
      <c r="I2530" s="156"/>
      <c r="L2530" s="152"/>
      <c r="M2530" s="157"/>
      <c r="T2530" s="158"/>
      <c r="AT2530" s="153" t="s">
        <v>226</v>
      </c>
      <c r="AU2530" s="153" t="s">
        <v>236</v>
      </c>
      <c r="AV2530" s="12" t="s">
        <v>79</v>
      </c>
      <c r="AW2530" s="12" t="s">
        <v>31</v>
      </c>
      <c r="AX2530" s="12" t="s">
        <v>69</v>
      </c>
      <c r="AY2530" s="153" t="s">
        <v>212</v>
      </c>
    </row>
    <row r="2531" spans="2:65" s="12" customFormat="1" x14ac:dyDescent="0.2">
      <c r="B2531" s="152"/>
      <c r="D2531" s="150" t="s">
        <v>226</v>
      </c>
      <c r="E2531" s="153" t="s">
        <v>19</v>
      </c>
      <c r="F2531" s="154" t="s">
        <v>1738</v>
      </c>
      <c r="H2531" s="155">
        <v>2</v>
      </c>
      <c r="I2531" s="156"/>
      <c r="L2531" s="152"/>
      <c r="M2531" s="157"/>
      <c r="T2531" s="158"/>
      <c r="AT2531" s="153" t="s">
        <v>226</v>
      </c>
      <c r="AU2531" s="153" t="s">
        <v>236</v>
      </c>
      <c r="AV2531" s="12" t="s">
        <v>79</v>
      </c>
      <c r="AW2531" s="12" t="s">
        <v>31</v>
      </c>
      <c r="AX2531" s="12" t="s">
        <v>69</v>
      </c>
      <c r="AY2531" s="153" t="s">
        <v>212</v>
      </c>
    </row>
    <row r="2532" spans="2:65" s="12" customFormat="1" x14ac:dyDescent="0.2">
      <c r="B2532" s="152"/>
      <c r="D2532" s="150" t="s">
        <v>226</v>
      </c>
      <c r="E2532" s="153" t="s">
        <v>19</v>
      </c>
      <c r="F2532" s="154" t="s">
        <v>13422</v>
      </c>
      <c r="H2532" s="155">
        <v>7</v>
      </c>
      <c r="I2532" s="156"/>
      <c r="L2532" s="152"/>
      <c r="M2532" s="157"/>
      <c r="T2532" s="158"/>
      <c r="AT2532" s="153" t="s">
        <v>226</v>
      </c>
      <c r="AU2532" s="153" t="s">
        <v>236</v>
      </c>
      <c r="AV2532" s="12" t="s">
        <v>79</v>
      </c>
      <c r="AW2532" s="12" t="s">
        <v>31</v>
      </c>
      <c r="AX2532" s="12" t="s">
        <v>69</v>
      </c>
      <c r="AY2532" s="153" t="s">
        <v>212</v>
      </c>
    </row>
    <row r="2533" spans="2:65" s="12" customFormat="1" x14ac:dyDescent="0.2">
      <c r="B2533" s="152"/>
      <c r="D2533" s="150" t="s">
        <v>226</v>
      </c>
      <c r="E2533" s="153" t="s">
        <v>19</v>
      </c>
      <c r="F2533" s="154" t="s">
        <v>13290</v>
      </c>
      <c r="H2533" s="155">
        <v>12</v>
      </c>
      <c r="I2533" s="156"/>
      <c r="L2533" s="152"/>
      <c r="M2533" s="157"/>
      <c r="T2533" s="158"/>
      <c r="AT2533" s="153" t="s">
        <v>226</v>
      </c>
      <c r="AU2533" s="153" t="s">
        <v>236</v>
      </c>
      <c r="AV2533" s="12" t="s">
        <v>79</v>
      </c>
      <c r="AW2533" s="12" t="s">
        <v>31</v>
      </c>
      <c r="AX2533" s="12" t="s">
        <v>69</v>
      </c>
      <c r="AY2533" s="153" t="s">
        <v>212</v>
      </c>
    </row>
    <row r="2534" spans="2:65" s="12" customFormat="1" x14ac:dyDescent="0.2">
      <c r="B2534" s="152"/>
      <c r="D2534" s="150" t="s">
        <v>226</v>
      </c>
      <c r="E2534" s="153" t="s">
        <v>19</v>
      </c>
      <c r="F2534" s="154" t="s">
        <v>13138</v>
      </c>
      <c r="H2534" s="155">
        <v>11</v>
      </c>
      <c r="I2534" s="156"/>
      <c r="L2534" s="152"/>
      <c r="M2534" s="157"/>
      <c r="T2534" s="158"/>
      <c r="AT2534" s="153" t="s">
        <v>226</v>
      </c>
      <c r="AU2534" s="153" t="s">
        <v>236</v>
      </c>
      <c r="AV2534" s="12" t="s">
        <v>79</v>
      </c>
      <c r="AW2534" s="12" t="s">
        <v>31</v>
      </c>
      <c r="AX2534" s="12" t="s">
        <v>69</v>
      </c>
      <c r="AY2534" s="153" t="s">
        <v>212</v>
      </c>
    </row>
    <row r="2535" spans="2:65" s="13" customFormat="1" x14ac:dyDescent="0.2">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x14ac:dyDescent="0.2">
      <c r="B2536" s="34"/>
      <c r="C2536" s="133" t="s">
        <v>1793</v>
      </c>
      <c r="D2536" s="133" t="s">
        <v>215</v>
      </c>
      <c r="E2536" s="134" t="s">
        <v>13423</v>
      </c>
      <c r="F2536" s="135" t="s">
        <v>13424</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13425</v>
      </c>
    </row>
    <row r="2537" spans="2:65" s="1" customFormat="1" ht="29.25" x14ac:dyDescent="0.2">
      <c r="B2537" s="34"/>
      <c r="D2537" s="150" t="s">
        <v>224</v>
      </c>
      <c r="F2537" s="151" t="s">
        <v>13279</v>
      </c>
      <c r="I2537" s="148"/>
      <c r="L2537" s="34"/>
      <c r="M2537" s="149"/>
      <c r="T2537" s="55"/>
      <c r="AT2537" s="19" t="s">
        <v>224</v>
      </c>
      <c r="AU2537" s="19" t="s">
        <v>236</v>
      </c>
    </row>
    <row r="2538" spans="2:65" s="14" customFormat="1" x14ac:dyDescent="0.2">
      <c r="B2538" s="170"/>
      <c r="D2538" s="150" t="s">
        <v>226</v>
      </c>
      <c r="E2538" s="171" t="s">
        <v>19</v>
      </c>
      <c r="F2538" s="172" t="s">
        <v>13426</v>
      </c>
      <c r="H2538" s="171" t="s">
        <v>19</v>
      </c>
      <c r="I2538" s="173"/>
      <c r="L2538" s="170"/>
      <c r="M2538" s="174"/>
      <c r="T2538" s="175"/>
      <c r="AT2538" s="171" t="s">
        <v>226</v>
      </c>
      <c r="AU2538" s="171" t="s">
        <v>236</v>
      </c>
      <c r="AV2538" s="14" t="s">
        <v>77</v>
      </c>
      <c r="AW2538" s="14" t="s">
        <v>31</v>
      </c>
      <c r="AX2538" s="14" t="s">
        <v>69</v>
      </c>
      <c r="AY2538" s="171" t="s">
        <v>212</v>
      </c>
    </row>
    <row r="2539" spans="2:65" s="12" customFormat="1" x14ac:dyDescent="0.2">
      <c r="B2539" s="152"/>
      <c r="D2539" s="150" t="s">
        <v>226</v>
      </c>
      <c r="E2539" s="153" t="s">
        <v>19</v>
      </c>
      <c r="F2539" s="154" t="s">
        <v>13213</v>
      </c>
      <c r="H2539" s="155">
        <v>2</v>
      </c>
      <c r="I2539" s="156"/>
      <c r="L2539" s="152"/>
      <c r="M2539" s="157"/>
      <c r="T2539" s="158"/>
      <c r="AT2539" s="153" t="s">
        <v>226</v>
      </c>
      <c r="AU2539" s="153" t="s">
        <v>236</v>
      </c>
      <c r="AV2539" s="12" t="s">
        <v>79</v>
      </c>
      <c r="AW2539" s="12" t="s">
        <v>31</v>
      </c>
      <c r="AX2539" s="12" t="s">
        <v>69</v>
      </c>
      <c r="AY2539" s="153" t="s">
        <v>212</v>
      </c>
    </row>
    <row r="2540" spans="2:65" s="13" customFormat="1" x14ac:dyDescent="0.2">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x14ac:dyDescent="0.2">
      <c r="B2541" s="34"/>
      <c r="C2541" s="133" t="s">
        <v>1800</v>
      </c>
      <c r="D2541" s="133" t="s">
        <v>215</v>
      </c>
      <c r="E2541" s="134" t="s">
        <v>13427</v>
      </c>
      <c r="F2541" s="135" t="s">
        <v>13428</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13429</v>
      </c>
    </row>
    <row r="2542" spans="2:65" s="1" customFormat="1" ht="29.25" x14ac:dyDescent="0.2">
      <c r="B2542" s="34"/>
      <c r="D2542" s="150" t="s">
        <v>224</v>
      </c>
      <c r="F2542" s="151" t="s">
        <v>13279</v>
      </c>
      <c r="I2542" s="148"/>
      <c r="L2542" s="34"/>
      <c r="M2542" s="149"/>
      <c r="T2542" s="55"/>
      <c r="AT2542" s="19" t="s">
        <v>224</v>
      </c>
      <c r="AU2542" s="19" t="s">
        <v>236</v>
      </c>
    </row>
    <row r="2543" spans="2:65" s="14" customFormat="1" x14ac:dyDescent="0.2">
      <c r="B2543" s="170"/>
      <c r="D2543" s="150" t="s">
        <v>226</v>
      </c>
      <c r="E2543" s="171" t="s">
        <v>19</v>
      </c>
      <c r="F2543" s="172" t="s">
        <v>13430</v>
      </c>
      <c r="H2543" s="171" t="s">
        <v>19</v>
      </c>
      <c r="I2543" s="173"/>
      <c r="L2543" s="170"/>
      <c r="M2543" s="174"/>
      <c r="T2543" s="175"/>
      <c r="AT2543" s="171" t="s">
        <v>226</v>
      </c>
      <c r="AU2543" s="171" t="s">
        <v>236</v>
      </c>
      <c r="AV2543" s="14" t="s">
        <v>77</v>
      </c>
      <c r="AW2543" s="14" t="s">
        <v>31</v>
      </c>
      <c r="AX2543" s="14" t="s">
        <v>69</v>
      </c>
      <c r="AY2543" s="171" t="s">
        <v>212</v>
      </c>
    </row>
    <row r="2544" spans="2:65" s="12" customFormat="1" x14ac:dyDescent="0.2">
      <c r="B2544" s="152"/>
      <c r="D2544" s="150" t="s">
        <v>226</v>
      </c>
      <c r="E2544" s="153" t="s">
        <v>19</v>
      </c>
      <c r="F2544" s="154" t="s">
        <v>13431</v>
      </c>
      <c r="H2544" s="155">
        <v>6</v>
      </c>
      <c r="I2544" s="156"/>
      <c r="L2544" s="152"/>
      <c r="M2544" s="157"/>
      <c r="T2544" s="158"/>
      <c r="AT2544" s="153" t="s">
        <v>226</v>
      </c>
      <c r="AU2544" s="153" t="s">
        <v>236</v>
      </c>
      <c r="AV2544" s="12" t="s">
        <v>79</v>
      </c>
      <c r="AW2544" s="12" t="s">
        <v>31</v>
      </c>
      <c r="AX2544" s="12" t="s">
        <v>69</v>
      </c>
      <c r="AY2544" s="153" t="s">
        <v>212</v>
      </c>
    </row>
    <row r="2545" spans="2:65" s="13" customFormat="1" x14ac:dyDescent="0.2">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x14ac:dyDescent="0.2">
      <c r="B2546" s="34"/>
      <c r="C2546" s="133" t="s">
        <v>1814</v>
      </c>
      <c r="D2546" s="133" t="s">
        <v>215</v>
      </c>
      <c r="E2546" s="134" t="s">
        <v>13432</v>
      </c>
      <c r="F2546" s="135" t="s">
        <v>13433</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13434</v>
      </c>
    </row>
    <row r="2547" spans="2:65" s="1" customFormat="1" ht="29.25" x14ac:dyDescent="0.2">
      <c r="B2547" s="34"/>
      <c r="D2547" s="150" t="s">
        <v>224</v>
      </c>
      <c r="F2547" s="151" t="s">
        <v>13279</v>
      </c>
      <c r="I2547" s="148"/>
      <c r="L2547" s="34"/>
      <c r="M2547" s="149"/>
      <c r="T2547" s="55"/>
      <c r="AT2547" s="19" t="s">
        <v>224</v>
      </c>
      <c r="AU2547" s="19" t="s">
        <v>236</v>
      </c>
    </row>
    <row r="2548" spans="2:65" s="14" customFormat="1" x14ac:dyDescent="0.2">
      <c r="B2548" s="170"/>
      <c r="D2548" s="150" t="s">
        <v>226</v>
      </c>
      <c r="E2548" s="171" t="s">
        <v>19</v>
      </c>
      <c r="F2548" s="172" t="s">
        <v>13435</v>
      </c>
      <c r="H2548" s="171" t="s">
        <v>19</v>
      </c>
      <c r="I2548" s="173"/>
      <c r="L2548" s="170"/>
      <c r="M2548" s="174"/>
      <c r="T2548" s="175"/>
      <c r="AT2548" s="171" t="s">
        <v>226</v>
      </c>
      <c r="AU2548" s="171" t="s">
        <v>236</v>
      </c>
      <c r="AV2548" s="14" t="s">
        <v>77</v>
      </c>
      <c r="AW2548" s="14" t="s">
        <v>31</v>
      </c>
      <c r="AX2548" s="14" t="s">
        <v>69</v>
      </c>
      <c r="AY2548" s="171" t="s">
        <v>212</v>
      </c>
    </row>
    <row r="2549" spans="2:65" s="12" customFormat="1" x14ac:dyDescent="0.2">
      <c r="B2549" s="152"/>
      <c r="D2549" s="150" t="s">
        <v>226</v>
      </c>
      <c r="E2549" s="153" t="s">
        <v>19</v>
      </c>
      <c r="F2549" s="154" t="s">
        <v>13213</v>
      </c>
      <c r="H2549" s="155">
        <v>2</v>
      </c>
      <c r="I2549" s="156"/>
      <c r="L2549" s="152"/>
      <c r="M2549" s="157"/>
      <c r="T2549" s="158"/>
      <c r="AT2549" s="153" t="s">
        <v>226</v>
      </c>
      <c r="AU2549" s="153" t="s">
        <v>236</v>
      </c>
      <c r="AV2549" s="12" t="s">
        <v>79</v>
      </c>
      <c r="AW2549" s="12" t="s">
        <v>31</v>
      </c>
      <c r="AX2549" s="12" t="s">
        <v>69</v>
      </c>
      <c r="AY2549" s="153" t="s">
        <v>212</v>
      </c>
    </row>
    <row r="2550" spans="2:65" s="13" customFormat="1" x14ac:dyDescent="0.2">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x14ac:dyDescent="0.2">
      <c r="B2551" s="34"/>
      <c r="C2551" s="133" t="s">
        <v>1821</v>
      </c>
      <c r="D2551" s="133" t="s">
        <v>215</v>
      </c>
      <c r="E2551" s="134" t="s">
        <v>13436</v>
      </c>
      <c r="F2551" s="135" t="s">
        <v>13437</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13438</v>
      </c>
    </row>
    <row r="2552" spans="2:65" s="1" customFormat="1" ht="29.25" x14ac:dyDescent="0.2">
      <c r="B2552" s="34"/>
      <c r="D2552" s="150" t="s">
        <v>224</v>
      </c>
      <c r="F2552" s="151" t="s">
        <v>13279</v>
      </c>
      <c r="I2552" s="148"/>
      <c r="L2552" s="34"/>
      <c r="M2552" s="149"/>
      <c r="T2552" s="55"/>
      <c r="AT2552" s="19" t="s">
        <v>224</v>
      </c>
      <c r="AU2552" s="19" t="s">
        <v>236</v>
      </c>
    </row>
    <row r="2553" spans="2:65" s="14" customFormat="1" x14ac:dyDescent="0.2">
      <c r="B2553" s="170"/>
      <c r="D2553" s="150" t="s">
        <v>226</v>
      </c>
      <c r="E2553" s="171" t="s">
        <v>19</v>
      </c>
      <c r="F2553" s="172" t="s">
        <v>13439</v>
      </c>
      <c r="H2553" s="171" t="s">
        <v>19</v>
      </c>
      <c r="I2553" s="173"/>
      <c r="L2553" s="170"/>
      <c r="M2553" s="174"/>
      <c r="T2553" s="175"/>
      <c r="AT2553" s="171" t="s">
        <v>226</v>
      </c>
      <c r="AU2553" s="171" t="s">
        <v>236</v>
      </c>
      <c r="AV2553" s="14" t="s">
        <v>77</v>
      </c>
      <c r="AW2553" s="14" t="s">
        <v>31</v>
      </c>
      <c r="AX2553" s="14" t="s">
        <v>69</v>
      </c>
      <c r="AY2553" s="171" t="s">
        <v>212</v>
      </c>
    </row>
    <row r="2554" spans="2:65" s="12" customFormat="1" x14ac:dyDescent="0.2">
      <c r="B2554" s="152"/>
      <c r="D2554" s="150" t="s">
        <v>226</v>
      </c>
      <c r="E2554" s="153" t="s">
        <v>19</v>
      </c>
      <c r="F2554" s="154" t="s">
        <v>4937</v>
      </c>
      <c r="H2554" s="155">
        <v>4</v>
      </c>
      <c r="I2554" s="156"/>
      <c r="L2554" s="152"/>
      <c r="M2554" s="157"/>
      <c r="T2554" s="158"/>
      <c r="AT2554" s="153" t="s">
        <v>226</v>
      </c>
      <c r="AU2554" s="153" t="s">
        <v>236</v>
      </c>
      <c r="AV2554" s="12" t="s">
        <v>79</v>
      </c>
      <c r="AW2554" s="12" t="s">
        <v>31</v>
      </c>
      <c r="AX2554" s="12" t="s">
        <v>69</v>
      </c>
      <c r="AY2554" s="153" t="s">
        <v>212</v>
      </c>
    </row>
    <row r="2555" spans="2:65" s="13" customFormat="1" x14ac:dyDescent="0.2">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x14ac:dyDescent="0.2">
      <c r="B2556" s="34"/>
      <c r="C2556" s="133" t="s">
        <v>1827</v>
      </c>
      <c r="D2556" s="133" t="s">
        <v>215</v>
      </c>
      <c r="E2556" s="134" t="s">
        <v>13440</v>
      </c>
      <c r="F2556" s="135" t="s">
        <v>13441</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13442</v>
      </c>
    </row>
    <row r="2557" spans="2:65" s="1" customFormat="1" ht="29.25" x14ac:dyDescent="0.2">
      <c r="B2557" s="34"/>
      <c r="D2557" s="150" t="s">
        <v>224</v>
      </c>
      <c r="F2557" s="151" t="s">
        <v>13279</v>
      </c>
      <c r="I2557" s="148"/>
      <c r="L2557" s="34"/>
      <c r="M2557" s="149"/>
      <c r="T2557" s="55"/>
      <c r="AT2557" s="19" t="s">
        <v>224</v>
      </c>
      <c r="AU2557" s="19" t="s">
        <v>236</v>
      </c>
    </row>
    <row r="2558" spans="2:65" s="14" customFormat="1" x14ac:dyDescent="0.2">
      <c r="B2558" s="170"/>
      <c r="D2558" s="150" t="s">
        <v>226</v>
      </c>
      <c r="E2558" s="171" t="s">
        <v>19</v>
      </c>
      <c r="F2558" s="172" t="s">
        <v>13443</v>
      </c>
      <c r="H2558" s="171" t="s">
        <v>19</v>
      </c>
      <c r="I2558" s="173"/>
      <c r="L2558" s="170"/>
      <c r="M2558" s="174"/>
      <c r="T2558" s="175"/>
      <c r="AT2558" s="171" t="s">
        <v>226</v>
      </c>
      <c r="AU2558" s="171" t="s">
        <v>236</v>
      </c>
      <c r="AV2558" s="14" t="s">
        <v>77</v>
      </c>
      <c r="AW2558" s="14" t="s">
        <v>31</v>
      </c>
      <c r="AX2558" s="14" t="s">
        <v>69</v>
      </c>
      <c r="AY2558" s="171" t="s">
        <v>212</v>
      </c>
    </row>
    <row r="2559" spans="2:65" s="12" customFormat="1" x14ac:dyDescent="0.2">
      <c r="B2559" s="152"/>
      <c r="D2559" s="150" t="s">
        <v>226</v>
      </c>
      <c r="E2559" s="153" t="s">
        <v>19</v>
      </c>
      <c r="F2559" s="154" t="s">
        <v>13444</v>
      </c>
      <c r="H2559" s="155">
        <v>6</v>
      </c>
      <c r="I2559" s="156"/>
      <c r="L2559" s="152"/>
      <c r="M2559" s="157"/>
      <c r="T2559" s="158"/>
      <c r="AT2559" s="153" t="s">
        <v>226</v>
      </c>
      <c r="AU2559" s="153" t="s">
        <v>236</v>
      </c>
      <c r="AV2559" s="12" t="s">
        <v>79</v>
      </c>
      <c r="AW2559" s="12" t="s">
        <v>31</v>
      </c>
      <c r="AX2559" s="12" t="s">
        <v>69</v>
      </c>
      <c r="AY2559" s="153" t="s">
        <v>212</v>
      </c>
    </row>
    <row r="2560" spans="2:65" s="13" customFormat="1" x14ac:dyDescent="0.2">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x14ac:dyDescent="0.2">
      <c r="B2561" s="34"/>
      <c r="C2561" s="133" t="s">
        <v>1833</v>
      </c>
      <c r="D2561" s="133" t="s">
        <v>215</v>
      </c>
      <c r="E2561" s="134" t="s">
        <v>13445</v>
      </c>
      <c r="F2561" s="135" t="s">
        <v>13446</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13447</v>
      </c>
    </row>
    <row r="2562" spans="2:65" s="1" customFormat="1" ht="29.25" x14ac:dyDescent="0.2">
      <c r="B2562" s="34"/>
      <c r="D2562" s="150" t="s">
        <v>224</v>
      </c>
      <c r="F2562" s="151" t="s">
        <v>13279</v>
      </c>
      <c r="I2562" s="148"/>
      <c r="L2562" s="34"/>
      <c r="M2562" s="149"/>
      <c r="T2562" s="55"/>
      <c r="AT2562" s="19" t="s">
        <v>224</v>
      </c>
      <c r="AU2562" s="19" t="s">
        <v>236</v>
      </c>
    </row>
    <row r="2563" spans="2:65" s="14" customFormat="1" x14ac:dyDescent="0.2">
      <c r="B2563" s="170"/>
      <c r="D2563" s="150" t="s">
        <v>226</v>
      </c>
      <c r="E2563" s="171" t="s">
        <v>19</v>
      </c>
      <c r="F2563" s="172" t="s">
        <v>13448</v>
      </c>
      <c r="H2563" s="171" t="s">
        <v>19</v>
      </c>
      <c r="I2563" s="173"/>
      <c r="L2563" s="170"/>
      <c r="M2563" s="174"/>
      <c r="T2563" s="175"/>
      <c r="AT2563" s="171" t="s">
        <v>226</v>
      </c>
      <c r="AU2563" s="171" t="s">
        <v>236</v>
      </c>
      <c r="AV2563" s="14" t="s">
        <v>77</v>
      </c>
      <c r="AW2563" s="14" t="s">
        <v>31</v>
      </c>
      <c r="AX2563" s="14" t="s">
        <v>69</v>
      </c>
      <c r="AY2563" s="171" t="s">
        <v>212</v>
      </c>
    </row>
    <row r="2564" spans="2:65" s="12" customFormat="1" x14ac:dyDescent="0.2">
      <c r="B2564" s="152"/>
      <c r="D2564" s="150" t="s">
        <v>226</v>
      </c>
      <c r="E2564" s="153" t="s">
        <v>19</v>
      </c>
      <c r="F2564" s="154" t="s">
        <v>4937</v>
      </c>
      <c r="H2564" s="155">
        <v>4</v>
      </c>
      <c r="I2564" s="156"/>
      <c r="L2564" s="152"/>
      <c r="M2564" s="157"/>
      <c r="T2564" s="158"/>
      <c r="AT2564" s="153" t="s">
        <v>226</v>
      </c>
      <c r="AU2564" s="153" t="s">
        <v>236</v>
      </c>
      <c r="AV2564" s="12" t="s">
        <v>79</v>
      </c>
      <c r="AW2564" s="12" t="s">
        <v>31</v>
      </c>
      <c r="AX2564" s="12" t="s">
        <v>69</v>
      </c>
      <c r="AY2564" s="153" t="s">
        <v>212</v>
      </c>
    </row>
    <row r="2565" spans="2:65" s="13" customFormat="1" x14ac:dyDescent="0.2">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x14ac:dyDescent="0.2">
      <c r="B2566" s="34"/>
      <c r="C2566" s="133" t="s">
        <v>1842</v>
      </c>
      <c r="D2566" s="133" t="s">
        <v>215</v>
      </c>
      <c r="E2566" s="134" t="s">
        <v>13449</v>
      </c>
      <c r="F2566" s="135" t="s">
        <v>13450</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13451</v>
      </c>
    </row>
    <row r="2567" spans="2:65" s="1" customFormat="1" ht="29.25" x14ac:dyDescent="0.2">
      <c r="B2567" s="34"/>
      <c r="D2567" s="150" t="s">
        <v>224</v>
      </c>
      <c r="F2567" s="151" t="s">
        <v>13279</v>
      </c>
      <c r="I2567" s="148"/>
      <c r="L2567" s="34"/>
      <c r="M2567" s="149"/>
      <c r="T2567" s="55"/>
      <c r="AT2567" s="19" t="s">
        <v>224</v>
      </c>
      <c r="AU2567" s="19" t="s">
        <v>236</v>
      </c>
    </row>
    <row r="2568" spans="2:65" s="14" customFormat="1" x14ac:dyDescent="0.2">
      <c r="B2568" s="170"/>
      <c r="D2568" s="150" t="s">
        <v>226</v>
      </c>
      <c r="E2568" s="171" t="s">
        <v>19</v>
      </c>
      <c r="F2568" s="172" t="s">
        <v>13452</v>
      </c>
      <c r="H2568" s="171" t="s">
        <v>19</v>
      </c>
      <c r="I2568" s="173"/>
      <c r="L2568" s="170"/>
      <c r="M2568" s="174"/>
      <c r="T2568" s="175"/>
      <c r="AT2568" s="171" t="s">
        <v>226</v>
      </c>
      <c r="AU2568" s="171" t="s">
        <v>236</v>
      </c>
      <c r="AV2568" s="14" t="s">
        <v>77</v>
      </c>
      <c r="AW2568" s="14" t="s">
        <v>31</v>
      </c>
      <c r="AX2568" s="14" t="s">
        <v>69</v>
      </c>
      <c r="AY2568" s="171" t="s">
        <v>212</v>
      </c>
    </row>
    <row r="2569" spans="2:65" s="12" customFormat="1" x14ac:dyDescent="0.2">
      <c r="B2569" s="152"/>
      <c r="D2569" s="150" t="s">
        <v>226</v>
      </c>
      <c r="E2569" s="153" t="s">
        <v>19</v>
      </c>
      <c r="F2569" s="154" t="s">
        <v>13453</v>
      </c>
      <c r="H2569" s="155">
        <v>1</v>
      </c>
      <c r="I2569" s="156"/>
      <c r="L2569" s="152"/>
      <c r="M2569" s="157"/>
      <c r="T2569" s="158"/>
      <c r="AT2569" s="153" t="s">
        <v>226</v>
      </c>
      <c r="AU2569" s="153" t="s">
        <v>236</v>
      </c>
      <c r="AV2569" s="12" t="s">
        <v>79</v>
      </c>
      <c r="AW2569" s="12" t="s">
        <v>31</v>
      </c>
      <c r="AX2569" s="12" t="s">
        <v>69</v>
      </c>
      <c r="AY2569" s="153" t="s">
        <v>212</v>
      </c>
    </row>
    <row r="2570" spans="2:65" s="13" customFormat="1" x14ac:dyDescent="0.2">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x14ac:dyDescent="0.2">
      <c r="B2571" s="34"/>
      <c r="C2571" s="133" t="s">
        <v>1853</v>
      </c>
      <c r="D2571" s="133" t="s">
        <v>215</v>
      </c>
      <c r="E2571" s="134" t="s">
        <v>13454</v>
      </c>
      <c r="F2571" s="135" t="s">
        <v>13455</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13456</v>
      </c>
    </row>
    <row r="2572" spans="2:65" s="1" customFormat="1" ht="29.25" x14ac:dyDescent="0.2">
      <c r="B2572" s="34"/>
      <c r="D2572" s="150" t="s">
        <v>224</v>
      </c>
      <c r="F2572" s="151" t="s">
        <v>13279</v>
      </c>
      <c r="I2572" s="148"/>
      <c r="L2572" s="34"/>
      <c r="M2572" s="149"/>
      <c r="T2572" s="55"/>
      <c r="AT2572" s="19" t="s">
        <v>224</v>
      </c>
      <c r="AU2572" s="19" t="s">
        <v>236</v>
      </c>
    </row>
    <row r="2573" spans="2:65" s="14" customFormat="1" x14ac:dyDescent="0.2">
      <c r="B2573" s="170"/>
      <c r="D2573" s="150" t="s">
        <v>226</v>
      </c>
      <c r="E2573" s="171" t="s">
        <v>19</v>
      </c>
      <c r="F2573" s="172" t="s">
        <v>13457</v>
      </c>
      <c r="H2573" s="171" t="s">
        <v>19</v>
      </c>
      <c r="I2573" s="173"/>
      <c r="L2573" s="170"/>
      <c r="M2573" s="174"/>
      <c r="T2573" s="175"/>
      <c r="AT2573" s="171" t="s">
        <v>226</v>
      </c>
      <c r="AU2573" s="171" t="s">
        <v>236</v>
      </c>
      <c r="AV2573" s="14" t="s">
        <v>77</v>
      </c>
      <c r="AW2573" s="14" t="s">
        <v>31</v>
      </c>
      <c r="AX2573" s="14" t="s">
        <v>69</v>
      </c>
      <c r="AY2573" s="171" t="s">
        <v>212</v>
      </c>
    </row>
    <row r="2574" spans="2:65" s="12" customFormat="1" x14ac:dyDescent="0.2">
      <c r="B2574" s="152"/>
      <c r="D2574" s="150" t="s">
        <v>226</v>
      </c>
      <c r="E2574" s="153" t="s">
        <v>19</v>
      </c>
      <c r="F2574" s="154" t="s">
        <v>4937</v>
      </c>
      <c r="H2574" s="155">
        <v>4</v>
      </c>
      <c r="I2574" s="156"/>
      <c r="L2574" s="152"/>
      <c r="M2574" s="157"/>
      <c r="T2574" s="158"/>
      <c r="AT2574" s="153" t="s">
        <v>226</v>
      </c>
      <c r="AU2574" s="153" t="s">
        <v>236</v>
      </c>
      <c r="AV2574" s="12" t="s">
        <v>79</v>
      </c>
      <c r="AW2574" s="12" t="s">
        <v>31</v>
      </c>
      <c r="AX2574" s="12" t="s">
        <v>69</v>
      </c>
      <c r="AY2574" s="153" t="s">
        <v>212</v>
      </c>
    </row>
    <row r="2575" spans="2:65" s="13" customFormat="1" x14ac:dyDescent="0.2">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x14ac:dyDescent="0.2">
      <c r="B2576" s="34"/>
      <c r="C2576" s="133" t="s">
        <v>1860</v>
      </c>
      <c r="D2576" s="133" t="s">
        <v>215</v>
      </c>
      <c r="E2576" s="134" t="s">
        <v>13458</v>
      </c>
      <c r="F2576" s="135" t="s">
        <v>13459</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13460</v>
      </c>
    </row>
    <row r="2577" spans="2:65" s="1" customFormat="1" ht="29.25" x14ac:dyDescent="0.2">
      <c r="B2577" s="34"/>
      <c r="D2577" s="150" t="s">
        <v>224</v>
      </c>
      <c r="F2577" s="151" t="s">
        <v>13279</v>
      </c>
      <c r="I2577" s="148"/>
      <c r="L2577" s="34"/>
      <c r="M2577" s="149"/>
      <c r="T2577" s="55"/>
      <c r="AT2577" s="19" t="s">
        <v>224</v>
      </c>
      <c r="AU2577" s="19" t="s">
        <v>236</v>
      </c>
    </row>
    <row r="2578" spans="2:65" s="14" customFormat="1" x14ac:dyDescent="0.2">
      <c r="B2578" s="170"/>
      <c r="D2578" s="150" t="s">
        <v>226</v>
      </c>
      <c r="E2578" s="171" t="s">
        <v>19</v>
      </c>
      <c r="F2578" s="172" t="s">
        <v>13461</v>
      </c>
      <c r="H2578" s="171" t="s">
        <v>19</v>
      </c>
      <c r="I2578" s="173"/>
      <c r="L2578" s="170"/>
      <c r="M2578" s="174"/>
      <c r="T2578" s="175"/>
      <c r="AT2578" s="171" t="s">
        <v>226</v>
      </c>
      <c r="AU2578" s="171" t="s">
        <v>236</v>
      </c>
      <c r="AV2578" s="14" t="s">
        <v>77</v>
      </c>
      <c r="AW2578" s="14" t="s">
        <v>31</v>
      </c>
      <c r="AX2578" s="14" t="s">
        <v>69</v>
      </c>
      <c r="AY2578" s="171" t="s">
        <v>212</v>
      </c>
    </row>
    <row r="2579" spans="2:65" s="12" customFormat="1" x14ac:dyDescent="0.2">
      <c r="B2579" s="152"/>
      <c r="D2579" s="150" t="s">
        <v>226</v>
      </c>
      <c r="E2579" s="153" t="s">
        <v>19</v>
      </c>
      <c r="F2579" s="154" t="s">
        <v>13453</v>
      </c>
      <c r="H2579" s="155">
        <v>1</v>
      </c>
      <c r="I2579" s="156"/>
      <c r="L2579" s="152"/>
      <c r="M2579" s="157"/>
      <c r="T2579" s="158"/>
      <c r="AT2579" s="153" t="s">
        <v>226</v>
      </c>
      <c r="AU2579" s="153" t="s">
        <v>236</v>
      </c>
      <c r="AV2579" s="12" t="s">
        <v>79</v>
      </c>
      <c r="AW2579" s="12" t="s">
        <v>31</v>
      </c>
      <c r="AX2579" s="12" t="s">
        <v>69</v>
      </c>
      <c r="AY2579" s="153" t="s">
        <v>212</v>
      </c>
    </row>
    <row r="2580" spans="2:65" s="13" customFormat="1" x14ac:dyDescent="0.2">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x14ac:dyDescent="0.2">
      <c r="B2581" s="34"/>
      <c r="C2581" s="133" t="s">
        <v>1867</v>
      </c>
      <c r="D2581" s="133" t="s">
        <v>215</v>
      </c>
      <c r="E2581" s="134" t="s">
        <v>13462</v>
      </c>
      <c r="F2581" s="135" t="s">
        <v>13463</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13464</v>
      </c>
    </row>
    <row r="2582" spans="2:65" s="1" customFormat="1" ht="29.25" x14ac:dyDescent="0.2">
      <c r="B2582" s="34"/>
      <c r="D2582" s="150" t="s">
        <v>224</v>
      </c>
      <c r="F2582" s="151" t="s">
        <v>13279</v>
      </c>
      <c r="I2582" s="148"/>
      <c r="L2582" s="34"/>
      <c r="M2582" s="149"/>
      <c r="T2582" s="55"/>
      <c r="AT2582" s="19" t="s">
        <v>224</v>
      </c>
      <c r="AU2582" s="19" t="s">
        <v>236</v>
      </c>
    </row>
    <row r="2583" spans="2:65" s="14" customFormat="1" x14ac:dyDescent="0.2">
      <c r="B2583" s="170"/>
      <c r="D2583" s="150" t="s">
        <v>226</v>
      </c>
      <c r="E2583" s="171" t="s">
        <v>19</v>
      </c>
      <c r="F2583" s="172" t="s">
        <v>13465</v>
      </c>
      <c r="H2583" s="171" t="s">
        <v>19</v>
      </c>
      <c r="I2583" s="173"/>
      <c r="L2583" s="170"/>
      <c r="M2583" s="174"/>
      <c r="T2583" s="175"/>
      <c r="AT2583" s="171" t="s">
        <v>226</v>
      </c>
      <c r="AU2583" s="171" t="s">
        <v>236</v>
      </c>
      <c r="AV2583" s="14" t="s">
        <v>77</v>
      </c>
      <c r="AW2583" s="14" t="s">
        <v>31</v>
      </c>
      <c r="AX2583" s="14" t="s">
        <v>69</v>
      </c>
      <c r="AY2583" s="171" t="s">
        <v>212</v>
      </c>
    </row>
    <row r="2584" spans="2:65" s="12" customFormat="1" x14ac:dyDescent="0.2">
      <c r="B2584" s="152"/>
      <c r="D2584" s="150" t="s">
        <v>226</v>
      </c>
      <c r="E2584" s="153" t="s">
        <v>19</v>
      </c>
      <c r="F2584" s="154" t="s">
        <v>13213</v>
      </c>
      <c r="H2584" s="155">
        <v>2</v>
      </c>
      <c r="I2584" s="156"/>
      <c r="L2584" s="152"/>
      <c r="M2584" s="157"/>
      <c r="T2584" s="158"/>
      <c r="AT2584" s="153" t="s">
        <v>226</v>
      </c>
      <c r="AU2584" s="153" t="s">
        <v>236</v>
      </c>
      <c r="AV2584" s="12" t="s">
        <v>79</v>
      </c>
      <c r="AW2584" s="12" t="s">
        <v>31</v>
      </c>
      <c r="AX2584" s="12" t="s">
        <v>69</v>
      </c>
      <c r="AY2584" s="153" t="s">
        <v>212</v>
      </c>
    </row>
    <row r="2585" spans="2:65" s="13" customFormat="1" x14ac:dyDescent="0.2">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x14ac:dyDescent="0.2">
      <c r="B2586" s="34"/>
      <c r="C2586" s="133" t="s">
        <v>1873</v>
      </c>
      <c r="D2586" s="133" t="s">
        <v>215</v>
      </c>
      <c r="E2586" s="134" t="s">
        <v>13466</v>
      </c>
      <c r="F2586" s="135" t="s">
        <v>13467</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13468</v>
      </c>
    </row>
    <row r="2587" spans="2:65" s="1" customFormat="1" ht="29.25" x14ac:dyDescent="0.2">
      <c r="B2587" s="34"/>
      <c r="D2587" s="150" t="s">
        <v>224</v>
      </c>
      <c r="F2587" s="151" t="s">
        <v>13279</v>
      </c>
      <c r="I2587" s="148"/>
      <c r="L2587" s="34"/>
      <c r="M2587" s="149"/>
      <c r="T2587" s="55"/>
      <c r="AT2587" s="19" t="s">
        <v>224</v>
      </c>
      <c r="AU2587" s="19" t="s">
        <v>236</v>
      </c>
    </row>
    <row r="2588" spans="2:65" s="14" customFormat="1" x14ac:dyDescent="0.2">
      <c r="B2588" s="170"/>
      <c r="D2588" s="150" t="s">
        <v>226</v>
      </c>
      <c r="E2588" s="171" t="s">
        <v>19</v>
      </c>
      <c r="F2588" s="172" t="s">
        <v>13469</v>
      </c>
      <c r="H2588" s="171" t="s">
        <v>19</v>
      </c>
      <c r="I2588" s="173"/>
      <c r="L2588" s="170"/>
      <c r="M2588" s="174"/>
      <c r="T2588" s="175"/>
      <c r="AT2588" s="171" t="s">
        <v>226</v>
      </c>
      <c r="AU2588" s="171" t="s">
        <v>236</v>
      </c>
      <c r="AV2588" s="14" t="s">
        <v>77</v>
      </c>
      <c r="AW2588" s="14" t="s">
        <v>31</v>
      </c>
      <c r="AX2588" s="14" t="s">
        <v>69</v>
      </c>
      <c r="AY2588" s="171" t="s">
        <v>212</v>
      </c>
    </row>
    <row r="2589" spans="2:65" s="12" customFormat="1" x14ac:dyDescent="0.2">
      <c r="B2589" s="152"/>
      <c r="D2589" s="150" t="s">
        <v>226</v>
      </c>
      <c r="E2589" s="153" t="s">
        <v>19</v>
      </c>
      <c r="F2589" s="154" t="s">
        <v>1787</v>
      </c>
      <c r="H2589" s="155">
        <v>1</v>
      </c>
      <c r="I2589" s="156"/>
      <c r="L2589" s="152"/>
      <c r="M2589" s="157"/>
      <c r="T2589" s="158"/>
      <c r="AT2589" s="153" t="s">
        <v>226</v>
      </c>
      <c r="AU2589" s="153" t="s">
        <v>236</v>
      </c>
      <c r="AV2589" s="12" t="s">
        <v>79</v>
      </c>
      <c r="AW2589" s="12" t="s">
        <v>31</v>
      </c>
      <c r="AX2589" s="12" t="s">
        <v>69</v>
      </c>
      <c r="AY2589" s="153" t="s">
        <v>212</v>
      </c>
    </row>
    <row r="2590" spans="2:65" s="12" customFormat="1" x14ac:dyDescent="0.2">
      <c r="B2590" s="152"/>
      <c r="D2590" s="150" t="s">
        <v>226</v>
      </c>
      <c r="E2590" s="153" t="s">
        <v>19</v>
      </c>
      <c r="F2590" s="154" t="s">
        <v>1788</v>
      </c>
      <c r="H2590" s="155">
        <v>1</v>
      </c>
      <c r="I2590" s="156"/>
      <c r="L2590" s="152"/>
      <c r="M2590" s="157"/>
      <c r="T2590" s="158"/>
      <c r="AT2590" s="153" t="s">
        <v>226</v>
      </c>
      <c r="AU2590" s="153" t="s">
        <v>236</v>
      </c>
      <c r="AV2590" s="12" t="s">
        <v>79</v>
      </c>
      <c r="AW2590" s="12" t="s">
        <v>31</v>
      </c>
      <c r="AX2590" s="12" t="s">
        <v>69</v>
      </c>
      <c r="AY2590" s="153" t="s">
        <v>212</v>
      </c>
    </row>
    <row r="2591" spans="2:65" s="13" customFormat="1" x14ac:dyDescent="0.2">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x14ac:dyDescent="0.2">
      <c r="B2592" s="34"/>
      <c r="C2592" s="133" t="s">
        <v>1882</v>
      </c>
      <c r="D2592" s="133" t="s">
        <v>215</v>
      </c>
      <c r="E2592" s="134" t="s">
        <v>13470</v>
      </c>
      <c r="F2592" s="135" t="s">
        <v>13471</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13472</v>
      </c>
    </row>
    <row r="2593" spans="2:65" s="1" customFormat="1" ht="29.25" x14ac:dyDescent="0.2">
      <c r="B2593" s="34"/>
      <c r="D2593" s="150" t="s">
        <v>224</v>
      </c>
      <c r="F2593" s="151" t="s">
        <v>13279</v>
      </c>
      <c r="I2593" s="148"/>
      <c r="L2593" s="34"/>
      <c r="M2593" s="149"/>
      <c r="T2593" s="55"/>
      <c r="AT2593" s="19" t="s">
        <v>224</v>
      </c>
      <c r="AU2593" s="19" t="s">
        <v>236</v>
      </c>
    </row>
    <row r="2594" spans="2:65" s="14" customFormat="1" x14ac:dyDescent="0.2">
      <c r="B2594" s="170"/>
      <c r="D2594" s="150" t="s">
        <v>226</v>
      </c>
      <c r="E2594" s="171" t="s">
        <v>19</v>
      </c>
      <c r="F2594" s="172" t="s">
        <v>13473</v>
      </c>
      <c r="H2594" s="171" t="s">
        <v>19</v>
      </c>
      <c r="I2594" s="173"/>
      <c r="L2594" s="170"/>
      <c r="M2594" s="174"/>
      <c r="T2594" s="175"/>
      <c r="AT2594" s="171" t="s">
        <v>226</v>
      </c>
      <c r="AU2594" s="171" t="s">
        <v>236</v>
      </c>
      <c r="AV2594" s="14" t="s">
        <v>77</v>
      </c>
      <c r="AW2594" s="14" t="s">
        <v>31</v>
      </c>
      <c r="AX2594" s="14" t="s">
        <v>69</v>
      </c>
      <c r="AY2594" s="171" t="s">
        <v>212</v>
      </c>
    </row>
    <row r="2595" spans="2:65" s="12" customFormat="1" x14ac:dyDescent="0.2">
      <c r="B2595" s="152"/>
      <c r="D2595" s="150" t="s">
        <v>226</v>
      </c>
      <c r="E2595" s="153" t="s">
        <v>19</v>
      </c>
      <c r="F2595" s="154" t="s">
        <v>1737</v>
      </c>
      <c r="H2595" s="155">
        <v>2</v>
      </c>
      <c r="I2595" s="156"/>
      <c r="L2595" s="152"/>
      <c r="M2595" s="157"/>
      <c r="T2595" s="158"/>
      <c r="AT2595" s="153" t="s">
        <v>226</v>
      </c>
      <c r="AU2595" s="153" t="s">
        <v>236</v>
      </c>
      <c r="AV2595" s="12" t="s">
        <v>79</v>
      </c>
      <c r="AW2595" s="12" t="s">
        <v>31</v>
      </c>
      <c r="AX2595" s="12" t="s">
        <v>69</v>
      </c>
      <c r="AY2595" s="153" t="s">
        <v>212</v>
      </c>
    </row>
    <row r="2596" spans="2:65" s="12" customFormat="1" x14ac:dyDescent="0.2">
      <c r="B2596" s="152"/>
      <c r="D2596" s="150" t="s">
        <v>226</v>
      </c>
      <c r="E2596" s="153" t="s">
        <v>19</v>
      </c>
      <c r="F2596" s="154" t="s">
        <v>1738</v>
      </c>
      <c r="H2596" s="155">
        <v>2</v>
      </c>
      <c r="I2596" s="156"/>
      <c r="L2596" s="152"/>
      <c r="M2596" s="157"/>
      <c r="T2596" s="158"/>
      <c r="AT2596" s="153" t="s">
        <v>226</v>
      </c>
      <c r="AU2596" s="153" t="s">
        <v>236</v>
      </c>
      <c r="AV2596" s="12" t="s">
        <v>79</v>
      </c>
      <c r="AW2596" s="12" t="s">
        <v>31</v>
      </c>
      <c r="AX2596" s="12" t="s">
        <v>69</v>
      </c>
      <c r="AY2596" s="153" t="s">
        <v>212</v>
      </c>
    </row>
    <row r="2597" spans="2:65" s="12" customFormat="1" x14ac:dyDescent="0.2">
      <c r="B2597" s="152"/>
      <c r="D2597" s="150" t="s">
        <v>226</v>
      </c>
      <c r="E2597" s="153" t="s">
        <v>19</v>
      </c>
      <c r="F2597" s="154" t="s">
        <v>1788</v>
      </c>
      <c r="H2597" s="155">
        <v>1</v>
      </c>
      <c r="I2597" s="156"/>
      <c r="L2597" s="152"/>
      <c r="M2597" s="157"/>
      <c r="T2597" s="158"/>
      <c r="AT2597" s="153" t="s">
        <v>226</v>
      </c>
      <c r="AU2597" s="153" t="s">
        <v>236</v>
      </c>
      <c r="AV2597" s="12" t="s">
        <v>79</v>
      </c>
      <c r="AW2597" s="12" t="s">
        <v>31</v>
      </c>
      <c r="AX2597" s="12" t="s">
        <v>69</v>
      </c>
      <c r="AY2597" s="153" t="s">
        <v>212</v>
      </c>
    </row>
    <row r="2598" spans="2:65" s="12" customFormat="1" x14ac:dyDescent="0.2">
      <c r="B2598" s="152"/>
      <c r="D2598" s="150" t="s">
        <v>226</v>
      </c>
      <c r="E2598" s="153" t="s">
        <v>19</v>
      </c>
      <c r="F2598" s="154" t="s">
        <v>13182</v>
      </c>
      <c r="H2598" s="155">
        <v>10</v>
      </c>
      <c r="I2598" s="156"/>
      <c r="L2598" s="152"/>
      <c r="M2598" s="157"/>
      <c r="T2598" s="158"/>
      <c r="AT2598" s="153" t="s">
        <v>226</v>
      </c>
      <c r="AU2598" s="153" t="s">
        <v>236</v>
      </c>
      <c r="AV2598" s="12" t="s">
        <v>79</v>
      </c>
      <c r="AW2598" s="12" t="s">
        <v>31</v>
      </c>
      <c r="AX2598" s="12" t="s">
        <v>69</v>
      </c>
      <c r="AY2598" s="153" t="s">
        <v>212</v>
      </c>
    </row>
    <row r="2599" spans="2:65" s="12" customFormat="1" x14ac:dyDescent="0.2">
      <c r="B2599" s="152"/>
      <c r="D2599" s="150" t="s">
        <v>226</v>
      </c>
      <c r="E2599" s="153" t="s">
        <v>19</v>
      </c>
      <c r="F2599" s="154" t="s">
        <v>13290</v>
      </c>
      <c r="H2599" s="155">
        <v>12</v>
      </c>
      <c r="I2599" s="156"/>
      <c r="L2599" s="152"/>
      <c r="M2599" s="157"/>
      <c r="T2599" s="158"/>
      <c r="AT2599" s="153" t="s">
        <v>226</v>
      </c>
      <c r="AU2599" s="153" t="s">
        <v>236</v>
      </c>
      <c r="AV2599" s="12" t="s">
        <v>79</v>
      </c>
      <c r="AW2599" s="12" t="s">
        <v>31</v>
      </c>
      <c r="AX2599" s="12" t="s">
        <v>69</v>
      </c>
      <c r="AY2599" s="153" t="s">
        <v>212</v>
      </c>
    </row>
    <row r="2600" spans="2:65" s="12" customFormat="1" x14ac:dyDescent="0.2">
      <c r="B2600" s="152"/>
      <c r="D2600" s="150" t="s">
        <v>226</v>
      </c>
      <c r="E2600" s="153" t="s">
        <v>19</v>
      </c>
      <c r="F2600" s="154" t="s">
        <v>13474</v>
      </c>
      <c r="H2600" s="155">
        <v>16</v>
      </c>
      <c r="I2600" s="156"/>
      <c r="L2600" s="152"/>
      <c r="M2600" s="157"/>
      <c r="T2600" s="158"/>
      <c r="AT2600" s="153" t="s">
        <v>226</v>
      </c>
      <c r="AU2600" s="153" t="s">
        <v>236</v>
      </c>
      <c r="AV2600" s="12" t="s">
        <v>79</v>
      </c>
      <c r="AW2600" s="12" t="s">
        <v>31</v>
      </c>
      <c r="AX2600" s="12" t="s">
        <v>69</v>
      </c>
      <c r="AY2600" s="153" t="s">
        <v>212</v>
      </c>
    </row>
    <row r="2601" spans="2:65" s="12" customFormat="1" x14ac:dyDescent="0.2">
      <c r="B2601" s="152"/>
      <c r="D2601" s="150" t="s">
        <v>226</v>
      </c>
      <c r="E2601" s="153" t="s">
        <v>19</v>
      </c>
      <c r="F2601" s="154" t="s">
        <v>1799</v>
      </c>
      <c r="H2601" s="155">
        <v>3</v>
      </c>
      <c r="I2601" s="156"/>
      <c r="L2601" s="152"/>
      <c r="M2601" s="157"/>
      <c r="T2601" s="158"/>
      <c r="AT2601" s="153" t="s">
        <v>226</v>
      </c>
      <c r="AU2601" s="153" t="s">
        <v>236</v>
      </c>
      <c r="AV2601" s="12" t="s">
        <v>79</v>
      </c>
      <c r="AW2601" s="12" t="s">
        <v>31</v>
      </c>
      <c r="AX2601" s="12" t="s">
        <v>69</v>
      </c>
      <c r="AY2601" s="153" t="s">
        <v>212</v>
      </c>
    </row>
    <row r="2602" spans="2:65" s="13" customFormat="1" x14ac:dyDescent="0.2">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x14ac:dyDescent="0.2">
      <c r="B2603" s="34"/>
      <c r="C2603" s="133" t="s">
        <v>1889</v>
      </c>
      <c r="D2603" s="133" t="s">
        <v>215</v>
      </c>
      <c r="E2603" s="134" t="s">
        <v>13475</v>
      </c>
      <c r="F2603" s="135" t="s">
        <v>13476</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13477</v>
      </c>
    </row>
    <row r="2604" spans="2:65" s="1" customFormat="1" ht="29.25" x14ac:dyDescent="0.2">
      <c r="B2604" s="34"/>
      <c r="D2604" s="150" t="s">
        <v>224</v>
      </c>
      <c r="F2604" s="151" t="s">
        <v>13279</v>
      </c>
      <c r="I2604" s="148"/>
      <c r="L2604" s="34"/>
      <c r="M2604" s="149"/>
      <c r="T2604" s="55"/>
      <c r="AT2604" s="19" t="s">
        <v>224</v>
      </c>
      <c r="AU2604" s="19" t="s">
        <v>236</v>
      </c>
    </row>
    <row r="2605" spans="2:65" s="14" customFormat="1" x14ac:dyDescent="0.2">
      <c r="B2605" s="170"/>
      <c r="D2605" s="150" t="s">
        <v>226</v>
      </c>
      <c r="E2605" s="171" t="s">
        <v>19</v>
      </c>
      <c r="F2605" s="172" t="s">
        <v>13478</v>
      </c>
      <c r="H2605" s="171" t="s">
        <v>19</v>
      </c>
      <c r="I2605" s="173"/>
      <c r="L2605" s="170"/>
      <c r="M2605" s="174"/>
      <c r="T2605" s="175"/>
      <c r="AT2605" s="171" t="s">
        <v>226</v>
      </c>
      <c r="AU2605" s="171" t="s">
        <v>236</v>
      </c>
      <c r="AV2605" s="14" t="s">
        <v>77</v>
      </c>
      <c r="AW2605" s="14" t="s">
        <v>31</v>
      </c>
      <c r="AX2605" s="14" t="s">
        <v>69</v>
      </c>
      <c r="AY2605" s="171" t="s">
        <v>212</v>
      </c>
    </row>
    <row r="2606" spans="2:65" s="12" customFormat="1" x14ac:dyDescent="0.2">
      <c r="B2606" s="152"/>
      <c r="D2606" s="150" t="s">
        <v>226</v>
      </c>
      <c r="E2606" s="153" t="s">
        <v>19</v>
      </c>
      <c r="F2606" s="154" t="s">
        <v>13479</v>
      </c>
      <c r="H2606" s="155">
        <v>9</v>
      </c>
      <c r="I2606" s="156"/>
      <c r="L2606" s="152"/>
      <c r="M2606" s="157"/>
      <c r="T2606" s="158"/>
      <c r="AT2606" s="153" t="s">
        <v>226</v>
      </c>
      <c r="AU2606" s="153" t="s">
        <v>236</v>
      </c>
      <c r="AV2606" s="12" t="s">
        <v>79</v>
      </c>
      <c r="AW2606" s="12" t="s">
        <v>31</v>
      </c>
      <c r="AX2606" s="12" t="s">
        <v>69</v>
      </c>
      <c r="AY2606" s="153" t="s">
        <v>212</v>
      </c>
    </row>
    <row r="2607" spans="2:65" s="12" customFormat="1" x14ac:dyDescent="0.2">
      <c r="B2607" s="152"/>
      <c r="D2607" s="150" t="s">
        <v>226</v>
      </c>
      <c r="E2607" s="153" t="s">
        <v>19</v>
      </c>
      <c r="F2607" s="154" t="s">
        <v>1788</v>
      </c>
      <c r="H2607" s="155">
        <v>1</v>
      </c>
      <c r="I2607" s="156"/>
      <c r="L2607" s="152"/>
      <c r="M2607" s="157"/>
      <c r="T2607" s="158"/>
      <c r="AT2607" s="153" t="s">
        <v>226</v>
      </c>
      <c r="AU2607" s="153" t="s">
        <v>236</v>
      </c>
      <c r="AV2607" s="12" t="s">
        <v>79</v>
      </c>
      <c r="AW2607" s="12" t="s">
        <v>31</v>
      </c>
      <c r="AX2607" s="12" t="s">
        <v>69</v>
      </c>
      <c r="AY2607" s="153" t="s">
        <v>212</v>
      </c>
    </row>
    <row r="2608" spans="2:65" s="12" customFormat="1" x14ac:dyDescent="0.2">
      <c r="B2608" s="152"/>
      <c r="D2608" s="150" t="s">
        <v>226</v>
      </c>
      <c r="E2608" s="153" t="s">
        <v>19</v>
      </c>
      <c r="F2608" s="154" t="s">
        <v>13411</v>
      </c>
      <c r="H2608" s="155">
        <v>8</v>
      </c>
      <c r="I2608" s="156"/>
      <c r="L2608" s="152"/>
      <c r="M2608" s="157"/>
      <c r="T2608" s="158"/>
      <c r="AT2608" s="153" t="s">
        <v>226</v>
      </c>
      <c r="AU2608" s="153" t="s">
        <v>236</v>
      </c>
      <c r="AV2608" s="12" t="s">
        <v>79</v>
      </c>
      <c r="AW2608" s="12" t="s">
        <v>31</v>
      </c>
      <c r="AX2608" s="12" t="s">
        <v>69</v>
      </c>
      <c r="AY2608" s="153" t="s">
        <v>212</v>
      </c>
    </row>
    <row r="2609" spans="2:65" s="12" customFormat="1" x14ac:dyDescent="0.2">
      <c r="B2609" s="152"/>
      <c r="D2609" s="150" t="s">
        <v>226</v>
      </c>
      <c r="E2609" s="153" t="s">
        <v>19</v>
      </c>
      <c r="F2609" s="154" t="s">
        <v>13480</v>
      </c>
      <c r="H2609" s="155">
        <v>6</v>
      </c>
      <c r="I2609" s="156"/>
      <c r="L2609" s="152"/>
      <c r="M2609" s="157"/>
      <c r="T2609" s="158"/>
      <c r="AT2609" s="153" t="s">
        <v>226</v>
      </c>
      <c r="AU2609" s="153" t="s">
        <v>236</v>
      </c>
      <c r="AV2609" s="12" t="s">
        <v>79</v>
      </c>
      <c r="AW2609" s="12" t="s">
        <v>31</v>
      </c>
      <c r="AX2609" s="12" t="s">
        <v>69</v>
      </c>
      <c r="AY2609" s="153" t="s">
        <v>212</v>
      </c>
    </row>
    <row r="2610" spans="2:65" s="12" customFormat="1" x14ac:dyDescent="0.2">
      <c r="B2610" s="152"/>
      <c r="D2610" s="150" t="s">
        <v>226</v>
      </c>
      <c r="E2610" s="153" t="s">
        <v>19</v>
      </c>
      <c r="F2610" s="154" t="s">
        <v>13481</v>
      </c>
      <c r="H2610" s="155">
        <v>7</v>
      </c>
      <c r="I2610" s="156"/>
      <c r="L2610" s="152"/>
      <c r="M2610" s="157"/>
      <c r="T2610" s="158"/>
      <c r="AT2610" s="153" t="s">
        <v>226</v>
      </c>
      <c r="AU2610" s="153" t="s">
        <v>236</v>
      </c>
      <c r="AV2610" s="12" t="s">
        <v>79</v>
      </c>
      <c r="AW2610" s="12" t="s">
        <v>31</v>
      </c>
      <c r="AX2610" s="12" t="s">
        <v>69</v>
      </c>
      <c r="AY2610" s="153" t="s">
        <v>212</v>
      </c>
    </row>
    <row r="2611" spans="2:65" s="13" customFormat="1" x14ac:dyDescent="0.2">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x14ac:dyDescent="0.2">
      <c r="B2612" s="34"/>
      <c r="C2612" s="133" t="s">
        <v>1896</v>
      </c>
      <c r="D2612" s="133" t="s">
        <v>215</v>
      </c>
      <c r="E2612" s="134" t="s">
        <v>13482</v>
      </c>
      <c r="F2612" s="135" t="s">
        <v>13483</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13484</v>
      </c>
    </row>
    <row r="2613" spans="2:65" s="1" customFormat="1" ht="29.25" x14ac:dyDescent="0.2">
      <c r="B2613" s="34"/>
      <c r="D2613" s="150" t="s">
        <v>224</v>
      </c>
      <c r="F2613" s="151" t="s">
        <v>13279</v>
      </c>
      <c r="I2613" s="148"/>
      <c r="L2613" s="34"/>
      <c r="M2613" s="149"/>
      <c r="T2613" s="55"/>
      <c r="AT2613" s="19" t="s">
        <v>224</v>
      </c>
      <c r="AU2613" s="19" t="s">
        <v>236</v>
      </c>
    </row>
    <row r="2614" spans="2:65" s="14" customFormat="1" x14ac:dyDescent="0.2">
      <c r="B2614" s="170"/>
      <c r="D2614" s="150" t="s">
        <v>226</v>
      </c>
      <c r="E2614" s="171" t="s">
        <v>19</v>
      </c>
      <c r="F2614" s="172" t="s">
        <v>13485</v>
      </c>
      <c r="H2614" s="171" t="s">
        <v>19</v>
      </c>
      <c r="I2614" s="173"/>
      <c r="L2614" s="170"/>
      <c r="M2614" s="174"/>
      <c r="T2614" s="175"/>
      <c r="AT2614" s="171" t="s">
        <v>226</v>
      </c>
      <c r="AU2614" s="171" t="s">
        <v>236</v>
      </c>
      <c r="AV2614" s="14" t="s">
        <v>77</v>
      </c>
      <c r="AW2614" s="14" t="s">
        <v>31</v>
      </c>
      <c r="AX2614" s="14" t="s">
        <v>69</v>
      </c>
      <c r="AY2614" s="171" t="s">
        <v>212</v>
      </c>
    </row>
    <row r="2615" spans="2:65" s="12" customFormat="1" x14ac:dyDescent="0.2">
      <c r="B2615" s="152"/>
      <c r="D2615" s="150" t="s">
        <v>226</v>
      </c>
      <c r="E2615" s="153" t="s">
        <v>19</v>
      </c>
      <c r="F2615" s="154" t="s">
        <v>13486</v>
      </c>
      <c r="H2615" s="155">
        <v>8</v>
      </c>
      <c r="I2615" s="156"/>
      <c r="L2615" s="152"/>
      <c r="M2615" s="157"/>
      <c r="T2615" s="158"/>
      <c r="AT2615" s="153" t="s">
        <v>226</v>
      </c>
      <c r="AU2615" s="153" t="s">
        <v>236</v>
      </c>
      <c r="AV2615" s="12" t="s">
        <v>79</v>
      </c>
      <c r="AW2615" s="12" t="s">
        <v>31</v>
      </c>
      <c r="AX2615" s="12" t="s">
        <v>69</v>
      </c>
      <c r="AY2615" s="153" t="s">
        <v>212</v>
      </c>
    </row>
    <row r="2616" spans="2:65" s="13" customFormat="1" x14ac:dyDescent="0.2">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x14ac:dyDescent="0.2">
      <c r="B2617" s="34"/>
      <c r="C2617" s="133" t="s">
        <v>1903</v>
      </c>
      <c r="D2617" s="133" t="s">
        <v>215</v>
      </c>
      <c r="E2617" s="134" t="s">
        <v>13487</v>
      </c>
      <c r="F2617" s="135" t="s">
        <v>13488</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13489</v>
      </c>
    </row>
    <row r="2618" spans="2:65" s="1" customFormat="1" ht="29.25" x14ac:dyDescent="0.2">
      <c r="B2618" s="34"/>
      <c r="D2618" s="150" t="s">
        <v>224</v>
      </c>
      <c r="F2618" s="151" t="s">
        <v>13279</v>
      </c>
      <c r="I2618" s="148"/>
      <c r="L2618" s="34"/>
      <c r="M2618" s="149"/>
      <c r="T2618" s="55"/>
      <c r="AT2618" s="19" t="s">
        <v>224</v>
      </c>
      <c r="AU2618" s="19" t="s">
        <v>236</v>
      </c>
    </row>
    <row r="2619" spans="2:65" s="14" customFormat="1" x14ac:dyDescent="0.2">
      <c r="B2619" s="170"/>
      <c r="D2619" s="150" t="s">
        <v>226</v>
      </c>
      <c r="E2619" s="171" t="s">
        <v>19</v>
      </c>
      <c r="F2619" s="172" t="s">
        <v>13490</v>
      </c>
      <c r="H2619" s="171" t="s">
        <v>19</v>
      </c>
      <c r="I2619" s="173"/>
      <c r="L2619" s="170"/>
      <c r="M2619" s="174"/>
      <c r="T2619" s="175"/>
      <c r="AT2619" s="171" t="s">
        <v>226</v>
      </c>
      <c r="AU2619" s="171" t="s">
        <v>236</v>
      </c>
      <c r="AV2619" s="14" t="s">
        <v>77</v>
      </c>
      <c r="AW2619" s="14" t="s">
        <v>31</v>
      </c>
      <c r="AX2619" s="14" t="s">
        <v>69</v>
      </c>
      <c r="AY2619" s="171" t="s">
        <v>212</v>
      </c>
    </row>
    <row r="2620" spans="2:65" s="12" customFormat="1" x14ac:dyDescent="0.2">
      <c r="B2620" s="152"/>
      <c r="D2620" s="150" t="s">
        <v>226</v>
      </c>
      <c r="E2620" s="153" t="s">
        <v>19</v>
      </c>
      <c r="F2620" s="154" t="s">
        <v>13491</v>
      </c>
      <c r="H2620" s="155">
        <v>39</v>
      </c>
      <c r="I2620" s="156"/>
      <c r="L2620" s="152"/>
      <c r="M2620" s="157"/>
      <c r="T2620" s="158"/>
      <c r="AT2620" s="153" t="s">
        <v>226</v>
      </c>
      <c r="AU2620" s="153" t="s">
        <v>236</v>
      </c>
      <c r="AV2620" s="12" t="s">
        <v>79</v>
      </c>
      <c r="AW2620" s="12" t="s">
        <v>31</v>
      </c>
      <c r="AX2620" s="12" t="s">
        <v>69</v>
      </c>
      <c r="AY2620" s="153" t="s">
        <v>212</v>
      </c>
    </row>
    <row r="2621" spans="2:65" s="13" customFormat="1" x14ac:dyDescent="0.2">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x14ac:dyDescent="0.2">
      <c r="B2622" s="34"/>
      <c r="C2622" s="133" t="s">
        <v>1912</v>
      </c>
      <c r="D2622" s="133" t="s">
        <v>215</v>
      </c>
      <c r="E2622" s="134" t="s">
        <v>13492</v>
      </c>
      <c r="F2622" s="135" t="s">
        <v>13493</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13494</v>
      </c>
    </row>
    <row r="2623" spans="2:65" s="1" customFormat="1" ht="29.25" x14ac:dyDescent="0.2">
      <c r="B2623" s="34"/>
      <c r="D2623" s="150" t="s">
        <v>224</v>
      </c>
      <c r="F2623" s="151" t="s">
        <v>13279</v>
      </c>
      <c r="I2623" s="148"/>
      <c r="L2623" s="34"/>
      <c r="M2623" s="149"/>
      <c r="T2623" s="55"/>
      <c r="AT2623" s="19" t="s">
        <v>224</v>
      </c>
      <c r="AU2623" s="19" t="s">
        <v>236</v>
      </c>
    </row>
    <row r="2624" spans="2:65" s="14" customFormat="1" x14ac:dyDescent="0.2">
      <c r="B2624" s="170"/>
      <c r="D2624" s="150" t="s">
        <v>226</v>
      </c>
      <c r="E2624" s="171" t="s">
        <v>19</v>
      </c>
      <c r="F2624" s="172" t="s">
        <v>13495</v>
      </c>
      <c r="H2624" s="171" t="s">
        <v>19</v>
      </c>
      <c r="I2624" s="173"/>
      <c r="L2624" s="170"/>
      <c r="M2624" s="174"/>
      <c r="T2624" s="175"/>
      <c r="AT2624" s="171" t="s">
        <v>226</v>
      </c>
      <c r="AU2624" s="171" t="s">
        <v>236</v>
      </c>
      <c r="AV2624" s="14" t="s">
        <v>77</v>
      </c>
      <c r="AW2624" s="14" t="s">
        <v>31</v>
      </c>
      <c r="AX2624" s="14" t="s">
        <v>69</v>
      </c>
      <c r="AY2624" s="171" t="s">
        <v>212</v>
      </c>
    </row>
    <row r="2625" spans="2:65" s="12" customFormat="1" x14ac:dyDescent="0.2">
      <c r="B2625" s="152"/>
      <c r="D2625" s="150" t="s">
        <v>226</v>
      </c>
      <c r="E2625" s="153" t="s">
        <v>19</v>
      </c>
      <c r="F2625" s="154" t="s">
        <v>13226</v>
      </c>
      <c r="H2625" s="155">
        <v>3</v>
      </c>
      <c r="I2625" s="156"/>
      <c r="L2625" s="152"/>
      <c r="M2625" s="157"/>
      <c r="T2625" s="158"/>
      <c r="AT2625" s="153" t="s">
        <v>226</v>
      </c>
      <c r="AU2625" s="153" t="s">
        <v>236</v>
      </c>
      <c r="AV2625" s="12" t="s">
        <v>79</v>
      </c>
      <c r="AW2625" s="12" t="s">
        <v>31</v>
      </c>
      <c r="AX2625" s="12" t="s">
        <v>69</v>
      </c>
      <c r="AY2625" s="153" t="s">
        <v>212</v>
      </c>
    </row>
    <row r="2626" spans="2:65" s="13" customFormat="1" x14ac:dyDescent="0.2">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x14ac:dyDescent="0.2">
      <c r="B2627" s="34"/>
      <c r="C2627" s="133" t="s">
        <v>1919</v>
      </c>
      <c r="D2627" s="133" t="s">
        <v>215</v>
      </c>
      <c r="E2627" s="134" t="s">
        <v>13496</v>
      </c>
      <c r="F2627" s="135" t="s">
        <v>13497</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13498</v>
      </c>
    </row>
    <row r="2628" spans="2:65" s="1" customFormat="1" ht="29.25" x14ac:dyDescent="0.2">
      <c r="B2628" s="34"/>
      <c r="D2628" s="150" t="s">
        <v>224</v>
      </c>
      <c r="F2628" s="151" t="s">
        <v>13279</v>
      </c>
      <c r="I2628" s="148"/>
      <c r="L2628" s="34"/>
      <c r="M2628" s="149"/>
      <c r="T2628" s="55"/>
      <c r="AT2628" s="19" t="s">
        <v>224</v>
      </c>
      <c r="AU2628" s="19" t="s">
        <v>236</v>
      </c>
    </row>
    <row r="2629" spans="2:65" s="14" customFormat="1" x14ac:dyDescent="0.2">
      <c r="B2629" s="170"/>
      <c r="D2629" s="150" t="s">
        <v>226</v>
      </c>
      <c r="E2629" s="171" t="s">
        <v>19</v>
      </c>
      <c r="F2629" s="172" t="s">
        <v>13499</v>
      </c>
      <c r="H2629" s="171" t="s">
        <v>19</v>
      </c>
      <c r="I2629" s="173"/>
      <c r="L2629" s="170"/>
      <c r="M2629" s="174"/>
      <c r="T2629" s="175"/>
      <c r="AT2629" s="171" t="s">
        <v>226</v>
      </c>
      <c r="AU2629" s="171" t="s">
        <v>236</v>
      </c>
      <c r="AV2629" s="14" t="s">
        <v>77</v>
      </c>
      <c r="AW2629" s="14" t="s">
        <v>31</v>
      </c>
      <c r="AX2629" s="14" t="s">
        <v>69</v>
      </c>
      <c r="AY2629" s="171" t="s">
        <v>212</v>
      </c>
    </row>
    <row r="2630" spans="2:65" s="12" customFormat="1" x14ac:dyDescent="0.2">
      <c r="B2630" s="152"/>
      <c r="D2630" s="150" t="s">
        <v>226</v>
      </c>
      <c r="E2630" s="153" t="s">
        <v>19</v>
      </c>
      <c r="F2630" s="154" t="s">
        <v>1740</v>
      </c>
      <c r="H2630" s="155">
        <v>1</v>
      </c>
      <c r="I2630" s="156"/>
      <c r="L2630" s="152"/>
      <c r="M2630" s="157"/>
      <c r="T2630" s="158"/>
      <c r="AT2630" s="153" t="s">
        <v>226</v>
      </c>
      <c r="AU2630" s="153" t="s">
        <v>236</v>
      </c>
      <c r="AV2630" s="12" t="s">
        <v>79</v>
      </c>
      <c r="AW2630" s="12" t="s">
        <v>31</v>
      </c>
      <c r="AX2630" s="12" t="s">
        <v>69</v>
      </c>
      <c r="AY2630" s="153" t="s">
        <v>212</v>
      </c>
    </row>
    <row r="2631" spans="2:65" s="12" customFormat="1" x14ac:dyDescent="0.2">
      <c r="B2631" s="152"/>
      <c r="D2631" s="150" t="s">
        <v>226</v>
      </c>
      <c r="E2631" s="153" t="s">
        <v>19</v>
      </c>
      <c r="F2631" s="154" t="s">
        <v>1791</v>
      </c>
      <c r="H2631" s="155">
        <v>1</v>
      </c>
      <c r="I2631" s="156"/>
      <c r="L2631" s="152"/>
      <c r="M2631" s="157"/>
      <c r="T2631" s="158"/>
      <c r="AT2631" s="153" t="s">
        <v>226</v>
      </c>
      <c r="AU2631" s="153" t="s">
        <v>236</v>
      </c>
      <c r="AV2631" s="12" t="s">
        <v>79</v>
      </c>
      <c r="AW2631" s="12" t="s">
        <v>31</v>
      </c>
      <c r="AX2631" s="12" t="s">
        <v>69</v>
      </c>
      <c r="AY2631" s="153" t="s">
        <v>212</v>
      </c>
    </row>
    <row r="2632" spans="2:65" s="13" customFormat="1" x14ac:dyDescent="0.2">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x14ac:dyDescent="0.2">
      <c r="B2633" s="34"/>
      <c r="C2633" s="133" t="s">
        <v>1928</v>
      </c>
      <c r="D2633" s="133" t="s">
        <v>215</v>
      </c>
      <c r="E2633" s="134" t="s">
        <v>13500</v>
      </c>
      <c r="F2633" s="135" t="s">
        <v>13501</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13502</v>
      </c>
    </row>
    <row r="2634" spans="2:65" s="1" customFormat="1" ht="29.25" x14ac:dyDescent="0.2">
      <c r="B2634" s="34"/>
      <c r="D2634" s="150" t="s">
        <v>224</v>
      </c>
      <c r="F2634" s="151" t="s">
        <v>13279</v>
      </c>
      <c r="I2634" s="148"/>
      <c r="L2634" s="34"/>
      <c r="M2634" s="149"/>
      <c r="T2634" s="55"/>
      <c r="AT2634" s="19" t="s">
        <v>224</v>
      </c>
      <c r="AU2634" s="19" t="s">
        <v>236</v>
      </c>
    </row>
    <row r="2635" spans="2:65" s="14" customFormat="1" x14ac:dyDescent="0.2">
      <c r="B2635" s="170"/>
      <c r="D2635" s="150" t="s">
        <v>226</v>
      </c>
      <c r="E2635" s="171" t="s">
        <v>19</v>
      </c>
      <c r="F2635" s="172" t="s">
        <v>13503</v>
      </c>
      <c r="H2635" s="171" t="s">
        <v>19</v>
      </c>
      <c r="I2635" s="173"/>
      <c r="L2635" s="170"/>
      <c r="M2635" s="174"/>
      <c r="T2635" s="175"/>
      <c r="AT2635" s="171" t="s">
        <v>226</v>
      </c>
      <c r="AU2635" s="171" t="s">
        <v>236</v>
      </c>
      <c r="AV2635" s="14" t="s">
        <v>77</v>
      </c>
      <c r="AW2635" s="14" t="s">
        <v>31</v>
      </c>
      <c r="AX2635" s="14" t="s">
        <v>69</v>
      </c>
      <c r="AY2635" s="171" t="s">
        <v>212</v>
      </c>
    </row>
    <row r="2636" spans="2:65" s="12" customFormat="1" x14ac:dyDescent="0.2">
      <c r="B2636" s="152"/>
      <c r="D2636" s="150" t="s">
        <v>226</v>
      </c>
      <c r="E2636" s="153" t="s">
        <v>19</v>
      </c>
      <c r="F2636" s="154" t="s">
        <v>13213</v>
      </c>
      <c r="H2636" s="155">
        <v>2</v>
      </c>
      <c r="I2636" s="156"/>
      <c r="L2636" s="152"/>
      <c r="M2636" s="157"/>
      <c r="T2636" s="158"/>
      <c r="AT2636" s="153" t="s">
        <v>226</v>
      </c>
      <c r="AU2636" s="153" t="s">
        <v>236</v>
      </c>
      <c r="AV2636" s="12" t="s">
        <v>79</v>
      </c>
      <c r="AW2636" s="12" t="s">
        <v>31</v>
      </c>
      <c r="AX2636" s="12" t="s">
        <v>69</v>
      </c>
      <c r="AY2636" s="153" t="s">
        <v>212</v>
      </c>
    </row>
    <row r="2637" spans="2:65" s="13" customFormat="1" x14ac:dyDescent="0.2">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x14ac:dyDescent="0.2">
      <c r="B2638" s="34"/>
      <c r="C2638" s="133" t="s">
        <v>1935</v>
      </c>
      <c r="D2638" s="133" t="s">
        <v>215</v>
      </c>
      <c r="E2638" s="134" t="s">
        <v>13504</v>
      </c>
      <c r="F2638" s="135" t="s">
        <v>13505</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13506</v>
      </c>
    </row>
    <row r="2639" spans="2:65" s="1" customFormat="1" ht="29.25" x14ac:dyDescent="0.2">
      <c r="B2639" s="34"/>
      <c r="D2639" s="150" t="s">
        <v>224</v>
      </c>
      <c r="F2639" s="151" t="s">
        <v>13279</v>
      </c>
      <c r="I2639" s="148"/>
      <c r="L2639" s="34"/>
      <c r="M2639" s="149"/>
      <c r="T2639" s="55"/>
      <c r="AT2639" s="19" t="s">
        <v>224</v>
      </c>
      <c r="AU2639" s="19" t="s">
        <v>236</v>
      </c>
    </row>
    <row r="2640" spans="2:65" s="14" customFormat="1" x14ac:dyDescent="0.2">
      <c r="B2640" s="170"/>
      <c r="D2640" s="150" t="s">
        <v>226</v>
      </c>
      <c r="E2640" s="171" t="s">
        <v>19</v>
      </c>
      <c r="F2640" s="172" t="s">
        <v>13507</v>
      </c>
      <c r="H2640" s="171" t="s">
        <v>19</v>
      </c>
      <c r="I2640" s="173"/>
      <c r="L2640" s="170"/>
      <c r="M2640" s="174"/>
      <c r="T2640" s="175"/>
      <c r="AT2640" s="171" t="s">
        <v>226</v>
      </c>
      <c r="AU2640" s="171" t="s">
        <v>236</v>
      </c>
      <c r="AV2640" s="14" t="s">
        <v>77</v>
      </c>
      <c r="AW2640" s="14" t="s">
        <v>31</v>
      </c>
      <c r="AX2640" s="14" t="s">
        <v>69</v>
      </c>
      <c r="AY2640" s="171" t="s">
        <v>212</v>
      </c>
    </row>
    <row r="2641" spans="2:65" s="12" customFormat="1" x14ac:dyDescent="0.2">
      <c r="B2641" s="152"/>
      <c r="D2641" s="150" t="s">
        <v>226</v>
      </c>
      <c r="E2641" s="153" t="s">
        <v>19</v>
      </c>
      <c r="F2641" s="154" t="s">
        <v>13213</v>
      </c>
      <c r="H2641" s="155">
        <v>2</v>
      </c>
      <c r="I2641" s="156"/>
      <c r="L2641" s="152"/>
      <c r="M2641" s="157"/>
      <c r="T2641" s="158"/>
      <c r="AT2641" s="153" t="s">
        <v>226</v>
      </c>
      <c r="AU2641" s="153" t="s">
        <v>236</v>
      </c>
      <c r="AV2641" s="12" t="s">
        <v>79</v>
      </c>
      <c r="AW2641" s="12" t="s">
        <v>31</v>
      </c>
      <c r="AX2641" s="12" t="s">
        <v>69</v>
      </c>
      <c r="AY2641" s="153" t="s">
        <v>212</v>
      </c>
    </row>
    <row r="2642" spans="2:65" s="13" customFormat="1" x14ac:dyDescent="0.2">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x14ac:dyDescent="0.2">
      <c r="B2643" s="34"/>
      <c r="C2643" s="133" t="s">
        <v>1941</v>
      </c>
      <c r="D2643" s="133" t="s">
        <v>215</v>
      </c>
      <c r="E2643" s="134" t="s">
        <v>13508</v>
      </c>
      <c r="F2643" s="135" t="s">
        <v>13509</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13510</v>
      </c>
    </row>
    <row r="2644" spans="2:65" s="1" customFormat="1" ht="19.5" x14ac:dyDescent="0.2">
      <c r="B2644" s="34"/>
      <c r="D2644" s="150" t="s">
        <v>224</v>
      </c>
      <c r="F2644" s="151" t="s">
        <v>13511</v>
      </c>
      <c r="I2644" s="148"/>
      <c r="L2644" s="34"/>
      <c r="M2644" s="149"/>
      <c r="T2644" s="55"/>
      <c r="AT2644" s="19" t="s">
        <v>224</v>
      </c>
      <c r="AU2644" s="19" t="s">
        <v>236</v>
      </c>
    </row>
    <row r="2645" spans="2:65" s="14" customFormat="1" x14ac:dyDescent="0.2">
      <c r="B2645" s="170"/>
      <c r="D2645" s="150" t="s">
        <v>226</v>
      </c>
      <c r="E2645" s="171" t="s">
        <v>19</v>
      </c>
      <c r="F2645" s="172" t="s">
        <v>13512</v>
      </c>
      <c r="H2645" s="171" t="s">
        <v>19</v>
      </c>
      <c r="I2645" s="173"/>
      <c r="L2645" s="170"/>
      <c r="M2645" s="174"/>
      <c r="T2645" s="175"/>
      <c r="AT2645" s="171" t="s">
        <v>226</v>
      </c>
      <c r="AU2645" s="171" t="s">
        <v>236</v>
      </c>
      <c r="AV2645" s="14" t="s">
        <v>77</v>
      </c>
      <c r="AW2645" s="14" t="s">
        <v>31</v>
      </c>
      <c r="AX2645" s="14" t="s">
        <v>69</v>
      </c>
      <c r="AY2645" s="171" t="s">
        <v>212</v>
      </c>
    </row>
    <row r="2646" spans="2:65" s="12" customFormat="1" x14ac:dyDescent="0.2">
      <c r="B2646" s="152"/>
      <c r="D2646" s="150" t="s">
        <v>226</v>
      </c>
      <c r="E2646" s="153" t="s">
        <v>19</v>
      </c>
      <c r="F2646" s="154" t="s">
        <v>1723</v>
      </c>
      <c r="H2646" s="155">
        <v>4</v>
      </c>
      <c r="I2646" s="156"/>
      <c r="L2646" s="152"/>
      <c r="M2646" s="157"/>
      <c r="T2646" s="158"/>
      <c r="AT2646" s="153" t="s">
        <v>226</v>
      </c>
      <c r="AU2646" s="153" t="s">
        <v>236</v>
      </c>
      <c r="AV2646" s="12" t="s">
        <v>79</v>
      </c>
      <c r="AW2646" s="12" t="s">
        <v>31</v>
      </c>
      <c r="AX2646" s="12" t="s">
        <v>69</v>
      </c>
      <c r="AY2646" s="153" t="s">
        <v>212</v>
      </c>
    </row>
    <row r="2647" spans="2:65" s="13" customFormat="1" x14ac:dyDescent="0.2">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x14ac:dyDescent="0.2">
      <c r="B2648" s="34"/>
      <c r="C2648" s="133" t="s">
        <v>1948</v>
      </c>
      <c r="D2648" s="133" t="s">
        <v>215</v>
      </c>
      <c r="E2648" s="134" t="s">
        <v>13513</v>
      </c>
      <c r="F2648" s="135" t="s">
        <v>13514</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13515</v>
      </c>
    </row>
    <row r="2649" spans="2:65" s="1" customFormat="1" ht="19.5" x14ac:dyDescent="0.2">
      <c r="B2649" s="34"/>
      <c r="D2649" s="150" t="s">
        <v>224</v>
      </c>
      <c r="F2649" s="151" t="s">
        <v>13511</v>
      </c>
      <c r="I2649" s="148"/>
      <c r="L2649" s="34"/>
      <c r="M2649" s="149"/>
      <c r="T2649" s="55"/>
      <c r="AT2649" s="19" t="s">
        <v>224</v>
      </c>
      <c r="AU2649" s="19" t="s">
        <v>236</v>
      </c>
    </row>
    <row r="2650" spans="2:65" s="14" customFormat="1" x14ac:dyDescent="0.2">
      <c r="B2650" s="170"/>
      <c r="D2650" s="150" t="s">
        <v>226</v>
      </c>
      <c r="E2650" s="171" t="s">
        <v>19</v>
      </c>
      <c r="F2650" s="172" t="s">
        <v>13512</v>
      </c>
      <c r="H2650" s="171" t="s">
        <v>19</v>
      </c>
      <c r="I2650" s="173"/>
      <c r="L2650" s="170"/>
      <c r="M2650" s="174"/>
      <c r="T2650" s="175"/>
      <c r="AT2650" s="171" t="s">
        <v>226</v>
      </c>
      <c r="AU2650" s="171" t="s">
        <v>236</v>
      </c>
      <c r="AV2650" s="14" t="s">
        <v>77</v>
      </c>
      <c r="AW2650" s="14" t="s">
        <v>31</v>
      </c>
      <c r="AX2650" s="14" t="s">
        <v>69</v>
      </c>
      <c r="AY2650" s="171" t="s">
        <v>212</v>
      </c>
    </row>
    <row r="2651" spans="2:65" s="12" customFormat="1" x14ac:dyDescent="0.2">
      <c r="B2651" s="152"/>
      <c r="D2651" s="150" t="s">
        <v>226</v>
      </c>
      <c r="E2651" s="153" t="s">
        <v>19</v>
      </c>
      <c r="F2651" s="154" t="s">
        <v>1723</v>
      </c>
      <c r="H2651" s="155">
        <v>4</v>
      </c>
      <c r="I2651" s="156"/>
      <c r="L2651" s="152"/>
      <c r="M2651" s="157"/>
      <c r="T2651" s="158"/>
      <c r="AT2651" s="153" t="s">
        <v>226</v>
      </c>
      <c r="AU2651" s="153" t="s">
        <v>236</v>
      </c>
      <c r="AV2651" s="12" t="s">
        <v>79</v>
      </c>
      <c r="AW2651" s="12" t="s">
        <v>31</v>
      </c>
      <c r="AX2651" s="12" t="s">
        <v>69</v>
      </c>
      <c r="AY2651" s="153" t="s">
        <v>212</v>
      </c>
    </row>
    <row r="2652" spans="2:65" s="13" customFormat="1" x14ac:dyDescent="0.2">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x14ac:dyDescent="0.2">
      <c r="B2653" s="34"/>
      <c r="C2653" s="133" t="s">
        <v>1955</v>
      </c>
      <c r="D2653" s="133" t="s">
        <v>215</v>
      </c>
      <c r="E2653" s="134" t="s">
        <v>13516</v>
      </c>
      <c r="F2653" s="135" t="s">
        <v>13517</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13518</v>
      </c>
    </row>
    <row r="2654" spans="2:65" s="1" customFormat="1" ht="19.5" x14ac:dyDescent="0.2">
      <c r="B2654" s="34"/>
      <c r="D2654" s="150" t="s">
        <v>224</v>
      </c>
      <c r="F2654" s="151" t="s">
        <v>13511</v>
      </c>
      <c r="I2654" s="148"/>
      <c r="L2654" s="34"/>
      <c r="M2654" s="149"/>
      <c r="T2654" s="55"/>
      <c r="AT2654" s="19" t="s">
        <v>224</v>
      </c>
      <c r="AU2654" s="19" t="s">
        <v>236</v>
      </c>
    </row>
    <row r="2655" spans="2:65" s="14" customFormat="1" x14ac:dyDescent="0.2">
      <c r="B2655" s="170"/>
      <c r="D2655" s="150" t="s">
        <v>226</v>
      </c>
      <c r="E2655" s="171" t="s">
        <v>19</v>
      </c>
      <c r="F2655" s="172" t="s">
        <v>13512</v>
      </c>
      <c r="H2655" s="171" t="s">
        <v>19</v>
      </c>
      <c r="I2655" s="173"/>
      <c r="L2655" s="170"/>
      <c r="M2655" s="174"/>
      <c r="T2655" s="175"/>
      <c r="AT2655" s="171" t="s">
        <v>226</v>
      </c>
      <c r="AU2655" s="171" t="s">
        <v>236</v>
      </c>
      <c r="AV2655" s="14" t="s">
        <v>77</v>
      </c>
      <c r="AW2655" s="14" t="s">
        <v>31</v>
      </c>
      <c r="AX2655" s="14" t="s">
        <v>69</v>
      </c>
      <c r="AY2655" s="171" t="s">
        <v>212</v>
      </c>
    </row>
    <row r="2656" spans="2:65" s="12" customFormat="1" x14ac:dyDescent="0.2">
      <c r="B2656" s="152"/>
      <c r="D2656" s="150" t="s">
        <v>226</v>
      </c>
      <c r="E2656" s="153" t="s">
        <v>19</v>
      </c>
      <c r="F2656" s="154" t="s">
        <v>1723</v>
      </c>
      <c r="H2656" s="155">
        <v>4</v>
      </c>
      <c r="I2656" s="156"/>
      <c r="L2656" s="152"/>
      <c r="M2656" s="157"/>
      <c r="T2656" s="158"/>
      <c r="AT2656" s="153" t="s">
        <v>226</v>
      </c>
      <c r="AU2656" s="153" t="s">
        <v>236</v>
      </c>
      <c r="AV2656" s="12" t="s">
        <v>79</v>
      </c>
      <c r="AW2656" s="12" t="s">
        <v>31</v>
      </c>
      <c r="AX2656" s="12" t="s">
        <v>69</v>
      </c>
      <c r="AY2656" s="153" t="s">
        <v>212</v>
      </c>
    </row>
    <row r="2657" spans="2:65" s="13" customFormat="1" x14ac:dyDescent="0.2">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x14ac:dyDescent="0.2">
      <c r="B2658" s="34"/>
      <c r="C2658" s="133" t="s">
        <v>1962</v>
      </c>
      <c r="D2658" s="133" t="s">
        <v>215</v>
      </c>
      <c r="E2658" s="134" t="s">
        <v>13519</v>
      </c>
      <c r="F2658" s="135" t="s">
        <v>13520</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13521</v>
      </c>
    </row>
    <row r="2659" spans="2:65" s="1" customFormat="1" ht="19.5" x14ac:dyDescent="0.2">
      <c r="B2659" s="34"/>
      <c r="D2659" s="150" t="s">
        <v>224</v>
      </c>
      <c r="F2659" s="151" t="s">
        <v>13511</v>
      </c>
      <c r="I2659" s="148"/>
      <c r="L2659" s="34"/>
      <c r="M2659" s="149"/>
      <c r="T2659" s="55"/>
      <c r="AT2659" s="19" t="s">
        <v>224</v>
      </c>
      <c r="AU2659" s="19" t="s">
        <v>236</v>
      </c>
    </row>
    <row r="2660" spans="2:65" s="14" customFormat="1" x14ac:dyDescent="0.2">
      <c r="B2660" s="170"/>
      <c r="D2660" s="150" t="s">
        <v>226</v>
      </c>
      <c r="E2660" s="171" t="s">
        <v>19</v>
      </c>
      <c r="F2660" s="172" t="s">
        <v>13512</v>
      </c>
      <c r="H2660" s="171" t="s">
        <v>19</v>
      </c>
      <c r="I2660" s="173"/>
      <c r="L2660" s="170"/>
      <c r="M2660" s="174"/>
      <c r="T2660" s="175"/>
      <c r="AT2660" s="171" t="s">
        <v>226</v>
      </c>
      <c r="AU2660" s="171" t="s">
        <v>236</v>
      </c>
      <c r="AV2660" s="14" t="s">
        <v>77</v>
      </c>
      <c r="AW2660" s="14" t="s">
        <v>31</v>
      </c>
      <c r="AX2660" s="14" t="s">
        <v>69</v>
      </c>
      <c r="AY2660" s="171" t="s">
        <v>212</v>
      </c>
    </row>
    <row r="2661" spans="2:65" s="12" customFormat="1" x14ac:dyDescent="0.2">
      <c r="B2661" s="152"/>
      <c r="D2661" s="150" t="s">
        <v>226</v>
      </c>
      <c r="E2661" s="153" t="s">
        <v>19</v>
      </c>
      <c r="F2661" s="154" t="s">
        <v>1788</v>
      </c>
      <c r="H2661" s="155">
        <v>1</v>
      </c>
      <c r="I2661" s="156"/>
      <c r="L2661" s="152"/>
      <c r="M2661" s="157"/>
      <c r="T2661" s="158"/>
      <c r="AT2661" s="153" t="s">
        <v>226</v>
      </c>
      <c r="AU2661" s="153" t="s">
        <v>236</v>
      </c>
      <c r="AV2661" s="12" t="s">
        <v>79</v>
      </c>
      <c r="AW2661" s="12" t="s">
        <v>31</v>
      </c>
      <c r="AX2661" s="12" t="s">
        <v>69</v>
      </c>
      <c r="AY2661" s="153" t="s">
        <v>212</v>
      </c>
    </row>
    <row r="2662" spans="2:65" s="13" customFormat="1" x14ac:dyDescent="0.2">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x14ac:dyDescent="0.2">
      <c r="B2663" s="34"/>
      <c r="C2663" s="133" t="s">
        <v>1969</v>
      </c>
      <c r="D2663" s="133" t="s">
        <v>215</v>
      </c>
      <c r="E2663" s="134" t="s">
        <v>13522</v>
      </c>
      <c r="F2663" s="135" t="s">
        <v>13523</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13524</v>
      </c>
    </row>
    <row r="2664" spans="2:65" s="1" customFormat="1" ht="19.5" x14ac:dyDescent="0.2">
      <c r="B2664" s="34"/>
      <c r="D2664" s="150" t="s">
        <v>224</v>
      </c>
      <c r="F2664" s="151" t="s">
        <v>13511</v>
      </c>
      <c r="I2664" s="148"/>
      <c r="L2664" s="34"/>
      <c r="M2664" s="149"/>
      <c r="T2664" s="55"/>
      <c r="AT2664" s="19" t="s">
        <v>224</v>
      </c>
      <c r="AU2664" s="19" t="s">
        <v>236</v>
      </c>
    </row>
    <row r="2665" spans="2:65" s="14" customFormat="1" x14ac:dyDescent="0.2">
      <c r="B2665" s="170"/>
      <c r="D2665" s="150" t="s">
        <v>226</v>
      </c>
      <c r="E2665" s="171" t="s">
        <v>19</v>
      </c>
      <c r="F2665" s="172" t="s">
        <v>13525</v>
      </c>
      <c r="H2665" s="171" t="s">
        <v>19</v>
      </c>
      <c r="I2665" s="173"/>
      <c r="L2665" s="170"/>
      <c r="M2665" s="174"/>
      <c r="T2665" s="175"/>
      <c r="AT2665" s="171" t="s">
        <v>226</v>
      </c>
      <c r="AU2665" s="171" t="s">
        <v>236</v>
      </c>
      <c r="AV2665" s="14" t="s">
        <v>77</v>
      </c>
      <c r="AW2665" s="14" t="s">
        <v>31</v>
      </c>
      <c r="AX2665" s="14" t="s">
        <v>69</v>
      </c>
      <c r="AY2665" s="171" t="s">
        <v>212</v>
      </c>
    </row>
    <row r="2666" spans="2:65" s="12" customFormat="1" x14ac:dyDescent="0.2">
      <c r="B2666" s="152"/>
      <c r="D2666" s="150" t="s">
        <v>226</v>
      </c>
      <c r="E2666" s="153" t="s">
        <v>19</v>
      </c>
      <c r="F2666" s="154" t="s">
        <v>1741</v>
      </c>
      <c r="H2666" s="155">
        <v>2</v>
      </c>
      <c r="I2666" s="156"/>
      <c r="L2666" s="152"/>
      <c r="M2666" s="157"/>
      <c r="T2666" s="158"/>
      <c r="AT2666" s="153" t="s">
        <v>226</v>
      </c>
      <c r="AU2666" s="153" t="s">
        <v>236</v>
      </c>
      <c r="AV2666" s="12" t="s">
        <v>79</v>
      </c>
      <c r="AW2666" s="12" t="s">
        <v>31</v>
      </c>
      <c r="AX2666" s="12" t="s">
        <v>69</v>
      </c>
      <c r="AY2666" s="153" t="s">
        <v>212</v>
      </c>
    </row>
    <row r="2667" spans="2:65" s="13" customFormat="1" x14ac:dyDescent="0.2">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x14ac:dyDescent="0.2">
      <c r="B2668" s="34"/>
      <c r="C2668" s="133" t="s">
        <v>1975</v>
      </c>
      <c r="D2668" s="133" t="s">
        <v>215</v>
      </c>
      <c r="E2668" s="134" t="s">
        <v>13526</v>
      </c>
      <c r="F2668" s="135" t="s">
        <v>13527</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13528</v>
      </c>
    </row>
    <row r="2669" spans="2:65" s="1" customFormat="1" ht="19.5" x14ac:dyDescent="0.2">
      <c r="B2669" s="34"/>
      <c r="D2669" s="150" t="s">
        <v>224</v>
      </c>
      <c r="F2669" s="151" t="s">
        <v>13511</v>
      </c>
      <c r="I2669" s="148"/>
      <c r="L2669" s="34"/>
      <c r="M2669" s="149"/>
      <c r="T2669" s="55"/>
      <c r="AT2669" s="19" t="s">
        <v>224</v>
      </c>
      <c r="AU2669" s="19" t="s">
        <v>236</v>
      </c>
    </row>
    <row r="2670" spans="2:65" s="14" customFormat="1" x14ac:dyDescent="0.2">
      <c r="B2670" s="170"/>
      <c r="D2670" s="150" t="s">
        <v>226</v>
      </c>
      <c r="E2670" s="171" t="s">
        <v>19</v>
      </c>
      <c r="F2670" s="172" t="s">
        <v>13529</v>
      </c>
      <c r="H2670" s="171" t="s">
        <v>19</v>
      </c>
      <c r="I2670" s="173"/>
      <c r="L2670" s="170"/>
      <c r="M2670" s="174"/>
      <c r="T2670" s="175"/>
      <c r="AT2670" s="171" t="s">
        <v>226</v>
      </c>
      <c r="AU2670" s="171" t="s">
        <v>236</v>
      </c>
      <c r="AV2670" s="14" t="s">
        <v>77</v>
      </c>
      <c r="AW2670" s="14" t="s">
        <v>31</v>
      </c>
      <c r="AX2670" s="14" t="s">
        <v>69</v>
      </c>
      <c r="AY2670" s="171" t="s">
        <v>212</v>
      </c>
    </row>
    <row r="2671" spans="2:65" s="12" customFormat="1" x14ac:dyDescent="0.2">
      <c r="B2671" s="152"/>
      <c r="D2671" s="150" t="s">
        <v>226</v>
      </c>
      <c r="E2671" s="153" t="s">
        <v>19</v>
      </c>
      <c r="F2671" s="154" t="s">
        <v>1723</v>
      </c>
      <c r="H2671" s="155">
        <v>4</v>
      </c>
      <c r="I2671" s="156"/>
      <c r="L2671" s="152"/>
      <c r="M2671" s="157"/>
      <c r="T2671" s="158"/>
      <c r="AT2671" s="153" t="s">
        <v>226</v>
      </c>
      <c r="AU2671" s="153" t="s">
        <v>236</v>
      </c>
      <c r="AV2671" s="12" t="s">
        <v>79</v>
      </c>
      <c r="AW2671" s="12" t="s">
        <v>31</v>
      </c>
      <c r="AX2671" s="12" t="s">
        <v>69</v>
      </c>
      <c r="AY2671" s="153" t="s">
        <v>212</v>
      </c>
    </row>
    <row r="2672" spans="2:65" s="12" customFormat="1" x14ac:dyDescent="0.2">
      <c r="B2672" s="152"/>
      <c r="D2672" s="150" t="s">
        <v>226</v>
      </c>
      <c r="E2672" s="153" t="s">
        <v>19</v>
      </c>
      <c r="F2672" s="154" t="s">
        <v>13181</v>
      </c>
      <c r="H2672" s="155">
        <v>4</v>
      </c>
      <c r="I2672" s="156"/>
      <c r="L2672" s="152"/>
      <c r="M2672" s="157"/>
      <c r="T2672" s="158"/>
      <c r="AT2672" s="153" t="s">
        <v>226</v>
      </c>
      <c r="AU2672" s="153" t="s">
        <v>236</v>
      </c>
      <c r="AV2672" s="12" t="s">
        <v>79</v>
      </c>
      <c r="AW2672" s="12" t="s">
        <v>31</v>
      </c>
      <c r="AX2672" s="12" t="s">
        <v>69</v>
      </c>
      <c r="AY2672" s="153" t="s">
        <v>212</v>
      </c>
    </row>
    <row r="2673" spans="2:65" s="12" customFormat="1" x14ac:dyDescent="0.2">
      <c r="B2673" s="152"/>
      <c r="D2673" s="150" t="s">
        <v>226</v>
      </c>
      <c r="E2673" s="153" t="s">
        <v>19</v>
      </c>
      <c r="F2673" s="154" t="s">
        <v>1739</v>
      </c>
      <c r="H2673" s="155">
        <v>2</v>
      </c>
      <c r="I2673" s="156"/>
      <c r="L2673" s="152"/>
      <c r="M2673" s="157"/>
      <c r="T2673" s="158"/>
      <c r="AT2673" s="153" t="s">
        <v>226</v>
      </c>
      <c r="AU2673" s="153" t="s">
        <v>236</v>
      </c>
      <c r="AV2673" s="12" t="s">
        <v>79</v>
      </c>
      <c r="AW2673" s="12" t="s">
        <v>31</v>
      </c>
      <c r="AX2673" s="12" t="s">
        <v>69</v>
      </c>
      <c r="AY2673" s="153" t="s">
        <v>212</v>
      </c>
    </row>
    <row r="2674" spans="2:65" s="12" customFormat="1" x14ac:dyDescent="0.2">
      <c r="B2674" s="152"/>
      <c r="D2674" s="150" t="s">
        <v>226</v>
      </c>
      <c r="E2674" s="153" t="s">
        <v>19</v>
      </c>
      <c r="F2674" s="154" t="s">
        <v>13230</v>
      </c>
      <c r="H2674" s="155">
        <v>4</v>
      </c>
      <c r="I2674" s="156"/>
      <c r="L2674" s="152"/>
      <c r="M2674" s="157"/>
      <c r="T2674" s="158"/>
      <c r="AT2674" s="153" t="s">
        <v>226</v>
      </c>
      <c r="AU2674" s="153" t="s">
        <v>236</v>
      </c>
      <c r="AV2674" s="12" t="s">
        <v>79</v>
      </c>
      <c r="AW2674" s="12" t="s">
        <v>31</v>
      </c>
      <c r="AX2674" s="12" t="s">
        <v>69</v>
      </c>
      <c r="AY2674" s="153" t="s">
        <v>212</v>
      </c>
    </row>
    <row r="2675" spans="2:65" s="12" customFormat="1" x14ac:dyDescent="0.2">
      <c r="B2675" s="152"/>
      <c r="D2675" s="150" t="s">
        <v>226</v>
      </c>
      <c r="E2675" s="153" t="s">
        <v>19</v>
      </c>
      <c r="F2675" s="154" t="s">
        <v>1741</v>
      </c>
      <c r="H2675" s="155">
        <v>2</v>
      </c>
      <c r="I2675" s="156"/>
      <c r="L2675" s="152"/>
      <c r="M2675" s="157"/>
      <c r="T2675" s="158"/>
      <c r="AT2675" s="153" t="s">
        <v>226</v>
      </c>
      <c r="AU2675" s="153" t="s">
        <v>236</v>
      </c>
      <c r="AV2675" s="12" t="s">
        <v>79</v>
      </c>
      <c r="AW2675" s="12" t="s">
        <v>31</v>
      </c>
      <c r="AX2675" s="12" t="s">
        <v>69</v>
      </c>
      <c r="AY2675" s="153" t="s">
        <v>212</v>
      </c>
    </row>
    <row r="2676" spans="2:65" s="12" customFormat="1" x14ac:dyDescent="0.2">
      <c r="B2676" s="152"/>
      <c r="D2676" s="150" t="s">
        <v>226</v>
      </c>
      <c r="E2676" s="153" t="s">
        <v>19</v>
      </c>
      <c r="F2676" s="154" t="s">
        <v>1742</v>
      </c>
      <c r="H2676" s="155">
        <v>2</v>
      </c>
      <c r="I2676" s="156"/>
      <c r="L2676" s="152"/>
      <c r="M2676" s="157"/>
      <c r="T2676" s="158"/>
      <c r="AT2676" s="153" t="s">
        <v>226</v>
      </c>
      <c r="AU2676" s="153" t="s">
        <v>236</v>
      </c>
      <c r="AV2676" s="12" t="s">
        <v>79</v>
      </c>
      <c r="AW2676" s="12" t="s">
        <v>31</v>
      </c>
      <c r="AX2676" s="12" t="s">
        <v>69</v>
      </c>
      <c r="AY2676" s="153" t="s">
        <v>212</v>
      </c>
    </row>
    <row r="2677" spans="2:65" s="12" customFormat="1" x14ac:dyDescent="0.2">
      <c r="B2677" s="152"/>
      <c r="D2677" s="150" t="s">
        <v>226</v>
      </c>
      <c r="E2677" s="153" t="s">
        <v>19</v>
      </c>
      <c r="F2677" s="154" t="s">
        <v>13275</v>
      </c>
      <c r="H2677" s="155">
        <v>6</v>
      </c>
      <c r="I2677" s="156"/>
      <c r="L2677" s="152"/>
      <c r="M2677" s="157"/>
      <c r="T2677" s="158"/>
      <c r="AT2677" s="153" t="s">
        <v>226</v>
      </c>
      <c r="AU2677" s="153" t="s">
        <v>236</v>
      </c>
      <c r="AV2677" s="12" t="s">
        <v>79</v>
      </c>
      <c r="AW2677" s="12" t="s">
        <v>31</v>
      </c>
      <c r="AX2677" s="12" t="s">
        <v>69</v>
      </c>
      <c r="AY2677" s="153" t="s">
        <v>212</v>
      </c>
    </row>
    <row r="2678" spans="2:65" s="13" customFormat="1" x14ac:dyDescent="0.2">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x14ac:dyDescent="0.2">
      <c r="B2679" s="34"/>
      <c r="C2679" s="133" t="s">
        <v>1981</v>
      </c>
      <c r="D2679" s="133" t="s">
        <v>215</v>
      </c>
      <c r="E2679" s="134" t="s">
        <v>13530</v>
      </c>
      <c r="F2679" s="135" t="s">
        <v>13531</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13532</v>
      </c>
    </row>
    <row r="2680" spans="2:65" s="1" customFormat="1" ht="19.5" x14ac:dyDescent="0.2">
      <c r="B2680" s="34"/>
      <c r="D2680" s="150" t="s">
        <v>224</v>
      </c>
      <c r="F2680" s="151" t="s">
        <v>13511</v>
      </c>
      <c r="I2680" s="148"/>
      <c r="L2680" s="34"/>
      <c r="M2680" s="149"/>
      <c r="T2680" s="55"/>
      <c r="AT2680" s="19" t="s">
        <v>224</v>
      </c>
      <c r="AU2680" s="19" t="s">
        <v>236</v>
      </c>
    </row>
    <row r="2681" spans="2:65" s="14" customFormat="1" x14ac:dyDescent="0.2">
      <c r="B2681" s="170"/>
      <c r="D2681" s="150" t="s">
        <v>226</v>
      </c>
      <c r="E2681" s="171" t="s">
        <v>19</v>
      </c>
      <c r="F2681" s="172" t="s">
        <v>13529</v>
      </c>
      <c r="H2681" s="171" t="s">
        <v>19</v>
      </c>
      <c r="I2681" s="173"/>
      <c r="L2681" s="170"/>
      <c r="M2681" s="174"/>
      <c r="T2681" s="175"/>
      <c r="AT2681" s="171" t="s">
        <v>226</v>
      </c>
      <c r="AU2681" s="171" t="s">
        <v>236</v>
      </c>
      <c r="AV2681" s="14" t="s">
        <v>77</v>
      </c>
      <c r="AW2681" s="14" t="s">
        <v>31</v>
      </c>
      <c r="AX2681" s="14" t="s">
        <v>69</v>
      </c>
      <c r="AY2681" s="171" t="s">
        <v>212</v>
      </c>
    </row>
    <row r="2682" spans="2:65" s="12" customFormat="1" x14ac:dyDescent="0.2">
      <c r="B2682" s="152"/>
      <c r="D2682" s="150" t="s">
        <v>226</v>
      </c>
      <c r="E2682" s="153" t="s">
        <v>19</v>
      </c>
      <c r="F2682" s="154" t="s">
        <v>1723</v>
      </c>
      <c r="H2682" s="155">
        <v>4</v>
      </c>
      <c r="I2682" s="156"/>
      <c r="L2682" s="152"/>
      <c r="M2682" s="157"/>
      <c r="T2682" s="158"/>
      <c r="AT2682" s="153" t="s">
        <v>226</v>
      </c>
      <c r="AU2682" s="153" t="s">
        <v>236</v>
      </c>
      <c r="AV2682" s="12" t="s">
        <v>79</v>
      </c>
      <c r="AW2682" s="12" t="s">
        <v>31</v>
      </c>
      <c r="AX2682" s="12" t="s">
        <v>69</v>
      </c>
      <c r="AY2682" s="153" t="s">
        <v>212</v>
      </c>
    </row>
    <row r="2683" spans="2:65" s="12" customFormat="1" x14ac:dyDescent="0.2">
      <c r="B2683" s="152"/>
      <c r="D2683" s="150" t="s">
        <v>226</v>
      </c>
      <c r="E2683" s="153" t="s">
        <v>19</v>
      </c>
      <c r="F2683" s="154" t="s">
        <v>13181</v>
      </c>
      <c r="H2683" s="155">
        <v>4</v>
      </c>
      <c r="I2683" s="156"/>
      <c r="L2683" s="152"/>
      <c r="M2683" s="157"/>
      <c r="T2683" s="158"/>
      <c r="AT2683" s="153" t="s">
        <v>226</v>
      </c>
      <c r="AU2683" s="153" t="s">
        <v>236</v>
      </c>
      <c r="AV2683" s="12" t="s">
        <v>79</v>
      </c>
      <c r="AW2683" s="12" t="s">
        <v>31</v>
      </c>
      <c r="AX2683" s="12" t="s">
        <v>69</v>
      </c>
      <c r="AY2683" s="153" t="s">
        <v>212</v>
      </c>
    </row>
    <row r="2684" spans="2:65" s="12" customFormat="1" x14ac:dyDescent="0.2">
      <c r="B2684" s="152"/>
      <c r="D2684" s="150" t="s">
        <v>226</v>
      </c>
      <c r="E2684" s="153" t="s">
        <v>19</v>
      </c>
      <c r="F2684" s="154" t="s">
        <v>1739</v>
      </c>
      <c r="H2684" s="155">
        <v>2</v>
      </c>
      <c r="I2684" s="156"/>
      <c r="L2684" s="152"/>
      <c r="M2684" s="157"/>
      <c r="T2684" s="158"/>
      <c r="AT2684" s="153" t="s">
        <v>226</v>
      </c>
      <c r="AU2684" s="153" t="s">
        <v>236</v>
      </c>
      <c r="AV2684" s="12" t="s">
        <v>79</v>
      </c>
      <c r="AW2684" s="12" t="s">
        <v>31</v>
      </c>
      <c r="AX2684" s="12" t="s">
        <v>69</v>
      </c>
      <c r="AY2684" s="153" t="s">
        <v>212</v>
      </c>
    </row>
    <row r="2685" spans="2:65" s="12" customFormat="1" x14ac:dyDescent="0.2">
      <c r="B2685" s="152"/>
      <c r="D2685" s="150" t="s">
        <v>226</v>
      </c>
      <c r="E2685" s="153" t="s">
        <v>19</v>
      </c>
      <c r="F2685" s="154" t="s">
        <v>13230</v>
      </c>
      <c r="H2685" s="155">
        <v>4</v>
      </c>
      <c r="I2685" s="156"/>
      <c r="L2685" s="152"/>
      <c r="M2685" s="157"/>
      <c r="T2685" s="158"/>
      <c r="AT2685" s="153" t="s">
        <v>226</v>
      </c>
      <c r="AU2685" s="153" t="s">
        <v>236</v>
      </c>
      <c r="AV2685" s="12" t="s">
        <v>79</v>
      </c>
      <c r="AW2685" s="12" t="s">
        <v>31</v>
      </c>
      <c r="AX2685" s="12" t="s">
        <v>69</v>
      </c>
      <c r="AY2685" s="153" t="s">
        <v>212</v>
      </c>
    </row>
    <row r="2686" spans="2:65" s="12" customFormat="1" x14ac:dyDescent="0.2">
      <c r="B2686" s="152"/>
      <c r="D2686" s="150" t="s">
        <v>226</v>
      </c>
      <c r="E2686" s="153" t="s">
        <v>19</v>
      </c>
      <c r="F2686" s="154" t="s">
        <v>1741</v>
      </c>
      <c r="H2686" s="155">
        <v>2</v>
      </c>
      <c r="I2686" s="156"/>
      <c r="L2686" s="152"/>
      <c r="M2686" s="157"/>
      <c r="T2686" s="158"/>
      <c r="AT2686" s="153" t="s">
        <v>226</v>
      </c>
      <c r="AU2686" s="153" t="s">
        <v>236</v>
      </c>
      <c r="AV2686" s="12" t="s">
        <v>79</v>
      </c>
      <c r="AW2686" s="12" t="s">
        <v>31</v>
      </c>
      <c r="AX2686" s="12" t="s">
        <v>69</v>
      </c>
      <c r="AY2686" s="153" t="s">
        <v>212</v>
      </c>
    </row>
    <row r="2687" spans="2:65" s="12" customFormat="1" x14ac:dyDescent="0.2">
      <c r="B2687" s="152"/>
      <c r="D2687" s="150" t="s">
        <v>226</v>
      </c>
      <c r="E2687" s="153" t="s">
        <v>19</v>
      </c>
      <c r="F2687" s="154" t="s">
        <v>1742</v>
      </c>
      <c r="H2687" s="155">
        <v>2</v>
      </c>
      <c r="I2687" s="156"/>
      <c r="L2687" s="152"/>
      <c r="M2687" s="157"/>
      <c r="T2687" s="158"/>
      <c r="AT2687" s="153" t="s">
        <v>226</v>
      </c>
      <c r="AU2687" s="153" t="s">
        <v>236</v>
      </c>
      <c r="AV2687" s="12" t="s">
        <v>79</v>
      </c>
      <c r="AW2687" s="12" t="s">
        <v>31</v>
      </c>
      <c r="AX2687" s="12" t="s">
        <v>69</v>
      </c>
      <c r="AY2687" s="153" t="s">
        <v>212</v>
      </c>
    </row>
    <row r="2688" spans="2:65" s="12" customFormat="1" x14ac:dyDescent="0.2">
      <c r="B2688" s="152"/>
      <c r="D2688" s="150" t="s">
        <v>226</v>
      </c>
      <c r="E2688" s="153" t="s">
        <v>19</v>
      </c>
      <c r="F2688" s="154" t="s">
        <v>13275</v>
      </c>
      <c r="H2688" s="155">
        <v>6</v>
      </c>
      <c r="I2688" s="156"/>
      <c r="L2688" s="152"/>
      <c r="M2688" s="157"/>
      <c r="T2688" s="158"/>
      <c r="AT2688" s="153" t="s">
        <v>226</v>
      </c>
      <c r="AU2688" s="153" t="s">
        <v>236</v>
      </c>
      <c r="AV2688" s="12" t="s">
        <v>79</v>
      </c>
      <c r="AW2688" s="12" t="s">
        <v>31</v>
      </c>
      <c r="AX2688" s="12" t="s">
        <v>69</v>
      </c>
      <c r="AY2688" s="153" t="s">
        <v>212</v>
      </c>
    </row>
    <row r="2689" spans="2:65" s="13" customFormat="1" x14ac:dyDescent="0.2">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x14ac:dyDescent="0.2">
      <c r="B2690" s="34"/>
      <c r="C2690" s="133" t="s">
        <v>1989</v>
      </c>
      <c r="D2690" s="133" t="s">
        <v>215</v>
      </c>
      <c r="E2690" s="134" t="s">
        <v>13533</v>
      </c>
      <c r="F2690" s="135" t="s">
        <v>13534</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13535</v>
      </c>
    </row>
    <row r="2691" spans="2:65" s="1" customFormat="1" ht="19.5" x14ac:dyDescent="0.2">
      <c r="B2691" s="34"/>
      <c r="D2691" s="150" t="s">
        <v>224</v>
      </c>
      <c r="F2691" s="151" t="s">
        <v>13511</v>
      </c>
      <c r="I2691" s="148"/>
      <c r="L2691" s="34"/>
      <c r="M2691" s="149"/>
      <c r="T2691" s="55"/>
      <c r="AT2691" s="19" t="s">
        <v>224</v>
      </c>
      <c r="AU2691" s="19" t="s">
        <v>236</v>
      </c>
    </row>
    <row r="2692" spans="2:65" s="14" customFormat="1" x14ac:dyDescent="0.2">
      <c r="B2692" s="170"/>
      <c r="D2692" s="150" t="s">
        <v>226</v>
      </c>
      <c r="E2692" s="171" t="s">
        <v>19</v>
      </c>
      <c r="F2692" s="172" t="s">
        <v>13536</v>
      </c>
      <c r="H2692" s="171" t="s">
        <v>19</v>
      </c>
      <c r="I2692" s="173"/>
      <c r="L2692" s="170"/>
      <c r="M2692" s="174"/>
      <c r="T2692" s="175"/>
      <c r="AT2692" s="171" t="s">
        <v>226</v>
      </c>
      <c r="AU2692" s="171" t="s">
        <v>236</v>
      </c>
      <c r="AV2692" s="14" t="s">
        <v>77</v>
      </c>
      <c r="AW2692" s="14" t="s">
        <v>31</v>
      </c>
      <c r="AX2692" s="14" t="s">
        <v>69</v>
      </c>
      <c r="AY2692" s="171" t="s">
        <v>212</v>
      </c>
    </row>
    <row r="2693" spans="2:65" s="12" customFormat="1" x14ac:dyDescent="0.2">
      <c r="B2693" s="152"/>
      <c r="D2693" s="150" t="s">
        <v>226</v>
      </c>
      <c r="E2693" s="153" t="s">
        <v>19</v>
      </c>
      <c r="F2693" s="154" t="s">
        <v>1787</v>
      </c>
      <c r="H2693" s="155">
        <v>1</v>
      </c>
      <c r="I2693" s="156"/>
      <c r="L2693" s="152"/>
      <c r="M2693" s="157"/>
      <c r="T2693" s="158"/>
      <c r="AT2693" s="153" t="s">
        <v>226</v>
      </c>
      <c r="AU2693" s="153" t="s">
        <v>236</v>
      </c>
      <c r="AV2693" s="12" t="s">
        <v>79</v>
      </c>
      <c r="AW2693" s="12" t="s">
        <v>31</v>
      </c>
      <c r="AX2693" s="12" t="s">
        <v>69</v>
      </c>
      <c r="AY2693" s="153" t="s">
        <v>212</v>
      </c>
    </row>
    <row r="2694" spans="2:65" s="13" customFormat="1" x14ac:dyDescent="0.2">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x14ac:dyDescent="0.2">
      <c r="B2695" s="34"/>
      <c r="C2695" s="133" t="s">
        <v>1995</v>
      </c>
      <c r="D2695" s="133" t="s">
        <v>215</v>
      </c>
      <c r="E2695" s="134" t="s">
        <v>13537</v>
      </c>
      <c r="F2695" s="135" t="s">
        <v>13538</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13539</v>
      </c>
    </row>
    <row r="2696" spans="2:65" s="1" customFormat="1" ht="19.5" x14ac:dyDescent="0.2">
      <c r="B2696" s="34"/>
      <c r="D2696" s="150" t="s">
        <v>224</v>
      </c>
      <c r="F2696" s="151" t="s">
        <v>13511</v>
      </c>
      <c r="I2696" s="148"/>
      <c r="L2696" s="34"/>
      <c r="M2696" s="149"/>
      <c r="T2696" s="55"/>
      <c r="AT2696" s="19" t="s">
        <v>224</v>
      </c>
      <c r="AU2696" s="19" t="s">
        <v>236</v>
      </c>
    </row>
    <row r="2697" spans="2:65" s="14" customFormat="1" x14ac:dyDescent="0.2">
      <c r="B2697" s="170"/>
      <c r="D2697" s="150" t="s">
        <v>226</v>
      </c>
      <c r="E2697" s="171" t="s">
        <v>19</v>
      </c>
      <c r="F2697" s="172" t="s">
        <v>13536</v>
      </c>
      <c r="H2697" s="171" t="s">
        <v>19</v>
      </c>
      <c r="I2697" s="173"/>
      <c r="L2697" s="170"/>
      <c r="M2697" s="174"/>
      <c r="T2697" s="175"/>
      <c r="AT2697" s="171" t="s">
        <v>226</v>
      </c>
      <c r="AU2697" s="171" t="s">
        <v>236</v>
      </c>
      <c r="AV2697" s="14" t="s">
        <v>77</v>
      </c>
      <c r="AW2697" s="14" t="s">
        <v>31</v>
      </c>
      <c r="AX2697" s="14" t="s">
        <v>69</v>
      </c>
      <c r="AY2697" s="171" t="s">
        <v>212</v>
      </c>
    </row>
    <row r="2698" spans="2:65" s="12" customFormat="1" x14ac:dyDescent="0.2">
      <c r="B2698" s="152"/>
      <c r="D2698" s="150" t="s">
        <v>226</v>
      </c>
      <c r="E2698" s="153" t="s">
        <v>19</v>
      </c>
      <c r="F2698" s="154" t="s">
        <v>1791</v>
      </c>
      <c r="H2698" s="155">
        <v>1</v>
      </c>
      <c r="I2698" s="156"/>
      <c r="L2698" s="152"/>
      <c r="M2698" s="157"/>
      <c r="T2698" s="158"/>
      <c r="AT2698" s="153" t="s">
        <v>226</v>
      </c>
      <c r="AU2698" s="153" t="s">
        <v>236</v>
      </c>
      <c r="AV2698" s="12" t="s">
        <v>79</v>
      </c>
      <c r="AW2698" s="12" t="s">
        <v>31</v>
      </c>
      <c r="AX2698" s="12" t="s">
        <v>69</v>
      </c>
      <c r="AY2698" s="153" t="s">
        <v>212</v>
      </c>
    </row>
    <row r="2699" spans="2:65" s="13" customFormat="1" x14ac:dyDescent="0.2">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x14ac:dyDescent="0.2">
      <c r="B2700" s="34"/>
      <c r="C2700" s="133" t="s">
        <v>2002</v>
      </c>
      <c r="D2700" s="133" t="s">
        <v>215</v>
      </c>
      <c r="E2700" s="134" t="s">
        <v>13540</v>
      </c>
      <c r="F2700" s="135" t="s">
        <v>13541</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13542</v>
      </c>
    </row>
    <row r="2701" spans="2:65" s="1" customFormat="1" ht="19.5" x14ac:dyDescent="0.2">
      <c r="B2701" s="34"/>
      <c r="D2701" s="150" t="s">
        <v>224</v>
      </c>
      <c r="F2701" s="151" t="s">
        <v>13511</v>
      </c>
      <c r="I2701" s="148"/>
      <c r="L2701" s="34"/>
      <c r="M2701" s="149"/>
      <c r="T2701" s="55"/>
      <c r="AT2701" s="19" t="s">
        <v>224</v>
      </c>
      <c r="AU2701" s="19" t="s">
        <v>236</v>
      </c>
    </row>
    <row r="2702" spans="2:65" s="14" customFormat="1" x14ac:dyDescent="0.2">
      <c r="B2702" s="170"/>
      <c r="D2702" s="150" t="s">
        <v>226</v>
      </c>
      <c r="E2702" s="171" t="s">
        <v>19</v>
      </c>
      <c r="F2702" s="172" t="s">
        <v>13543</v>
      </c>
      <c r="H2702" s="171" t="s">
        <v>19</v>
      </c>
      <c r="I2702" s="173"/>
      <c r="L2702" s="170"/>
      <c r="M2702" s="174"/>
      <c r="T2702" s="175"/>
      <c r="AT2702" s="171" t="s">
        <v>226</v>
      </c>
      <c r="AU2702" s="171" t="s">
        <v>236</v>
      </c>
      <c r="AV2702" s="14" t="s">
        <v>77</v>
      </c>
      <c r="AW2702" s="14" t="s">
        <v>31</v>
      </c>
      <c r="AX2702" s="14" t="s">
        <v>69</v>
      </c>
      <c r="AY2702" s="171" t="s">
        <v>212</v>
      </c>
    </row>
    <row r="2703" spans="2:65" s="12" customFormat="1" x14ac:dyDescent="0.2">
      <c r="B2703" s="152"/>
      <c r="D2703" s="150" t="s">
        <v>226</v>
      </c>
      <c r="E2703" s="153" t="s">
        <v>19</v>
      </c>
      <c r="F2703" s="154" t="s">
        <v>1786</v>
      </c>
      <c r="H2703" s="155">
        <v>1</v>
      </c>
      <c r="I2703" s="156"/>
      <c r="L2703" s="152"/>
      <c r="M2703" s="157"/>
      <c r="T2703" s="158"/>
      <c r="AT2703" s="153" t="s">
        <v>226</v>
      </c>
      <c r="AU2703" s="153" t="s">
        <v>236</v>
      </c>
      <c r="AV2703" s="12" t="s">
        <v>79</v>
      </c>
      <c r="AW2703" s="12" t="s">
        <v>31</v>
      </c>
      <c r="AX2703" s="12" t="s">
        <v>69</v>
      </c>
      <c r="AY2703" s="153" t="s">
        <v>212</v>
      </c>
    </row>
    <row r="2704" spans="2:65" s="12" customFormat="1" x14ac:dyDescent="0.2">
      <c r="B2704" s="152"/>
      <c r="D2704" s="150" t="s">
        <v>226</v>
      </c>
      <c r="E2704" s="153" t="s">
        <v>19</v>
      </c>
      <c r="F2704" s="154" t="s">
        <v>1787</v>
      </c>
      <c r="H2704" s="155">
        <v>1</v>
      </c>
      <c r="I2704" s="156"/>
      <c r="L2704" s="152"/>
      <c r="M2704" s="157"/>
      <c r="T2704" s="158"/>
      <c r="AT2704" s="153" t="s">
        <v>226</v>
      </c>
      <c r="AU2704" s="153" t="s">
        <v>236</v>
      </c>
      <c r="AV2704" s="12" t="s">
        <v>79</v>
      </c>
      <c r="AW2704" s="12" t="s">
        <v>31</v>
      </c>
      <c r="AX2704" s="12" t="s">
        <v>69</v>
      </c>
      <c r="AY2704" s="153" t="s">
        <v>212</v>
      </c>
    </row>
    <row r="2705" spans="2:65" s="13" customFormat="1" x14ac:dyDescent="0.2">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x14ac:dyDescent="0.2">
      <c r="B2706" s="34"/>
      <c r="C2706" s="133" t="s">
        <v>2007</v>
      </c>
      <c r="D2706" s="133" t="s">
        <v>215</v>
      </c>
      <c r="E2706" s="134" t="s">
        <v>13544</v>
      </c>
      <c r="F2706" s="135" t="s">
        <v>13545</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13546</v>
      </c>
    </row>
    <row r="2707" spans="2:65" s="1" customFormat="1" ht="19.5" x14ac:dyDescent="0.2">
      <c r="B2707" s="34"/>
      <c r="D2707" s="150" t="s">
        <v>224</v>
      </c>
      <c r="F2707" s="151" t="s">
        <v>13511</v>
      </c>
      <c r="I2707" s="148"/>
      <c r="L2707" s="34"/>
      <c r="M2707" s="149"/>
      <c r="T2707" s="55"/>
      <c r="AT2707" s="19" t="s">
        <v>224</v>
      </c>
      <c r="AU2707" s="19" t="s">
        <v>236</v>
      </c>
    </row>
    <row r="2708" spans="2:65" s="14" customFormat="1" x14ac:dyDescent="0.2">
      <c r="B2708" s="170"/>
      <c r="D2708" s="150" t="s">
        <v>226</v>
      </c>
      <c r="E2708" s="171" t="s">
        <v>19</v>
      </c>
      <c r="F2708" s="172" t="s">
        <v>13543</v>
      </c>
      <c r="H2708" s="171" t="s">
        <v>19</v>
      </c>
      <c r="I2708" s="173"/>
      <c r="L2708" s="170"/>
      <c r="M2708" s="174"/>
      <c r="T2708" s="175"/>
      <c r="AT2708" s="171" t="s">
        <v>226</v>
      </c>
      <c r="AU2708" s="171" t="s">
        <v>236</v>
      </c>
      <c r="AV2708" s="14" t="s">
        <v>77</v>
      </c>
      <c r="AW2708" s="14" t="s">
        <v>31</v>
      </c>
      <c r="AX2708" s="14" t="s">
        <v>69</v>
      </c>
      <c r="AY2708" s="171" t="s">
        <v>212</v>
      </c>
    </row>
    <row r="2709" spans="2:65" s="12" customFormat="1" x14ac:dyDescent="0.2">
      <c r="B2709" s="152"/>
      <c r="D2709" s="150" t="s">
        <v>226</v>
      </c>
      <c r="E2709" s="153" t="s">
        <v>19</v>
      </c>
      <c r="F2709" s="154" t="s">
        <v>1786</v>
      </c>
      <c r="H2709" s="155">
        <v>1</v>
      </c>
      <c r="I2709" s="156"/>
      <c r="L2709" s="152"/>
      <c r="M2709" s="157"/>
      <c r="T2709" s="158"/>
      <c r="AT2709" s="153" t="s">
        <v>226</v>
      </c>
      <c r="AU2709" s="153" t="s">
        <v>236</v>
      </c>
      <c r="AV2709" s="12" t="s">
        <v>79</v>
      </c>
      <c r="AW2709" s="12" t="s">
        <v>31</v>
      </c>
      <c r="AX2709" s="12" t="s">
        <v>69</v>
      </c>
      <c r="AY2709" s="153" t="s">
        <v>212</v>
      </c>
    </row>
    <row r="2710" spans="2:65" s="13" customFormat="1" x14ac:dyDescent="0.2">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x14ac:dyDescent="0.2">
      <c r="B2711" s="34"/>
      <c r="C2711" s="133" t="s">
        <v>2015</v>
      </c>
      <c r="D2711" s="133" t="s">
        <v>215</v>
      </c>
      <c r="E2711" s="134" t="s">
        <v>13547</v>
      </c>
      <c r="F2711" s="135" t="s">
        <v>13548</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13549</v>
      </c>
    </row>
    <row r="2712" spans="2:65" s="1" customFormat="1" ht="19.5" x14ac:dyDescent="0.2">
      <c r="B2712" s="34"/>
      <c r="D2712" s="150" t="s">
        <v>224</v>
      </c>
      <c r="F2712" s="151" t="s">
        <v>13511</v>
      </c>
      <c r="I2712" s="148"/>
      <c r="L2712" s="34"/>
      <c r="M2712" s="149"/>
      <c r="T2712" s="55"/>
      <c r="AT2712" s="19" t="s">
        <v>224</v>
      </c>
      <c r="AU2712" s="19" t="s">
        <v>236</v>
      </c>
    </row>
    <row r="2713" spans="2:65" s="14" customFormat="1" x14ac:dyDescent="0.2">
      <c r="B2713" s="170"/>
      <c r="D2713" s="150" t="s">
        <v>226</v>
      </c>
      <c r="E2713" s="171" t="s">
        <v>19</v>
      </c>
      <c r="F2713" s="172" t="s">
        <v>13543</v>
      </c>
      <c r="H2713" s="171" t="s">
        <v>19</v>
      </c>
      <c r="I2713" s="173"/>
      <c r="L2713" s="170"/>
      <c r="M2713" s="174"/>
      <c r="T2713" s="175"/>
      <c r="AT2713" s="171" t="s">
        <v>226</v>
      </c>
      <c r="AU2713" s="171" t="s">
        <v>236</v>
      </c>
      <c r="AV2713" s="14" t="s">
        <v>77</v>
      </c>
      <c r="AW2713" s="14" t="s">
        <v>31</v>
      </c>
      <c r="AX2713" s="14" t="s">
        <v>69</v>
      </c>
      <c r="AY2713" s="171" t="s">
        <v>212</v>
      </c>
    </row>
    <row r="2714" spans="2:65" s="12" customFormat="1" x14ac:dyDescent="0.2">
      <c r="B2714" s="152"/>
      <c r="D2714" s="150" t="s">
        <v>226</v>
      </c>
      <c r="E2714" s="153" t="s">
        <v>19</v>
      </c>
      <c r="F2714" s="154" t="s">
        <v>1740</v>
      </c>
      <c r="H2714" s="155">
        <v>1</v>
      </c>
      <c r="I2714" s="156"/>
      <c r="L2714" s="152"/>
      <c r="M2714" s="157"/>
      <c r="T2714" s="158"/>
      <c r="AT2714" s="153" t="s">
        <v>226</v>
      </c>
      <c r="AU2714" s="153" t="s">
        <v>236</v>
      </c>
      <c r="AV2714" s="12" t="s">
        <v>79</v>
      </c>
      <c r="AW2714" s="12" t="s">
        <v>31</v>
      </c>
      <c r="AX2714" s="12" t="s">
        <v>69</v>
      </c>
      <c r="AY2714" s="153" t="s">
        <v>212</v>
      </c>
    </row>
    <row r="2715" spans="2:65" s="13" customFormat="1" x14ac:dyDescent="0.2">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x14ac:dyDescent="0.2">
      <c r="B2716" s="34"/>
      <c r="C2716" s="133" t="s">
        <v>2024</v>
      </c>
      <c r="D2716" s="133" t="s">
        <v>215</v>
      </c>
      <c r="E2716" s="134" t="s">
        <v>13550</v>
      </c>
      <c r="F2716" s="135" t="s">
        <v>13551</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13552</v>
      </c>
    </row>
    <row r="2717" spans="2:65" s="1" customFormat="1" ht="19.5" x14ac:dyDescent="0.2">
      <c r="B2717" s="34"/>
      <c r="D2717" s="150" t="s">
        <v>224</v>
      </c>
      <c r="F2717" s="151" t="s">
        <v>13511</v>
      </c>
      <c r="I2717" s="148"/>
      <c r="L2717" s="34"/>
      <c r="M2717" s="149"/>
      <c r="T2717" s="55"/>
      <c r="AT2717" s="19" t="s">
        <v>224</v>
      </c>
      <c r="AU2717" s="19" t="s">
        <v>236</v>
      </c>
    </row>
    <row r="2718" spans="2:65" s="14" customFormat="1" x14ac:dyDescent="0.2">
      <c r="B2718" s="170"/>
      <c r="D2718" s="150" t="s">
        <v>226</v>
      </c>
      <c r="E2718" s="171" t="s">
        <v>19</v>
      </c>
      <c r="F2718" s="172" t="s">
        <v>13553</v>
      </c>
      <c r="H2718" s="171" t="s">
        <v>19</v>
      </c>
      <c r="I2718" s="173"/>
      <c r="L2718" s="170"/>
      <c r="M2718" s="174"/>
      <c r="T2718" s="175"/>
      <c r="AT2718" s="171" t="s">
        <v>226</v>
      </c>
      <c r="AU2718" s="171" t="s">
        <v>236</v>
      </c>
      <c r="AV2718" s="14" t="s">
        <v>77</v>
      </c>
      <c r="AW2718" s="14" t="s">
        <v>31</v>
      </c>
      <c r="AX2718" s="14" t="s">
        <v>69</v>
      </c>
      <c r="AY2718" s="171" t="s">
        <v>212</v>
      </c>
    </row>
    <row r="2719" spans="2:65" s="12" customFormat="1" x14ac:dyDescent="0.2">
      <c r="B2719" s="152"/>
      <c r="D2719" s="150" t="s">
        <v>226</v>
      </c>
      <c r="E2719" s="153" t="s">
        <v>19</v>
      </c>
      <c r="F2719" s="154" t="s">
        <v>1788</v>
      </c>
      <c r="H2719" s="155">
        <v>1</v>
      </c>
      <c r="I2719" s="156"/>
      <c r="L2719" s="152"/>
      <c r="M2719" s="157"/>
      <c r="T2719" s="158"/>
      <c r="AT2719" s="153" t="s">
        <v>226</v>
      </c>
      <c r="AU2719" s="153" t="s">
        <v>236</v>
      </c>
      <c r="AV2719" s="12" t="s">
        <v>79</v>
      </c>
      <c r="AW2719" s="12" t="s">
        <v>31</v>
      </c>
      <c r="AX2719" s="12" t="s">
        <v>69</v>
      </c>
      <c r="AY2719" s="153" t="s">
        <v>212</v>
      </c>
    </row>
    <row r="2720" spans="2:65" s="13" customFormat="1" x14ac:dyDescent="0.2">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x14ac:dyDescent="0.2">
      <c r="B2721" s="34"/>
      <c r="C2721" s="133" t="s">
        <v>2034</v>
      </c>
      <c r="D2721" s="133" t="s">
        <v>215</v>
      </c>
      <c r="E2721" s="134" t="s">
        <v>13554</v>
      </c>
      <c r="F2721" s="135" t="s">
        <v>13555</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13556</v>
      </c>
    </row>
    <row r="2722" spans="2:65" s="1" customFormat="1" ht="19.5" x14ac:dyDescent="0.2">
      <c r="B2722" s="34"/>
      <c r="D2722" s="150" t="s">
        <v>224</v>
      </c>
      <c r="F2722" s="151" t="s">
        <v>13511</v>
      </c>
      <c r="I2722" s="148"/>
      <c r="L2722" s="34"/>
      <c r="M2722" s="149"/>
      <c r="T2722" s="55"/>
      <c r="AT2722" s="19" t="s">
        <v>224</v>
      </c>
      <c r="AU2722" s="19" t="s">
        <v>236</v>
      </c>
    </row>
    <row r="2723" spans="2:65" s="14" customFormat="1" x14ac:dyDescent="0.2">
      <c r="B2723" s="170"/>
      <c r="D2723" s="150" t="s">
        <v>226</v>
      </c>
      <c r="E2723" s="171" t="s">
        <v>19</v>
      </c>
      <c r="F2723" s="172" t="s">
        <v>13553</v>
      </c>
      <c r="H2723" s="171" t="s">
        <v>19</v>
      </c>
      <c r="I2723" s="173"/>
      <c r="L2723" s="170"/>
      <c r="M2723" s="174"/>
      <c r="T2723" s="175"/>
      <c r="AT2723" s="171" t="s">
        <v>226</v>
      </c>
      <c r="AU2723" s="171" t="s">
        <v>236</v>
      </c>
      <c r="AV2723" s="14" t="s">
        <v>77</v>
      </c>
      <c r="AW2723" s="14" t="s">
        <v>31</v>
      </c>
      <c r="AX2723" s="14" t="s">
        <v>69</v>
      </c>
      <c r="AY2723" s="171" t="s">
        <v>212</v>
      </c>
    </row>
    <row r="2724" spans="2:65" s="12" customFormat="1" x14ac:dyDescent="0.2">
      <c r="B2724" s="152"/>
      <c r="D2724" s="150" t="s">
        <v>226</v>
      </c>
      <c r="E2724" s="153" t="s">
        <v>19</v>
      </c>
      <c r="F2724" s="154" t="s">
        <v>1788</v>
      </c>
      <c r="H2724" s="155">
        <v>1</v>
      </c>
      <c r="I2724" s="156"/>
      <c r="L2724" s="152"/>
      <c r="M2724" s="157"/>
      <c r="T2724" s="158"/>
      <c r="AT2724" s="153" t="s">
        <v>226</v>
      </c>
      <c r="AU2724" s="153" t="s">
        <v>236</v>
      </c>
      <c r="AV2724" s="12" t="s">
        <v>79</v>
      </c>
      <c r="AW2724" s="12" t="s">
        <v>31</v>
      </c>
      <c r="AX2724" s="12" t="s">
        <v>69</v>
      </c>
      <c r="AY2724" s="153" t="s">
        <v>212</v>
      </c>
    </row>
    <row r="2725" spans="2:65" s="13" customFormat="1" x14ac:dyDescent="0.2">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x14ac:dyDescent="0.2">
      <c r="B2726" s="34"/>
      <c r="C2726" s="133" t="s">
        <v>2042</v>
      </c>
      <c r="D2726" s="133" t="s">
        <v>215</v>
      </c>
      <c r="E2726" s="134" t="s">
        <v>13557</v>
      </c>
      <c r="F2726" s="135" t="s">
        <v>13558</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13559</v>
      </c>
    </row>
    <row r="2727" spans="2:65" s="1" customFormat="1" ht="19.5" x14ac:dyDescent="0.2">
      <c r="B2727" s="34"/>
      <c r="D2727" s="150" t="s">
        <v>224</v>
      </c>
      <c r="F2727" s="151" t="s">
        <v>13511</v>
      </c>
      <c r="I2727" s="148"/>
      <c r="L2727" s="34"/>
      <c r="M2727" s="149"/>
      <c r="T2727" s="55"/>
      <c r="AT2727" s="19" t="s">
        <v>224</v>
      </c>
      <c r="AU2727" s="19" t="s">
        <v>236</v>
      </c>
    </row>
    <row r="2728" spans="2:65" s="14" customFormat="1" x14ac:dyDescent="0.2">
      <c r="B2728" s="170"/>
      <c r="D2728" s="150" t="s">
        <v>226</v>
      </c>
      <c r="E2728" s="171" t="s">
        <v>19</v>
      </c>
      <c r="F2728" s="172" t="s">
        <v>13560</v>
      </c>
      <c r="H2728" s="171" t="s">
        <v>19</v>
      </c>
      <c r="I2728" s="173"/>
      <c r="L2728" s="170"/>
      <c r="M2728" s="174"/>
      <c r="T2728" s="175"/>
      <c r="AT2728" s="171" t="s">
        <v>226</v>
      </c>
      <c r="AU2728" s="171" t="s">
        <v>236</v>
      </c>
      <c r="AV2728" s="14" t="s">
        <v>77</v>
      </c>
      <c r="AW2728" s="14" t="s">
        <v>31</v>
      </c>
      <c r="AX2728" s="14" t="s">
        <v>69</v>
      </c>
      <c r="AY2728" s="171" t="s">
        <v>212</v>
      </c>
    </row>
    <row r="2729" spans="2:65" s="12" customFormat="1" x14ac:dyDescent="0.2">
      <c r="B2729" s="152"/>
      <c r="D2729" s="150" t="s">
        <v>226</v>
      </c>
      <c r="E2729" s="153" t="s">
        <v>19</v>
      </c>
      <c r="F2729" s="154" t="s">
        <v>1742</v>
      </c>
      <c r="H2729" s="155">
        <v>2</v>
      </c>
      <c r="I2729" s="156"/>
      <c r="L2729" s="152"/>
      <c r="M2729" s="157"/>
      <c r="T2729" s="158"/>
      <c r="AT2729" s="153" t="s">
        <v>226</v>
      </c>
      <c r="AU2729" s="153" t="s">
        <v>236</v>
      </c>
      <c r="AV2729" s="12" t="s">
        <v>79</v>
      </c>
      <c r="AW2729" s="12" t="s">
        <v>31</v>
      </c>
      <c r="AX2729" s="12" t="s">
        <v>69</v>
      </c>
      <c r="AY2729" s="153" t="s">
        <v>212</v>
      </c>
    </row>
    <row r="2730" spans="2:65" s="13" customFormat="1" x14ac:dyDescent="0.2">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x14ac:dyDescent="0.2">
      <c r="B2731" s="34"/>
      <c r="C2731" s="133" t="s">
        <v>2048</v>
      </c>
      <c r="D2731" s="133" t="s">
        <v>215</v>
      </c>
      <c r="E2731" s="134" t="s">
        <v>13561</v>
      </c>
      <c r="F2731" s="135" t="s">
        <v>13562</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13563</v>
      </c>
    </row>
    <row r="2732" spans="2:65" s="1" customFormat="1" ht="19.5" x14ac:dyDescent="0.2">
      <c r="B2732" s="34"/>
      <c r="D2732" s="150" t="s">
        <v>224</v>
      </c>
      <c r="F2732" s="151" t="s">
        <v>13511</v>
      </c>
      <c r="I2732" s="148"/>
      <c r="L2732" s="34"/>
      <c r="M2732" s="149"/>
      <c r="T2732" s="55"/>
      <c r="AT2732" s="19" t="s">
        <v>224</v>
      </c>
      <c r="AU2732" s="19" t="s">
        <v>236</v>
      </c>
    </row>
    <row r="2733" spans="2:65" s="14" customFormat="1" x14ac:dyDescent="0.2">
      <c r="B2733" s="170"/>
      <c r="D2733" s="150" t="s">
        <v>226</v>
      </c>
      <c r="E2733" s="171" t="s">
        <v>19</v>
      </c>
      <c r="F2733" s="172" t="s">
        <v>13564</v>
      </c>
      <c r="H2733" s="171" t="s">
        <v>19</v>
      </c>
      <c r="I2733" s="173"/>
      <c r="L2733" s="170"/>
      <c r="M2733" s="174"/>
      <c r="T2733" s="175"/>
      <c r="AT2733" s="171" t="s">
        <v>226</v>
      </c>
      <c r="AU2733" s="171" t="s">
        <v>236</v>
      </c>
      <c r="AV2733" s="14" t="s">
        <v>77</v>
      </c>
      <c r="AW2733" s="14" t="s">
        <v>31</v>
      </c>
      <c r="AX2733" s="14" t="s">
        <v>69</v>
      </c>
      <c r="AY2733" s="171" t="s">
        <v>212</v>
      </c>
    </row>
    <row r="2734" spans="2:65" s="12" customFormat="1" x14ac:dyDescent="0.2">
      <c r="B2734" s="152"/>
      <c r="D2734" s="150" t="s">
        <v>226</v>
      </c>
      <c r="E2734" s="153" t="s">
        <v>19</v>
      </c>
      <c r="F2734" s="154" t="s">
        <v>4937</v>
      </c>
      <c r="H2734" s="155">
        <v>4</v>
      </c>
      <c r="I2734" s="156"/>
      <c r="L2734" s="152"/>
      <c r="M2734" s="157"/>
      <c r="T2734" s="158"/>
      <c r="AT2734" s="153" t="s">
        <v>226</v>
      </c>
      <c r="AU2734" s="153" t="s">
        <v>236</v>
      </c>
      <c r="AV2734" s="12" t="s">
        <v>79</v>
      </c>
      <c r="AW2734" s="12" t="s">
        <v>31</v>
      </c>
      <c r="AX2734" s="12" t="s">
        <v>69</v>
      </c>
      <c r="AY2734" s="153" t="s">
        <v>212</v>
      </c>
    </row>
    <row r="2735" spans="2:65" s="13" customFormat="1" x14ac:dyDescent="0.2">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x14ac:dyDescent="0.2">
      <c r="B2736" s="34"/>
      <c r="C2736" s="133" t="s">
        <v>2055</v>
      </c>
      <c r="D2736" s="133" t="s">
        <v>215</v>
      </c>
      <c r="E2736" s="134" t="s">
        <v>13565</v>
      </c>
      <c r="F2736" s="135" t="s">
        <v>13566</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13567</v>
      </c>
    </row>
    <row r="2737" spans="2:65" s="1" customFormat="1" ht="19.5" x14ac:dyDescent="0.2">
      <c r="B2737" s="34"/>
      <c r="D2737" s="150" t="s">
        <v>224</v>
      </c>
      <c r="F2737" s="151" t="s">
        <v>13511</v>
      </c>
      <c r="I2737" s="148"/>
      <c r="L2737" s="34"/>
      <c r="M2737" s="149"/>
      <c r="T2737" s="55"/>
      <c r="AT2737" s="19" t="s">
        <v>224</v>
      </c>
      <c r="AU2737" s="19" t="s">
        <v>236</v>
      </c>
    </row>
    <row r="2738" spans="2:65" s="14" customFormat="1" x14ac:dyDescent="0.2">
      <c r="B2738" s="170"/>
      <c r="D2738" s="150" t="s">
        <v>226</v>
      </c>
      <c r="E2738" s="171" t="s">
        <v>19</v>
      </c>
      <c r="F2738" s="172" t="s">
        <v>13568</v>
      </c>
      <c r="H2738" s="171" t="s">
        <v>19</v>
      </c>
      <c r="I2738" s="173"/>
      <c r="L2738" s="170"/>
      <c r="M2738" s="174"/>
      <c r="T2738" s="175"/>
      <c r="AT2738" s="171" t="s">
        <v>226</v>
      </c>
      <c r="AU2738" s="171" t="s">
        <v>236</v>
      </c>
      <c r="AV2738" s="14" t="s">
        <v>77</v>
      </c>
      <c r="AW2738" s="14" t="s">
        <v>31</v>
      </c>
      <c r="AX2738" s="14" t="s">
        <v>69</v>
      </c>
      <c r="AY2738" s="171" t="s">
        <v>212</v>
      </c>
    </row>
    <row r="2739" spans="2:65" s="12" customFormat="1" x14ac:dyDescent="0.2">
      <c r="B2739" s="152"/>
      <c r="D2739" s="150" t="s">
        <v>226</v>
      </c>
      <c r="E2739" s="153" t="s">
        <v>19</v>
      </c>
      <c r="F2739" s="154" t="s">
        <v>1786</v>
      </c>
      <c r="H2739" s="155">
        <v>1</v>
      </c>
      <c r="I2739" s="156"/>
      <c r="L2739" s="152"/>
      <c r="M2739" s="157"/>
      <c r="T2739" s="158"/>
      <c r="AT2739" s="153" t="s">
        <v>226</v>
      </c>
      <c r="AU2739" s="153" t="s">
        <v>236</v>
      </c>
      <c r="AV2739" s="12" t="s">
        <v>79</v>
      </c>
      <c r="AW2739" s="12" t="s">
        <v>31</v>
      </c>
      <c r="AX2739" s="12" t="s">
        <v>69</v>
      </c>
      <c r="AY2739" s="153" t="s">
        <v>212</v>
      </c>
    </row>
    <row r="2740" spans="2:65" s="12" customFormat="1" x14ac:dyDescent="0.2">
      <c r="B2740" s="152"/>
      <c r="D2740" s="150" t="s">
        <v>226</v>
      </c>
      <c r="E2740" s="153" t="s">
        <v>19</v>
      </c>
      <c r="F2740" s="154" t="s">
        <v>1787</v>
      </c>
      <c r="H2740" s="155">
        <v>1</v>
      </c>
      <c r="I2740" s="156"/>
      <c r="L2740" s="152"/>
      <c r="M2740" s="157"/>
      <c r="T2740" s="158"/>
      <c r="AT2740" s="153" t="s">
        <v>226</v>
      </c>
      <c r="AU2740" s="153" t="s">
        <v>236</v>
      </c>
      <c r="AV2740" s="12" t="s">
        <v>79</v>
      </c>
      <c r="AW2740" s="12" t="s">
        <v>31</v>
      </c>
      <c r="AX2740" s="12" t="s">
        <v>69</v>
      </c>
      <c r="AY2740" s="153" t="s">
        <v>212</v>
      </c>
    </row>
    <row r="2741" spans="2:65" s="12" customFormat="1" x14ac:dyDescent="0.2">
      <c r="B2741" s="152"/>
      <c r="D2741" s="150" t="s">
        <v>226</v>
      </c>
      <c r="E2741" s="153" t="s">
        <v>19</v>
      </c>
      <c r="F2741" s="154" t="s">
        <v>1788</v>
      </c>
      <c r="H2741" s="155">
        <v>1</v>
      </c>
      <c r="I2741" s="156"/>
      <c r="L2741" s="152"/>
      <c r="M2741" s="157"/>
      <c r="T2741" s="158"/>
      <c r="AT2741" s="153" t="s">
        <v>226</v>
      </c>
      <c r="AU2741" s="153" t="s">
        <v>236</v>
      </c>
      <c r="AV2741" s="12" t="s">
        <v>79</v>
      </c>
      <c r="AW2741" s="12" t="s">
        <v>31</v>
      </c>
      <c r="AX2741" s="12" t="s">
        <v>69</v>
      </c>
      <c r="AY2741" s="153" t="s">
        <v>212</v>
      </c>
    </row>
    <row r="2742" spans="2:65" s="13" customFormat="1" x14ac:dyDescent="0.2">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x14ac:dyDescent="0.2">
      <c r="B2743" s="34"/>
      <c r="C2743" s="133" t="s">
        <v>2061</v>
      </c>
      <c r="D2743" s="133" t="s">
        <v>215</v>
      </c>
      <c r="E2743" s="134" t="s">
        <v>13569</v>
      </c>
      <c r="F2743" s="135" t="s">
        <v>13570</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13571</v>
      </c>
    </row>
    <row r="2744" spans="2:65" s="1" customFormat="1" ht="19.5" x14ac:dyDescent="0.2">
      <c r="B2744" s="34"/>
      <c r="D2744" s="150" t="s">
        <v>224</v>
      </c>
      <c r="F2744" s="151" t="s">
        <v>13511</v>
      </c>
      <c r="I2744" s="148"/>
      <c r="L2744" s="34"/>
      <c r="M2744" s="149"/>
      <c r="T2744" s="55"/>
      <c r="AT2744" s="19" t="s">
        <v>224</v>
      </c>
      <c r="AU2744" s="19" t="s">
        <v>236</v>
      </c>
    </row>
    <row r="2745" spans="2:65" s="14" customFormat="1" x14ac:dyDescent="0.2">
      <c r="B2745" s="170"/>
      <c r="D2745" s="150" t="s">
        <v>226</v>
      </c>
      <c r="E2745" s="171" t="s">
        <v>19</v>
      </c>
      <c r="F2745" s="172" t="s">
        <v>13572</v>
      </c>
      <c r="H2745" s="171" t="s">
        <v>19</v>
      </c>
      <c r="I2745" s="173"/>
      <c r="L2745" s="170"/>
      <c r="M2745" s="174"/>
      <c r="T2745" s="175"/>
      <c r="AT2745" s="171" t="s">
        <v>226</v>
      </c>
      <c r="AU2745" s="171" t="s">
        <v>236</v>
      </c>
      <c r="AV2745" s="14" t="s">
        <v>77</v>
      </c>
      <c r="AW2745" s="14" t="s">
        <v>31</v>
      </c>
      <c r="AX2745" s="14" t="s">
        <v>69</v>
      </c>
      <c r="AY2745" s="171" t="s">
        <v>212</v>
      </c>
    </row>
    <row r="2746" spans="2:65" s="12" customFormat="1" x14ac:dyDescent="0.2">
      <c r="B2746" s="152"/>
      <c r="D2746" s="150" t="s">
        <v>226</v>
      </c>
      <c r="E2746" s="153" t="s">
        <v>19</v>
      </c>
      <c r="F2746" s="154" t="s">
        <v>1740</v>
      </c>
      <c r="H2746" s="155">
        <v>1</v>
      </c>
      <c r="I2746" s="156"/>
      <c r="L2746" s="152"/>
      <c r="M2746" s="157"/>
      <c r="T2746" s="158"/>
      <c r="AT2746" s="153" t="s">
        <v>226</v>
      </c>
      <c r="AU2746" s="153" t="s">
        <v>236</v>
      </c>
      <c r="AV2746" s="12" t="s">
        <v>79</v>
      </c>
      <c r="AW2746" s="12" t="s">
        <v>31</v>
      </c>
      <c r="AX2746" s="12" t="s">
        <v>69</v>
      </c>
      <c r="AY2746" s="153" t="s">
        <v>212</v>
      </c>
    </row>
    <row r="2747" spans="2:65" s="12" customFormat="1" x14ac:dyDescent="0.2">
      <c r="B2747" s="152"/>
      <c r="D2747" s="150" t="s">
        <v>226</v>
      </c>
      <c r="E2747" s="153" t="s">
        <v>19</v>
      </c>
      <c r="F2747" s="154" t="s">
        <v>1789</v>
      </c>
      <c r="H2747" s="155">
        <v>1</v>
      </c>
      <c r="I2747" s="156"/>
      <c r="L2747" s="152"/>
      <c r="M2747" s="157"/>
      <c r="T2747" s="158"/>
      <c r="AT2747" s="153" t="s">
        <v>226</v>
      </c>
      <c r="AU2747" s="153" t="s">
        <v>236</v>
      </c>
      <c r="AV2747" s="12" t="s">
        <v>79</v>
      </c>
      <c r="AW2747" s="12" t="s">
        <v>31</v>
      </c>
      <c r="AX2747" s="12" t="s">
        <v>69</v>
      </c>
      <c r="AY2747" s="153" t="s">
        <v>212</v>
      </c>
    </row>
    <row r="2748" spans="2:65" s="12" customFormat="1" x14ac:dyDescent="0.2">
      <c r="B2748" s="152"/>
      <c r="D2748" s="150" t="s">
        <v>226</v>
      </c>
      <c r="E2748" s="153" t="s">
        <v>19</v>
      </c>
      <c r="F2748" s="154" t="s">
        <v>1790</v>
      </c>
      <c r="H2748" s="155">
        <v>1</v>
      </c>
      <c r="I2748" s="156"/>
      <c r="L2748" s="152"/>
      <c r="M2748" s="157"/>
      <c r="T2748" s="158"/>
      <c r="AT2748" s="153" t="s">
        <v>226</v>
      </c>
      <c r="AU2748" s="153" t="s">
        <v>236</v>
      </c>
      <c r="AV2748" s="12" t="s">
        <v>79</v>
      </c>
      <c r="AW2748" s="12" t="s">
        <v>31</v>
      </c>
      <c r="AX2748" s="12" t="s">
        <v>69</v>
      </c>
      <c r="AY2748" s="153" t="s">
        <v>212</v>
      </c>
    </row>
    <row r="2749" spans="2:65" s="13" customFormat="1" x14ac:dyDescent="0.2">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x14ac:dyDescent="0.2">
      <c r="B2750" s="34"/>
      <c r="C2750" s="133" t="s">
        <v>2068</v>
      </c>
      <c r="D2750" s="133" t="s">
        <v>215</v>
      </c>
      <c r="E2750" s="134" t="s">
        <v>13573</v>
      </c>
      <c r="F2750" s="135" t="s">
        <v>13574</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13575</v>
      </c>
    </row>
    <row r="2751" spans="2:65" s="1" customFormat="1" ht="19.5" x14ac:dyDescent="0.2">
      <c r="B2751" s="34"/>
      <c r="D2751" s="150" t="s">
        <v>224</v>
      </c>
      <c r="F2751" s="151" t="s">
        <v>13511</v>
      </c>
      <c r="I2751" s="148"/>
      <c r="L2751" s="34"/>
      <c r="M2751" s="149"/>
      <c r="T2751" s="55"/>
      <c r="AT2751" s="19" t="s">
        <v>224</v>
      </c>
      <c r="AU2751" s="19" t="s">
        <v>236</v>
      </c>
    </row>
    <row r="2752" spans="2:65" s="14" customFormat="1" x14ac:dyDescent="0.2">
      <c r="B2752" s="170"/>
      <c r="D2752" s="150" t="s">
        <v>226</v>
      </c>
      <c r="E2752" s="171" t="s">
        <v>19</v>
      </c>
      <c r="F2752" s="172" t="s">
        <v>13572</v>
      </c>
      <c r="H2752" s="171" t="s">
        <v>19</v>
      </c>
      <c r="I2752" s="173"/>
      <c r="L2752" s="170"/>
      <c r="M2752" s="174"/>
      <c r="T2752" s="175"/>
      <c r="AT2752" s="171" t="s">
        <v>226</v>
      </c>
      <c r="AU2752" s="171" t="s">
        <v>236</v>
      </c>
      <c r="AV2752" s="14" t="s">
        <v>77</v>
      </c>
      <c r="AW2752" s="14" t="s">
        <v>31</v>
      </c>
      <c r="AX2752" s="14" t="s">
        <v>69</v>
      </c>
      <c r="AY2752" s="171" t="s">
        <v>212</v>
      </c>
    </row>
    <row r="2753" spans="2:65" s="12" customFormat="1" x14ac:dyDescent="0.2">
      <c r="B2753" s="152"/>
      <c r="D2753" s="150" t="s">
        <v>226</v>
      </c>
      <c r="E2753" s="153" t="s">
        <v>19</v>
      </c>
      <c r="F2753" s="154" t="s">
        <v>1740</v>
      </c>
      <c r="H2753" s="155">
        <v>1</v>
      </c>
      <c r="I2753" s="156"/>
      <c r="L2753" s="152"/>
      <c r="M2753" s="157"/>
      <c r="T2753" s="158"/>
      <c r="AT2753" s="153" t="s">
        <v>226</v>
      </c>
      <c r="AU2753" s="153" t="s">
        <v>236</v>
      </c>
      <c r="AV2753" s="12" t="s">
        <v>79</v>
      </c>
      <c r="AW2753" s="12" t="s">
        <v>31</v>
      </c>
      <c r="AX2753" s="12" t="s">
        <v>69</v>
      </c>
      <c r="AY2753" s="153" t="s">
        <v>212</v>
      </c>
    </row>
    <row r="2754" spans="2:65" s="12" customFormat="1" x14ac:dyDescent="0.2">
      <c r="B2754" s="152"/>
      <c r="D2754" s="150" t="s">
        <v>226</v>
      </c>
      <c r="E2754" s="153" t="s">
        <v>19</v>
      </c>
      <c r="F2754" s="154" t="s">
        <v>1789</v>
      </c>
      <c r="H2754" s="155">
        <v>1</v>
      </c>
      <c r="I2754" s="156"/>
      <c r="L2754" s="152"/>
      <c r="M2754" s="157"/>
      <c r="T2754" s="158"/>
      <c r="AT2754" s="153" t="s">
        <v>226</v>
      </c>
      <c r="AU2754" s="153" t="s">
        <v>236</v>
      </c>
      <c r="AV2754" s="12" t="s">
        <v>79</v>
      </c>
      <c r="AW2754" s="12" t="s">
        <v>31</v>
      </c>
      <c r="AX2754" s="12" t="s">
        <v>69</v>
      </c>
      <c r="AY2754" s="153" t="s">
        <v>212</v>
      </c>
    </row>
    <row r="2755" spans="2:65" s="12" customFormat="1" x14ac:dyDescent="0.2">
      <c r="B2755" s="152"/>
      <c r="D2755" s="150" t="s">
        <v>226</v>
      </c>
      <c r="E2755" s="153" t="s">
        <v>19</v>
      </c>
      <c r="F2755" s="154" t="s">
        <v>1790</v>
      </c>
      <c r="H2755" s="155">
        <v>1</v>
      </c>
      <c r="I2755" s="156"/>
      <c r="L2755" s="152"/>
      <c r="M2755" s="157"/>
      <c r="T2755" s="158"/>
      <c r="AT2755" s="153" t="s">
        <v>226</v>
      </c>
      <c r="AU2755" s="153" t="s">
        <v>236</v>
      </c>
      <c r="AV2755" s="12" t="s">
        <v>79</v>
      </c>
      <c r="AW2755" s="12" t="s">
        <v>31</v>
      </c>
      <c r="AX2755" s="12" t="s">
        <v>69</v>
      </c>
      <c r="AY2755" s="153" t="s">
        <v>212</v>
      </c>
    </row>
    <row r="2756" spans="2:65" s="12" customFormat="1" x14ac:dyDescent="0.2">
      <c r="B2756" s="152"/>
      <c r="D2756" s="150" t="s">
        <v>226</v>
      </c>
      <c r="E2756" s="153" t="s">
        <v>19</v>
      </c>
      <c r="F2756" s="154" t="s">
        <v>1791</v>
      </c>
      <c r="H2756" s="155">
        <v>1</v>
      </c>
      <c r="I2756" s="156"/>
      <c r="L2756" s="152"/>
      <c r="M2756" s="157"/>
      <c r="T2756" s="158"/>
      <c r="AT2756" s="153" t="s">
        <v>226</v>
      </c>
      <c r="AU2756" s="153" t="s">
        <v>236</v>
      </c>
      <c r="AV2756" s="12" t="s">
        <v>79</v>
      </c>
      <c r="AW2756" s="12" t="s">
        <v>31</v>
      </c>
      <c r="AX2756" s="12" t="s">
        <v>69</v>
      </c>
      <c r="AY2756" s="153" t="s">
        <v>212</v>
      </c>
    </row>
    <row r="2757" spans="2:65" s="13" customFormat="1" x14ac:dyDescent="0.2">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x14ac:dyDescent="0.2">
      <c r="B2758" s="34"/>
      <c r="C2758" s="133" t="s">
        <v>2076</v>
      </c>
      <c r="D2758" s="133" t="s">
        <v>215</v>
      </c>
      <c r="E2758" s="134" t="s">
        <v>13576</v>
      </c>
      <c r="F2758" s="135" t="s">
        <v>13577</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13578</v>
      </c>
    </row>
    <row r="2759" spans="2:65" s="1" customFormat="1" ht="19.5" x14ac:dyDescent="0.2">
      <c r="B2759" s="34"/>
      <c r="D2759" s="150" t="s">
        <v>224</v>
      </c>
      <c r="F2759" s="151" t="s">
        <v>13511</v>
      </c>
      <c r="I2759" s="148"/>
      <c r="L2759" s="34"/>
      <c r="M2759" s="149"/>
      <c r="T2759" s="55"/>
      <c r="AT2759" s="19" t="s">
        <v>224</v>
      </c>
      <c r="AU2759" s="19" t="s">
        <v>236</v>
      </c>
    </row>
    <row r="2760" spans="2:65" s="14" customFormat="1" x14ac:dyDescent="0.2">
      <c r="B2760" s="170"/>
      <c r="D2760" s="150" t="s">
        <v>226</v>
      </c>
      <c r="E2760" s="171" t="s">
        <v>19</v>
      </c>
      <c r="F2760" s="172" t="s">
        <v>13579</v>
      </c>
      <c r="H2760" s="171" t="s">
        <v>19</v>
      </c>
      <c r="I2760" s="173"/>
      <c r="L2760" s="170"/>
      <c r="M2760" s="174"/>
      <c r="T2760" s="175"/>
      <c r="AT2760" s="171" t="s">
        <v>226</v>
      </c>
      <c r="AU2760" s="171" t="s">
        <v>236</v>
      </c>
      <c r="AV2760" s="14" t="s">
        <v>77</v>
      </c>
      <c r="AW2760" s="14" t="s">
        <v>31</v>
      </c>
      <c r="AX2760" s="14" t="s">
        <v>69</v>
      </c>
      <c r="AY2760" s="171" t="s">
        <v>212</v>
      </c>
    </row>
    <row r="2761" spans="2:65" s="12" customFormat="1" x14ac:dyDescent="0.2">
      <c r="B2761" s="152"/>
      <c r="D2761" s="150" t="s">
        <v>226</v>
      </c>
      <c r="E2761" s="153" t="s">
        <v>19</v>
      </c>
      <c r="F2761" s="154" t="s">
        <v>1737</v>
      </c>
      <c r="H2761" s="155">
        <v>2</v>
      </c>
      <c r="I2761" s="156"/>
      <c r="L2761" s="152"/>
      <c r="M2761" s="157"/>
      <c r="T2761" s="158"/>
      <c r="AT2761" s="153" t="s">
        <v>226</v>
      </c>
      <c r="AU2761" s="153" t="s">
        <v>236</v>
      </c>
      <c r="AV2761" s="12" t="s">
        <v>79</v>
      </c>
      <c r="AW2761" s="12" t="s">
        <v>31</v>
      </c>
      <c r="AX2761" s="12" t="s">
        <v>69</v>
      </c>
      <c r="AY2761" s="153" t="s">
        <v>212</v>
      </c>
    </row>
    <row r="2762" spans="2:65" s="12" customFormat="1" x14ac:dyDescent="0.2">
      <c r="B2762" s="152"/>
      <c r="D2762" s="150" t="s">
        <v>226</v>
      </c>
      <c r="E2762" s="153" t="s">
        <v>19</v>
      </c>
      <c r="F2762" s="154" t="s">
        <v>1726</v>
      </c>
      <c r="H2762" s="155">
        <v>2</v>
      </c>
      <c r="I2762" s="156"/>
      <c r="L2762" s="152"/>
      <c r="M2762" s="157"/>
      <c r="T2762" s="158"/>
      <c r="AT2762" s="153" t="s">
        <v>226</v>
      </c>
      <c r="AU2762" s="153" t="s">
        <v>236</v>
      </c>
      <c r="AV2762" s="12" t="s">
        <v>79</v>
      </c>
      <c r="AW2762" s="12" t="s">
        <v>31</v>
      </c>
      <c r="AX2762" s="12" t="s">
        <v>69</v>
      </c>
      <c r="AY2762" s="153" t="s">
        <v>212</v>
      </c>
    </row>
    <row r="2763" spans="2:65" s="13" customFormat="1" x14ac:dyDescent="0.2">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x14ac:dyDescent="0.2">
      <c r="B2764" s="34"/>
      <c r="C2764" s="133" t="s">
        <v>2083</v>
      </c>
      <c r="D2764" s="133" t="s">
        <v>215</v>
      </c>
      <c r="E2764" s="134" t="s">
        <v>13580</v>
      </c>
      <c r="F2764" s="135" t="s">
        <v>13581</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13582</v>
      </c>
    </row>
    <row r="2765" spans="2:65" s="1" customFormat="1" ht="19.5" x14ac:dyDescent="0.2">
      <c r="B2765" s="34"/>
      <c r="D2765" s="150" t="s">
        <v>224</v>
      </c>
      <c r="F2765" s="151" t="s">
        <v>13511</v>
      </c>
      <c r="I2765" s="148"/>
      <c r="L2765" s="34"/>
      <c r="M2765" s="149"/>
      <c r="T2765" s="55"/>
      <c r="AT2765" s="19" t="s">
        <v>224</v>
      </c>
      <c r="AU2765" s="19" t="s">
        <v>236</v>
      </c>
    </row>
    <row r="2766" spans="2:65" s="14" customFormat="1" x14ac:dyDescent="0.2">
      <c r="B2766" s="170"/>
      <c r="D2766" s="150" t="s">
        <v>226</v>
      </c>
      <c r="E2766" s="171" t="s">
        <v>19</v>
      </c>
      <c r="F2766" s="172" t="s">
        <v>13579</v>
      </c>
      <c r="H2766" s="171" t="s">
        <v>19</v>
      </c>
      <c r="I2766" s="173"/>
      <c r="L2766" s="170"/>
      <c r="M2766" s="174"/>
      <c r="T2766" s="175"/>
      <c r="AT2766" s="171" t="s">
        <v>226</v>
      </c>
      <c r="AU2766" s="171" t="s">
        <v>236</v>
      </c>
      <c r="AV2766" s="14" t="s">
        <v>77</v>
      </c>
      <c r="AW2766" s="14" t="s">
        <v>31</v>
      </c>
      <c r="AX2766" s="14" t="s">
        <v>69</v>
      </c>
      <c r="AY2766" s="171" t="s">
        <v>212</v>
      </c>
    </row>
    <row r="2767" spans="2:65" s="12" customFormat="1" x14ac:dyDescent="0.2">
      <c r="B2767" s="152"/>
      <c r="D2767" s="150" t="s">
        <v>226</v>
      </c>
      <c r="E2767" s="153" t="s">
        <v>19</v>
      </c>
      <c r="F2767" s="154" t="s">
        <v>1737</v>
      </c>
      <c r="H2767" s="155">
        <v>2</v>
      </c>
      <c r="I2767" s="156"/>
      <c r="L2767" s="152"/>
      <c r="M2767" s="157"/>
      <c r="T2767" s="158"/>
      <c r="AT2767" s="153" t="s">
        <v>226</v>
      </c>
      <c r="AU2767" s="153" t="s">
        <v>236</v>
      </c>
      <c r="AV2767" s="12" t="s">
        <v>79</v>
      </c>
      <c r="AW2767" s="12" t="s">
        <v>31</v>
      </c>
      <c r="AX2767" s="12" t="s">
        <v>69</v>
      </c>
      <c r="AY2767" s="153" t="s">
        <v>212</v>
      </c>
    </row>
    <row r="2768" spans="2:65" s="12" customFormat="1" x14ac:dyDescent="0.2">
      <c r="B2768" s="152"/>
      <c r="D2768" s="150" t="s">
        <v>226</v>
      </c>
      <c r="E2768" s="153" t="s">
        <v>19</v>
      </c>
      <c r="F2768" s="154" t="s">
        <v>13182</v>
      </c>
      <c r="H2768" s="155">
        <v>10</v>
      </c>
      <c r="I2768" s="156"/>
      <c r="L2768" s="152"/>
      <c r="M2768" s="157"/>
      <c r="T2768" s="158"/>
      <c r="AT2768" s="153" t="s">
        <v>226</v>
      </c>
      <c r="AU2768" s="153" t="s">
        <v>236</v>
      </c>
      <c r="AV2768" s="12" t="s">
        <v>79</v>
      </c>
      <c r="AW2768" s="12" t="s">
        <v>31</v>
      </c>
      <c r="AX2768" s="12" t="s">
        <v>69</v>
      </c>
      <c r="AY2768" s="153" t="s">
        <v>212</v>
      </c>
    </row>
    <row r="2769" spans="2:65" s="12" customFormat="1" x14ac:dyDescent="0.2">
      <c r="B2769" s="152"/>
      <c r="D2769" s="150" t="s">
        <v>226</v>
      </c>
      <c r="E2769" s="153" t="s">
        <v>19</v>
      </c>
      <c r="F2769" s="154" t="s">
        <v>13583</v>
      </c>
      <c r="H2769" s="155">
        <v>16</v>
      </c>
      <c r="I2769" s="156"/>
      <c r="L2769" s="152"/>
      <c r="M2769" s="157"/>
      <c r="T2769" s="158"/>
      <c r="AT2769" s="153" t="s">
        <v>226</v>
      </c>
      <c r="AU2769" s="153" t="s">
        <v>236</v>
      </c>
      <c r="AV2769" s="12" t="s">
        <v>79</v>
      </c>
      <c r="AW2769" s="12" t="s">
        <v>31</v>
      </c>
      <c r="AX2769" s="12" t="s">
        <v>69</v>
      </c>
      <c r="AY2769" s="153" t="s">
        <v>212</v>
      </c>
    </row>
    <row r="2770" spans="2:65" s="12" customFormat="1" x14ac:dyDescent="0.2">
      <c r="B2770" s="152"/>
      <c r="D2770" s="150" t="s">
        <v>226</v>
      </c>
      <c r="E2770" s="153" t="s">
        <v>19</v>
      </c>
      <c r="F2770" s="154" t="s">
        <v>13474</v>
      </c>
      <c r="H2770" s="155">
        <v>16</v>
      </c>
      <c r="I2770" s="156"/>
      <c r="L2770" s="152"/>
      <c r="M2770" s="157"/>
      <c r="T2770" s="158"/>
      <c r="AT2770" s="153" t="s">
        <v>226</v>
      </c>
      <c r="AU2770" s="153" t="s">
        <v>236</v>
      </c>
      <c r="AV2770" s="12" t="s">
        <v>79</v>
      </c>
      <c r="AW2770" s="12" t="s">
        <v>31</v>
      </c>
      <c r="AX2770" s="12" t="s">
        <v>69</v>
      </c>
      <c r="AY2770" s="153" t="s">
        <v>212</v>
      </c>
    </row>
    <row r="2771" spans="2:65" s="13" customFormat="1" x14ac:dyDescent="0.2">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x14ac:dyDescent="0.2">
      <c r="B2772" s="34"/>
      <c r="C2772" s="133" t="s">
        <v>2097</v>
      </c>
      <c r="D2772" s="133" t="s">
        <v>215</v>
      </c>
      <c r="E2772" s="134" t="s">
        <v>13584</v>
      </c>
      <c r="F2772" s="135" t="s">
        <v>13585</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13586</v>
      </c>
    </row>
    <row r="2773" spans="2:65" s="1" customFormat="1" ht="19.5" x14ac:dyDescent="0.2">
      <c r="B2773" s="34"/>
      <c r="D2773" s="150" t="s">
        <v>224</v>
      </c>
      <c r="F2773" s="151" t="s">
        <v>13511</v>
      </c>
      <c r="I2773" s="148"/>
      <c r="L2773" s="34"/>
      <c r="M2773" s="149"/>
      <c r="T2773" s="55"/>
      <c r="AT2773" s="19" t="s">
        <v>224</v>
      </c>
      <c r="AU2773" s="19" t="s">
        <v>236</v>
      </c>
    </row>
    <row r="2774" spans="2:65" s="14" customFormat="1" x14ac:dyDescent="0.2">
      <c r="B2774" s="170"/>
      <c r="D2774" s="150" t="s">
        <v>226</v>
      </c>
      <c r="E2774" s="171" t="s">
        <v>19</v>
      </c>
      <c r="F2774" s="172" t="s">
        <v>13587</v>
      </c>
      <c r="H2774" s="171" t="s">
        <v>19</v>
      </c>
      <c r="I2774" s="173"/>
      <c r="L2774" s="170"/>
      <c r="M2774" s="174"/>
      <c r="T2774" s="175"/>
      <c r="AT2774" s="171" t="s">
        <v>226</v>
      </c>
      <c r="AU2774" s="171" t="s">
        <v>236</v>
      </c>
      <c r="AV2774" s="14" t="s">
        <v>77</v>
      </c>
      <c r="AW2774" s="14" t="s">
        <v>31</v>
      </c>
      <c r="AX2774" s="14" t="s">
        <v>69</v>
      </c>
      <c r="AY2774" s="171" t="s">
        <v>212</v>
      </c>
    </row>
    <row r="2775" spans="2:65" s="12" customFormat="1" x14ac:dyDescent="0.2">
      <c r="B2775" s="152"/>
      <c r="D2775" s="150" t="s">
        <v>226</v>
      </c>
      <c r="E2775" s="153" t="s">
        <v>19</v>
      </c>
      <c r="F2775" s="154" t="s">
        <v>1739</v>
      </c>
      <c r="H2775" s="155">
        <v>2</v>
      </c>
      <c r="I2775" s="156"/>
      <c r="L2775" s="152"/>
      <c r="M2775" s="157"/>
      <c r="T2775" s="158"/>
      <c r="AT2775" s="153" t="s">
        <v>226</v>
      </c>
      <c r="AU2775" s="153" t="s">
        <v>236</v>
      </c>
      <c r="AV2775" s="12" t="s">
        <v>79</v>
      </c>
      <c r="AW2775" s="12" t="s">
        <v>31</v>
      </c>
      <c r="AX2775" s="12" t="s">
        <v>69</v>
      </c>
      <c r="AY2775" s="153" t="s">
        <v>212</v>
      </c>
    </row>
    <row r="2776" spans="2:65" s="13" customFormat="1" x14ac:dyDescent="0.2">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x14ac:dyDescent="0.2">
      <c r="B2777" s="34"/>
      <c r="C2777" s="133" t="s">
        <v>2103</v>
      </c>
      <c r="D2777" s="133" t="s">
        <v>215</v>
      </c>
      <c r="E2777" s="134" t="s">
        <v>13588</v>
      </c>
      <c r="F2777" s="135" t="s">
        <v>13589</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13590</v>
      </c>
    </row>
    <row r="2778" spans="2:65" s="1" customFormat="1" ht="19.5" x14ac:dyDescent="0.2">
      <c r="B2778" s="34"/>
      <c r="D2778" s="150" t="s">
        <v>224</v>
      </c>
      <c r="F2778" s="151" t="s">
        <v>13511</v>
      </c>
      <c r="I2778" s="148"/>
      <c r="L2778" s="34"/>
      <c r="M2778" s="149"/>
      <c r="T2778" s="55"/>
      <c r="AT2778" s="19" t="s">
        <v>224</v>
      </c>
      <c r="AU2778" s="19" t="s">
        <v>236</v>
      </c>
    </row>
    <row r="2779" spans="2:65" s="14" customFormat="1" x14ac:dyDescent="0.2">
      <c r="B2779" s="170"/>
      <c r="D2779" s="150" t="s">
        <v>226</v>
      </c>
      <c r="E2779" s="171" t="s">
        <v>19</v>
      </c>
      <c r="F2779" s="172" t="s">
        <v>13587</v>
      </c>
      <c r="H2779" s="171" t="s">
        <v>19</v>
      </c>
      <c r="I2779" s="173"/>
      <c r="L2779" s="170"/>
      <c r="M2779" s="174"/>
      <c r="T2779" s="175"/>
      <c r="AT2779" s="171" t="s">
        <v>226</v>
      </c>
      <c r="AU2779" s="171" t="s">
        <v>236</v>
      </c>
      <c r="AV2779" s="14" t="s">
        <v>77</v>
      </c>
      <c r="AW2779" s="14" t="s">
        <v>31</v>
      </c>
      <c r="AX2779" s="14" t="s">
        <v>69</v>
      </c>
      <c r="AY2779" s="171" t="s">
        <v>212</v>
      </c>
    </row>
    <row r="2780" spans="2:65" s="12" customFormat="1" x14ac:dyDescent="0.2">
      <c r="B2780" s="152"/>
      <c r="D2780" s="150" t="s">
        <v>226</v>
      </c>
      <c r="E2780" s="153" t="s">
        <v>19</v>
      </c>
      <c r="F2780" s="154" t="s">
        <v>1739</v>
      </c>
      <c r="H2780" s="155">
        <v>2</v>
      </c>
      <c r="I2780" s="156"/>
      <c r="L2780" s="152"/>
      <c r="M2780" s="157"/>
      <c r="T2780" s="158"/>
      <c r="AT2780" s="153" t="s">
        <v>226</v>
      </c>
      <c r="AU2780" s="153" t="s">
        <v>236</v>
      </c>
      <c r="AV2780" s="12" t="s">
        <v>79</v>
      </c>
      <c r="AW2780" s="12" t="s">
        <v>31</v>
      </c>
      <c r="AX2780" s="12" t="s">
        <v>69</v>
      </c>
      <c r="AY2780" s="153" t="s">
        <v>212</v>
      </c>
    </row>
    <row r="2781" spans="2:65" s="13" customFormat="1" x14ac:dyDescent="0.2">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x14ac:dyDescent="0.2">
      <c r="B2782" s="34"/>
      <c r="C2782" s="133" t="s">
        <v>2110</v>
      </c>
      <c r="D2782" s="133" t="s">
        <v>215</v>
      </c>
      <c r="E2782" s="134" t="s">
        <v>13591</v>
      </c>
      <c r="F2782" s="135" t="s">
        <v>13592</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13593</v>
      </c>
    </row>
    <row r="2783" spans="2:65" s="1" customFormat="1" ht="19.5" x14ac:dyDescent="0.2">
      <c r="B2783" s="34"/>
      <c r="D2783" s="150" t="s">
        <v>224</v>
      </c>
      <c r="F2783" s="151" t="s">
        <v>13511</v>
      </c>
      <c r="I2783" s="148"/>
      <c r="L2783" s="34"/>
      <c r="M2783" s="149"/>
      <c r="T2783" s="55"/>
      <c r="AT2783" s="19" t="s">
        <v>224</v>
      </c>
      <c r="AU2783" s="19" t="s">
        <v>236</v>
      </c>
    </row>
    <row r="2784" spans="2:65" s="14" customFormat="1" x14ac:dyDescent="0.2">
      <c r="B2784" s="170"/>
      <c r="D2784" s="150" t="s">
        <v>226</v>
      </c>
      <c r="E2784" s="171" t="s">
        <v>19</v>
      </c>
      <c r="F2784" s="172" t="s">
        <v>13594</v>
      </c>
      <c r="H2784" s="171" t="s">
        <v>19</v>
      </c>
      <c r="I2784" s="173"/>
      <c r="L2784" s="170"/>
      <c r="M2784" s="174"/>
      <c r="T2784" s="175"/>
      <c r="AT2784" s="171" t="s">
        <v>226</v>
      </c>
      <c r="AU2784" s="171" t="s">
        <v>236</v>
      </c>
      <c r="AV2784" s="14" t="s">
        <v>77</v>
      </c>
      <c r="AW2784" s="14" t="s">
        <v>31</v>
      </c>
      <c r="AX2784" s="14" t="s">
        <v>69</v>
      </c>
      <c r="AY2784" s="171" t="s">
        <v>212</v>
      </c>
    </row>
    <row r="2785" spans="2:65" s="12" customFormat="1" x14ac:dyDescent="0.2">
      <c r="B2785" s="152"/>
      <c r="D2785" s="150" t="s">
        <v>226</v>
      </c>
      <c r="E2785" s="153" t="s">
        <v>19</v>
      </c>
      <c r="F2785" s="154" t="s">
        <v>1737</v>
      </c>
      <c r="H2785" s="155">
        <v>2</v>
      </c>
      <c r="I2785" s="156"/>
      <c r="L2785" s="152"/>
      <c r="M2785" s="157"/>
      <c r="T2785" s="158"/>
      <c r="AT2785" s="153" t="s">
        <v>226</v>
      </c>
      <c r="AU2785" s="153" t="s">
        <v>236</v>
      </c>
      <c r="AV2785" s="12" t="s">
        <v>79</v>
      </c>
      <c r="AW2785" s="12" t="s">
        <v>31</v>
      </c>
      <c r="AX2785" s="12" t="s">
        <v>69</v>
      </c>
      <c r="AY2785" s="153" t="s">
        <v>212</v>
      </c>
    </row>
    <row r="2786" spans="2:65" s="12" customFormat="1" x14ac:dyDescent="0.2">
      <c r="B2786" s="152"/>
      <c r="D2786" s="150" t="s">
        <v>226</v>
      </c>
      <c r="E2786" s="153" t="s">
        <v>19</v>
      </c>
      <c r="F2786" s="154" t="s">
        <v>1738</v>
      </c>
      <c r="H2786" s="155">
        <v>2</v>
      </c>
      <c r="I2786" s="156"/>
      <c r="L2786" s="152"/>
      <c r="M2786" s="157"/>
      <c r="T2786" s="158"/>
      <c r="AT2786" s="153" t="s">
        <v>226</v>
      </c>
      <c r="AU2786" s="153" t="s">
        <v>236</v>
      </c>
      <c r="AV2786" s="12" t="s">
        <v>79</v>
      </c>
      <c r="AW2786" s="12" t="s">
        <v>31</v>
      </c>
      <c r="AX2786" s="12" t="s">
        <v>69</v>
      </c>
      <c r="AY2786" s="153" t="s">
        <v>212</v>
      </c>
    </row>
    <row r="2787" spans="2:65" s="12" customFormat="1" x14ac:dyDescent="0.2">
      <c r="B2787" s="152"/>
      <c r="D2787" s="150" t="s">
        <v>226</v>
      </c>
      <c r="E2787" s="153" t="s">
        <v>19</v>
      </c>
      <c r="F2787" s="154" t="s">
        <v>1743</v>
      </c>
      <c r="H2787" s="155">
        <v>2</v>
      </c>
      <c r="I2787" s="156"/>
      <c r="L2787" s="152"/>
      <c r="M2787" s="157"/>
      <c r="T2787" s="158"/>
      <c r="AT2787" s="153" t="s">
        <v>226</v>
      </c>
      <c r="AU2787" s="153" t="s">
        <v>236</v>
      </c>
      <c r="AV2787" s="12" t="s">
        <v>79</v>
      </c>
      <c r="AW2787" s="12" t="s">
        <v>31</v>
      </c>
      <c r="AX2787" s="12" t="s">
        <v>69</v>
      </c>
      <c r="AY2787" s="153" t="s">
        <v>212</v>
      </c>
    </row>
    <row r="2788" spans="2:65" s="13" customFormat="1" x14ac:dyDescent="0.2">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x14ac:dyDescent="0.2">
      <c r="B2789" s="34"/>
      <c r="C2789" s="133" t="s">
        <v>2117</v>
      </c>
      <c r="D2789" s="133" t="s">
        <v>215</v>
      </c>
      <c r="E2789" s="134" t="s">
        <v>13595</v>
      </c>
      <c r="F2789" s="135" t="s">
        <v>13596</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13597</v>
      </c>
    </row>
    <row r="2790" spans="2:65" s="1" customFormat="1" ht="19.5" x14ac:dyDescent="0.2">
      <c r="B2790" s="34"/>
      <c r="D2790" s="150" t="s">
        <v>224</v>
      </c>
      <c r="F2790" s="151" t="s">
        <v>13511</v>
      </c>
      <c r="I2790" s="148"/>
      <c r="L2790" s="34"/>
      <c r="M2790" s="149"/>
      <c r="T2790" s="55"/>
      <c r="AT2790" s="19" t="s">
        <v>224</v>
      </c>
      <c r="AU2790" s="19" t="s">
        <v>236</v>
      </c>
    </row>
    <row r="2791" spans="2:65" s="14" customFormat="1" x14ac:dyDescent="0.2">
      <c r="B2791" s="170"/>
      <c r="D2791" s="150" t="s">
        <v>226</v>
      </c>
      <c r="E2791" s="171" t="s">
        <v>19</v>
      </c>
      <c r="F2791" s="172" t="s">
        <v>13594</v>
      </c>
      <c r="H2791" s="171" t="s">
        <v>19</v>
      </c>
      <c r="I2791" s="173"/>
      <c r="L2791" s="170"/>
      <c r="M2791" s="174"/>
      <c r="T2791" s="175"/>
      <c r="AT2791" s="171" t="s">
        <v>226</v>
      </c>
      <c r="AU2791" s="171" t="s">
        <v>236</v>
      </c>
      <c r="AV2791" s="14" t="s">
        <v>77</v>
      </c>
      <c r="AW2791" s="14" t="s">
        <v>31</v>
      </c>
      <c r="AX2791" s="14" t="s">
        <v>69</v>
      </c>
      <c r="AY2791" s="171" t="s">
        <v>212</v>
      </c>
    </row>
    <row r="2792" spans="2:65" s="12" customFormat="1" x14ac:dyDescent="0.2">
      <c r="B2792" s="152"/>
      <c r="D2792" s="150" t="s">
        <v>226</v>
      </c>
      <c r="E2792" s="153" t="s">
        <v>19</v>
      </c>
      <c r="F2792" s="154" t="s">
        <v>1737</v>
      </c>
      <c r="H2792" s="155">
        <v>2</v>
      </c>
      <c r="I2792" s="156"/>
      <c r="L2792" s="152"/>
      <c r="M2792" s="157"/>
      <c r="T2792" s="158"/>
      <c r="AT2792" s="153" t="s">
        <v>226</v>
      </c>
      <c r="AU2792" s="153" t="s">
        <v>236</v>
      </c>
      <c r="AV2792" s="12" t="s">
        <v>79</v>
      </c>
      <c r="AW2792" s="12" t="s">
        <v>31</v>
      </c>
      <c r="AX2792" s="12" t="s">
        <v>69</v>
      </c>
      <c r="AY2792" s="153" t="s">
        <v>212</v>
      </c>
    </row>
    <row r="2793" spans="2:65" s="12" customFormat="1" x14ac:dyDescent="0.2">
      <c r="B2793" s="152"/>
      <c r="D2793" s="150" t="s">
        <v>226</v>
      </c>
      <c r="E2793" s="153" t="s">
        <v>19</v>
      </c>
      <c r="F2793" s="154" t="s">
        <v>1738</v>
      </c>
      <c r="H2793" s="155">
        <v>2</v>
      </c>
      <c r="I2793" s="156"/>
      <c r="L2793" s="152"/>
      <c r="M2793" s="157"/>
      <c r="T2793" s="158"/>
      <c r="AT2793" s="153" t="s">
        <v>226</v>
      </c>
      <c r="AU2793" s="153" t="s">
        <v>236</v>
      </c>
      <c r="AV2793" s="12" t="s">
        <v>79</v>
      </c>
      <c r="AW2793" s="12" t="s">
        <v>31</v>
      </c>
      <c r="AX2793" s="12" t="s">
        <v>69</v>
      </c>
      <c r="AY2793" s="153" t="s">
        <v>212</v>
      </c>
    </row>
    <row r="2794" spans="2:65" s="12" customFormat="1" x14ac:dyDescent="0.2">
      <c r="B2794" s="152"/>
      <c r="D2794" s="150" t="s">
        <v>226</v>
      </c>
      <c r="E2794" s="153" t="s">
        <v>19</v>
      </c>
      <c r="F2794" s="154" t="s">
        <v>1743</v>
      </c>
      <c r="H2794" s="155">
        <v>2</v>
      </c>
      <c r="I2794" s="156"/>
      <c r="L2794" s="152"/>
      <c r="M2794" s="157"/>
      <c r="T2794" s="158"/>
      <c r="AT2794" s="153" t="s">
        <v>226</v>
      </c>
      <c r="AU2794" s="153" t="s">
        <v>236</v>
      </c>
      <c r="AV2794" s="12" t="s">
        <v>79</v>
      </c>
      <c r="AW2794" s="12" t="s">
        <v>31</v>
      </c>
      <c r="AX2794" s="12" t="s">
        <v>69</v>
      </c>
      <c r="AY2794" s="153" t="s">
        <v>212</v>
      </c>
    </row>
    <row r="2795" spans="2:65" s="13" customFormat="1" x14ac:dyDescent="0.2">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x14ac:dyDescent="0.2">
      <c r="B2796" s="34"/>
      <c r="C2796" s="133" t="s">
        <v>2124</v>
      </c>
      <c r="D2796" s="133" t="s">
        <v>215</v>
      </c>
      <c r="E2796" s="134" t="s">
        <v>13598</v>
      </c>
      <c r="F2796" s="135" t="s">
        <v>13599</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13600</v>
      </c>
    </row>
    <row r="2797" spans="2:65" s="1" customFormat="1" ht="19.5" x14ac:dyDescent="0.2">
      <c r="B2797" s="34"/>
      <c r="D2797" s="150" t="s">
        <v>224</v>
      </c>
      <c r="F2797" s="151" t="s">
        <v>13511</v>
      </c>
      <c r="I2797" s="148"/>
      <c r="L2797" s="34"/>
      <c r="M2797" s="149"/>
      <c r="T2797" s="55"/>
      <c r="AT2797" s="19" t="s">
        <v>224</v>
      </c>
      <c r="AU2797" s="19" t="s">
        <v>236</v>
      </c>
    </row>
    <row r="2798" spans="2:65" s="14" customFormat="1" x14ac:dyDescent="0.2">
      <c r="B2798" s="170"/>
      <c r="D2798" s="150" t="s">
        <v>226</v>
      </c>
      <c r="E2798" s="171" t="s">
        <v>19</v>
      </c>
      <c r="F2798" s="172" t="s">
        <v>13601</v>
      </c>
      <c r="H2798" s="171" t="s">
        <v>19</v>
      </c>
      <c r="I2798" s="173"/>
      <c r="L2798" s="170"/>
      <c r="M2798" s="174"/>
      <c r="T2798" s="175"/>
      <c r="AT2798" s="171" t="s">
        <v>226</v>
      </c>
      <c r="AU2798" s="171" t="s">
        <v>236</v>
      </c>
      <c r="AV2798" s="14" t="s">
        <v>77</v>
      </c>
      <c r="AW2798" s="14" t="s">
        <v>31</v>
      </c>
      <c r="AX2798" s="14" t="s">
        <v>69</v>
      </c>
      <c r="AY2798" s="171" t="s">
        <v>212</v>
      </c>
    </row>
    <row r="2799" spans="2:65" s="12" customFormat="1" x14ac:dyDescent="0.2">
      <c r="B2799" s="152"/>
      <c r="D2799" s="150" t="s">
        <v>226</v>
      </c>
      <c r="E2799" s="153" t="s">
        <v>19</v>
      </c>
      <c r="F2799" s="154" t="s">
        <v>1739</v>
      </c>
      <c r="H2799" s="155">
        <v>2</v>
      </c>
      <c r="I2799" s="156"/>
      <c r="L2799" s="152"/>
      <c r="M2799" s="157"/>
      <c r="T2799" s="158"/>
      <c r="AT2799" s="153" t="s">
        <v>226</v>
      </c>
      <c r="AU2799" s="153" t="s">
        <v>236</v>
      </c>
      <c r="AV2799" s="12" t="s">
        <v>79</v>
      </c>
      <c r="AW2799" s="12" t="s">
        <v>31</v>
      </c>
      <c r="AX2799" s="12" t="s">
        <v>69</v>
      </c>
      <c r="AY2799" s="153" t="s">
        <v>212</v>
      </c>
    </row>
    <row r="2800" spans="2:65" s="13" customFormat="1" x14ac:dyDescent="0.2">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x14ac:dyDescent="0.2">
      <c r="B2801" s="34"/>
      <c r="C2801" s="133" t="s">
        <v>2130</v>
      </c>
      <c r="D2801" s="133" t="s">
        <v>215</v>
      </c>
      <c r="E2801" s="134" t="s">
        <v>13602</v>
      </c>
      <c r="F2801" s="135" t="s">
        <v>13603</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13604</v>
      </c>
    </row>
    <row r="2802" spans="2:65" s="1" customFormat="1" ht="19.5" x14ac:dyDescent="0.2">
      <c r="B2802" s="34"/>
      <c r="D2802" s="150" t="s">
        <v>224</v>
      </c>
      <c r="F2802" s="151" t="s">
        <v>13511</v>
      </c>
      <c r="I2802" s="148"/>
      <c r="L2802" s="34"/>
      <c r="M2802" s="149"/>
      <c r="T2802" s="55"/>
      <c r="AT2802" s="19" t="s">
        <v>224</v>
      </c>
      <c r="AU2802" s="19" t="s">
        <v>236</v>
      </c>
    </row>
    <row r="2803" spans="2:65" s="14" customFormat="1" x14ac:dyDescent="0.2">
      <c r="B2803" s="170"/>
      <c r="D2803" s="150" t="s">
        <v>226</v>
      </c>
      <c r="E2803" s="171" t="s">
        <v>19</v>
      </c>
      <c r="F2803" s="172" t="s">
        <v>13605</v>
      </c>
      <c r="H2803" s="171" t="s">
        <v>19</v>
      </c>
      <c r="I2803" s="173"/>
      <c r="L2803" s="170"/>
      <c r="M2803" s="174"/>
      <c r="T2803" s="175"/>
      <c r="AT2803" s="171" t="s">
        <v>226</v>
      </c>
      <c r="AU2803" s="171" t="s">
        <v>236</v>
      </c>
      <c r="AV2803" s="14" t="s">
        <v>77</v>
      </c>
      <c r="AW2803" s="14" t="s">
        <v>31</v>
      </c>
      <c r="AX2803" s="14" t="s">
        <v>69</v>
      </c>
      <c r="AY2803" s="171" t="s">
        <v>212</v>
      </c>
    </row>
    <row r="2804" spans="2:65" s="12" customFormat="1" x14ac:dyDescent="0.2">
      <c r="B2804" s="152"/>
      <c r="D2804" s="150" t="s">
        <v>226</v>
      </c>
      <c r="E2804" s="153" t="s">
        <v>19</v>
      </c>
      <c r="F2804" s="154" t="s">
        <v>1786</v>
      </c>
      <c r="H2804" s="155">
        <v>1</v>
      </c>
      <c r="I2804" s="156"/>
      <c r="L2804" s="152"/>
      <c r="M2804" s="157"/>
      <c r="T2804" s="158"/>
      <c r="AT2804" s="153" t="s">
        <v>226</v>
      </c>
      <c r="AU2804" s="153" t="s">
        <v>236</v>
      </c>
      <c r="AV2804" s="12" t="s">
        <v>79</v>
      </c>
      <c r="AW2804" s="12" t="s">
        <v>31</v>
      </c>
      <c r="AX2804" s="12" t="s">
        <v>69</v>
      </c>
      <c r="AY2804" s="153" t="s">
        <v>212</v>
      </c>
    </row>
    <row r="2805" spans="2:65" s="12" customFormat="1" x14ac:dyDescent="0.2">
      <c r="B2805" s="152"/>
      <c r="D2805" s="150" t="s">
        <v>226</v>
      </c>
      <c r="E2805" s="153" t="s">
        <v>19</v>
      </c>
      <c r="F2805" s="154" t="s">
        <v>1787</v>
      </c>
      <c r="H2805" s="155">
        <v>1</v>
      </c>
      <c r="I2805" s="156"/>
      <c r="L2805" s="152"/>
      <c r="M2805" s="157"/>
      <c r="T2805" s="158"/>
      <c r="AT2805" s="153" t="s">
        <v>226</v>
      </c>
      <c r="AU2805" s="153" t="s">
        <v>236</v>
      </c>
      <c r="AV2805" s="12" t="s">
        <v>79</v>
      </c>
      <c r="AW2805" s="12" t="s">
        <v>31</v>
      </c>
      <c r="AX2805" s="12" t="s">
        <v>69</v>
      </c>
      <c r="AY2805" s="153" t="s">
        <v>212</v>
      </c>
    </row>
    <row r="2806" spans="2:65" s="12" customFormat="1" x14ac:dyDescent="0.2">
      <c r="B2806" s="152"/>
      <c r="D2806" s="150" t="s">
        <v>226</v>
      </c>
      <c r="E2806" s="153" t="s">
        <v>19</v>
      </c>
      <c r="F2806" s="154" t="s">
        <v>1788</v>
      </c>
      <c r="H2806" s="155">
        <v>1</v>
      </c>
      <c r="I2806" s="156"/>
      <c r="L2806" s="152"/>
      <c r="M2806" s="157"/>
      <c r="T2806" s="158"/>
      <c r="AT2806" s="153" t="s">
        <v>226</v>
      </c>
      <c r="AU2806" s="153" t="s">
        <v>236</v>
      </c>
      <c r="AV2806" s="12" t="s">
        <v>79</v>
      </c>
      <c r="AW2806" s="12" t="s">
        <v>31</v>
      </c>
      <c r="AX2806" s="12" t="s">
        <v>69</v>
      </c>
      <c r="AY2806" s="153" t="s">
        <v>212</v>
      </c>
    </row>
    <row r="2807" spans="2:65" s="13" customFormat="1" x14ac:dyDescent="0.2">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x14ac:dyDescent="0.2">
      <c r="B2808" s="34"/>
      <c r="C2808" s="133" t="s">
        <v>2138</v>
      </c>
      <c r="D2808" s="133" t="s">
        <v>215</v>
      </c>
      <c r="E2808" s="134" t="s">
        <v>13606</v>
      </c>
      <c r="F2808" s="135" t="s">
        <v>13607</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13608</v>
      </c>
    </row>
    <row r="2809" spans="2:65" s="1" customFormat="1" ht="19.5" x14ac:dyDescent="0.2">
      <c r="B2809" s="34"/>
      <c r="D2809" s="150" t="s">
        <v>224</v>
      </c>
      <c r="F2809" s="151" t="s">
        <v>13511</v>
      </c>
      <c r="I2809" s="148"/>
      <c r="L2809" s="34"/>
      <c r="M2809" s="149"/>
      <c r="T2809" s="55"/>
      <c r="AT2809" s="19" t="s">
        <v>224</v>
      </c>
      <c r="AU2809" s="19" t="s">
        <v>236</v>
      </c>
    </row>
    <row r="2810" spans="2:65" s="14" customFormat="1" x14ac:dyDescent="0.2">
      <c r="B2810" s="170"/>
      <c r="D2810" s="150" t="s">
        <v>226</v>
      </c>
      <c r="E2810" s="171" t="s">
        <v>19</v>
      </c>
      <c r="F2810" s="172" t="s">
        <v>13605</v>
      </c>
      <c r="H2810" s="171" t="s">
        <v>19</v>
      </c>
      <c r="I2810" s="173"/>
      <c r="L2810" s="170"/>
      <c r="M2810" s="174"/>
      <c r="T2810" s="175"/>
      <c r="AT2810" s="171" t="s">
        <v>226</v>
      </c>
      <c r="AU2810" s="171" t="s">
        <v>236</v>
      </c>
      <c r="AV2810" s="14" t="s">
        <v>77</v>
      </c>
      <c r="AW2810" s="14" t="s">
        <v>31</v>
      </c>
      <c r="AX2810" s="14" t="s">
        <v>69</v>
      </c>
      <c r="AY2810" s="171" t="s">
        <v>212</v>
      </c>
    </row>
    <row r="2811" spans="2:65" s="12" customFormat="1" x14ac:dyDescent="0.2">
      <c r="B2811" s="152"/>
      <c r="D2811" s="150" t="s">
        <v>226</v>
      </c>
      <c r="E2811" s="153" t="s">
        <v>19</v>
      </c>
      <c r="F2811" s="154" t="s">
        <v>1786</v>
      </c>
      <c r="H2811" s="155">
        <v>1</v>
      </c>
      <c r="I2811" s="156"/>
      <c r="L2811" s="152"/>
      <c r="M2811" s="157"/>
      <c r="T2811" s="158"/>
      <c r="AT2811" s="153" t="s">
        <v>226</v>
      </c>
      <c r="AU2811" s="153" t="s">
        <v>236</v>
      </c>
      <c r="AV2811" s="12" t="s">
        <v>79</v>
      </c>
      <c r="AW2811" s="12" t="s">
        <v>31</v>
      </c>
      <c r="AX2811" s="12" t="s">
        <v>69</v>
      </c>
      <c r="AY2811" s="153" t="s">
        <v>212</v>
      </c>
    </row>
    <row r="2812" spans="2:65" s="12" customFormat="1" x14ac:dyDescent="0.2">
      <c r="B2812" s="152"/>
      <c r="D2812" s="150" t="s">
        <v>226</v>
      </c>
      <c r="E2812" s="153" t="s">
        <v>19</v>
      </c>
      <c r="F2812" s="154" t="s">
        <v>1787</v>
      </c>
      <c r="H2812" s="155">
        <v>1</v>
      </c>
      <c r="I2812" s="156"/>
      <c r="L2812" s="152"/>
      <c r="M2812" s="157"/>
      <c r="T2812" s="158"/>
      <c r="AT2812" s="153" t="s">
        <v>226</v>
      </c>
      <c r="AU2812" s="153" t="s">
        <v>236</v>
      </c>
      <c r="AV2812" s="12" t="s">
        <v>79</v>
      </c>
      <c r="AW2812" s="12" t="s">
        <v>31</v>
      </c>
      <c r="AX2812" s="12" t="s">
        <v>69</v>
      </c>
      <c r="AY2812" s="153" t="s">
        <v>212</v>
      </c>
    </row>
    <row r="2813" spans="2:65" s="12" customFormat="1" x14ac:dyDescent="0.2">
      <c r="B2813" s="152"/>
      <c r="D2813" s="150" t="s">
        <v>226</v>
      </c>
      <c r="E2813" s="153" t="s">
        <v>19</v>
      </c>
      <c r="F2813" s="154" t="s">
        <v>1739</v>
      </c>
      <c r="H2813" s="155">
        <v>2</v>
      </c>
      <c r="I2813" s="156"/>
      <c r="L2813" s="152"/>
      <c r="M2813" s="157"/>
      <c r="T2813" s="158"/>
      <c r="AT2813" s="153" t="s">
        <v>226</v>
      </c>
      <c r="AU2813" s="153" t="s">
        <v>236</v>
      </c>
      <c r="AV2813" s="12" t="s">
        <v>79</v>
      </c>
      <c r="AW2813" s="12" t="s">
        <v>31</v>
      </c>
      <c r="AX2813" s="12" t="s">
        <v>69</v>
      </c>
      <c r="AY2813" s="153" t="s">
        <v>212</v>
      </c>
    </row>
    <row r="2814" spans="2:65" s="12" customFormat="1" x14ac:dyDescent="0.2">
      <c r="B2814" s="152"/>
      <c r="D2814" s="150" t="s">
        <v>226</v>
      </c>
      <c r="E2814" s="153" t="s">
        <v>19</v>
      </c>
      <c r="F2814" s="154" t="s">
        <v>1791</v>
      </c>
      <c r="H2814" s="155">
        <v>1</v>
      </c>
      <c r="I2814" s="156"/>
      <c r="L2814" s="152"/>
      <c r="M2814" s="157"/>
      <c r="T2814" s="158"/>
      <c r="AT2814" s="153" t="s">
        <v>226</v>
      </c>
      <c r="AU2814" s="153" t="s">
        <v>236</v>
      </c>
      <c r="AV2814" s="12" t="s">
        <v>79</v>
      </c>
      <c r="AW2814" s="12" t="s">
        <v>31</v>
      </c>
      <c r="AX2814" s="12" t="s">
        <v>69</v>
      </c>
      <c r="AY2814" s="153" t="s">
        <v>212</v>
      </c>
    </row>
    <row r="2815" spans="2:65" s="13" customFormat="1" x14ac:dyDescent="0.2">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x14ac:dyDescent="0.2">
      <c r="B2816" s="34"/>
      <c r="C2816" s="133" t="s">
        <v>2144</v>
      </c>
      <c r="D2816" s="133" t="s">
        <v>215</v>
      </c>
      <c r="E2816" s="134" t="s">
        <v>13609</v>
      </c>
      <c r="F2816" s="135" t="s">
        <v>13610</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13611</v>
      </c>
    </row>
    <row r="2817" spans="2:65" s="1" customFormat="1" ht="19.5" x14ac:dyDescent="0.2">
      <c r="B2817" s="34"/>
      <c r="D2817" s="150" t="s">
        <v>224</v>
      </c>
      <c r="F2817" s="151" t="s">
        <v>13511</v>
      </c>
      <c r="I2817" s="148"/>
      <c r="L2817" s="34"/>
      <c r="M2817" s="149"/>
      <c r="T2817" s="55"/>
      <c r="AT2817" s="19" t="s">
        <v>224</v>
      </c>
      <c r="AU2817" s="19" t="s">
        <v>236</v>
      </c>
    </row>
    <row r="2818" spans="2:65" s="14" customFormat="1" x14ac:dyDescent="0.2">
      <c r="B2818" s="170"/>
      <c r="D2818" s="150" t="s">
        <v>226</v>
      </c>
      <c r="E2818" s="171" t="s">
        <v>19</v>
      </c>
      <c r="F2818" s="172" t="s">
        <v>13605</v>
      </c>
      <c r="H2818" s="171" t="s">
        <v>19</v>
      </c>
      <c r="I2818" s="173"/>
      <c r="L2818" s="170"/>
      <c r="M2818" s="174"/>
      <c r="T2818" s="175"/>
      <c r="AT2818" s="171" t="s">
        <v>226</v>
      </c>
      <c r="AU2818" s="171" t="s">
        <v>236</v>
      </c>
      <c r="AV2818" s="14" t="s">
        <v>77</v>
      </c>
      <c r="AW2818" s="14" t="s">
        <v>31</v>
      </c>
      <c r="AX2818" s="14" t="s">
        <v>69</v>
      </c>
      <c r="AY2818" s="171" t="s">
        <v>212</v>
      </c>
    </row>
    <row r="2819" spans="2:65" s="12" customFormat="1" x14ac:dyDescent="0.2">
      <c r="B2819" s="152"/>
      <c r="D2819" s="150" t="s">
        <v>226</v>
      </c>
      <c r="E2819" s="153" t="s">
        <v>19</v>
      </c>
      <c r="F2819" s="154" t="s">
        <v>1790</v>
      </c>
      <c r="H2819" s="155">
        <v>1</v>
      </c>
      <c r="I2819" s="156"/>
      <c r="L2819" s="152"/>
      <c r="M2819" s="157"/>
      <c r="T2819" s="158"/>
      <c r="AT2819" s="153" t="s">
        <v>226</v>
      </c>
      <c r="AU2819" s="153" t="s">
        <v>236</v>
      </c>
      <c r="AV2819" s="12" t="s">
        <v>79</v>
      </c>
      <c r="AW2819" s="12" t="s">
        <v>31</v>
      </c>
      <c r="AX2819" s="12" t="s">
        <v>69</v>
      </c>
      <c r="AY2819" s="153" t="s">
        <v>212</v>
      </c>
    </row>
    <row r="2820" spans="2:65" s="13" customFormat="1" x14ac:dyDescent="0.2">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x14ac:dyDescent="0.2">
      <c r="B2821" s="34"/>
      <c r="C2821" s="133" t="s">
        <v>2151</v>
      </c>
      <c r="D2821" s="133" t="s">
        <v>215</v>
      </c>
      <c r="E2821" s="134" t="s">
        <v>13612</v>
      </c>
      <c r="F2821" s="135" t="s">
        <v>13613</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13614</v>
      </c>
    </row>
    <row r="2822" spans="2:65" s="1" customFormat="1" ht="19.5" x14ac:dyDescent="0.2">
      <c r="B2822" s="34"/>
      <c r="D2822" s="150" t="s">
        <v>224</v>
      </c>
      <c r="F2822" s="151" t="s">
        <v>13511</v>
      </c>
      <c r="I2822" s="148"/>
      <c r="L2822" s="34"/>
      <c r="M2822" s="149"/>
      <c r="T2822" s="55"/>
      <c r="AT2822" s="19" t="s">
        <v>224</v>
      </c>
      <c r="AU2822" s="19" t="s">
        <v>236</v>
      </c>
    </row>
    <row r="2823" spans="2:65" s="14" customFormat="1" x14ac:dyDescent="0.2">
      <c r="B2823" s="170"/>
      <c r="D2823" s="150" t="s">
        <v>226</v>
      </c>
      <c r="E2823" s="171" t="s">
        <v>19</v>
      </c>
      <c r="F2823" s="172" t="s">
        <v>13615</v>
      </c>
      <c r="H2823" s="171" t="s">
        <v>19</v>
      </c>
      <c r="I2823" s="173"/>
      <c r="L2823" s="170"/>
      <c r="M2823" s="174"/>
      <c r="T2823" s="175"/>
      <c r="AT2823" s="171" t="s">
        <v>226</v>
      </c>
      <c r="AU2823" s="171" t="s">
        <v>236</v>
      </c>
      <c r="AV2823" s="14" t="s">
        <v>77</v>
      </c>
      <c r="AW2823" s="14" t="s">
        <v>31</v>
      </c>
      <c r="AX2823" s="14" t="s">
        <v>69</v>
      </c>
      <c r="AY2823" s="171" t="s">
        <v>212</v>
      </c>
    </row>
    <row r="2824" spans="2:65" s="12" customFormat="1" x14ac:dyDescent="0.2">
      <c r="B2824" s="152"/>
      <c r="D2824" s="150" t="s">
        <v>226</v>
      </c>
      <c r="E2824" s="153" t="s">
        <v>19</v>
      </c>
      <c r="F2824" s="154" t="s">
        <v>1726</v>
      </c>
      <c r="H2824" s="155">
        <v>2</v>
      </c>
      <c r="I2824" s="156"/>
      <c r="L2824" s="152"/>
      <c r="M2824" s="157"/>
      <c r="T2824" s="158"/>
      <c r="AT2824" s="153" t="s">
        <v>226</v>
      </c>
      <c r="AU2824" s="153" t="s">
        <v>236</v>
      </c>
      <c r="AV2824" s="12" t="s">
        <v>79</v>
      </c>
      <c r="AW2824" s="12" t="s">
        <v>31</v>
      </c>
      <c r="AX2824" s="12" t="s">
        <v>69</v>
      </c>
      <c r="AY2824" s="153" t="s">
        <v>212</v>
      </c>
    </row>
    <row r="2825" spans="2:65" s="12" customFormat="1" x14ac:dyDescent="0.2">
      <c r="B2825" s="152"/>
      <c r="D2825" s="150" t="s">
        <v>226</v>
      </c>
      <c r="E2825" s="153" t="s">
        <v>19</v>
      </c>
      <c r="F2825" s="154" t="s">
        <v>1741</v>
      </c>
      <c r="H2825" s="155">
        <v>2</v>
      </c>
      <c r="I2825" s="156"/>
      <c r="L2825" s="152"/>
      <c r="M2825" s="157"/>
      <c r="T2825" s="158"/>
      <c r="AT2825" s="153" t="s">
        <v>226</v>
      </c>
      <c r="AU2825" s="153" t="s">
        <v>236</v>
      </c>
      <c r="AV2825" s="12" t="s">
        <v>79</v>
      </c>
      <c r="AW2825" s="12" t="s">
        <v>31</v>
      </c>
      <c r="AX2825" s="12" t="s">
        <v>69</v>
      </c>
      <c r="AY2825" s="153" t="s">
        <v>212</v>
      </c>
    </row>
    <row r="2826" spans="2:65" s="12" customFormat="1" x14ac:dyDescent="0.2">
      <c r="B2826" s="152"/>
      <c r="D2826" s="150" t="s">
        <v>226</v>
      </c>
      <c r="E2826" s="153" t="s">
        <v>19</v>
      </c>
      <c r="F2826" s="154" t="s">
        <v>1742</v>
      </c>
      <c r="H2826" s="155">
        <v>2</v>
      </c>
      <c r="I2826" s="156"/>
      <c r="L2826" s="152"/>
      <c r="M2826" s="157"/>
      <c r="T2826" s="158"/>
      <c r="AT2826" s="153" t="s">
        <v>226</v>
      </c>
      <c r="AU2826" s="153" t="s">
        <v>236</v>
      </c>
      <c r="AV2826" s="12" t="s">
        <v>79</v>
      </c>
      <c r="AW2826" s="12" t="s">
        <v>31</v>
      </c>
      <c r="AX2826" s="12" t="s">
        <v>69</v>
      </c>
      <c r="AY2826" s="153" t="s">
        <v>212</v>
      </c>
    </row>
    <row r="2827" spans="2:65" s="13" customFormat="1" x14ac:dyDescent="0.2">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x14ac:dyDescent="0.2">
      <c r="B2828" s="34"/>
      <c r="C2828" s="133" t="s">
        <v>2157</v>
      </c>
      <c r="D2828" s="133" t="s">
        <v>215</v>
      </c>
      <c r="E2828" s="134" t="s">
        <v>13616</v>
      </c>
      <c r="F2828" s="135" t="s">
        <v>13617</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13618</v>
      </c>
    </row>
    <row r="2829" spans="2:65" s="1" customFormat="1" ht="19.5" x14ac:dyDescent="0.2">
      <c r="B2829" s="34"/>
      <c r="D2829" s="150" t="s">
        <v>224</v>
      </c>
      <c r="F2829" s="151" t="s">
        <v>13511</v>
      </c>
      <c r="I2829" s="148"/>
      <c r="L2829" s="34"/>
      <c r="M2829" s="149"/>
      <c r="T2829" s="55"/>
      <c r="AT2829" s="19" t="s">
        <v>224</v>
      </c>
      <c r="AU2829" s="19" t="s">
        <v>236</v>
      </c>
    </row>
    <row r="2830" spans="2:65" s="14" customFormat="1" x14ac:dyDescent="0.2">
      <c r="B2830" s="170"/>
      <c r="D2830" s="150" t="s">
        <v>226</v>
      </c>
      <c r="E2830" s="171" t="s">
        <v>19</v>
      </c>
      <c r="F2830" s="172" t="s">
        <v>13615</v>
      </c>
      <c r="H2830" s="171" t="s">
        <v>19</v>
      </c>
      <c r="I2830" s="173"/>
      <c r="L2830" s="170"/>
      <c r="M2830" s="174"/>
      <c r="T2830" s="175"/>
      <c r="AT2830" s="171" t="s">
        <v>226</v>
      </c>
      <c r="AU2830" s="171" t="s">
        <v>236</v>
      </c>
      <c r="AV2830" s="14" t="s">
        <v>77</v>
      </c>
      <c r="AW2830" s="14" t="s">
        <v>31</v>
      </c>
      <c r="AX2830" s="14" t="s">
        <v>69</v>
      </c>
      <c r="AY2830" s="171" t="s">
        <v>212</v>
      </c>
    </row>
    <row r="2831" spans="2:65" s="12" customFormat="1" x14ac:dyDescent="0.2">
      <c r="B2831" s="152"/>
      <c r="D2831" s="150" t="s">
        <v>226</v>
      </c>
      <c r="E2831" s="153" t="s">
        <v>19</v>
      </c>
      <c r="F2831" s="154" t="s">
        <v>1726</v>
      </c>
      <c r="H2831" s="155">
        <v>2</v>
      </c>
      <c r="I2831" s="156"/>
      <c r="L2831" s="152"/>
      <c r="M2831" s="157"/>
      <c r="T2831" s="158"/>
      <c r="AT2831" s="153" t="s">
        <v>226</v>
      </c>
      <c r="AU2831" s="153" t="s">
        <v>236</v>
      </c>
      <c r="AV2831" s="12" t="s">
        <v>79</v>
      </c>
      <c r="AW2831" s="12" t="s">
        <v>31</v>
      </c>
      <c r="AX2831" s="12" t="s">
        <v>69</v>
      </c>
      <c r="AY2831" s="153" t="s">
        <v>212</v>
      </c>
    </row>
    <row r="2832" spans="2:65" s="12" customFormat="1" x14ac:dyDescent="0.2">
      <c r="B2832" s="152"/>
      <c r="D2832" s="150" t="s">
        <v>226</v>
      </c>
      <c r="E2832" s="153" t="s">
        <v>19</v>
      </c>
      <c r="F2832" s="154" t="s">
        <v>1741</v>
      </c>
      <c r="H2832" s="155">
        <v>2</v>
      </c>
      <c r="I2832" s="156"/>
      <c r="L2832" s="152"/>
      <c r="M2832" s="157"/>
      <c r="T2832" s="158"/>
      <c r="AT2832" s="153" t="s">
        <v>226</v>
      </c>
      <c r="AU2832" s="153" t="s">
        <v>236</v>
      </c>
      <c r="AV2832" s="12" t="s">
        <v>79</v>
      </c>
      <c r="AW2832" s="12" t="s">
        <v>31</v>
      </c>
      <c r="AX2832" s="12" t="s">
        <v>69</v>
      </c>
      <c r="AY2832" s="153" t="s">
        <v>212</v>
      </c>
    </row>
    <row r="2833" spans="2:65" s="12" customFormat="1" x14ac:dyDescent="0.2">
      <c r="B2833" s="152"/>
      <c r="D2833" s="150" t="s">
        <v>226</v>
      </c>
      <c r="E2833" s="153" t="s">
        <v>19</v>
      </c>
      <c r="F2833" s="154" t="s">
        <v>1742</v>
      </c>
      <c r="H2833" s="155">
        <v>2</v>
      </c>
      <c r="I2833" s="156"/>
      <c r="L2833" s="152"/>
      <c r="M2833" s="157"/>
      <c r="T2833" s="158"/>
      <c r="AT2833" s="153" t="s">
        <v>226</v>
      </c>
      <c r="AU2833" s="153" t="s">
        <v>236</v>
      </c>
      <c r="AV2833" s="12" t="s">
        <v>79</v>
      </c>
      <c r="AW2833" s="12" t="s">
        <v>31</v>
      </c>
      <c r="AX2833" s="12" t="s">
        <v>69</v>
      </c>
      <c r="AY2833" s="153" t="s">
        <v>212</v>
      </c>
    </row>
    <row r="2834" spans="2:65" s="13" customFormat="1" x14ac:dyDescent="0.2">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x14ac:dyDescent="0.2">
      <c r="B2835" s="34"/>
      <c r="C2835" s="133" t="s">
        <v>2164</v>
      </c>
      <c r="D2835" s="133" t="s">
        <v>215</v>
      </c>
      <c r="E2835" s="134" t="s">
        <v>13619</v>
      </c>
      <c r="F2835" s="135" t="s">
        <v>13620</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13621</v>
      </c>
    </row>
    <row r="2836" spans="2:65" s="1" customFormat="1" ht="19.5" x14ac:dyDescent="0.2">
      <c r="B2836" s="34"/>
      <c r="D2836" s="150" t="s">
        <v>224</v>
      </c>
      <c r="F2836" s="151" t="s">
        <v>13511</v>
      </c>
      <c r="I2836" s="148"/>
      <c r="L2836" s="34"/>
      <c r="M2836" s="149"/>
      <c r="T2836" s="55"/>
      <c r="AT2836" s="19" t="s">
        <v>224</v>
      </c>
      <c r="AU2836" s="19" t="s">
        <v>236</v>
      </c>
    </row>
    <row r="2837" spans="2:65" s="14" customFormat="1" x14ac:dyDescent="0.2">
      <c r="B2837" s="170"/>
      <c r="D2837" s="150" t="s">
        <v>226</v>
      </c>
      <c r="E2837" s="171" t="s">
        <v>19</v>
      </c>
      <c r="F2837" s="172" t="s">
        <v>13622</v>
      </c>
      <c r="H2837" s="171" t="s">
        <v>19</v>
      </c>
      <c r="I2837" s="173"/>
      <c r="L2837" s="170"/>
      <c r="M2837" s="174"/>
      <c r="T2837" s="175"/>
      <c r="AT2837" s="171" t="s">
        <v>226</v>
      </c>
      <c r="AU2837" s="171" t="s">
        <v>236</v>
      </c>
      <c r="AV2837" s="14" t="s">
        <v>77</v>
      </c>
      <c r="AW2837" s="14" t="s">
        <v>31</v>
      </c>
      <c r="AX2837" s="14" t="s">
        <v>69</v>
      </c>
      <c r="AY2837" s="171" t="s">
        <v>212</v>
      </c>
    </row>
    <row r="2838" spans="2:65" s="12" customFormat="1" x14ac:dyDescent="0.2">
      <c r="B2838" s="152"/>
      <c r="D2838" s="150" t="s">
        <v>226</v>
      </c>
      <c r="E2838" s="153" t="s">
        <v>19</v>
      </c>
      <c r="F2838" s="154" t="s">
        <v>1739</v>
      </c>
      <c r="H2838" s="155">
        <v>2</v>
      </c>
      <c r="I2838" s="156"/>
      <c r="L2838" s="152"/>
      <c r="M2838" s="157"/>
      <c r="T2838" s="158"/>
      <c r="AT2838" s="153" t="s">
        <v>226</v>
      </c>
      <c r="AU2838" s="153" t="s">
        <v>236</v>
      </c>
      <c r="AV2838" s="12" t="s">
        <v>79</v>
      </c>
      <c r="AW2838" s="12" t="s">
        <v>31</v>
      </c>
      <c r="AX2838" s="12" t="s">
        <v>69</v>
      </c>
      <c r="AY2838" s="153" t="s">
        <v>212</v>
      </c>
    </row>
    <row r="2839" spans="2:65" s="13" customFormat="1" x14ac:dyDescent="0.2">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x14ac:dyDescent="0.2">
      <c r="B2840" s="34"/>
      <c r="C2840" s="133" t="s">
        <v>2171</v>
      </c>
      <c r="D2840" s="133" t="s">
        <v>215</v>
      </c>
      <c r="E2840" s="134" t="s">
        <v>13623</v>
      </c>
      <c r="F2840" s="135" t="s">
        <v>13624</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13625</v>
      </c>
    </row>
    <row r="2841" spans="2:65" s="1" customFormat="1" ht="19.5" x14ac:dyDescent="0.2">
      <c r="B2841" s="34"/>
      <c r="D2841" s="150" t="s">
        <v>224</v>
      </c>
      <c r="F2841" s="151" t="s">
        <v>13511</v>
      </c>
      <c r="I2841" s="148"/>
      <c r="L2841" s="34"/>
      <c r="M2841" s="149"/>
      <c r="T2841" s="55"/>
      <c r="AT2841" s="19" t="s">
        <v>224</v>
      </c>
      <c r="AU2841" s="19" t="s">
        <v>236</v>
      </c>
    </row>
    <row r="2842" spans="2:65" s="14" customFormat="1" x14ac:dyDescent="0.2">
      <c r="B2842" s="170"/>
      <c r="D2842" s="150" t="s">
        <v>226</v>
      </c>
      <c r="E2842" s="171" t="s">
        <v>19</v>
      </c>
      <c r="F2842" s="172" t="s">
        <v>13626</v>
      </c>
      <c r="H2842" s="171" t="s">
        <v>19</v>
      </c>
      <c r="I2842" s="173"/>
      <c r="L2842" s="170"/>
      <c r="M2842" s="174"/>
      <c r="T2842" s="175"/>
      <c r="AT2842" s="171" t="s">
        <v>226</v>
      </c>
      <c r="AU2842" s="171" t="s">
        <v>236</v>
      </c>
      <c r="AV2842" s="14" t="s">
        <v>77</v>
      </c>
      <c r="AW2842" s="14" t="s">
        <v>31</v>
      </c>
      <c r="AX2842" s="14" t="s">
        <v>69</v>
      </c>
      <c r="AY2842" s="171" t="s">
        <v>212</v>
      </c>
    </row>
    <row r="2843" spans="2:65" s="12" customFormat="1" x14ac:dyDescent="0.2">
      <c r="B2843" s="152"/>
      <c r="D2843" s="150" t="s">
        <v>226</v>
      </c>
      <c r="E2843" s="153" t="s">
        <v>19</v>
      </c>
      <c r="F2843" s="154" t="s">
        <v>1786</v>
      </c>
      <c r="H2843" s="155">
        <v>1</v>
      </c>
      <c r="I2843" s="156"/>
      <c r="L2843" s="152"/>
      <c r="M2843" s="157"/>
      <c r="T2843" s="158"/>
      <c r="AT2843" s="153" t="s">
        <v>226</v>
      </c>
      <c r="AU2843" s="153" t="s">
        <v>236</v>
      </c>
      <c r="AV2843" s="12" t="s">
        <v>79</v>
      </c>
      <c r="AW2843" s="12" t="s">
        <v>31</v>
      </c>
      <c r="AX2843" s="12" t="s">
        <v>69</v>
      </c>
      <c r="AY2843" s="153" t="s">
        <v>212</v>
      </c>
    </row>
    <row r="2844" spans="2:65" s="12" customFormat="1" x14ac:dyDescent="0.2">
      <c r="B2844" s="152"/>
      <c r="D2844" s="150" t="s">
        <v>226</v>
      </c>
      <c r="E2844" s="153" t="s">
        <v>19</v>
      </c>
      <c r="F2844" s="154" t="s">
        <v>1787</v>
      </c>
      <c r="H2844" s="155">
        <v>1</v>
      </c>
      <c r="I2844" s="156"/>
      <c r="L2844" s="152"/>
      <c r="M2844" s="157"/>
      <c r="T2844" s="158"/>
      <c r="AT2844" s="153" t="s">
        <v>226</v>
      </c>
      <c r="AU2844" s="153" t="s">
        <v>236</v>
      </c>
      <c r="AV2844" s="12" t="s">
        <v>79</v>
      </c>
      <c r="AW2844" s="12" t="s">
        <v>31</v>
      </c>
      <c r="AX2844" s="12" t="s">
        <v>69</v>
      </c>
      <c r="AY2844" s="153" t="s">
        <v>212</v>
      </c>
    </row>
    <row r="2845" spans="2:65" s="12" customFormat="1" x14ac:dyDescent="0.2">
      <c r="B2845" s="152"/>
      <c r="D2845" s="150" t="s">
        <v>226</v>
      </c>
      <c r="E2845" s="153" t="s">
        <v>19</v>
      </c>
      <c r="F2845" s="154" t="s">
        <v>1743</v>
      </c>
      <c r="H2845" s="155">
        <v>2</v>
      </c>
      <c r="I2845" s="156"/>
      <c r="L2845" s="152"/>
      <c r="M2845" s="157"/>
      <c r="T2845" s="158"/>
      <c r="AT2845" s="153" t="s">
        <v>226</v>
      </c>
      <c r="AU2845" s="153" t="s">
        <v>236</v>
      </c>
      <c r="AV2845" s="12" t="s">
        <v>79</v>
      </c>
      <c r="AW2845" s="12" t="s">
        <v>31</v>
      </c>
      <c r="AX2845" s="12" t="s">
        <v>69</v>
      </c>
      <c r="AY2845" s="153" t="s">
        <v>212</v>
      </c>
    </row>
    <row r="2846" spans="2:65" s="13" customFormat="1" x14ac:dyDescent="0.2">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x14ac:dyDescent="0.2">
      <c r="B2847" s="34"/>
      <c r="C2847" s="133" t="s">
        <v>2179</v>
      </c>
      <c r="D2847" s="133" t="s">
        <v>215</v>
      </c>
      <c r="E2847" s="134" t="s">
        <v>13627</v>
      </c>
      <c r="F2847" s="135" t="s">
        <v>13628</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13629</v>
      </c>
    </row>
    <row r="2848" spans="2:65" s="1" customFormat="1" ht="19.5" x14ac:dyDescent="0.2">
      <c r="B2848" s="34"/>
      <c r="D2848" s="150" t="s">
        <v>224</v>
      </c>
      <c r="F2848" s="151" t="s">
        <v>13511</v>
      </c>
      <c r="I2848" s="148"/>
      <c r="L2848" s="34"/>
      <c r="M2848" s="149"/>
      <c r="T2848" s="55"/>
      <c r="AT2848" s="19" t="s">
        <v>224</v>
      </c>
      <c r="AU2848" s="19" t="s">
        <v>236</v>
      </c>
    </row>
    <row r="2849" spans="2:65" s="14" customFormat="1" x14ac:dyDescent="0.2">
      <c r="B2849" s="170"/>
      <c r="D2849" s="150" t="s">
        <v>226</v>
      </c>
      <c r="E2849" s="171" t="s">
        <v>19</v>
      </c>
      <c r="F2849" s="172" t="s">
        <v>13626</v>
      </c>
      <c r="H2849" s="171" t="s">
        <v>19</v>
      </c>
      <c r="I2849" s="173"/>
      <c r="L2849" s="170"/>
      <c r="M2849" s="174"/>
      <c r="T2849" s="175"/>
      <c r="AT2849" s="171" t="s">
        <v>226</v>
      </c>
      <c r="AU2849" s="171" t="s">
        <v>236</v>
      </c>
      <c r="AV2849" s="14" t="s">
        <v>77</v>
      </c>
      <c r="AW2849" s="14" t="s">
        <v>31</v>
      </c>
      <c r="AX2849" s="14" t="s">
        <v>69</v>
      </c>
      <c r="AY2849" s="171" t="s">
        <v>212</v>
      </c>
    </row>
    <row r="2850" spans="2:65" s="12" customFormat="1" x14ac:dyDescent="0.2">
      <c r="B2850" s="152"/>
      <c r="D2850" s="150" t="s">
        <v>226</v>
      </c>
      <c r="E2850" s="153" t="s">
        <v>19</v>
      </c>
      <c r="F2850" s="154" t="s">
        <v>1740</v>
      </c>
      <c r="H2850" s="155">
        <v>1</v>
      </c>
      <c r="I2850" s="156"/>
      <c r="L2850" s="152"/>
      <c r="M2850" s="157"/>
      <c r="T2850" s="158"/>
      <c r="AT2850" s="153" t="s">
        <v>226</v>
      </c>
      <c r="AU2850" s="153" t="s">
        <v>236</v>
      </c>
      <c r="AV2850" s="12" t="s">
        <v>79</v>
      </c>
      <c r="AW2850" s="12" t="s">
        <v>31</v>
      </c>
      <c r="AX2850" s="12" t="s">
        <v>69</v>
      </c>
      <c r="AY2850" s="153" t="s">
        <v>212</v>
      </c>
    </row>
    <row r="2851" spans="2:65" s="13" customFormat="1" x14ac:dyDescent="0.2">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x14ac:dyDescent="0.2">
      <c r="B2852" s="34"/>
      <c r="C2852" s="133" t="s">
        <v>2192</v>
      </c>
      <c r="D2852" s="133" t="s">
        <v>215</v>
      </c>
      <c r="E2852" s="134" t="s">
        <v>13630</v>
      </c>
      <c r="F2852" s="135" t="s">
        <v>13631</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13632</v>
      </c>
    </row>
    <row r="2853" spans="2:65" s="1" customFormat="1" ht="19.5" x14ac:dyDescent="0.2">
      <c r="B2853" s="34"/>
      <c r="D2853" s="150" t="s">
        <v>224</v>
      </c>
      <c r="F2853" s="151" t="s">
        <v>13511</v>
      </c>
      <c r="I2853" s="148"/>
      <c r="L2853" s="34"/>
      <c r="M2853" s="149"/>
      <c r="T2853" s="55"/>
      <c r="AT2853" s="19" t="s">
        <v>224</v>
      </c>
      <c r="AU2853" s="19" t="s">
        <v>236</v>
      </c>
    </row>
    <row r="2854" spans="2:65" s="14" customFormat="1" x14ac:dyDescent="0.2">
      <c r="B2854" s="170"/>
      <c r="D2854" s="150" t="s">
        <v>226</v>
      </c>
      <c r="E2854" s="171" t="s">
        <v>19</v>
      </c>
      <c r="F2854" s="172" t="s">
        <v>13633</v>
      </c>
      <c r="H2854" s="171" t="s">
        <v>19</v>
      </c>
      <c r="I2854" s="173"/>
      <c r="L2854" s="170"/>
      <c r="M2854" s="174"/>
      <c r="T2854" s="175"/>
      <c r="AT2854" s="171" t="s">
        <v>226</v>
      </c>
      <c r="AU2854" s="171" t="s">
        <v>236</v>
      </c>
      <c r="AV2854" s="14" t="s">
        <v>77</v>
      </c>
      <c r="AW2854" s="14" t="s">
        <v>31</v>
      </c>
      <c r="AX2854" s="14" t="s">
        <v>69</v>
      </c>
      <c r="AY2854" s="171" t="s">
        <v>212</v>
      </c>
    </row>
    <row r="2855" spans="2:65" s="12" customFormat="1" x14ac:dyDescent="0.2">
      <c r="B2855" s="152"/>
      <c r="D2855" s="150" t="s">
        <v>226</v>
      </c>
      <c r="E2855" s="153" t="s">
        <v>19</v>
      </c>
      <c r="F2855" s="154" t="s">
        <v>1740</v>
      </c>
      <c r="H2855" s="155">
        <v>1</v>
      </c>
      <c r="I2855" s="156"/>
      <c r="L2855" s="152"/>
      <c r="M2855" s="157"/>
      <c r="T2855" s="158"/>
      <c r="AT2855" s="153" t="s">
        <v>226</v>
      </c>
      <c r="AU2855" s="153" t="s">
        <v>236</v>
      </c>
      <c r="AV2855" s="12" t="s">
        <v>79</v>
      </c>
      <c r="AW2855" s="12" t="s">
        <v>31</v>
      </c>
      <c r="AX2855" s="12" t="s">
        <v>69</v>
      </c>
      <c r="AY2855" s="153" t="s">
        <v>212</v>
      </c>
    </row>
    <row r="2856" spans="2:65" s="12" customFormat="1" x14ac:dyDescent="0.2">
      <c r="B2856" s="152"/>
      <c r="D2856" s="150" t="s">
        <v>226</v>
      </c>
      <c r="E2856" s="153" t="s">
        <v>19</v>
      </c>
      <c r="F2856" s="154" t="s">
        <v>1789</v>
      </c>
      <c r="H2856" s="155">
        <v>1</v>
      </c>
      <c r="I2856" s="156"/>
      <c r="L2856" s="152"/>
      <c r="M2856" s="157"/>
      <c r="T2856" s="158"/>
      <c r="AT2856" s="153" t="s">
        <v>226</v>
      </c>
      <c r="AU2856" s="153" t="s">
        <v>236</v>
      </c>
      <c r="AV2856" s="12" t="s">
        <v>79</v>
      </c>
      <c r="AW2856" s="12" t="s">
        <v>31</v>
      </c>
      <c r="AX2856" s="12" t="s">
        <v>69</v>
      </c>
      <c r="AY2856" s="153" t="s">
        <v>212</v>
      </c>
    </row>
    <row r="2857" spans="2:65" s="12" customFormat="1" x14ac:dyDescent="0.2">
      <c r="B2857" s="152"/>
      <c r="D2857" s="150" t="s">
        <v>226</v>
      </c>
      <c r="E2857" s="153" t="s">
        <v>19</v>
      </c>
      <c r="F2857" s="154" t="s">
        <v>1790</v>
      </c>
      <c r="H2857" s="155">
        <v>1</v>
      </c>
      <c r="I2857" s="156"/>
      <c r="L2857" s="152"/>
      <c r="M2857" s="157"/>
      <c r="T2857" s="158"/>
      <c r="AT2857" s="153" t="s">
        <v>226</v>
      </c>
      <c r="AU2857" s="153" t="s">
        <v>236</v>
      </c>
      <c r="AV2857" s="12" t="s">
        <v>79</v>
      </c>
      <c r="AW2857" s="12" t="s">
        <v>31</v>
      </c>
      <c r="AX2857" s="12" t="s">
        <v>69</v>
      </c>
      <c r="AY2857" s="153" t="s">
        <v>212</v>
      </c>
    </row>
    <row r="2858" spans="2:65" s="13" customFormat="1" x14ac:dyDescent="0.2">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x14ac:dyDescent="0.2">
      <c r="B2859" s="34"/>
      <c r="C2859" s="133" t="s">
        <v>2199</v>
      </c>
      <c r="D2859" s="133" t="s">
        <v>215</v>
      </c>
      <c r="E2859" s="134" t="s">
        <v>13634</v>
      </c>
      <c r="F2859" s="135" t="s">
        <v>13635</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13636</v>
      </c>
    </row>
    <row r="2860" spans="2:65" s="1" customFormat="1" ht="19.5" x14ac:dyDescent="0.2">
      <c r="B2860" s="34"/>
      <c r="D2860" s="150" t="s">
        <v>224</v>
      </c>
      <c r="F2860" s="151" t="s">
        <v>13511</v>
      </c>
      <c r="I2860" s="148"/>
      <c r="L2860" s="34"/>
      <c r="M2860" s="149"/>
      <c r="T2860" s="55"/>
      <c r="AT2860" s="19" t="s">
        <v>224</v>
      </c>
      <c r="AU2860" s="19" t="s">
        <v>236</v>
      </c>
    </row>
    <row r="2861" spans="2:65" s="14" customFormat="1" x14ac:dyDescent="0.2">
      <c r="B2861" s="170"/>
      <c r="D2861" s="150" t="s">
        <v>226</v>
      </c>
      <c r="E2861" s="171" t="s">
        <v>19</v>
      </c>
      <c r="F2861" s="172" t="s">
        <v>13633</v>
      </c>
      <c r="H2861" s="171" t="s">
        <v>19</v>
      </c>
      <c r="I2861" s="173"/>
      <c r="L2861" s="170"/>
      <c r="M2861" s="174"/>
      <c r="T2861" s="175"/>
      <c r="AT2861" s="171" t="s">
        <v>226</v>
      </c>
      <c r="AU2861" s="171" t="s">
        <v>236</v>
      </c>
      <c r="AV2861" s="14" t="s">
        <v>77</v>
      </c>
      <c r="AW2861" s="14" t="s">
        <v>31</v>
      </c>
      <c r="AX2861" s="14" t="s">
        <v>69</v>
      </c>
      <c r="AY2861" s="171" t="s">
        <v>212</v>
      </c>
    </row>
    <row r="2862" spans="2:65" s="12" customFormat="1" x14ac:dyDescent="0.2">
      <c r="B2862" s="152"/>
      <c r="D2862" s="150" t="s">
        <v>226</v>
      </c>
      <c r="E2862" s="153" t="s">
        <v>19</v>
      </c>
      <c r="F2862" s="154" t="s">
        <v>1789</v>
      </c>
      <c r="H2862" s="155">
        <v>1</v>
      </c>
      <c r="I2862" s="156"/>
      <c r="L2862" s="152"/>
      <c r="M2862" s="157"/>
      <c r="T2862" s="158"/>
      <c r="AT2862" s="153" t="s">
        <v>226</v>
      </c>
      <c r="AU2862" s="153" t="s">
        <v>236</v>
      </c>
      <c r="AV2862" s="12" t="s">
        <v>79</v>
      </c>
      <c r="AW2862" s="12" t="s">
        <v>31</v>
      </c>
      <c r="AX2862" s="12" t="s">
        <v>69</v>
      </c>
      <c r="AY2862" s="153" t="s">
        <v>212</v>
      </c>
    </row>
    <row r="2863" spans="2:65" s="13" customFormat="1" x14ac:dyDescent="0.2">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x14ac:dyDescent="0.2">
      <c r="B2864" s="34"/>
      <c r="C2864" s="133" t="s">
        <v>2207</v>
      </c>
      <c r="D2864" s="133" t="s">
        <v>215</v>
      </c>
      <c r="E2864" s="134" t="s">
        <v>13637</v>
      </c>
      <c r="F2864" s="135" t="s">
        <v>13638</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13639</v>
      </c>
    </row>
    <row r="2865" spans="2:65" s="1" customFormat="1" ht="19.5" x14ac:dyDescent="0.2">
      <c r="B2865" s="34"/>
      <c r="D2865" s="150" t="s">
        <v>224</v>
      </c>
      <c r="F2865" s="151" t="s">
        <v>13511</v>
      </c>
      <c r="I2865" s="148"/>
      <c r="L2865" s="34"/>
      <c r="M2865" s="149"/>
      <c r="T2865" s="55"/>
      <c r="AT2865" s="19" t="s">
        <v>224</v>
      </c>
      <c r="AU2865" s="19" t="s">
        <v>236</v>
      </c>
    </row>
    <row r="2866" spans="2:65" s="14" customFormat="1" x14ac:dyDescent="0.2">
      <c r="B2866" s="170"/>
      <c r="D2866" s="150" t="s">
        <v>226</v>
      </c>
      <c r="E2866" s="171" t="s">
        <v>19</v>
      </c>
      <c r="F2866" s="172" t="s">
        <v>13640</v>
      </c>
      <c r="H2866" s="171" t="s">
        <v>19</v>
      </c>
      <c r="I2866" s="173"/>
      <c r="L2866" s="170"/>
      <c r="M2866" s="174"/>
      <c r="T2866" s="175"/>
      <c r="AT2866" s="171" t="s">
        <v>226</v>
      </c>
      <c r="AU2866" s="171" t="s">
        <v>236</v>
      </c>
      <c r="AV2866" s="14" t="s">
        <v>77</v>
      </c>
      <c r="AW2866" s="14" t="s">
        <v>31</v>
      </c>
      <c r="AX2866" s="14" t="s">
        <v>69</v>
      </c>
      <c r="AY2866" s="171" t="s">
        <v>212</v>
      </c>
    </row>
    <row r="2867" spans="2:65" s="12" customFormat="1" x14ac:dyDescent="0.2">
      <c r="B2867" s="152"/>
      <c r="D2867" s="150" t="s">
        <v>226</v>
      </c>
      <c r="E2867" s="153" t="s">
        <v>19</v>
      </c>
      <c r="F2867" s="154" t="s">
        <v>1739</v>
      </c>
      <c r="H2867" s="155">
        <v>2</v>
      </c>
      <c r="I2867" s="156"/>
      <c r="L2867" s="152"/>
      <c r="M2867" s="157"/>
      <c r="T2867" s="158"/>
      <c r="AT2867" s="153" t="s">
        <v>226</v>
      </c>
      <c r="AU2867" s="153" t="s">
        <v>236</v>
      </c>
      <c r="AV2867" s="12" t="s">
        <v>79</v>
      </c>
      <c r="AW2867" s="12" t="s">
        <v>31</v>
      </c>
      <c r="AX2867" s="12" t="s">
        <v>69</v>
      </c>
      <c r="AY2867" s="153" t="s">
        <v>212</v>
      </c>
    </row>
    <row r="2868" spans="2:65" s="13" customFormat="1" x14ac:dyDescent="0.2">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x14ac:dyDescent="0.2">
      <c r="B2869" s="34"/>
      <c r="C2869" s="133" t="s">
        <v>2214</v>
      </c>
      <c r="D2869" s="133" t="s">
        <v>215</v>
      </c>
      <c r="E2869" s="134" t="s">
        <v>13641</v>
      </c>
      <c r="F2869" s="135" t="s">
        <v>13642</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13643</v>
      </c>
    </row>
    <row r="2870" spans="2:65" s="1" customFormat="1" ht="29.25" x14ac:dyDescent="0.2">
      <c r="B2870" s="34"/>
      <c r="D2870" s="150" t="s">
        <v>224</v>
      </c>
      <c r="F2870" s="151" t="s">
        <v>13644</v>
      </c>
      <c r="I2870" s="148"/>
      <c r="L2870" s="34"/>
      <c r="M2870" s="149"/>
      <c r="T2870" s="55"/>
      <c r="AT2870" s="19" t="s">
        <v>224</v>
      </c>
      <c r="AU2870" s="19" t="s">
        <v>236</v>
      </c>
    </row>
    <row r="2871" spans="2:65" s="14" customFormat="1" x14ac:dyDescent="0.2">
      <c r="B2871" s="170"/>
      <c r="D2871" s="150" t="s">
        <v>226</v>
      </c>
      <c r="E2871" s="171" t="s">
        <v>19</v>
      </c>
      <c r="F2871" s="172" t="s">
        <v>13645</v>
      </c>
      <c r="H2871" s="171" t="s">
        <v>19</v>
      </c>
      <c r="I2871" s="173"/>
      <c r="L2871" s="170"/>
      <c r="M2871" s="174"/>
      <c r="T2871" s="175"/>
      <c r="AT2871" s="171" t="s">
        <v>226</v>
      </c>
      <c r="AU2871" s="171" t="s">
        <v>236</v>
      </c>
      <c r="AV2871" s="14" t="s">
        <v>77</v>
      </c>
      <c r="AW2871" s="14" t="s">
        <v>31</v>
      </c>
      <c r="AX2871" s="14" t="s">
        <v>69</v>
      </c>
      <c r="AY2871" s="171" t="s">
        <v>212</v>
      </c>
    </row>
    <row r="2872" spans="2:65" s="12" customFormat="1" x14ac:dyDescent="0.2">
      <c r="B2872" s="152"/>
      <c r="D2872" s="150" t="s">
        <v>226</v>
      </c>
      <c r="E2872" s="153" t="s">
        <v>19</v>
      </c>
      <c r="F2872" s="154" t="s">
        <v>1787</v>
      </c>
      <c r="H2872" s="155">
        <v>1</v>
      </c>
      <c r="I2872" s="156"/>
      <c r="L2872" s="152"/>
      <c r="M2872" s="157"/>
      <c r="T2872" s="158"/>
      <c r="AT2872" s="153" t="s">
        <v>226</v>
      </c>
      <c r="AU2872" s="153" t="s">
        <v>236</v>
      </c>
      <c r="AV2872" s="12" t="s">
        <v>79</v>
      </c>
      <c r="AW2872" s="12" t="s">
        <v>31</v>
      </c>
      <c r="AX2872" s="12" t="s">
        <v>69</v>
      </c>
      <c r="AY2872" s="153" t="s">
        <v>212</v>
      </c>
    </row>
    <row r="2873" spans="2:65" s="13" customFormat="1" x14ac:dyDescent="0.2">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x14ac:dyDescent="0.2">
      <c r="B2874" s="34"/>
      <c r="C2874" s="133" t="s">
        <v>2227</v>
      </c>
      <c r="D2874" s="133" t="s">
        <v>215</v>
      </c>
      <c r="E2874" s="134" t="s">
        <v>13646</v>
      </c>
      <c r="F2874" s="135" t="s">
        <v>13647</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13648</v>
      </c>
    </row>
    <row r="2875" spans="2:65" s="1" customFormat="1" ht="29.25" x14ac:dyDescent="0.2">
      <c r="B2875" s="34"/>
      <c r="D2875" s="150" t="s">
        <v>224</v>
      </c>
      <c r="F2875" s="151" t="s">
        <v>13644</v>
      </c>
      <c r="I2875" s="148"/>
      <c r="L2875" s="34"/>
      <c r="M2875" s="149"/>
      <c r="T2875" s="55"/>
      <c r="AT2875" s="19" t="s">
        <v>224</v>
      </c>
      <c r="AU2875" s="19" t="s">
        <v>236</v>
      </c>
    </row>
    <row r="2876" spans="2:65" s="14" customFormat="1" x14ac:dyDescent="0.2">
      <c r="B2876" s="170"/>
      <c r="D2876" s="150" t="s">
        <v>226</v>
      </c>
      <c r="E2876" s="171" t="s">
        <v>19</v>
      </c>
      <c r="F2876" s="172" t="s">
        <v>13645</v>
      </c>
      <c r="H2876" s="171" t="s">
        <v>19</v>
      </c>
      <c r="I2876" s="173"/>
      <c r="L2876" s="170"/>
      <c r="M2876" s="174"/>
      <c r="T2876" s="175"/>
      <c r="AT2876" s="171" t="s">
        <v>226</v>
      </c>
      <c r="AU2876" s="171" t="s">
        <v>236</v>
      </c>
      <c r="AV2876" s="14" t="s">
        <v>77</v>
      </c>
      <c r="AW2876" s="14" t="s">
        <v>31</v>
      </c>
      <c r="AX2876" s="14" t="s">
        <v>69</v>
      </c>
      <c r="AY2876" s="171" t="s">
        <v>212</v>
      </c>
    </row>
    <row r="2877" spans="2:65" s="12" customFormat="1" x14ac:dyDescent="0.2">
      <c r="B2877" s="152"/>
      <c r="D2877" s="150" t="s">
        <v>226</v>
      </c>
      <c r="E2877" s="153" t="s">
        <v>19</v>
      </c>
      <c r="F2877" s="154" t="s">
        <v>13453</v>
      </c>
      <c r="H2877" s="155">
        <v>1</v>
      </c>
      <c r="I2877" s="156"/>
      <c r="L2877" s="152"/>
      <c r="M2877" s="157"/>
      <c r="T2877" s="158"/>
      <c r="AT2877" s="153" t="s">
        <v>226</v>
      </c>
      <c r="AU2877" s="153" t="s">
        <v>236</v>
      </c>
      <c r="AV2877" s="12" t="s">
        <v>79</v>
      </c>
      <c r="AW2877" s="12" t="s">
        <v>31</v>
      </c>
      <c r="AX2877" s="12" t="s">
        <v>69</v>
      </c>
      <c r="AY2877" s="153" t="s">
        <v>212</v>
      </c>
    </row>
    <row r="2878" spans="2:65" s="13" customFormat="1" x14ac:dyDescent="0.2">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x14ac:dyDescent="0.2">
      <c r="B2879" s="34"/>
      <c r="C2879" s="133" t="s">
        <v>2234</v>
      </c>
      <c r="D2879" s="133" t="s">
        <v>215</v>
      </c>
      <c r="E2879" s="134" t="s">
        <v>13649</v>
      </c>
      <c r="F2879" s="135" t="s">
        <v>13650</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13651</v>
      </c>
    </row>
    <row r="2880" spans="2:65" s="1" customFormat="1" ht="29.25" x14ac:dyDescent="0.2">
      <c r="B2880" s="34"/>
      <c r="D2880" s="150" t="s">
        <v>224</v>
      </c>
      <c r="F2880" s="151" t="s">
        <v>13644</v>
      </c>
      <c r="I2880" s="148"/>
      <c r="L2880" s="34"/>
      <c r="M2880" s="149"/>
      <c r="T2880" s="55"/>
      <c r="AT2880" s="19" t="s">
        <v>224</v>
      </c>
      <c r="AU2880" s="19" t="s">
        <v>236</v>
      </c>
    </row>
    <row r="2881" spans="2:65" s="14" customFormat="1" x14ac:dyDescent="0.2">
      <c r="B2881" s="170"/>
      <c r="D2881" s="150" t="s">
        <v>226</v>
      </c>
      <c r="E2881" s="171" t="s">
        <v>19</v>
      </c>
      <c r="F2881" s="172" t="s">
        <v>13645</v>
      </c>
      <c r="H2881" s="171" t="s">
        <v>19</v>
      </c>
      <c r="I2881" s="173"/>
      <c r="L2881" s="170"/>
      <c r="M2881" s="174"/>
      <c r="T2881" s="175"/>
      <c r="AT2881" s="171" t="s">
        <v>226</v>
      </c>
      <c r="AU2881" s="171" t="s">
        <v>236</v>
      </c>
      <c r="AV2881" s="14" t="s">
        <v>77</v>
      </c>
      <c r="AW2881" s="14" t="s">
        <v>31</v>
      </c>
      <c r="AX2881" s="14" t="s">
        <v>69</v>
      </c>
      <c r="AY2881" s="171" t="s">
        <v>212</v>
      </c>
    </row>
    <row r="2882" spans="2:65" s="12" customFormat="1" x14ac:dyDescent="0.2">
      <c r="B2882" s="152"/>
      <c r="D2882" s="150" t="s">
        <v>226</v>
      </c>
      <c r="E2882" s="153" t="s">
        <v>19</v>
      </c>
      <c r="F2882" s="154" t="s">
        <v>1788</v>
      </c>
      <c r="H2882" s="155">
        <v>1</v>
      </c>
      <c r="I2882" s="156"/>
      <c r="L2882" s="152"/>
      <c r="M2882" s="157"/>
      <c r="T2882" s="158"/>
      <c r="AT2882" s="153" t="s">
        <v>226</v>
      </c>
      <c r="AU2882" s="153" t="s">
        <v>236</v>
      </c>
      <c r="AV2882" s="12" t="s">
        <v>79</v>
      </c>
      <c r="AW2882" s="12" t="s">
        <v>31</v>
      </c>
      <c r="AX2882" s="12" t="s">
        <v>69</v>
      </c>
      <c r="AY2882" s="153" t="s">
        <v>212</v>
      </c>
    </row>
    <row r="2883" spans="2:65" s="13" customFormat="1" x14ac:dyDescent="0.2">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x14ac:dyDescent="0.2">
      <c r="B2884" s="34"/>
      <c r="C2884" s="133" t="s">
        <v>2242</v>
      </c>
      <c r="D2884" s="133" t="s">
        <v>215</v>
      </c>
      <c r="E2884" s="134" t="s">
        <v>13652</v>
      </c>
      <c r="F2884" s="135" t="s">
        <v>13653</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13654</v>
      </c>
    </row>
    <row r="2885" spans="2:65" s="1" customFormat="1" ht="29.25" x14ac:dyDescent="0.2">
      <c r="B2885" s="34"/>
      <c r="D2885" s="150" t="s">
        <v>224</v>
      </c>
      <c r="F2885" s="151" t="s">
        <v>13644</v>
      </c>
      <c r="I2885" s="148"/>
      <c r="L2885" s="34"/>
      <c r="M2885" s="149"/>
      <c r="T2885" s="55"/>
      <c r="AT2885" s="19" t="s">
        <v>224</v>
      </c>
      <c r="AU2885" s="19" t="s">
        <v>236</v>
      </c>
    </row>
    <row r="2886" spans="2:65" s="14" customFormat="1" x14ac:dyDescent="0.2">
      <c r="B2886" s="170"/>
      <c r="D2886" s="150" t="s">
        <v>226</v>
      </c>
      <c r="E2886" s="171" t="s">
        <v>19</v>
      </c>
      <c r="F2886" s="172" t="s">
        <v>13645</v>
      </c>
      <c r="H2886" s="171" t="s">
        <v>19</v>
      </c>
      <c r="I2886" s="173"/>
      <c r="L2886" s="170"/>
      <c r="M2886" s="174"/>
      <c r="T2886" s="175"/>
      <c r="AT2886" s="171" t="s">
        <v>226</v>
      </c>
      <c r="AU2886" s="171" t="s">
        <v>236</v>
      </c>
      <c r="AV2886" s="14" t="s">
        <v>77</v>
      </c>
      <c r="AW2886" s="14" t="s">
        <v>31</v>
      </c>
      <c r="AX2886" s="14" t="s">
        <v>69</v>
      </c>
      <c r="AY2886" s="171" t="s">
        <v>212</v>
      </c>
    </row>
    <row r="2887" spans="2:65" s="12" customFormat="1" x14ac:dyDescent="0.2">
      <c r="B2887" s="152"/>
      <c r="D2887" s="150" t="s">
        <v>226</v>
      </c>
      <c r="E2887" s="153" t="s">
        <v>19</v>
      </c>
      <c r="F2887" s="154" t="s">
        <v>1786</v>
      </c>
      <c r="H2887" s="155">
        <v>1</v>
      </c>
      <c r="I2887" s="156"/>
      <c r="L2887" s="152"/>
      <c r="M2887" s="157"/>
      <c r="T2887" s="158"/>
      <c r="AT2887" s="153" t="s">
        <v>226</v>
      </c>
      <c r="AU2887" s="153" t="s">
        <v>236</v>
      </c>
      <c r="AV2887" s="12" t="s">
        <v>79</v>
      </c>
      <c r="AW2887" s="12" t="s">
        <v>31</v>
      </c>
      <c r="AX2887" s="12" t="s">
        <v>69</v>
      </c>
      <c r="AY2887" s="153" t="s">
        <v>212</v>
      </c>
    </row>
    <row r="2888" spans="2:65" s="12" customFormat="1" x14ac:dyDescent="0.2">
      <c r="B2888" s="152"/>
      <c r="D2888" s="150" t="s">
        <v>226</v>
      </c>
      <c r="E2888" s="153" t="s">
        <v>19</v>
      </c>
      <c r="F2888" s="154" t="s">
        <v>1791</v>
      </c>
      <c r="H2888" s="155">
        <v>1</v>
      </c>
      <c r="I2888" s="156"/>
      <c r="L2888" s="152"/>
      <c r="M2888" s="157"/>
      <c r="T2888" s="158"/>
      <c r="AT2888" s="153" t="s">
        <v>226</v>
      </c>
      <c r="AU2888" s="153" t="s">
        <v>236</v>
      </c>
      <c r="AV2888" s="12" t="s">
        <v>79</v>
      </c>
      <c r="AW2888" s="12" t="s">
        <v>31</v>
      </c>
      <c r="AX2888" s="12" t="s">
        <v>69</v>
      </c>
      <c r="AY2888" s="153" t="s">
        <v>212</v>
      </c>
    </row>
    <row r="2889" spans="2:65" s="13" customFormat="1" x14ac:dyDescent="0.2">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x14ac:dyDescent="0.2">
      <c r="B2890" s="34"/>
      <c r="C2890" s="133" t="s">
        <v>2248</v>
      </c>
      <c r="D2890" s="133" t="s">
        <v>215</v>
      </c>
      <c r="E2890" s="134" t="s">
        <v>13655</v>
      </c>
      <c r="F2890" s="135" t="s">
        <v>13656</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13657</v>
      </c>
    </row>
    <row r="2891" spans="2:65" s="1" customFormat="1" ht="29.25" x14ac:dyDescent="0.2">
      <c r="B2891" s="34"/>
      <c r="D2891" s="150" t="s">
        <v>224</v>
      </c>
      <c r="F2891" s="151" t="s">
        <v>13644</v>
      </c>
      <c r="I2891" s="148"/>
      <c r="L2891" s="34"/>
      <c r="M2891" s="149"/>
      <c r="T2891" s="55"/>
      <c r="AT2891" s="19" t="s">
        <v>224</v>
      </c>
      <c r="AU2891" s="19" t="s">
        <v>236</v>
      </c>
    </row>
    <row r="2892" spans="2:65" s="14" customFormat="1" x14ac:dyDescent="0.2">
      <c r="B2892" s="170"/>
      <c r="D2892" s="150" t="s">
        <v>226</v>
      </c>
      <c r="E2892" s="171" t="s">
        <v>19</v>
      </c>
      <c r="F2892" s="172" t="s">
        <v>13645</v>
      </c>
      <c r="H2892" s="171" t="s">
        <v>19</v>
      </c>
      <c r="I2892" s="173"/>
      <c r="L2892" s="170"/>
      <c r="M2892" s="174"/>
      <c r="T2892" s="175"/>
      <c r="AT2892" s="171" t="s">
        <v>226</v>
      </c>
      <c r="AU2892" s="171" t="s">
        <v>236</v>
      </c>
      <c r="AV2892" s="14" t="s">
        <v>77</v>
      </c>
      <c r="AW2892" s="14" t="s">
        <v>31</v>
      </c>
      <c r="AX2892" s="14" t="s">
        <v>69</v>
      </c>
      <c r="AY2892" s="171" t="s">
        <v>212</v>
      </c>
    </row>
    <row r="2893" spans="2:65" s="12" customFormat="1" x14ac:dyDescent="0.2">
      <c r="B2893" s="152"/>
      <c r="D2893" s="150" t="s">
        <v>226</v>
      </c>
      <c r="E2893" s="153" t="s">
        <v>19</v>
      </c>
      <c r="F2893" s="154" t="s">
        <v>1740</v>
      </c>
      <c r="H2893" s="155">
        <v>1</v>
      </c>
      <c r="I2893" s="156"/>
      <c r="L2893" s="152"/>
      <c r="M2893" s="157"/>
      <c r="T2893" s="158"/>
      <c r="AT2893" s="153" t="s">
        <v>226</v>
      </c>
      <c r="AU2893" s="153" t="s">
        <v>236</v>
      </c>
      <c r="AV2893" s="12" t="s">
        <v>79</v>
      </c>
      <c r="AW2893" s="12" t="s">
        <v>31</v>
      </c>
      <c r="AX2893" s="12" t="s">
        <v>69</v>
      </c>
      <c r="AY2893" s="153" t="s">
        <v>212</v>
      </c>
    </row>
    <row r="2894" spans="2:65" s="12" customFormat="1" x14ac:dyDescent="0.2">
      <c r="B2894" s="152"/>
      <c r="D2894" s="150" t="s">
        <v>226</v>
      </c>
      <c r="E2894" s="153" t="s">
        <v>19</v>
      </c>
      <c r="F2894" s="154" t="s">
        <v>1789</v>
      </c>
      <c r="H2894" s="155">
        <v>1</v>
      </c>
      <c r="I2894" s="156"/>
      <c r="L2894" s="152"/>
      <c r="M2894" s="157"/>
      <c r="T2894" s="158"/>
      <c r="AT2894" s="153" t="s">
        <v>226</v>
      </c>
      <c r="AU2894" s="153" t="s">
        <v>236</v>
      </c>
      <c r="AV2894" s="12" t="s">
        <v>79</v>
      </c>
      <c r="AW2894" s="12" t="s">
        <v>31</v>
      </c>
      <c r="AX2894" s="12" t="s">
        <v>69</v>
      </c>
      <c r="AY2894" s="153" t="s">
        <v>212</v>
      </c>
    </row>
    <row r="2895" spans="2:65" s="12" customFormat="1" x14ac:dyDescent="0.2">
      <c r="B2895" s="152"/>
      <c r="D2895" s="150" t="s">
        <v>226</v>
      </c>
      <c r="E2895" s="153" t="s">
        <v>19</v>
      </c>
      <c r="F2895" s="154" t="s">
        <v>1790</v>
      </c>
      <c r="H2895" s="155">
        <v>1</v>
      </c>
      <c r="I2895" s="156"/>
      <c r="L2895" s="152"/>
      <c r="M2895" s="157"/>
      <c r="T2895" s="158"/>
      <c r="AT2895" s="153" t="s">
        <v>226</v>
      </c>
      <c r="AU2895" s="153" t="s">
        <v>236</v>
      </c>
      <c r="AV2895" s="12" t="s">
        <v>79</v>
      </c>
      <c r="AW2895" s="12" t="s">
        <v>31</v>
      </c>
      <c r="AX2895" s="12" t="s">
        <v>69</v>
      </c>
      <c r="AY2895" s="153" t="s">
        <v>212</v>
      </c>
    </row>
    <row r="2896" spans="2:65" s="13" customFormat="1" x14ac:dyDescent="0.2">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x14ac:dyDescent="0.2">
      <c r="B2897" s="34"/>
      <c r="C2897" s="133" t="s">
        <v>2254</v>
      </c>
      <c r="D2897" s="133" t="s">
        <v>215</v>
      </c>
      <c r="E2897" s="134" t="s">
        <v>13658</v>
      </c>
      <c r="F2897" s="135" t="s">
        <v>13659</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13660</v>
      </c>
    </row>
    <row r="2898" spans="2:65" s="1" customFormat="1" ht="29.25" x14ac:dyDescent="0.2">
      <c r="B2898" s="34"/>
      <c r="D2898" s="150" t="s">
        <v>224</v>
      </c>
      <c r="F2898" s="151" t="s">
        <v>13644</v>
      </c>
      <c r="I2898" s="148"/>
      <c r="L2898" s="34"/>
      <c r="M2898" s="149"/>
      <c r="T2898" s="55"/>
      <c r="AT2898" s="19" t="s">
        <v>224</v>
      </c>
      <c r="AU2898" s="19" t="s">
        <v>236</v>
      </c>
    </row>
    <row r="2899" spans="2:65" s="14" customFormat="1" x14ac:dyDescent="0.2">
      <c r="B2899" s="170"/>
      <c r="D2899" s="150" t="s">
        <v>226</v>
      </c>
      <c r="E2899" s="171" t="s">
        <v>19</v>
      </c>
      <c r="F2899" s="172" t="s">
        <v>13645</v>
      </c>
      <c r="H2899" s="171" t="s">
        <v>19</v>
      </c>
      <c r="I2899" s="173"/>
      <c r="L2899" s="170"/>
      <c r="M2899" s="174"/>
      <c r="T2899" s="175"/>
      <c r="AT2899" s="171" t="s">
        <v>226</v>
      </c>
      <c r="AU2899" s="171" t="s">
        <v>236</v>
      </c>
      <c r="AV2899" s="14" t="s">
        <v>77</v>
      </c>
      <c r="AW2899" s="14" t="s">
        <v>31</v>
      </c>
      <c r="AX2899" s="14" t="s">
        <v>69</v>
      </c>
      <c r="AY2899" s="171" t="s">
        <v>212</v>
      </c>
    </row>
    <row r="2900" spans="2:65" s="12" customFormat="1" x14ac:dyDescent="0.2">
      <c r="B2900" s="152"/>
      <c r="D2900" s="150" t="s">
        <v>226</v>
      </c>
      <c r="E2900" s="153" t="s">
        <v>19</v>
      </c>
      <c r="F2900" s="154" t="s">
        <v>1737</v>
      </c>
      <c r="H2900" s="155">
        <v>2</v>
      </c>
      <c r="I2900" s="156"/>
      <c r="L2900" s="152"/>
      <c r="M2900" s="157"/>
      <c r="T2900" s="158"/>
      <c r="AT2900" s="153" t="s">
        <v>226</v>
      </c>
      <c r="AU2900" s="153" t="s">
        <v>236</v>
      </c>
      <c r="AV2900" s="12" t="s">
        <v>79</v>
      </c>
      <c r="AW2900" s="12" t="s">
        <v>31</v>
      </c>
      <c r="AX2900" s="12" t="s">
        <v>69</v>
      </c>
      <c r="AY2900" s="153" t="s">
        <v>212</v>
      </c>
    </row>
    <row r="2901" spans="2:65" s="12" customFormat="1" x14ac:dyDescent="0.2">
      <c r="B2901" s="152"/>
      <c r="D2901" s="150" t="s">
        <v>226</v>
      </c>
      <c r="E2901" s="153" t="s">
        <v>19</v>
      </c>
      <c r="F2901" s="154" t="s">
        <v>1738</v>
      </c>
      <c r="H2901" s="155">
        <v>2</v>
      </c>
      <c r="I2901" s="156"/>
      <c r="L2901" s="152"/>
      <c r="M2901" s="157"/>
      <c r="T2901" s="158"/>
      <c r="AT2901" s="153" t="s">
        <v>226</v>
      </c>
      <c r="AU2901" s="153" t="s">
        <v>236</v>
      </c>
      <c r="AV2901" s="12" t="s">
        <v>79</v>
      </c>
      <c r="AW2901" s="12" t="s">
        <v>31</v>
      </c>
      <c r="AX2901" s="12" t="s">
        <v>69</v>
      </c>
      <c r="AY2901" s="153" t="s">
        <v>212</v>
      </c>
    </row>
    <row r="2902" spans="2:65" s="12" customFormat="1" x14ac:dyDescent="0.2">
      <c r="B2902" s="152"/>
      <c r="D2902" s="150" t="s">
        <v>226</v>
      </c>
      <c r="E2902" s="153" t="s">
        <v>19</v>
      </c>
      <c r="F2902" s="154" t="s">
        <v>1788</v>
      </c>
      <c r="H2902" s="155">
        <v>1</v>
      </c>
      <c r="I2902" s="156"/>
      <c r="L2902" s="152"/>
      <c r="M2902" s="157"/>
      <c r="T2902" s="158"/>
      <c r="AT2902" s="153" t="s">
        <v>226</v>
      </c>
      <c r="AU2902" s="153" t="s">
        <v>236</v>
      </c>
      <c r="AV2902" s="12" t="s">
        <v>79</v>
      </c>
      <c r="AW2902" s="12" t="s">
        <v>31</v>
      </c>
      <c r="AX2902" s="12" t="s">
        <v>69</v>
      </c>
      <c r="AY2902" s="153" t="s">
        <v>212</v>
      </c>
    </row>
    <row r="2903" spans="2:65" s="12" customFormat="1" x14ac:dyDescent="0.2">
      <c r="B2903" s="152"/>
      <c r="D2903" s="150" t="s">
        <v>226</v>
      </c>
      <c r="E2903" s="153" t="s">
        <v>19</v>
      </c>
      <c r="F2903" s="154" t="s">
        <v>1726</v>
      </c>
      <c r="H2903" s="155">
        <v>2</v>
      </c>
      <c r="I2903" s="156"/>
      <c r="L2903" s="152"/>
      <c r="M2903" s="157"/>
      <c r="T2903" s="158"/>
      <c r="AT2903" s="153" t="s">
        <v>226</v>
      </c>
      <c r="AU2903" s="153" t="s">
        <v>236</v>
      </c>
      <c r="AV2903" s="12" t="s">
        <v>79</v>
      </c>
      <c r="AW2903" s="12" t="s">
        <v>31</v>
      </c>
      <c r="AX2903" s="12" t="s">
        <v>69</v>
      </c>
      <c r="AY2903" s="153" t="s">
        <v>212</v>
      </c>
    </row>
    <row r="2904" spans="2:65" s="12" customFormat="1" x14ac:dyDescent="0.2">
      <c r="B2904" s="152"/>
      <c r="D2904" s="150" t="s">
        <v>226</v>
      </c>
      <c r="E2904" s="153" t="s">
        <v>19</v>
      </c>
      <c r="F2904" s="154" t="s">
        <v>1789</v>
      </c>
      <c r="H2904" s="155">
        <v>1</v>
      </c>
      <c r="I2904" s="156"/>
      <c r="L2904" s="152"/>
      <c r="M2904" s="157"/>
      <c r="T2904" s="158"/>
      <c r="AT2904" s="153" t="s">
        <v>226</v>
      </c>
      <c r="AU2904" s="153" t="s">
        <v>236</v>
      </c>
      <c r="AV2904" s="12" t="s">
        <v>79</v>
      </c>
      <c r="AW2904" s="12" t="s">
        <v>31</v>
      </c>
      <c r="AX2904" s="12" t="s">
        <v>69</v>
      </c>
      <c r="AY2904" s="153" t="s">
        <v>212</v>
      </c>
    </row>
    <row r="2905" spans="2:65" s="12" customFormat="1" x14ac:dyDescent="0.2">
      <c r="B2905" s="152"/>
      <c r="D2905" s="150" t="s">
        <v>226</v>
      </c>
      <c r="E2905" s="153" t="s">
        <v>19</v>
      </c>
      <c r="F2905" s="154" t="s">
        <v>1790</v>
      </c>
      <c r="H2905" s="155">
        <v>1</v>
      </c>
      <c r="I2905" s="156"/>
      <c r="L2905" s="152"/>
      <c r="M2905" s="157"/>
      <c r="T2905" s="158"/>
      <c r="AT2905" s="153" t="s">
        <v>226</v>
      </c>
      <c r="AU2905" s="153" t="s">
        <v>236</v>
      </c>
      <c r="AV2905" s="12" t="s">
        <v>79</v>
      </c>
      <c r="AW2905" s="12" t="s">
        <v>31</v>
      </c>
      <c r="AX2905" s="12" t="s">
        <v>69</v>
      </c>
      <c r="AY2905" s="153" t="s">
        <v>212</v>
      </c>
    </row>
    <row r="2906" spans="2:65" s="12" customFormat="1" x14ac:dyDescent="0.2">
      <c r="B2906" s="152"/>
      <c r="D2906" s="150" t="s">
        <v>226</v>
      </c>
      <c r="E2906" s="153" t="s">
        <v>19</v>
      </c>
      <c r="F2906" s="154" t="s">
        <v>13252</v>
      </c>
      <c r="H2906" s="155">
        <v>3</v>
      </c>
      <c r="I2906" s="156"/>
      <c r="L2906" s="152"/>
      <c r="M2906" s="157"/>
      <c r="T2906" s="158"/>
      <c r="AT2906" s="153" t="s">
        <v>226</v>
      </c>
      <c r="AU2906" s="153" t="s">
        <v>236</v>
      </c>
      <c r="AV2906" s="12" t="s">
        <v>79</v>
      </c>
      <c r="AW2906" s="12" t="s">
        <v>31</v>
      </c>
      <c r="AX2906" s="12" t="s">
        <v>69</v>
      </c>
      <c r="AY2906" s="153" t="s">
        <v>212</v>
      </c>
    </row>
    <row r="2907" spans="2:65" s="13" customFormat="1" x14ac:dyDescent="0.2">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x14ac:dyDescent="0.2">
      <c r="B2908" s="34"/>
      <c r="C2908" s="133" t="s">
        <v>2263</v>
      </c>
      <c r="D2908" s="133" t="s">
        <v>215</v>
      </c>
      <c r="E2908" s="134" t="s">
        <v>13661</v>
      </c>
      <c r="F2908" s="135" t="s">
        <v>13662</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13663</v>
      </c>
    </row>
    <row r="2909" spans="2:65" s="1" customFormat="1" ht="29.25" x14ac:dyDescent="0.2">
      <c r="B2909" s="34"/>
      <c r="D2909" s="150" t="s">
        <v>224</v>
      </c>
      <c r="F2909" s="151" t="s">
        <v>13644</v>
      </c>
      <c r="I2909" s="148"/>
      <c r="L2909" s="34"/>
      <c r="M2909" s="149"/>
      <c r="T2909" s="55"/>
      <c r="AT2909" s="19" t="s">
        <v>224</v>
      </c>
      <c r="AU2909" s="19" t="s">
        <v>236</v>
      </c>
    </row>
    <row r="2910" spans="2:65" s="14" customFormat="1" x14ac:dyDescent="0.2">
      <c r="B2910" s="170"/>
      <c r="D2910" s="150" t="s">
        <v>226</v>
      </c>
      <c r="E2910" s="171" t="s">
        <v>19</v>
      </c>
      <c r="F2910" s="172" t="s">
        <v>13645</v>
      </c>
      <c r="H2910" s="171" t="s">
        <v>19</v>
      </c>
      <c r="I2910" s="173"/>
      <c r="L2910" s="170"/>
      <c r="M2910" s="174"/>
      <c r="T2910" s="175"/>
      <c r="AT2910" s="171" t="s">
        <v>226</v>
      </c>
      <c r="AU2910" s="171" t="s">
        <v>236</v>
      </c>
      <c r="AV2910" s="14" t="s">
        <v>77</v>
      </c>
      <c r="AW2910" s="14" t="s">
        <v>31</v>
      </c>
      <c r="AX2910" s="14" t="s">
        <v>69</v>
      </c>
      <c r="AY2910" s="171" t="s">
        <v>212</v>
      </c>
    </row>
    <row r="2911" spans="2:65" s="12" customFormat="1" x14ac:dyDescent="0.2">
      <c r="B2911" s="152"/>
      <c r="D2911" s="150" t="s">
        <v>226</v>
      </c>
      <c r="E2911" s="153" t="s">
        <v>19</v>
      </c>
      <c r="F2911" s="154" t="s">
        <v>1786</v>
      </c>
      <c r="H2911" s="155">
        <v>1</v>
      </c>
      <c r="I2911" s="156"/>
      <c r="L2911" s="152"/>
      <c r="M2911" s="157"/>
      <c r="T2911" s="158"/>
      <c r="AT2911" s="153" t="s">
        <v>226</v>
      </c>
      <c r="AU2911" s="153" t="s">
        <v>236</v>
      </c>
      <c r="AV2911" s="12" t="s">
        <v>79</v>
      </c>
      <c r="AW2911" s="12" t="s">
        <v>31</v>
      </c>
      <c r="AX2911" s="12" t="s">
        <v>69</v>
      </c>
      <c r="AY2911" s="153" t="s">
        <v>212</v>
      </c>
    </row>
    <row r="2912" spans="2:65" s="12" customFormat="1" x14ac:dyDescent="0.2">
      <c r="B2912" s="152"/>
      <c r="D2912" s="150" t="s">
        <v>226</v>
      </c>
      <c r="E2912" s="153" t="s">
        <v>19</v>
      </c>
      <c r="F2912" s="154" t="s">
        <v>13664</v>
      </c>
      <c r="H2912" s="155">
        <v>3</v>
      </c>
      <c r="I2912" s="156"/>
      <c r="L2912" s="152"/>
      <c r="M2912" s="157"/>
      <c r="T2912" s="158"/>
      <c r="AT2912" s="153" t="s">
        <v>226</v>
      </c>
      <c r="AU2912" s="153" t="s">
        <v>236</v>
      </c>
      <c r="AV2912" s="12" t="s">
        <v>79</v>
      </c>
      <c r="AW2912" s="12" t="s">
        <v>31</v>
      </c>
      <c r="AX2912" s="12" t="s">
        <v>69</v>
      </c>
      <c r="AY2912" s="153" t="s">
        <v>212</v>
      </c>
    </row>
    <row r="2913" spans="2:65" s="12" customFormat="1" x14ac:dyDescent="0.2">
      <c r="B2913" s="152"/>
      <c r="D2913" s="150" t="s">
        <v>226</v>
      </c>
      <c r="E2913" s="153" t="s">
        <v>19</v>
      </c>
      <c r="F2913" s="154" t="s">
        <v>1727</v>
      </c>
      <c r="H2913" s="155">
        <v>4</v>
      </c>
      <c r="I2913" s="156"/>
      <c r="L2913" s="152"/>
      <c r="M2913" s="157"/>
      <c r="T2913" s="158"/>
      <c r="AT2913" s="153" t="s">
        <v>226</v>
      </c>
      <c r="AU2913" s="153" t="s">
        <v>236</v>
      </c>
      <c r="AV2913" s="12" t="s">
        <v>79</v>
      </c>
      <c r="AW2913" s="12" t="s">
        <v>31</v>
      </c>
      <c r="AX2913" s="12" t="s">
        <v>69</v>
      </c>
      <c r="AY2913" s="153" t="s">
        <v>212</v>
      </c>
    </row>
    <row r="2914" spans="2:65" s="12" customFormat="1" x14ac:dyDescent="0.2">
      <c r="B2914" s="152"/>
      <c r="D2914" s="150" t="s">
        <v>226</v>
      </c>
      <c r="E2914" s="153" t="s">
        <v>19</v>
      </c>
      <c r="F2914" s="154" t="s">
        <v>1728</v>
      </c>
      <c r="H2914" s="155">
        <v>4</v>
      </c>
      <c r="I2914" s="156"/>
      <c r="L2914" s="152"/>
      <c r="M2914" s="157"/>
      <c r="T2914" s="158"/>
      <c r="AT2914" s="153" t="s">
        <v>226</v>
      </c>
      <c r="AU2914" s="153" t="s">
        <v>236</v>
      </c>
      <c r="AV2914" s="12" t="s">
        <v>79</v>
      </c>
      <c r="AW2914" s="12" t="s">
        <v>31</v>
      </c>
      <c r="AX2914" s="12" t="s">
        <v>69</v>
      </c>
      <c r="AY2914" s="153" t="s">
        <v>212</v>
      </c>
    </row>
    <row r="2915" spans="2:65" s="13" customFormat="1" x14ac:dyDescent="0.2">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x14ac:dyDescent="0.2">
      <c r="B2916" s="34"/>
      <c r="C2916" s="133" t="s">
        <v>2269</v>
      </c>
      <c r="D2916" s="133" t="s">
        <v>215</v>
      </c>
      <c r="E2916" s="134" t="s">
        <v>13665</v>
      </c>
      <c r="F2916" s="135" t="s">
        <v>13666</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13667</v>
      </c>
    </row>
    <row r="2917" spans="2:65" s="1" customFormat="1" ht="29.25" x14ac:dyDescent="0.2">
      <c r="B2917" s="34"/>
      <c r="D2917" s="150" t="s">
        <v>224</v>
      </c>
      <c r="F2917" s="151" t="s">
        <v>13644</v>
      </c>
      <c r="I2917" s="148"/>
      <c r="L2917" s="34"/>
      <c r="M2917" s="149"/>
      <c r="T2917" s="55"/>
      <c r="AT2917" s="19" t="s">
        <v>224</v>
      </c>
      <c r="AU2917" s="19" t="s">
        <v>236</v>
      </c>
    </row>
    <row r="2918" spans="2:65" s="14" customFormat="1" x14ac:dyDescent="0.2">
      <c r="B2918" s="170"/>
      <c r="D2918" s="150" t="s">
        <v>226</v>
      </c>
      <c r="E2918" s="171" t="s">
        <v>19</v>
      </c>
      <c r="F2918" s="172" t="s">
        <v>13645</v>
      </c>
      <c r="H2918" s="171" t="s">
        <v>19</v>
      </c>
      <c r="I2918" s="173"/>
      <c r="L2918" s="170"/>
      <c r="M2918" s="174"/>
      <c r="T2918" s="175"/>
      <c r="AT2918" s="171" t="s">
        <v>226</v>
      </c>
      <c r="AU2918" s="171" t="s">
        <v>236</v>
      </c>
      <c r="AV2918" s="14" t="s">
        <v>77</v>
      </c>
      <c r="AW2918" s="14" t="s">
        <v>31</v>
      </c>
      <c r="AX2918" s="14" t="s">
        <v>69</v>
      </c>
      <c r="AY2918" s="171" t="s">
        <v>212</v>
      </c>
    </row>
    <row r="2919" spans="2:65" s="12" customFormat="1" x14ac:dyDescent="0.2">
      <c r="B2919" s="152"/>
      <c r="D2919" s="150" t="s">
        <v>226</v>
      </c>
      <c r="E2919" s="153" t="s">
        <v>19</v>
      </c>
      <c r="F2919" s="154" t="s">
        <v>1737</v>
      </c>
      <c r="H2919" s="155">
        <v>2</v>
      </c>
      <c r="I2919" s="156"/>
      <c r="L2919" s="152"/>
      <c r="M2919" s="157"/>
      <c r="T2919" s="158"/>
      <c r="AT2919" s="153" t="s">
        <v>226</v>
      </c>
      <c r="AU2919" s="153" t="s">
        <v>236</v>
      </c>
      <c r="AV2919" s="12" t="s">
        <v>79</v>
      </c>
      <c r="AW2919" s="12" t="s">
        <v>31</v>
      </c>
      <c r="AX2919" s="12" t="s">
        <v>69</v>
      </c>
      <c r="AY2919" s="153" t="s">
        <v>212</v>
      </c>
    </row>
    <row r="2920" spans="2:65" s="13" customFormat="1" x14ac:dyDescent="0.2">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x14ac:dyDescent="0.2">
      <c r="B2921" s="34"/>
      <c r="C2921" s="133" t="s">
        <v>2276</v>
      </c>
      <c r="D2921" s="133" t="s">
        <v>215</v>
      </c>
      <c r="E2921" s="134" t="s">
        <v>13668</v>
      </c>
      <c r="F2921" s="135" t="s">
        <v>13669</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13670</v>
      </c>
    </row>
    <row r="2922" spans="2:65" s="1" customFormat="1" ht="29.25" x14ac:dyDescent="0.2">
      <c r="B2922" s="34"/>
      <c r="D2922" s="150" t="s">
        <v>224</v>
      </c>
      <c r="F2922" s="151" t="s">
        <v>13644</v>
      </c>
      <c r="I2922" s="148"/>
      <c r="L2922" s="34"/>
      <c r="M2922" s="149"/>
      <c r="T2922" s="55"/>
      <c r="AT2922" s="19" t="s">
        <v>224</v>
      </c>
      <c r="AU2922" s="19" t="s">
        <v>236</v>
      </c>
    </row>
    <row r="2923" spans="2:65" s="14" customFormat="1" x14ac:dyDescent="0.2">
      <c r="B2923" s="170"/>
      <c r="D2923" s="150" t="s">
        <v>226</v>
      </c>
      <c r="E2923" s="171" t="s">
        <v>19</v>
      </c>
      <c r="F2923" s="172" t="s">
        <v>13671</v>
      </c>
      <c r="H2923" s="171" t="s">
        <v>19</v>
      </c>
      <c r="I2923" s="173"/>
      <c r="L2923" s="170"/>
      <c r="M2923" s="174"/>
      <c r="T2923" s="175"/>
      <c r="AT2923" s="171" t="s">
        <v>226</v>
      </c>
      <c r="AU2923" s="171" t="s">
        <v>236</v>
      </c>
      <c r="AV2923" s="14" t="s">
        <v>77</v>
      </c>
      <c r="AW2923" s="14" t="s">
        <v>31</v>
      </c>
      <c r="AX2923" s="14" t="s">
        <v>69</v>
      </c>
      <c r="AY2923" s="171" t="s">
        <v>212</v>
      </c>
    </row>
    <row r="2924" spans="2:65" s="12" customFormat="1" x14ac:dyDescent="0.2">
      <c r="B2924" s="152"/>
      <c r="D2924" s="150" t="s">
        <v>226</v>
      </c>
      <c r="E2924" s="153" t="s">
        <v>19</v>
      </c>
      <c r="F2924" s="154" t="s">
        <v>13453</v>
      </c>
      <c r="H2924" s="155">
        <v>1</v>
      </c>
      <c r="I2924" s="156"/>
      <c r="L2924" s="152"/>
      <c r="M2924" s="157"/>
      <c r="T2924" s="158"/>
      <c r="AT2924" s="153" t="s">
        <v>226</v>
      </c>
      <c r="AU2924" s="153" t="s">
        <v>236</v>
      </c>
      <c r="AV2924" s="12" t="s">
        <v>79</v>
      </c>
      <c r="AW2924" s="12" t="s">
        <v>31</v>
      </c>
      <c r="AX2924" s="12" t="s">
        <v>69</v>
      </c>
      <c r="AY2924" s="153" t="s">
        <v>212</v>
      </c>
    </row>
    <row r="2925" spans="2:65" s="13" customFormat="1" x14ac:dyDescent="0.2">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x14ac:dyDescent="0.2">
      <c r="B2926" s="34"/>
      <c r="C2926" s="133" t="s">
        <v>2283</v>
      </c>
      <c r="D2926" s="133" t="s">
        <v>215</v>
      </c>
      <c r="E2926" s="134" t="s">
        <v>13672</v>
      </c>
      <c r="F2926" s="135" t="s">
        <v>13673</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13674</v>
      </c>
    </row>
    <row r="2927" spans="2:65" s="1" customFormat="1" ht="29.25" x14ac:dyDescent="0.2">
      <c r="B2927" s="34"/>
      <c r="D2927" s="150" t="s">
        <v>224</v>
      </c>
      <c r="F2927" s="151" t="s">
        <v>13644</v>
      </c>
      <c r="I2927" s="148"/>
      <c r="L2927" s="34"/>
      <c r="M2927" s="149"/>
      <c r="T2927" s="55"/>
      <c r="AT2927" s="19" t="s">
        <v>224</v>
      </c>
      <c r="AU2927" s="19" t="s">
        <v>236</v>
      </c>
    </row>
    <row r="2928" spans="2:65" s="14" customFormat="1" x14ac:dyDescent="0.2">
      <c r="B2928" s="170"/>
      <c r="D2928" s="150" t="s">
        <v>226</v>
      </c>
      <c r="E2928" s="171" t="s">
        <v>19</v>
      </c>
      <c r="F2928" s="172" t="s">
        <v>13671</v>
      </c>
      <c r="H2928" s="171" t="s">
        <v>19</v>
      </c>
      <c r="I2928" s="173"/>
      <c r="L2928" s="170"/>
      <c r="M2928" s="174"/>
      <c r="T2928" s="175"/>
      <c r="AT2928" s="171" t="s">
        <v>226</v>
      </c>
      <c r="AU2928" s="171" t="s">
        <v>236</v>
      </c>
      <c r="AV2928" s="14" t="s">
        <v>77</v>
      </c>
      <c r="AW2928" s="14" t="s">
        <v>31</v>
      </c>
      <c r="AX2928" s="14" t="s">
        <v>69</v>
      </c>
      <c r="AY2928" s="171" t="s">
        <v>212</v>
      </c>
    </row>
    <row r="2929" spans="2:65" s="12" customFormat="1" x14ac:dyDescent="0.2">
      <c r="B2929" s="152"/>
      <c r="D2929" s="150" t="s">
        <v>226</v>
      </c>
      <c r="E2929" s="153" t="s">
        <v>19</v>
      </c>
      <c r="F2929" s="154" t="s">
        <v>1786</v>
      </c>
      <c r="H2929" s="155">
        <v>1</v>
      </c>
      <c r="I2929" s="156"/>
      <c r="L2929" s="152"/>
      <c r="M2929" s="157"/>
      <c r="T2929" s="158"/>
      <c r="AT2929" s="153" t="s">
        <v>226</v>
      </c>
      <c r="AU2929" s="153" t="s">
        <v>236</v>
      </c>
      <c r="AV2929" s="12" t="s">
        <v>79</v>
      </c>
      <c r="AW2929" s="12" t="s">
        <v>31</v>
      </c>
      <c r="AX2929" s="12" t="s">
        <v>69</v>
      </c>
      <c r="AY2929" s="153" t="s">
        <v>212</v>
      </c>
    </row>
    <row r="2930" spans="2:65" s="13" customFormat="1" x14ac:dyDescent="0.2">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x14ac:dyDescent="0.2">
      <c r="B2931" s="34"/>
      <c r="C2931" s="133" t="s">
        <v>2297</v>
      </c>
      <c r="D2931" s="133" t="s">
        <v>215</v>
      </c>
      <c r="E2931" s="134" t="s">
        <v>13675</v>
      </c>
      <c r="F2931" s="135" t="s">
        <v>13676</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13677</v>
      </c>
    </row>
    <row r="2932" spans="2:65" s="1" customFormat="1" ht="19.5" x14ac:dyDescent="0.2">
      <c r="B2932" s="34"/>
      <c r="D2932" s="150" t="s">
        <v>224</v>
      </c>
      <c r="F2932" s="151" t="s">
        <v>13678</v>
      </c>
      <c r="I2932" s="148"/>
      <c r="L2932" s="34"/>
      <c r="M2932" s="149"/>
      <c r="T2932" s="55"/>
      <c r="AT2932" s="19" t="s">
        <v>224</v>
      </c>
      <c r="AU2932" s="19" t="s">
        <v>236</v>
      </c>
    </row>
    <row r="2933" spans="2:65" s="14" customFormat="1" x14ac:dyDescent="0.2">
      <c r="B2933" s="170"/>
      <c r="D2933" s="150" t="s">
        <v>226</v>
      </c>
      <c r="E2933" s="171" t="s">
        <v>19</v>
      </c>
      <c r="F2933" s="172" t="s">
        <v>13679</v>
      </c>
      <c r="H2933" s="171" t="s">
        <v>19</v>
      </c>
      <c r="I2933" s="173"/>
      <c r="L2933" s="170"/>
      <c r="M2933" s="174"/>
      <c r="T2933" s="175"/>
      <c r="AT2933" s="171" t="s">
        <v>226</v>
      </c>
      <c r="AU2933" s="171" t="s">
        <v>236</v>
      </c>
      <c r="AV2933" s="14" t="s">
        <v>77</v>
      </c>
      <c r="AW2933" s="14" t="s">
        <v>31</v>
      </c>
      <c r="AX2933" s="14" t="s">
        <v>69</v>
      </c>
      <c r="AY2933" s="171" t="s">
        <v>212</v>
      </c>
    </row>
    <row r="2934" spans="2:65" s="12" customFormat="1" x14ac:dyDescent="0.2">
      <c r="B2934" s="152"/>
      <c r="D2934" s="150" t="s">
        <v>226</v>
      </c>
      <c r="E2934" s="153" t="s">
        <v>19</v>
      </c>
      <c r="F2934" s="154" t="s">
        <v>13453</v>
      </c>
      <c r="H2934" s="155">
        <v>1</v>
      </c>
      <c r="I2934" s="156"/>
      <c r="L2934" s="152"/>
      <c r="M2934" s="157"/>
      <c r="T2934" s="158"/>
      <c r="AT2934" s="153" t="s">
        <v>226</v>
      </c>
      <c r="AU2934" s="153" t="s">
        <v>236</v>
      </c>
      <c r="AV2934" s="12" t="s">
        <v>79</v>
      </c>
      <c r="AW2934" s="12" t="s">
        <v>31</v>
      </c>
      <c r="AX2934" s="12" t="s">
        <v>69</v>
      </c>
      <c r="AY2934" s="153" t="s">
        <v>212</v>
      </c>
    </row>
    <row r="2935" spans="2:65" s="13" customFormat="1" x14ac:dyDescent="0.2">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x14ac:dyDescent="0.2">
      <c r="B2936" s="34"/>
      <c r="C2936" s="133" t="s">
        <v>2303</v>
      </c>
      <c r="D2936" s="133" t="s">
        <v>215</v>
      </c>
      <c r="E2936" s="134" t="s">
        <v>13680</v>
      </c>
      <c r="F2936" s="135" t="s">
        <v>13681</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13682</v>
      </c>
    </row>
    <row r="2937" spans="2:65" s="1" customFormat="1" ht="19.5" x14ac:dyDescent="0.2">
      <c r="B2937" s="34"/>
      <c r="D2937" s="150" t="s">
        <v>224</v>
      </c>
      <c r="F2937" s="151" t="s">
        <v>13678</v>
      </c>
      <c r="I2937" s="148"/>
      <c r="L2937" s="34"/>
      <c r="M2937" s="149"/>
      <c r="T2937" s="55"/>
      <c r="AT2937" s="19" t="s">
        <v>224</v>
      </c>
      <c r="AU2937" s="19" t="s">
        <v>236</v>
      </c>
    </row>
    <row r="2938" spans="2:65" s="14" customFormat="1" x14ac:dyDescent="0.2">
      <c r="B2938" s="170"/>
      <c r="D2938" s="150" t="s">
        <v>226</v>
      </c>
      <c r="E2938" s="171" t="s">
        <v>19</v>
      </c>
      <c r="F2938" s="172" t="s">
        <v>13683</v>
      </c>
      <c r="H2938" s="171" t="s">
        <v>19</v>
      </c>
      <c r="I2938" s="173"/>
      <c r="L2938" s="170"/>
      <c r="M2938" s="174"/>
      <c r="T2938" s="175"/>
      <c r="AT2938" s="171" t="s">
        <v>226</v>
      </c>
      <c r="AU2938" s="171" t="s">
        <v>236</v>
      </c>
      <c r="AV2938" s="14" t="s">
        <v>77</v>
      </c>
      <c r="AW2938" s="14" t="s">
        <v>31</v>
      </c>
      <c r="AX2938" s="14" t="s">
        <v>69</v>
      </c>
      <c r="AY2938" s="171" t="s">
        <v>212</v>
      </c>
    </row>
    <row r="2939" spans="2:65" s="12" customFormat="1" x14ac:dyDescent="0.2">
      <c r="B2939" s="152"/>
      <c r="D2939" s="150" t="s">
        <v>226</v>
      </c>
      <c r="E2939" s="153" t="s">
        <v>19</v>
      </c>
      <c r="F2939" s="154" t="s">
        <v>1786</v>
      </c>
      <c r="H2939" s="155">
        <v>1</v>
      </c>
      <c r="I2939" s="156"/>
      <c r="L2939" s="152"/>
      <c r="M2939" s="157"/>
      <c r="T2939" s="158"/>
      <c r="AT2939" s="153" t="s">
        <v>226</v>
      </c>
      <c r="AU2939" s="153" t="s">
        <v>236</v>
      </c>
      <c r="AV2939" s="12" t="s">
        <v>79</v>
      </c>
      <c r="AW2939" s="12" t="s">
        <v>31</v>
      </c>
      <c r="AX2939" s="12" t="s">
        <v>69</v>
      </c>
      <c r="AY2939" s="153" t="s">
        <v>212</v>
      </c>
    </row>
    <row r="2940" spans="2:65" s="12" customFormat="1" x14ac:dyDescent="0.2">
      <c r="B2940" s="152"/>
      <c r="D2940" s="150" t="s">
        <v>226</v>
      </c>
      <c r="E2940" s="153" t="s">
        <v>19</v>
      </c>
      <c r="F2940" s="154" t="s">
        <v>13664</v>
      </c>
      <c r="H2940" s="155">
        <v>3</v>
      </c>
      <c r="I2940" s="156"/>
      <c r="L2940" s="152"/>
      <c r="M2940" s="157"/>
      <c r="T2940" s="158"/>
      <c r="AT2940" s="153" t="s">
        <v>226</v>
      </c>
      <c r="AU2940" s="153" t="s">
        <v>236</v>
      </c>
      <c r="AV2940" s="12" t="s">
        <v>79</v>
      </c>
      <c r="AW2940" s="12" t="s">
        <v>31</v>
      </c>
      <c r="AX2940" s="12" t="s">
        <v>69</v>
      </c>
      <c r="AY2940" s="153" t="s">
        <v>212</v>
      </c>
    </row>
    <row r="2941" spans="2:65" s="12" customFormat="1" x14ac:dyDescent="0.2">
      <c r="B2941" s="152"/>
      <c r="D2941" s="150" t="s">
        <v>226</v>
      </c>
      <c r="E2941" s="153" t="s">
        <v>19</v>
      </c>
      <c r="F2941" s="154" t="s">
        <v>1727</v>
      </c>
      <c r="H2941" s="155">
        <v>4</v>
      </c>
      <c r="I2941" s="156"/>
      <c r="L2941" s="152"/>
      <c r="M2941" s="157"/>
      <c r="T2941" s="158"/>
      <c r="AT2941" s="153" t="s">
        <v>226</v>
      </c>
      <c r="AU2941" s="153" t="s">
        <v>236</v>
      </c>
      <c r="AV2941" s="12" t="s">
        <v>79</v>
      </c>
      <c r="AW2941" s="12" t="s">
        <v>31</v>
      </c>
      <c r="AX2941" s="12" t="s">
        <v>69</v>
      </c>
      <c r="AY2941" s="153" t="s">
        <v>212</v>
      </c>
    </row>
    <row r="2942" spans="2:65" s="12" customFormat="1" x14ac:dyDescent="0.2">
      <c r="B2942" s="152"/>
      <c r="D2942" s="150" t="s">
        <v>226</v>
      </c>
      <c r="E2942" s="153" t="s">
        <v>19</v>
      </c>
      <c r="F2942" s="154" t="s">
        <v>1728</v>
      </c>
      <c r="H2942" s="155">
        <v>4</v>
      </c>
      <c r="I2942" s="156"/>
      <c r="L2942" s="152"/>
      <c r="M2942" s="157"/>
      <c r="T2942" s="158"/>
      <c r="AT2942" s="153" t="s">
        <v>226</v>
      </c>
      <c r="AU2942" s="153" t="s">
        <v>236</v>
      </c>
      <c r="AV2942" s="12" t="s">
        <v>79</v>
      </c>
      <c r="AW2942" s="12" t="s">
        <v>31</v>
      </c>
      <c r="AX2942" s="12" t="s">
        <v>69</v>
      </c>
      <c r="AY2942" s="153" t="s">
        <v>212</v>
      </c>
    </row>
    <row r="2943" spans="2:65" s="13" customFormat="1" x14ac:dyDescent="0.2">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x14ac:dyDescent="0.2">
      <c r="B2944" s="34"/>
      <c r="C2944" s="133" t="s">
        <v>2310</v>
      </c>
      <c r="D2944" s="133" t="s">
        <v>215</v>
      </c>
      <c r="E2944" s="134" t="s">
        <v>13684</v>
      </c>
      <c r="F2944" s="135" t="s">
        <v>13685</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13686</v>
      </c>
    </row>
    <row r="2945" spans="2:65" s="1" customFormat="1" ht="19.5" x14ac:dyDescent="0.2">
      <c r="B2945" s="34"/>
      <c r="D2945" s="150" t="s">
        <v>224</v>
      </c>
      <c r="F2945" s="151" t="s">
        <v>13687</v>
      </c>
      <c r="I2945" s="148"/>
      <c r="L2945" s="34"/>
      <c r="M2945" s="149"/>
      <c r="T2945" s="55"/>
      <c r="AT2945" s="19" t="s">
        <v>224</v>
      </c>
      <c r="AU2945" s="19" t="s">
        <v>236</v>
      </c>
    </row>
    <row r="2946" spans="2:65" s="14" customFormat="1" x14ac:dyDescent="0.2">
      <c r="B2946" s="170"/>
      <c r="D2946" s="150" t="s">
        <v>226</v>
      </c>
      <c r="E2946" s="171" t="s">
        <v>19</v>
      </c>
      <c r="F2946" s="172" t="s">
        <v>13688</v>
      </c>
      <c r="H2946" s="171" t="s">
        <v>19</v>
      </c>
      <c r="I2946" s="173"/>
      <c r="L2946" s="170"/>
      <c r="M2946" s="174"/>
      <c r="T2946" s="175"/>
      <c r="AT2946" s="171" t="s">
        <v>226</v>
      </c>
      <c r="AU2946" s="171" t="s">
        <v>236</v>
      </c>
      <c r="AV2946" s="14" t="s">
        <v>77</v>
      </c>
      <c r="AW2946" s="14" t="s">
        <v>31</v>
      </c>
      <c r="AX2946" s="14" t="s">
        <v>69</v>
      </c>
      <c r="AY2946" s="171" t="s">
        <v>212</v>
      </c>
    </row>
    <row r="2947" spans="2:65" s="12" customFormat="1" x14ac:dyDescent="0.2">
      <c r="B2947" s="152"/>
      <c r="D2947" s="150" t="s">
        <v>226</v>
      </c>
      <c r="E2947" s="153" t="s">
        <v>19</v>
      </c>
      <c r="F2947" s="154" t="s">
        <v>13453</v>
      </c>
      <c r="H2947" s="155">
        <v>1</v>
      </c>
      <c r="I2947" s="156"/>
      <c r="L2947" s="152"/>
      <c r="M2947" s="157"/>
      <c r="T2947" s="158"/>
      <c r="AT2947" s="153" t="s">
        <v>226</v>
      </c>
      <c r="AU2947" s="153" t="s">
        <v>236</v>
      </c>
      <c r="AV2947" s="12" t="s">
        <v>79</v>
      </c>
      <c r="AW2947" s="12" t="s">
        <v>31</v>
      </c>
      <c r="AX2947" s="12" t="s">
        <v>69</v>
      </c>
      <c r="AY2947" s="153" t="s">
        <v>212</v>
      </c>
    </row>
    <row r="2948" spans="2:65" s="13" customFormat="1" x14ac:dyDescent="0.2">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x14ac:dyDescent="0.2">
      <c r="B2949" s="34"/>
      <c r="C2949" s="133" t="s">
        <v>2317</v>
      </c>
      <c r="D2949" s="133" t="s">
        <v>215</v>
      </c>
      <c r="E2949" s="134" t="s">
        <v>13689</v>
      </c>
      <c r="F2949" s="135" t="s">
        <v>13690</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13691</v>
      </c>
    </row>
    <row r="2950" spans="2:65" s="1" customFormat="1" ht="19.5" x14ac:dyDescent="0.2">
      <c r="B2950" s="34"/>
      <c r="D2950" s="150" t="s">
        <v>224</v>
      </c>
      <c r="F2950" s="151" t="s">
        <v>13687</v>
      </c>
      <c r="I2950" s="148"/>
      <c r="L2950" s="34"/>
      <c r="M2950" s="149"/>
      <c r="T2950" s="55"/>
      <c r="AT2950" s="19" t="s">
        <v>224</v>
      </c>
      <c r="AU2950" s="19" t="s">
        <v>236</v>
      </c>
    </row>
    <row r="2951" spans="2:65" s="14" customFormat="1" x14ac:dyDescent="0.2">
      <c r="B2951" s="170"/>
      <c r="D2951" s="150" t="s">
        <v>226</v>
      </c>
      <c r="E2951" s="171" t="s">
        <v>19</v>
      </c>
      <c r="F2951" s="172" t="s">
        <v>13692</v>
      </c>
      <c r="H2951" s="171" t="s">
        <v>19</v>
      </c>
      <c r="I2951" s="173"/>
      <c r="L2951" s="170"/>
      <c r="M2951" s="174"/>
      <c r="T2951" s="175"/>
      <c r="AT2951" s="171" t="s">
        <v>226</v>
      </c>
      <c r="AU2951" s="171" t="s">
        <v>236</v>
      </c>
      <c r="AV2951" s="14" t="s">
        <v>77</v>
      </c>
      <c r="AW2951" s="14" t="s">
        <v>31</v>
      </c>
      <c r="AX2951" s="14" t="s">
        <v>69</v>
      </c>
      <c r="AY2951" s="171" t="s">
        <v>212</v>
      </c>
    </row>
    <row r="2952" spans="2:65" s="12" customFormat="1" x14ac:dyDescent="0.2">
      <c r="B2952" s="152"/>
      <c r="D2952" s="150" t="s">
        <v>226</v>
      </c>
      <c r="E2952" s="153" t="s">
        <v>19</v>
      </c>
      <c r="F2952" s="154" t="s">
        <v>1786</v>
      </c>
      <c r="H2952" s="155">
        <v>1</v>
      </c>
      <c r="I2952" s="156"/>
      <c r="L2952" s="152"/>
      <c r="M2952" s="157"/>
      <c r="T2952" s="158"/>
      <c r="AT2952" s="153" t="s">
        <v>226</v>
      </c>
      <c r="AU2952" s="153" t="s">
        <v>236</v>
      </c>
      <c r="AV2952" s="12" t="s">
        <v>79</v>
      </c>
      <c r="AW2952" s="12" t="s">
        <v>31</v>
      </c>
      <c r="AX2952" s="12" t="s">
        <v>69</v>
      </c>
      <c r="AY2952" s="153" t="s">
        <v>212</v>
      </c>
    </row>
    <row r="2953" spans="2:65" s="12" customFormat="1" x14ac:dyDescent="0.2">
      <c r="B2953" s="152"/>
      <c r="D2953" s="150" t="s">
        <v>226</v>
      </c>
      <c r="E2953" s="153" t="s">
        <v>19</v>
      </c>
      <c r="F2953" s="154" t="s">
        <v>13664</v>
      </c>
      <c r="H2953" s="155">
        <v>3</v>
      </c>
      <c r="I2953" s="156"/>
      <c r="L2953" s="152"/>
      <c r="M2953" s="157"/>
      <c r="T2953" s="158"/>
      <c r="AT2953" s="153" t="s">
        <v>226</v>
      </c>
      <c r="AU2953" s="153" t="s">
        <v>236</v>
      </c>
      <c r="AV2953" s="12" t="s">
        <v>79</v>
      </c>
      <c r="AW2953" s="12" t="s">
        <v>31</v>
      </c>
      <c r="AX2953" s="12" t="s">
        <v>69</v>
      </c>
      <c r="AY2953" s="153" t="s">
        <v>212</v>
      </c>
    </row>
    <row r="2954" spans="2:65" s="12" customFormat="1" x14ac:dyDescent="0.2">
      <c r="B2954" s="152"/>
      <c r="D2954" s="150" t="s">
        <v>226</v>
      </c>
      <c r="E2954" s="153" t="s">
        <v>19</v>
      </c>
      <c r="F2954" s="154" t="s">
        <v>1727</v>
      </c>
      <c r="H2954" s="155">
        <v>4</v>
      </c>
      <c r="I2954" s="156"/>
      <c r="L2954" s="152"/>
      <c r="M2954" s="157"/>
      <c r="T2954" s="158"/>
      <c r="AT2954" s="153" t="s">
        <v>226</v>
      </c>
      <c r="AU2954" s="153" t="s">
        <v>236</v>
      </c>
      <c r="AV2954" s="12" t="s">
        <v>79</v>
      </c>
      <c r="AW2954" s="12" t="s">
        <v>31</v>
      </c>
      <c r="AX2954" s="12" t="s">
        <v>69</v>
      </c>
      <c r="AY2954" s="153" t="s">
        <v>212</v>
      </c>
    </row>
    <row r="2955" spans="2:65" s="12" customFormat="1" x14ac:dyDescent="0.2">
      <c r="B2955" s="152"/>
      <c r="D2955" s="150" t="s">
        <v>226</v>
      </c>
      <c r="E2955" s="153" t="s">
        <v>19</v>
      </c>
      <c r="F2955" s="154" t="s">
        <v>1728</v>
      </c>
      <c r="H2955" s="155">
        <v>4</v>
      </c>
      <c r="I2955" s="156"/>
      <c r="L2955" s="152"/>
      <c r="M2955" s="157"/>
      <c r="T2955" s="158"/>
      <c r="AT2955" s="153" t="s">
        <v>226</v>
      </c>
      <c r="AU2955" s="153" t="s">
        <v>236</v>
      </c>
      <c r="AV2955" s="12" t="s">
        <v>79</v>
      </c>
      <c r="AW2955" s="12" t="s">
        <v>31</v>
      </c>
      <c r="AX2955" s="12" t="s">
        <v>69</v>
      </c>
      <c r="AY2955" s="153" t="s">
        <v>212</v>
      </c>
    </row>
    <row r="2956" spans="2:65" s="13" customFormat="1" x14ac:dyDescent="0.2">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x14ac:dyDescent="0.2">
      <c r="B2957" s="34"/>
      <c r="C2957" s="133" t="s">
        <v>2324</v>
      </c>
      <c r="D2957" s="133" t="s">
        <v>215</v>
      </c>
      <c r="E2957" s="134" t="s">
        <v>13693</v>
      </c>
      <c r="F2957" s="135" t="s">
        <v>13694</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13695</v>
      </c>
    </row>
    <row r="2958" spans="2:65" s="1" customFormat="1" ht="19.5" x14ac:dyDescent="0.2">
      <c r="B2958" s="34"/>
      <c r="D2958" s="150" t="s">
        <v>224</v>
      </c>
      <c r="F2958" s="151" t="s">
        <v>13678</v>
      </c>
      <c r="I2958" s="148"/>
      <c r="L2958" s="34"/>
      <c r="M2958" s="149"/>
      <c r="T2958" s="55"/>
      <c r="AT2958" s="19" t="s">
        <v>224</v>
      </c>
      <c r="AU2958" s="19" t="s">
        <v>236</v>
      </c>
    </row>
    <row r="2959" spans="2:65" s="14" customFormat="1" x14ac:dyDescent="0.2">
      <c r="B2959" s="170"/>
      <c r="D2959" s="150" t="s">
        <v>226</v>
      </c>
      <c r="E2959" s="171" t="s">
        <v>19</v>
      </c>
      <c r="F2959" s="172" t="s">
        <v>13696</v>
      </c>
      <c r="H2959" s="171" t="s">
        <v>19</v>
      </c>
      <c r="I2959" s="173"/>
      <c r="L2959" s="170"/>
      <c r="M2959" s="174"/>
      <c r="T2959" s="175"/>
      <c r="AT2959" s="171" t="s">
        <v>226</v>
      </c>
      <c r="AU2959" s="171" t="s">
        <v>236</v>
      </c>
      <c r="AV2959" s="14" t="s">
        <v>77</v>
      </c>
      <c r="AW2959" s="14" t="s">
        <v>31</v>
      </c>
      <c r="AX2959" s="14" t="s">
        <v>69</v>
      </c>
      <c r="AY2959" s="171" t="s">
        <v>212</v>
      </c>
    </row>
    <row r="2960" spans="2:65" s="12" customFormat="1" x14ac:dyDescent="0.2">
      <c r="B2960" s="152"/>
      <c r="D2960" s="150" t="s">
        <v>226</v>
      </c>
      <c r="E2960" s="153" t="s">
        <v>19</v>
      </c>
      <c r="F2960" s="154" t="s">
        <v>13697</v>
      </c>
      <c r="H2960" s="155">
        <v>3</v>
      </c>
      <c r="I2960" s="156"/>
      <c r="L2960" s="152"/>
      <c r="M2960" s="157"/>
      <c r="T2960" s="158"/>
      <c r="AT2960" s="153" t="s">
        <v>226</v>
      </c>
      <c r="AU2960" s="153" t="s">
        <v>236</v>
      </c>
      <c r="AV2960" s="12" t="s">
        <v>79</v>
      </c>
      <c r="AW2960" s="12" t="s">
        <v>31</v>
      </c>
      <c r="AX2960" s="12" t="s">
        <v>69</v>
      </c>
      <c r="AY2960" s="153" t="s">
        <v>212</v>
      </c>
    </row>
    <row r="2961" spans="2:65" s="13" customFormat="1" x14ac:dyDescent="0.2">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x14ac:dyDescent="0.2">
      <c r="B2962" s="34"/>
      <c r="C2962" s="133" t="s">
        <v>2330</v>
      </c>
      <c r="D2962" s="133" t="s">
        <v>215</v>
      </c>
      <c r="E2962" s="134" t="s">
        <v>13698</v>
      </c>
      <c r="F2962" s="135" t="s">
        <v>13699</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13700</v>
      </c>
    </row>
    <row r="2963" spans="2:65" s="1" customFormat="1" ht="19.5" x14ac:dyDescent="0.2">
      <c r="B2963" s="34"/>
      <c r="D2963" s="150" t="s">
        <v>224</v>
      </c>
      <c r="F2963" s="151" t="s">
        <v>13678</v>
      </c>
      <c r="I2963" s="148"/>
      <c r="L2963" s="34"/>
      <c r="M2963" s="149"/>
      <c r="T2963" s="55"/>
      <c r="AT2963" s="19" t="s">
        <v>224</v>
      </c>
      <c r="AU2963" s="19" t="s">
        <v>236</v>
      </c>
    </row>
    <row r="2964" spans="2:65" s="14" customFormat="1" x14ac:dyDescent="0.2">
      <c r="B2964" s="170"/>
      <c r="D2964" s="150" t="s">
        <v>226</v>
      </c>
      <c r="E2964" s="171" t="s">
        <v>19</v>
      </c>
      <c r="F2964" s="172" t="s">
        <v>13701</v>
      </c>
      <c r="H2964" s="171" t="s">
        <v>19</v>
      </c>
      <c r="I2964" s="173"/>
      <c r="L2964" s="170"/>
      <c r="M2964" s="174"/>
      <c r="T2964" s="175"/>
      <c r="AT2964" s="171" t="s">
        <v>226</v>
      </c>
      <c r="AU2964" s="171" t="s">
        <v>236</v>
      </c>
      <c r="AV2964" s="14" t="s">
        <v>77</v>
      </c>
      <c r="AW2964" s="14" t="s">
        <v>31</v>
      </c>
      <c r="AX2964" s="14" t="s">
        <v>69</v>
      </c>
      <c r="AY2964" s="171" t="s">
        <v>212</v>
      </c>
    </row>
    <row r="2965" spans="2:65" s="12" customFormat="1" x14ac:dyDescent="0.2">
      <c r="B2965" s="152"/>
      <c r="D2965" s="150" t="s">
        <v>226</v>
      </c>
      <c r="E2965" s="153" t="s">
        <v>19</v>
      </c>
      <c r="F2965" s="154" t="s">
        <v>1737</v>
      </c>
      <c r="H2965" s="155">
        <v>2</v>
      </c>
      <c r="I2965" s="156"/>
      <c r="L2965" s="152"/>
      <c r="M2965" s="157"/>
      <c r="T2965" s="158"/>
      <c r="AT2965" s="153" t="s">
        <v>226</v>
      </c>
      <c r="AU2965" s="153" t="s">
        <v>236</v>
      </c>
      <c r="AV2965" s="12" t="s">
        <v>79</v>
      </c>
      <c r="AW2965" s="12" t="s">
        <v>31</v>
      </c>
      <c r="AX2965" s="12" t="s">
        <v>69</v>
      </c>
      <c r="AY2965" s="153" t="s">
        <v>212</v>
      </c>
    </row>
    <row r="2966" spans="2:65" s="12" customFormat="1" x14ac:dyDescent="0.2">
      <c r="B2966" s="152"/>
      <c r="D2966" s="150" t="s">
        <v>226</v>
      </c>
      <c r="E2966" s="153" t="s">
        <v>19</v>
      </c>
      <c r="F2966" s="154" t="s">
        <v>1738</v>
      </c>
      <c r="H2966" s="155">
        <v>2</v>
      </c>
      <c r="I2966" s="156"/>
      <c r="L2966" s="152"/>
      <c r="M2966" s="157"/>
      <c r="T2966" s="158"/>
      <c r="AT2966" s="153" t="s">
        <v>226</v>
      </c>
      <c r="AU2966" s="153" t="s">
        <v>236</v>
      </c>
      <c r="AV2966" s="12" t="s">
        <v>79</v>
      </c>
      <c r="AW2966" s="12" t="s">
        <v>31</v>
      </c>
      <c r="AX2966" s="12" t="s">
        <v>69</v>
      </c>
      <c r="AY2966" s="153" t="s">
        <v>212</v>
      </c>
    </row>
    <row r="2967" spans="2:65" s="12" customFormat="1" x14ac:dyDescent="0.2">
      <c r="B2967" s="152"/>
      <c r="D2967" s="150" t="s">
        <v>226</v>
      </c>
      <c r="E2967" s="153" t="s">
        <v>19</v>
      </c>
      <c r="F2967" s="154" t="s">
        <v>13147</v>
      </c>
      <c r="H2967" s="155">
        <v>3</v>
      </c>
      <c r="I2967" s="156"/>
      <c r="L2967" s="152"/>
      <c r="M2967" s="157"/>
      <c r="T2967" s="158"/>
      <c r="AT2967" s="153" t="s">
        <v>226</v>
      </c>
      <c r="AU2967" s="153" t="s">
        <v>236</v>
      </c>
      <c r="AV2967" s="12" t="s">
        <v>79</v>
      </c>
      <c r="AW2967" s="12" t="s">
        <v>31</v>
      </c>
      <c r="AX2967" s="12" t="s">
        <v>69</v>
      </c>
      <c r="AY2967" s="153" t="s">
        <v>212</v>
      </c>
    </row>
    <row r="2968" spans="2:65" s="12" customFormat="1" x14ac:dyDescent="0.2">
      <c r="B2968" s="152"/>
      <c r="D2968" s="150" t="s">
        <v>226</v>
      </c>
      <c r="E2968" s="153" t="s">
        <v>19</v>
      </c>
      <c r="F2968" s="154" t="s">
        <v>1726</v>
      </c>
      <c r="H2968" s="155">
        <v>2</v>
      </c>
      <c r="I2968" s="156"/>
      <c r="L2968" s="152"/>
      <c r="M2968" s="157"/>
      <c r="T2968" s="158"/>
      <c r="AT2968" s="153" t="s">
        <v>226</v>
      </c>
      <c r="AU2968" s="153" t="s">
        <v>236</v>
      </c>
      <c r="AV2968" s="12" t="s">
        <v>79</v>
      </c>
      <c r="AW2968" s="12" t="s">
        <v>31</v>
      </c>
      <c r="AX2968" s="12" t="s">
        <v>69</v>
      </c>
      <c r="AY2968" s="153" t="s">
        <v>212</v>
      </c>
    </row>
    <row r="2969" spans="2:65" s="12" customFormat="1" x14ac:dyDescent="0.2">
      <c r="B2969" s="152"/>
      <c r="D2969" s="150" t="s">
        <v>226</v>
      </c>
      <c r="E2969" s="153" t="s">
        <v>19</v>
      </c>
      <c r="F2969" s="154" t="s">
        <v>1789</v>
      </c>
      <c r="H2969" s="155">
        <v>1</v>
      </c>
      <c r="I2969" s="156"/>
      <c r="L2969" s="152"/>
      <c r="M2969" s="157"/>
      <c r="T2969" s="158"/>
      <c r="AT2969" s="153" t="s">
        <v>226</v>
      </c>
      <c r="AU2969" s="153" t="s">
        <v>236</v>
      </c>
      <c r="AV2969" s="12" t="s">
        <v>79</v>
      </c>
      <c r="AW2969" s="12" t="s">
        <v>31</v>
      </c>
      <c r="AX2969" s="12" t="s">
        <v>69</v>
      </c>
      <c r="AY2969" s="153" t="s">
        <v>212</v>
      </c>
    </row>
    <row r="2970" spans="2:65" s="12" customFormat="1" x14ac:dyDescent="0.2">
      <c r="B2970" s="152"/>
      <c r="D2970" s="150" t="s">
        <v>226</v>
      </c>
      <c r="E2970" s="153" t="s">
        <v>19</v>
      </c>
      <c r="F2970" s="154" t="s">
        <v>1790</v>
      </c>
      <c r="H2970" s="155">
        <v>1</v>
      </c>
      <c r="I2970" s="156"/>
      <c r="L2970" s="152"/>
      <c r="M2970" s="157"/>
      <c r="T2970" s="158"/>
      <c r="AT2970" s="153" t="s">
        <v>226</v>
      </c>
      <c r="AU2970" s="153" t="s">
        <v>236</v>
      </c>
      <c r="AV2970" s="12" t="s">
        <v>79</v>
      </c>
      <c r="AW2970" s="12" t="s">
        <v>31</v>
      </c>
      <c r="AX2970" s="12" t="s">
        <v>69</v>
      </c>
      <c r="AY2970" s="153" t="s">
        <v>212</v>
      </c>
    </row>
    <row r="2971" spans="2:65" s="12" customFormat="1" x14ac:dyDescent="0.2">
      <c r="B2971" s="152"/>
      <c r="D2971" s="150" t="s">
        <v>226</v>
      </c>
      <c r="E2971" s="153" t="s">
        <v>19</v>
      </c>
      <c r="F2971" s="154" t="s">
        <v>13252</v>
      </c>
      <c r="H2971" s="155">
        <v>3</v>
      </c>
      <c r="I2971" s="156"/>
      <c r="L2971" s="152"/>
      <c r="M2971" s="157"/>
      <c r="T2971" s="158"/>
      <c r="AT2971" s="153" t="s">
        <v>226</v>
      </c>
      <c r="AU2971" s="153" t="s">
        <v>236</v>
      </c>
      <c r="AV2971" s="12" t="s">
        <v>79</v>
      </c>
      <c r="AW2971" s="12" t="s">
        <v>31</v>
      </c>
      <c r="AX2971" s="12" t="s">
        <v>69</v>
      </c>
      <c r="AY2971" s="153" t="s">
        <v>212</v>
      </c>
    </row>
    <row r="2972" spans="2:65" s="13" customFormat="1" x14ac:dyDescent="0.2">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x14ac:dyDescent="0.2">
      <c r="B2973" s="34"/>
      <c r="C2973" s="133" t="s">
        <v>2337</v>
      </c>
      <c r="D2973" s="133" t="s">
        <v>215</v>
      </c>
      <c r="E2973" s="134" t="s">
        <v>13702</v>
      </c>
      <c r="F2973" s="135" t="s">
        <v>13703</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13704</v>
      </c>
    </row>
    <row r="2974" spans="2:65" s="1" customFormat="1" ht="19.5" x14ac:dyDescent="0.2">
      <c r="B2974" s="34"/>
      <c r="D2974" s="150" t="s">
        <v>224</v>
      </c>
      <c r="F2974" s="151" t="s">
        <v>13687</v>
      </c>
      <c r="I2974" s="148"/>
      <c r="L2974" s="34"/>
      <c r="M2974" s="149"/>
      <c r="T2974" s="55"/>
      <c r="AT2974" s="19" t="s">
        <v>224</v>
      </c>
      <c r="AU2974" s="19" t="s">
        <v>236</v>
      </c>
    </row>
    <row r="2975" spans="2:65" s="14" customFormat="1" x14ac:dyDescent="0.2">
      <c r="B2975" s="170"/>
      <c r="D2975" s="150" t="s">
        <v>226</v>
      </c>
      <c r="E2975" s="171" t="s">
        <v>19</v>
      </c>
      <c r="F2975" s="172" t="s">
        <v>13705</v>
      </c>
      <c r="H2975" s="171" t="s">
        <v>19</v>
      </c>
      <c r="I2975" s="173"/>
      <c r="L2975" s="170"/>
      <c r="M2975" s="174"/>
      <c r="T2975" s="175"/>
      <c r="AT2975" s="171" t="s">
        <v>226</v>
      </c>
      <c r="AU2975" s="171" t="s">
        <v>236</v>
      </c>
      <c r="AV2975" s="14" t="s">
        <v>77</v>
      </c>
      <c r="AW2975" s="14" t="s">
        <v>31</v>
      </c>
      <c r="AX2975" s="14" t="s">
        <v>69</v>
      </c>
      <c r="AY2975" s="171" t="s">
        <v>212</v>
      </c>
    </row>
    <row r="2976" spans="2:65" s="12" customFormat="1" x14ac:dyDescent="0.2">
      <c r="B2976" s="152"/>
      <c r="D2976" s="150" t="s">
        <v>226</v>
      </c>
      <c r="E2976" s="153" t="s">
        <v>19</v>
      </c>
      <c r="F2976" s="154" t="s">
        <v>13697</v>
      </c>
      <c r="H2976" s="155">
        <v>3</v>
      </c>
      <c r="I2976" s="156"/>
      <c r="L2976" s="152"/>
      <c r="M2976" s="157"/>
      <c r="T2976" s="158"/>
      <c r="AT2976" s="153" t="s">
        <v>226</v>
      </c>
      <c r="AU2976" s="153" t="s">
        <v>236</v>
      </c>
      <c r="AV2976" s="12" t="s">
        <v>79</v>
      </c>
      <c r="AW2976" s="12" t="s">
        <v>31</v>
      </c>
      <c r="AX2976" s="12" t="s">
        <v>69</v>
      </c>
      <c r="AY2976" s="153" t="s">
        <v>212</v>
      </c>
    </row>
    <row r="2977" spans="2:65" s="13" customFormat="1" x14ac:dyDescent="0.2">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x14ac:dyDescent="0.2">
      <c r="B2978" s="34"/>
      <c r="C2978" s="133" t="s">
        <v>2345</v>
      </c>
      <c r="D2978" s="133" t="s">
        <v>215</v>
      </c>
      <c r="E2978" s="134" t="s">
        <v>13706</v>
      </c>
      <c r="F2978" s="135" t="s">
        <v>13707</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13708</v>
      </c>
    </row>
    <row r="2979" spans="2:65" s="1" customFormat="1" ht="19.5" x14ac:dyDescent="0.2">
      <c r="B2979" s="34"/>
      <c r="D2979" s="150" t="s">
        <v>224</v>
      </c>
      <c r="F2979" s="151" t="s">
        <v>13687</v>
      </c>
      <c r="I2979" s="148"/>
      <c r="L2979" s="34"/>
      <c r="M2979" s="149"/>
      <c r="T2979" s="55"/>
      <c r="AT2979" s="19" t="s">
        <v>224</v>
      </c>
      <c r="AU2979" s="19" t="s">
        <v>236</v>
      </c>
    </row>
    <row r="2980" spans="2:65" s="14" customFormat="1" x14ac:dyDescent="0.2">
      <c r="B2980" s="170"/>
      <c r="D2980" s="150" t="s">
        <v>226</v>
      </c>
      <c r="E2980" s="171" t="s">
        <v>19</v>
      </c>
      <c r="F2980" s="172" t="s">
        <v>13709</v>
      </c>
      <c r="H2980" s="171" t="s">
        <v>19</v>
      </c>
      <c r="I2980" s="173"/>
      <c r="L2980" s="170"/>
      <c r="M2980" s="174"/>
      <c r="T2980" s="175"/>
      <c r="AT2980" s="171" t="s">
        <v>226</v>
      </c>
      <c r="AU2980" s="171" t="s">
        <v>236</v>
      </c>
      <c r="AV2980" s="14" t="s">
        <v>77</v>
      </c>
      <c r="AW2980" s="14" t="s">
        <v>31</v>
      </c>
      <c r="AX2980" s="14" t="s">
        <v>69</v>
      </c>
      <c r="AY2980" s="171" t="s">
        <v>212</v>
      </c>
    </row>
    <row r="2981" spans="2:65" s="12" customFormat="1" x14ac:dyDescent="0.2">
      <c r="B2981" s="152"/>
      <c r="D2981" s="150" t="s">
        <v>226</v>
      </c>
      <c r="E2981" s="153" t="s">
        <v>19</v>
      </c>
      <c r="F2981" s="154" t="s">
        <v>1737</v>
      </c>
      <c r="H2981" s="155">
        <v>2</v>
      </c>
      <c r="I2981" s="156"/>
      <c r="L2981" s="152"/>
      <c r="M2981" s="157"/>
      <c r="T2981" s="158"/>
      <c r="AT2981" s="153" t="s">
        <v>226</v>
      </c>
      <c r="AU2981" s="153" t="s">
        <v>236</v>
      </c>
      <c r="AV2981" s="12" t="s">
        <v>79</v>
      </c>
      <c r="AW2981" s="12" t="s">
        <v>31</v>
      </c>
      <c r="AX2981" s="12" t="s">
        <v>69</v>
      </c>
      <c r="AY2981" s="153" t="s">
        <v>212</v>
      </c>
    </row>
    <row r="2982" spans="2:65" s="12" customFormat="1" x14ac:dyDescent="0.2">
      <c r="B2982" s="152"/>
      <c r="D2982" s="150" t="s">
        <v>226</v>
      </c>
      <c r="E2982" s="153" t="s">
        <v>19</v>
      </c>
      <c r="F2982" s="154" t="s">
        <v>1738</v>
      </c>
      <c r="H2982" s="155">
        <v>2</v>
      </c>
      <c r="I2982" s="156"/>
      <c r="L2982" s="152"/>
      <c r="M2982" s="157"/>
      <c r="T2982" s="158"/>
      <c r="AT2982" s="153" t="s">
        <v>226</v>
      </c>
      <c r="AU2982" s="153" t="s">
        <v>236</v>
      </c>
      <c r="AV2982" s="12" t="s">
        <v>79</v>
      </c>
      <c r="AW2982" s="12" t="s">
        <v>31</v>
      </c>
      <c r="AX2982" s="12" t="s">
        <v>69</v>
      </c>
      <c r="AY2982" s="153" t="s">
        <v>212</v>
      </c>
    </row>
    <row r="2983" spans="2:65" s="12" customFormat="1" x14ac:dyDescent="0.2">
      <c r="B2983" s="152"/>
      <c r="D2983" s="150" t="s">
        <v>226</v>
      </c>
      <c r="E2983" s="153" t="s">
        <v>19</v>
      </c>
      <c r="F2983" s="154" t="s">
        <v>13147</v>
      </c>
      <c r="H2983" s="155">
        <v>3</v>
      </c>
      <c r="I2983" s="156"/>
      <c r="L2983" s="152"/>
      <c r="M2983" s="157"/>
      <c r="T2983" s="158"/>
      <c r="AT2983" s="153" t="s">
        <v>226</v>
      </c>
      <c r="AU2983" s="153" t="s">
        <v>236</v>
      </c>
      <c r="AV2983" s="12" t="s">
        <v>79</v>
      </c>
      <c r="AW2983" s="12" t="s">
        <v>31</v>
      </c>
      <c r="AX2983" s="12" t="s">
        <v>69</v>
      </c>
      <c r="AY2983" s="153" t="s">
        <v>212</v>
      </c>
    </row>
    <row r="2984" spans="2:65" s="12" customFormat="1" x14ac:dyDescent="0.2">
      <c r="B2984" s="152"/>
      <c r="D2984" s="150" t="s">
        <v>226</v>
      </c>
      <c r="E2984" s="153" t="s">
        <v>19</v>
      </c>
      <c r="F2984" s="154" t="s">
        <v>1726</v>
      </c>
      <c r="H2984" s="155">
        <v>2</v>
      </c>
      <c r="I2984" s="156"/>
      <c r="L2984" s="152"/>
      <c r="M2984" s="157"/>
      <c r="T2984" s="158"/>
      <c r="AT2984" s="153" t="s">
        <v>226</v>
      </c>
      <c r="AU2984" s="153" t="s">
        <v>236</v>
      </c>
      <c r="AV2984" s="12" t="s">
        <v>79</v>
      </c>
      <c r="AW2984" s="12" t="s">
        <v>31</v>
      </c>
      <c r="AX2984" s="12" t="s">
        <v>69</v>
      </c>
      <c r="AY2984" s="153" t="s">
        <v>212</v>
      </c>
    </row>
    <row r="2985" spans="2:65" s="12" customFormat="1" x14ac:dyDescent="0.2">
      <c r="B2985" s="152"/>
      <c r="D2985" s="150" t="s">
        <v>226</v>
      </c>
      <c r="E2985" s="153" t="s">
        <v>19</v>
      </c>
      <c r="F2985" s="154" t="s">
        <v>1789</v>
      </c>
      <c r="H2985" s="155">
        <v>1</v>
      </c>
      <c r="I2985" s="156"/>
      <c r="L2985" s="152"/>
      <c r="M2985" s="157"/>
      <c r="T2985" s="158"/>
      <c r="AT2985" s="153" t="s">
        <v>226</v>
      </c>
      <c r="AU2985" s="153" t="s">
        <v>236</v>
      </c>
      <c r="AV2985" s="12" t="s">
        <v>79</v>
      </c>
      <c r="AW2985" s="12" t="s">
        <v>31</v>
      </c>
      <c r="AX2985" s="12" t="s">
        <v>69</v>
      </c>
      <c r="AY2985" s="153" t="s">
        <v>212</v>
      </c>
    </row>
    <row r="2986" spans="2:65" s="12" customFormat="1" x14ac:dyDescent="0.2">
      <c r="B2986" s="152"/>
      <c r="D2986" s="150" t="s">
        <v>226</v>
      </c>
      <c r="E2986" s="153" t="s">
        <v>19</v>
      </c>
      <c r="F2986" s="154" t="s">
        <v>1790</v>
      </c>
      <c r="H2986" s="155">
        <v>1</v>
      </c>
      <c r="I2986" s="156"/>
      <c r="L2986" s="152"/>
      <c r="M2986" s="157"/>
      <c r="T2986" s="158"/>
      <c r="AT2986" s="153" t="s">
        <v>226</v>
      </c>
      <c r="AU2986" s="153" t="s">
        <v>236</v>
      </c>
      <c r="AV2986" s="12" t="s">
        <v>79</v>
      </c>
      <c r="AW2986" s="12" t="s">
        <v>31</v>
      </c>
      <c r="AX2986" s="12" t="s">
        <v>69</v>
      </c>
      <c r="AY2986" s="153" t="s">
        <v>212</v>
      </c>
    </row>
    <row r="2987" spans="2:65" s="12" customFormat="1" x14ac:dyDescent="0.2">
      <c r="B2987" s="152"/>
      <c r="D2987" s="150" t="s">
        <v>226</v>
      </c>
      <c r="E2987" s="153" t="s">
        <v>19</v>
      </c>
      <c r="F2987" s="154" t="s">
        <v>13252</v>
      </c>
      <c r="H2987" s="155">
        <v>3</v>
      </c>
      <c r="I2987" s="156"/>
      <c r="L2987" s="152"/>
      <c r="M2987" s="157"/>
      <c r="T2987" s="158"/>
      <c r="AT2987" s="153" t="s">
        <v>226</v>
      </c>
      <c r="AU2987" s="153" t="s">
        <v>236</v>
      </c>
      <c r="AV2987" s="12" t="s">
        <v>79</v>
      </c>
      <c r="AW2987" s="12" t="s">
        <v>31</v>
      </c>
      <c r="AX2987" s="12" t="s">
        <v>69</v>
      </c>
      <c r="AY2987" s="153" t="s">
        <v>212</v>
      </c>
    </row>
    <row r="2988" spans="2:65" s="13" customFormat="1" x14ac:dyDescent="0.2">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x14ac:dyDescent="0.2">
      <c r="B2989" s="34"/>
      <c r="C2989" s="133" t="s">
        <v>2352</v>
      </c>
      <c r="D2989" s="133" t="s">
        <v>215</v>
      </c>
      <c r="E2989" s="134" t="s">
        <v>13710</v>
      </c>
      <c r="F2989" s="135" t="s">
        <v>13711</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13712</v>
      </c>
    </row>
    <row r="2990" spans="2:65" s="1" customFormat="1" ht="48.75" x14ac:dyDescent="0.2">
      <c r="B2990" s="34"/>
      <c r="D2990" s="150" t="s">
        <v>224</v>
      </c>
      <c r="F2990" s="151" t="s">
        <v>13713</v>
      </c>
      <c r="I2990" s="148"/>
      <c r="L2990" s="34"/>
      <c r="M2990" s="149"/>
      <c r="T2990" s="55"/>
      <c r="AT2990" s="19" t="s">
        <v>224</v>
      </c>
      <c r="AU2990" s="19" t="s">
        <v>236</v>
      </c>
    </row>
    <row r="2991" spans="2:65" s="14" customFormat="1" x14ac:dyDescent="0.2">
      <c r="B2991" s="170"/>
      <c r="D2991" s="150" t="s">
        <v>226</v>
      </c>
      <c r="E2991" s="171" t="s">
        <v>19</v>
      </c>
      <c r="F2991" s="172" t="s">
        <v>13714</v>
      </c>
      <c r="H2991" s="171" t="s">
        <v>19</v>
      </c>
      <c r="I2991" s="173"/>
      <c r="L2991" s="170"/>
      <c r="M2991" s="174"/>
      <c r="T2991" s="175"/>
      <c r="AT2991" s="171" t="s">
        <v>226</v>
      </c>
      <c r="AU2991" s="171" t="s">
        <v>236</v>
      </c>
      <c r="AV2991" s="14" t="s">
        <v>77</v>
      </c>
      <c r="AW2991" s="14" t="s">
        <v>31</v>
      </c>
      <c r="AX2991" s="14" t="s">
        <v>69</v>
      </c>
      <c r="AY2991" s="171" t="s">
        <v>212</v>
      </c>
    </row>
    <row r="2992" spans="2:65" s="12" customFormat="1" x14ac:dyDescent="0.2">
      <c r="B2992" s="152"/>
      <c r="D2992" s="150" t="s">
        <v>226</v>
      </c>
      <c r="E2992" s="153" t="s">
        <v>19</v>
      </c>
      <c r="F2992" s="154" t="s">
        <v>13715</v>
      </c>
      <c r="H2992" s="155">
        <v>6</v>
      </c>
      <c r="I2992" s="156"/>
      <c r="L2992" s="152"/>
      <c r="M2992" s="157"/>
      <c r="T2992" s="158"/>
      <c r="AT2992" s="153" t="s">
        <v>226</v>
      </c>
      <c r="AU2992" s="153" t="s">
        <v>236</v>
      </c>
      <c r="AV2992" s="12" t="s">
        <v>79</v>
      </c>
      <c r="AW2992" s="12" t="s">
        <v>31</v>
      </c>
      <c r="AX2992" s="12" t="s">
        <v>69</v>
      </c>
      <c r="AY2992" s="153" t="s">
        <v>212</v>
      </c>
    </row>
    <row r="2993" spans="2:65" s="13" customFormat="1" x14ac:dyDescent="0.2">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x14ac:dyDescent="0.2">
      <c r="B2994" s="34"/>
      <c r="C2994" s="133" t="s">
        <v>2359</v>
      </c>
      <c r="D2994" s="133" t="s">
        <v>215</v>
      </c>
      <c r="E2994" s="134" t="s">
        <v>13716</v>
      </c>
      <c r="F2994" s="135" t="s">
        <v>13717</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13718</v>
      </c>
    </row>
    <row r="2995" spans="2:65" s="1" customFormat="1" ht="48.75" x14ac:dyDescent="0.2">
      <c r="B2995" s="34"/>
      <c r="D2995" s="150" t="s">
        <v>224</v>
      </c>
      <c r="F2995" s="151" t="s">
        <v>13713</v>
      </c>
      <c r="I2995" s="148"/>
      <c r="L2995" s="34"/>
      <c r="M2995" s="149"/>
      <c r="T2995" s="55"/>
      <c r="AT2995" s="19" t="s">
        <v>224</v>
      </c>
      <c r="AU2995" s="19" t="s">
        <v>236</v>
      </c>
    </row>
    <row r="2996" spans="2:65" s="14" customFormat="1" x14ac:dyDescent="0.2">
      <c r="B2996" s="170"/>
      <c r="D2996" s="150" t="s">
        <v>226</v>
      </c>
      <c r="E2996" s="171" t="s">
        <v>19</v>
      </c>
      <c r="F2996" s="172" t="s">
        <v>13719</v>
      </c>
      <c r="H2996" s="171" t="s">
        <v>19</v>
      </c>
      <c r="I2996" s="173"/>
      <c r="L2996" s="170"/>
      <c r="M2996" s="174"/>
      <c r="T2996" s="175"/>
      <c r="AT2996" s="171" t="s">
        <v>226</v>
      </c>
      <c r="AU2996" s="171" t="s">
        <v>236</v>
      </c>
      <c r="AV2996" s="14" t="s">
        <v>77</v>
      </c>
      <c r="AW2996" s="14" t="s">
        <v>31</v>
      </c>
      <c r="AX2996" s="14" t="s">
        <v>69</v>
      </c>
      <c r="AY2996" s="171" t="s">
        <v>212</v>
      </c>
    </row>
    <row r="2997" spans="2:65" s="12" customFormat="1" x14ac:dyDescent="0.2">
      <c r="B2997" s="152"/>
      <c r="D2997" s="150" t="s">
        <v>226</v>
      </c>
      <c r="E2997" s="153" t="s">
        <v>19</v>
      </c>
      <c r="F2997" s="154" t="s">
        <v>13720</v>
      </c>
      <c r="H2997" s="155">
        <v>18</v>
      </c>
      <c r="I2997" s="156"/>
      <c r="L2997" s="152"/>
      <c r="M2997" s="157"/>
      <c r="T2997" s="158"/>
      <c r="AT2997" s="153" t="s">
        <v>226</v>
      </c>
      <c r="AU2997" s="153" t="s">
        <v>236</v>
      </c>
      <c r="AV2997" s="12" t="s">
        <v>79</v>
      </c>
      <c r="AW2997" s="12" t="s">
        <v>31</v>
      </c>
      <c r="AX2997" s="12" t="s">
        <v>69</v>
      </c>
      <c r="AY2997" s="153" t="s">
        <v>212</v>
      </c>
    </row>
    <row r="2998" spans="2:65" s="13" customFormat="1" x14ac:dyDescent="0.2">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x14ac:dyDescent="0.2">
      <c r="B2999" s="34"/>
      <c r="C2999" s="133" t="s">
        <v>2367</v>
      </c>
      <c r="D2999" s="133" t="s">
        <v>215</v>
      </c>
      <c r="E2999" s="134" t="s">
        <v>13721</v>
      </c>
      <c r="F2999" s="135" t="s">
        <v>13722</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13723</v>
      </c>
    </row>
    <row r="3000" spans="2:65" s="1" customFormat="1" ht="48.75" x14ac:dyDescent="0.2">
      <c r="B3000" s="34"/>
      <c r="D3000" s="150" t="s">
        <v>224</v>
      </c>
      <c r="F3000" s="151" t="s">
        <v>13713</v>
      </c>
      <c r="I3000" s="148"/>
      <c r="L3000" s="34"/>
      <c r="M3000" s="149"/>
      <c r="T3000" s="55"/>
      <c r="AT3000" s="19" t="s">
        <v>224</v>
      </c>
      <c r="AU3000" s="19" t="s">
        <v>236</v>
      </c>
    </row>
    <row r="3001" spans="2:65" s="14" customFormat="1" x14ac:dyDescent="0.2">
      <c r="B3001" s="170"/>
      <c r="D3001" s="150" t="s">
        <v>226</v>
      </c>
      <c r="E3001" s="171" t="s">
        <v>19</v>
      </c>
      <c r="F3001" s="172" t="s">
        <v>13724</v>
      </c>
      <c r="H3001" s="171" t="s">
        <v>19</v>
      </c>
      <c r="I3001" s="173"/>
      <c r="L3001" s="170"/>
      <c r="M3001" s="174"/>
      <c r="T3001" s="175"/>
      <c r="AT3001" s="171" t="s">
        <v>226</v>
      </c>
      <c r="AU3001" s="171" t="s">
        <v>236</v>
      </c>
      <c r="AV3001" s="14" t="s">
        <v>77</v>
      </c>
      <c r="AW3001" s="14" t="s">
        <v>31</v>
      </c>
      <c r="AX3001" s="14" t="s">
        <v>69</v>
      </c>
      <c r="AY3001" s="171" t="s">
        <v>212</v>
      </c>
    </row>
    <row r="3002" spans="2:65" s="12" customFormat="1" x14ac:dyDescent="0.2">
      <c r="B3002" s="152"/>
      <c r="D3002" s="150" t="s">
        <v>226</v>
      </c>
      <c r="E3002" s="153" t="s">
        <v>19</v>
      </c>
      <c r="F3002" s="154" t="s">
        <v>13725</v>
      </c>
      <c r="H3002" s="155">
        <v>2</v>
      </c>
      <c r="I3002" s="156"/>
      <c r="L3002" s="152"/>
      <c r="M3002" s="157"/>
      <c r="T3002" s="158"/>
      <c r="AT3002" s="153" t="s">
        <v>226</v>
      </c>
      <c r="AU3002" s="153" t="s">
        <v>236</v>
      </c>
      <c r="AV3002" s="12" t="s">
        <v>79</v>
      </c>
      <c r="AW3002" s="12" t="s">
        <v>31</v>
      </c>
      <c r="AX3002" s="12" t="s">
        <v>69</v>
      </c>
      <c r="AY3002" s="153" t="s">
        <v>212</v>
      </c>
    </row>
    <row r="3003" spans="2:65" s="13" customFormat="1" x14ac:dyDescent="0.2">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x14ac:dyDescent="0.2">
      <c r="B3004" s="34"/>
      <c r="C3004" s="133" t="s">
        <v>2373</v>
      </c>
      <c r="D3004" s="133" t="s">
        <v>215</v>
      </c>
      <c r="E3004" s="134" t="s">
        <v>13726</v>
      </c>
      <c r="F3004" s="135" t="s">
        <v>13727</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13728</v>
      </c>
    </row>
    <row r="3005" spans="2:65" s="1" customFormat="1" ht="48.75" x14ac:dyDescent="0.2">
      <c r="B3005" s="34"/>
      <c r="D3005" s="150" t="s">
        <v>224</v>
      </c>
      <c r="F3005" s="151" t="s">
        <v>13713</v>
      </c>
      <c r="I3005" s="148"/>
      <c r="L3005" s="34"/>
      <c r="M3005" s="149"/>
      <c r="T3005" s="55"/>
      <c r="AT3005" s="19" t="s">
        <v>224</v>
      </c>
      <c r="AU3005" s="19" t="s">
        <v>236</v>
      </c>
    </row>
    <row r="3006" spans="2:65" s="14" customFormat="1" x14ac:dyDescent="0.2">
      <c r="B3006" s="170"/>
      <c r="D3006" s="150" t="s">
        <v>226</v>
      </c>
      <c r="E3006" s="171" t="s">
        <v>19</v>
      </c>
      <c r="F3006" s="172" t="s">
        <v>13729</v>
      </c>
      <c r="H3006" s="171" t="s">
        <v>19</v>
      </c>
      <c r="I3006" s="173"/>
      <c r="L3006" s="170"/>
      <c r="M3006" s="174"/>
      <c r="T3006" s="175"/>
      <c r="AT3006" s="171" t="s">
        <v>226</v>
      </c>
      <c r="AU3006" s="171" t="s">
        <v>236</v>
      </c>
      <c r="AV3006" s="14" t="s">
        <v>77</v>
      </c>
      <c r="AW3006" s="14" t="s">
        <v>31</v>
      </c>
      <c r="AX3006" s="14" t="s">
        <v>69</v>
      </c>
      <c r="AY3006" s="171" t="s">
        <v>212</v>
      </c>
    </row>
    <row r="3007" spans="2:65" s="12" customFormat="1" x14ac:dyDescent="0.2">
      <c r="B3007" s="152"/>
      <c r="D3007" s="150" t="s">
        <v>226</v>
      </c>
      <c r="E3007" s="153" t="s">
        <v>19</v>
      </c>
      <c r="F3007" s="154" t="s">
        <v>13730</v>
      </c>
      <c r="H3007" s="155">
        <v>2</v>
      </c>
      <c r="I3007" s="156"/>
      <c r="L3007" s="152"/>
      <c r="M3007" s="157"/>
      <c r="T3007" s="158"/>
      <c r="AT3007" s="153" t="s">
        <v>226</v>
      </c>
      <c r="AU3007" s="153" t="s">
        <v>236</v>
      </c>
      <c r="AV3007" s="12" t="s">
        <v>79</v>
      </c>
      <c r="AW3007" s="12" t="s">
        <v>31</v>
      </c>
      <c r="AX3007" s="12" t="s">
        <v>69</v>
      </c>
      <c r="AY3007" s="153" t="s">
        <v>212</v>
      </c>
    </row>
    <row r="3008" spans="2:65" s="13" customFormat="1" x14ac:dyDescent="0.2">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x14ac:dyDescent="0.2">
      <c r="B3009" s="34"/>
      <c r="C3009" s="133" t="s">
        <v>2379</v>
      </c>
      <c r="D3009" s="133" t="s">
        <v>215</v>
      </c>
      <c r="E3009" s="134" t="s">
        <v>13731</v>
      </c>
      <c r="F3009" s="135" t="s">
        <v>13732</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13733</v>
      </c>
    </row>
    <row r="3010" spans="2:65" s="1" customFormat="1" ht="48.75" x14ac:dyDescent="0.2">
      <c r="B3010" s="34"/>
      <c r="D3010" s="150" t="s">
        <v>224</v>
      </c>
      <c r="F3010" s="151" t="s">
        <v>13713</v>
      </c>
      <c r="I3010" s="148"/>
      <c r="L3010" s="34"/>
      <c r="M3010" s="149"/>
      <c r="T3010" s="55"/>
      <c r="AT3010" s="19" t="s">
        <v>224</v>
      </c>
      <c r="AU3010" s="19" t="s">
        <v>236</v>
      </c>
    </row>
    <row r="3011" spans="2:65" s="14" customFormat="1" x14ac:dyDescent="0.2">
      <c r="B3011" s="170"/>
      <c r="D3011" s="150" t="s">
        <v>226</v>
      </c>
      <c r="E3011" s="171" t="s">
        <v>19</v>
      </c>
      <c r="F3011" s="172" t="s">
        <v>13734</v>
      </c>
      <c r="H3011" s="171" t="s">
        <v>19</v>
      </c>
      <c r="I3011" s="173"/>
      <c r="L3011" s="170"/>
      <c r="M3011" s="174"/>
      <c r="T3011" s="175"/>
      <c r="AT3011" s="171" t="s">
        <v>226</v>
      </c>
      <c r="AU3011" s="171" t="s">
        <v>236</v>
      </c>
      <c r="AV3011" s="14" t="s">
        <v>77</v>
      </c>
      <c r="AW3011" s="14" t="s">
        <v>31</v>
      </c>
      <c r="AX3011" s="14" t="s">
        <v>69</v>
      </c>
      <c r="AY3011" s="171" t="s">
        <v>212</v>
      </c>
    </row>
    <row r="3012" spans="2:65" s="12" customFormat="1" x14ac:dyDescent="0.2">
      <c r="B3012" s="152"/>
      <c r="D3012" s="150" t="s">
        <v>226</v>
      </c>
      <c r="E3012" s="153" t="s">
        <v>19</v>
      </c>
      <c r="F3012" s="154" t="s">
        <v>13725</v>
      </c>
      <c r="H3012" s="155">
        <v>2</v>
      </c>
      <c r="I3012" s="156"/>
      <c r="L3012" s="152"/>
      <c r="M3012" s="157"/>
      <c r="T3012" s="158"/>
      <c r="AT3012" s="153" t="s">
        <v>226</v>
      </c>
      <c r="AU3012" s="153" t="s">
        <v>236</v>
      </c>
      <c r="AV3012" s="12" t="s">
        <v>79</v>
      </c>
      <c r="AW3012" s="12" t="s">
        <v>31</v>
      </c>
      <c r="AX3012" s="12" t="s">
        <v>69</v>
      </c>
      <c r="AY3012" s="153" t="s">
        <v>212</v>
      </c>
    </row>
    <row r="3013" spans="2:65" s="13" customFormat="1" x14ac:dyDescent="0.2">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x14ac:dyDescent="0.2">
      <c r="B3014" s="34"/>
      <c r="C3014" s="133" t="s">
        <v>2387</v>
      </c>
      <c r="D3014" s="133" t="s">
        <v>215</v>
      </c>
      <c r="E3014" s="134" t="s">
        <v>13735</v>
      </c>
      <c r="F3014" s="135" t="s">
        <v>13736</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13737</v>
      </c>
    </row>
    <row r="3015" spans="2:65" s="1" customFormat="1" ht="48.75" x14ac:dyDescent="0.2">
      <c r="B3015" s="34"/>
      <c r="D3015" s="150" t="s">
        <v>224</v>
      </c>
      <c r="F3015" s="151" t="s">
        <v>13713</v>
      </c>
      <c r="I3015" s="148"/>
      <c r="L3015" s="34"/>
      <c r="M3015" s="149"/>
      <c r="T3015" s="55"/>
      <c r="AT3015" s="19" t="s">
        <v>224</v>
      </c>
      <c r="AU3015" s="19" t="s">
        <v>236</v>
      </c>
    </row>
    <row r="3016" spans="2:65" s="14" customFormat="1" x14ac:dyDescent="0.2">
      <c r="B3016" s="170"/>
      <c r="D3016" s="150" t="s">
        <v>226</v>
      </c>
      <c r="E3016" s="171" t="s">
        <v>19</v>
      </c>
      <c r="F3016" s="172" t="s">
        <v>13738</v>
      </c>
      <c r="H3016" s="171" t="s">
        <v>19</v>
      </c>
      <c r="I3016" s="173"/>
      <c r="L3016" s="170"/>
      <c r="M3016" s="174"/>
      <c r="T3016" s="175"/>
      <c r="AT3016" s="171" t="s">
        <v>226</v>
      </c>
      <c r="AU3016" s="171" t="s">
        <v>236</v>
      </c>
      <c r="AV3016" s="14" t="s">
        <v>77</v>
      </c>
      <c r="AW3016" s="14" t="s">
        <v>31</v>
      </c>
      <c r="AX3016" s="14" t="s">
        <v>69</v>
      </c>
      <c r="AY3016" s="171" t="s">
        <v>212</v>
      </c>
    </row>
    <row r="3017" spans="2:65" s="12" customFormat="1" x14ac:dyDescent="0.2">
      <c r="B3017" s="152"/>
      <c r="D3017" s="150" t="s">
        <v>226</v>
      </c>
      <c r="E3017" s="153" t="s">
        <v>19</v>
      </c>
      <c r="F3017" s="154" t="s">
        <v>13725</v>
      </c>
      <c r="H3017" s="155">
        <v>2</v>
      </c>
      <c r="I3017" s="156"/>
      <c r="L3017" s="152"/>
      <c r="M3017" s="157"/>
      <c r="T3017" s="158"/>
      <c r="AT3017" s="153" t="s">
        <v>226</v>
      </c>
      <c r="AU3017" s="153" t="s">
        <v>236</v>
      </c>
      <c r="AV3017" s="12" t="s">
        <v>79</v>
      </c>
      <c r="AW3017" s="12" t="s">
        <v>31</v>
      </c>
      <c r="AX3017" s="12" t="s">
        <v>69</v>
      </c>
      <c r="AY3017" s="153" t="s">
        <v>212</v>
      </c>
    </row>
    <row r="3018" spans="2:65" s="13" customFormat="1" x14ac:dyDescent="0.2">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x14ac:dyDescent="0.2">
      <c r="B3019" s="34"/>
      <c r="C3019" s="133" t="s">
        <v>2409</v>
      </c>
      <c r="D3019" s="133" t="s">
        <v>215</v>
      </c>
      <c r="E3019" s="134" t="s">
        <v>13739</v>
      </c>
      <c r="F3019" s="135" t="s">
        <v>13740</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13741</v>
      </c>
    </row>
    <row r="3020" spans="2:65" s="1" customFormat="1" ht="48.75" x14ac:dyDescent="0.2">
      <c r="B3020" s="34"/>
      <c r="D3020" s="150" t="s">
        <v>224</v>
      </c>
      <c r="F3020" s="151" t="s">
        <v>13713</v>
      </c>
      <c r="I3020" s="148"/>
      <c r="L3020" s="34"/>
      <c r="M3020" s="149"/>
      <c r="T3020" s="55"/>
      <c r="AT3020" s="19" t="s">
        <v>224</v>
      </c>
      <c r="AU3020" s="19" t="s">
        <v>236</v>
      </c>
    </row>
    <row r="3021" spans="2:65" s="14" customFormat="1" x14ac:dyDescent="0.2">
      <c r="B3021" s="170"/>
      <c r="D3021" s="150" t="s">
        <v>226</v>
      </c>
      <c r="E3021" s="171" t="s">
        <v>19</v>
      </c>
      <c r="F3021" s="172" t="s">
        <v>13738</v>
      </c>
      <c r="H3021" s="171" t="s">
        <v>19</v>
      </c>
      <c r="I3021" s="173"/>
      <c r="L3021" s="170"/>
      <c r="M3021" s="174"/>
      <c r="T3021" s="175"/>
      <c r="AT3021" s="171" t="s">
        <v>226</v>
      </c>
      <c r="AU3021" s="171" t="s">
        <v>236</v>
      </c>
      <c r="AV3021" s="14" t="s">
        <v>77</v>
      </c>
      <c r="AW3021" s="14" t="s">
        <v>31</v>
      </c>
      <c r="AX3021" s="14" t="s">
        <v>69</v>
      </c>
      <c r="AY3021" s="171" t="s">
        <v>212</v>
      </c>
    </row>
    <row r="3022" spans="2:65" s="12" customFormat="1" x14ac:dyDescent="0.2">
      <c r="B3022" s="152"/>
      <c r="D3022" s="150" t="s">
        <v>226</v>
      </c>
      <c r="E3022" s="153" t="s">
        <v>19</v>
      </c>
      <c r="F3022" s="154" t="s">
        <v>13725</v>
      </c>
      <c r="H3022" s="155">
        <v>2</v>
      </c>
      <c r="I3022" s="156"/>
      <c r="L3022" s="152"/>
      <c r="M3022" s="157"/>
      <c r="T3022" s="158"/>
      <c r="AT3022" s="153" t="s">
        <v>226</v>
      </c>
      <c r="AU3022" s="153" t="s">
        <v>236</v>
      </c>
      <c r="AV3022" s="12" t="s">
        <v>79</v>
      </c>
      <c r="AW3022" s="12" t="s">
        <v>31</v>
      </c>
      <c r="AX3022" s="12" t="s">
        <v>69</v>
      </c>
      <c r="AY3022" s="153" t="s">
        <v>212</v>
      </c>
    </row>
    <row r="3023" spans="2:65" s="13" customFormat="1" x14ac:dyDescent="0.2">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x14ac:dyDescent="0.2">
      <c r="B3024" s="34"/>
      <c r="C3024" s="133" t="s">
        <v>2417</v>
      </c>
      <c r="D3024" s="133" t="s">
        <v>215</v>
      </c>
      <c r="E3024" s="134" t="s">
        <v>13742</v>
      </c>
      <c r="F3024" s="135" t="s">
        <v>13743</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13744</v>
      </c>
    </row>
    <row r="3025" spans="2:65" s="1" customFormat="1" ht="48.75" x14ac:dyDescent="0.2">
      <c r="B3025" s="34"/>
      <c r="D3025" s="150" t="s">
        <v>224</v>
      </c>
      <c r="F3025" s="151" t="s">
        <v>13713</v>
      </c>
      <c r="I3025" s="148"/>
      <c r="L3025" s="34"/>
      <c r="M3025" s="149"/>
      <c r="T3025" s="55"/>
      <c r="AT3025" s="19" t="s">
        <v>224</v>
      </c>
      <c r="AU3025" s="19" t="s">
        <v>236</v>
      </c>
    </row>
    <row r="3026" spans="2:65" s="14" customFormat="1" x14ac:dyDescent="0.2">
      <c r="B3026" s="170"/>
      <c r="D3026" s="150" t="s">
        <v>226</v>
      </c>
      <c r="E3026" s="171" t="s">
        <v>19</v>
      </c>
      <c r="F3026" s="172" t="s">
        <v>13745</v>
      </c>
      <c r="H3026" s="171" t="s">
        <v>19</v>
      </c>
      <c r="I3026" s="173"/>
      <c r="L3026" s="170"/>
      <c r="M3026" s="174"/>
      <c r="T3026" s="175"/>
      <c r="AT3026" s="171" t="s">
        <v>226</v>
      </c>
      <c r="AU3026" s="171" t="s">
        <v>236</v>
      </c>
      <c r="AV3026" s="14" t="s">
        <v>77</v>
      </c>
      <c r="AW3026" s="14" t="s">
        <v>31</v>
      </c>
      <c r="AX3026" s="14" t="s">
        <v>69</v>
      </c>
      <c r="AY3026" s="171" t="s">
        <v>212</v>
      </c>
    </row>
    <row r="3027" spans="2:65" s="12" customFormat="1" x14ac:dyDescent="0.2">
      <c r="B3027" s="152"/>
      <c r="D3027" s="150" t="s">
        <v>226</v>
      </c>
      <c r="E3027" s="153" t="s">
        <v>19</v>
      </c>
      <c r="F3027" s="154" t="s">
        <v>13725</v>
      </c>
      <c r="H3027" s="155">
        <v>2</v>
      </c>
      <c r="I3027" s="156"/>
      <c r="L3027" s="152"/>
      <c r="M3027" s="157"/>
      <c r="T3027" s="158"/>
      <c r="AT3027" s="153" t="s">
        <v>226</v>
      </c>
      <c r="AU3027" s="153" t="s">
        <v>236</v>
      </c>
      <c r="AV3027" s="12" t="s">
        <v>79</v>
      </c>
      <c r="AW3027" s="12" t="s">
        <v>31</v>
      </c>
      <c r="AX3027" s="12" t="s">
        <v>69</v>
      </c>
      <c r="AY3027" s="153" t="s">
        <v>212</v>
      </c>
    </row>
    <row r="3028" spans="2:65" s="13" customFormat="1" x14ac:dyDescent="0.2">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x14ac:dyDescent="0.2">
      <c r="B3029" s="34"/>
      <c r="C3029" s="133" t="s">
        <v>2433</v>
      </c>
      <c r="D3029" s="133" t="s">
        <v>215</v>
      </c>
      <c r="E3029" s="134" t="s">
        <v>13746</v>
      </c>
      <c r="F3029" s="135" t="s">
        <v>13747</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13748</v>
      </c>
    </row>
    <row r="3030" spans="2:65" s="1" customFormat="1" ht="48.75" x14ac:dyDescent="0.2">
      <c r="B3030" s="34"/>
      <c r="D3030" s="150" t="s">
        <v>224</v>
      </c>
      <c r="F3030" s="151" t="s">
        <v>13713</v>
      </c>
      <c r="I3030" s="148"/>
      <c r="L3030" s="34"/>
      <c r="M3030" s="149"/>
      <c r="T3030" s="55"/>
      <c r="AT3030" s="19" t="s">
        <v>224</v>
      </c>
      <c r="AU3030" s="19" t="s">
        <v>236</v>
      </c>
    </row>
    <row r="3031" spans="2:65" s="14" customFormat="1" x14ac:dyDescent="0.2">
      <c r="B3031" s="170"/>
      <c r="D3031" s="150" t="s">
        <v>226</v>
      </c>
      <c r="E3031" s="171" t="s">
        <v>19</v>
      </c>
      <c r="F3031" s="172" t="s">
        <v>13749</v>
      </c>
      <c r="H3031" s="171" t="s">
        <v>19</v>
      </c>
      <c r="I3031" s="173"/>
      <c r="L3031" s="170"/>
      <c r="M3031" s="174"/>
      <c r="T3031" s="175"/>
      <c r="AT3031" s="171" t="s">
        <v>226</v>
      </c>
      <c r="AU3031" s="171" t="s">
        <v>236</v>
      </c>
      <c r="AV3031" s="14" t="s">
        <v>77</v>
      </c>
      <c r="AW3031" s="14" t="s">
        <v>31</v>
      </c>
      <c r="AX3031" s="14" t="s">
        <v>69</v>
      </c>
      <c r="AY3031" s="171" t="s">
        <v>212</v>
      </c>
    </row>
    <row r="3032" spans="2:65" s="12" customFormat="1" x14ac:dyDescent="0.2">
      <c r="B3032" s="152"/>
      <c r="D3032" s="150" t="s">
        <v>226</v>
      </c>
      <c r="E3032" s="153" t="s">
        <v>19</v>
      </c>
      <c r="F3032" s="154" t="s">
        <v>13750</v>
      </c>
      <c r="H3032" s="155">
        <v>2</v>
      </c>
      <c r="I3032" s="156"/>
      <c r="L3032" s="152"/>
      <c r="M3032" s="157"/>
      <c r="T3032" s="158"/>
      <c r="AT3032" s="153" t="s">
        <v>226</v>
      </c>
      <c r="AU3032" s="153" t="s">
        <v>236</v>
      </c>
      <c r="AV3032" s="12" t="s">
        <v>79</v>
      </c>
      <c r="AW3032" s="12" t="s">
        <v>31</v>
      </c>
      <c r="AX3032" s="12" t="s">
        <v>69</v>
      </c>
      <c r="AY3032" s="153" t="s">
        <v>212</v>
      </c>
    </row>
    <row r="3033" spans="2:65" s="12" customFormat="1" x14ac:dyDescent="0.2">
      <c r="B3033" s="152"/>
      <c r="D3033" s="150" t="s">
        <v>226</v>
      </c>
      <c r="E3033" s="153" t="s">
        <v>19</v>
      </c>
      <c r="F3033" s="154" t="s">
        <v>13725</v>
      </c>
      <c r="H3033" s="155">
        <v>2</v>
      </c>
      <c r="I3033" s="156"/>
      <c r="L3033" s="152"/>
      <c r="M3033" s="157"/>
      <c r="T3033" s="158"/>
      <c r="AT3033" s="153" t="s">
        <v>226</v>
      </c>
      <c r="AU3033" s="153" t="s">
        <v>236</v>
      </c>
      <c r="AV3033" s="12" t="s">
        <v>79</v>
      </c>
      <c r="AW3033" s="12" t="s">
        <v>31</v>
      </c>
      <c r="AX3033" s="12" t="s">
        <v>69</v>
      </c>
      <c r="AY3033" s="153" t="s">
        <v>212</v>
      </c>
    </row>
    <row r="3034" spans="2:65" s="13" customFormat="1" x14ac:dyDescent="0.2">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x14ac:dyDescent="0.2">
      <c r="B3035" s="34"/>
      <c r="C3035" s="133" t="s">
        <v>2440</v>
      </c>
      <c r="D3035" s="133" t="s">
        <v>215</v>
      </c>
      <c r="E3035" s="134" t="s">
        <v>13751</v>
      </c>
      <c r="F3035" s="135" t="s">
        <v>13752</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13753</v>
      </c>
    </row>
    <row r="3036" spans="2:65" s="1" customFormat="1" ht="48.75" x14ac:dyDescent="0.2">
      <c r="B3036" s="34"/>
      <c r="D3036" s="150" t="s">
        <v>224</v>
      </c>
      <c r="F3036" s="151" t="s">
        <v>13713</v>
      </c>
      <c r="I3036" s="148"/>
      <c r="L3036" s="34"/>
      <c r="M3036" s="149"/>
      <c r="T3036" s="55"/>
      <c r="AT3036" s="19" t="s">
        <v>224</v>
      </c>
      <c r="AU3036" s="19" t="s">
        <v>236</v>
      </c>
    </row>
    <row r="3037" spans="2:65" s="14" customFormat="1" x14ac:dyDescent="0.2">
      <c r="B3037" s="170"/>
      <c r="D3037" s="150" t="s">
        <v>226</v>
      </c>
      <c r="E3037" s="171" t="s">
        <v>19</v>
      </c>
      <c r="F3037" s="172" t="s">
        <v>13754</v>
      </c>
      <c r="H3037" s="171" t="s">
        <v>19</v>
      </c>
      <c r="I3037" s="173"/>
      <c r="L3037" s="170"/>
      <c r="M3037" s="174"/>
      <c r="T3037" s="175"/>
      <c r="AT3037" s="171" t="s">
        <v>226</v>
      </c>
      <c r="AU3037" s="171" t="s">
        <v>236</v>
      </c>
      <c r="AV3037" s="14" t="s">
        <v>77</v>
      </c>
      <c r="AW3037" s="14" t="s">
        <v>31</v>
      </c>
      <c r="AX3037" s="14" t="s">
        <v>69</v>
      </c>
      <c r="AY3037" s="171" t="s">
        <v>212</v>
      </c>
    </row>
    <row r="3038" spans="2:65" s="12" customFormat="1" x14ac:dyDescent="0.2">
      <c r="B3038" s="152"/>
      <c r="D3038" s="150" t="s">
        <v>226</v>
      </c>
      <c r="E3038" s="153" t="s">
        <v>19</v>
      </c>
      <c r="F3038" s="154" t="s">
        <v>13755</v>
      </c>
      <c r="H3038" s="155">
        <v>1</v>
      </c>
      <c r="I3038" s="156"/>
      <c r="L3038" s="152"/>
      <c r="M3038" s="157"/>
      <c r="T3038" s="158"/>
      <c r="AT3038" s="153" t="s">
        <v>226</v>
      </c>
      <c r="AU3038" s="153" t="s">
        <v>236</v>
      </c>
      <c r="AV3038" s="12" t="s">
        <v>79</v>
      </c>
      <c r="AW3038" s="12" t="s">
        <v>31</v>
      </c>
      <c r="AX3038" s="12" t="s">
        <v>69</v>
      </c>
      <c r="AY3038" s="153" t="s">
        <v>212</v>
      </c>
    </row>
    <row r="3039" spans="2:65" s="12" customFormat="1" x14ac:dyDescent="0.2">
      <c r="B3039" s="152"/>
      <c r="D3039" s="150" t="s">
        <v>226</v>
      </c>
      <c r="E3039" s="153" t="s">
        <v>19</v>
      </c>
      <c r="F3039" s="154" t="s">
        <v>13756</v>
      </c>
      <c r="H3039" s="155">
        <v>1</v>
      </c>
      <c r="I3039" s="156"/>
      <c r="L3039" s="152"/>
      <c r="M3039" s="157"/>
      <c r="T3039" s="158"/>
      <c r="AT3039" s="153" t="s">
        <v>226</v>
      </c>
      <c r="AU3039" s="153" t="s">
        <v>236</v>
      </c>
      <c r="AV3039" s="12" t="s">
        <v>79</v>
      </c>
      <c r="AW3039" s="12" t="s">
        <v>31</v>
      </c>
      <c r="AX3039" s="12" t="s">
        <v>69</v>
      </c>
      <c r="AY3039" s="153" t="s">
        <v>212</v>
      </c>
    </row>
    <row r="3040" spans="2:65" s="12" customFormat="1" x14ac:dyDescent="0.2">
      <c r="B3040" s="152"/>
      <c r="D3040" s="150" t="s">
        <v>226</v>
      </c>
      <c r="E3040" s="153" t="s">
        <v>19</v>
      </c>
      <c r="F3040" s="154" t="s">
        <v>13757</v>
      </c>
      <c r="H3040" s="155">
        <v>1</v>
      </c>
      <c r="I3040" s="156"/>
      <c r="L3040" s="152"/>
      <c r="M3040" s="157"/>
      <c r="T3040" s="158"/>
      <c r="AT3040" s="153" t="s">
        <v>226</v>
      </c>
      <c r="AU3040" s="153" t="s">
        <v>236</v>
      </c>
      <c r="AV3040" s="12" t="s">
        <v>79</v>
      </c>
      <c r="AW3040" s="12" t="s">
        <v>31</v>
      </c>
      <c r="AX3040" s="12" t="s">
        <v>69</v>
      </c>
      <c r="AY3040" s="153" t="s">
        <v>212</v>
      </c>
    </row>
    <row r="3041" spans="2:65" s="13" customFormat="1" x14ac:dyDescent="0.2">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x14ac:dyDescent="0.2">
      <c r="B3042" s="34"/>
      <c r="C3042" s="133" t="s">
        <v>2450</v>
      </c>
      <c r="D3042" s="133" t="s">
        <v>215</v>
      </c>
      <c r="E3042" s="134" t="s">
        <v>13758</v>
      </c>
      <c r="F3042" s="135" t="s">
        <v>13759</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13760</v>
      </c>
    </row>
    <row r="3043" spans="2:65" s="1" customFormat="1" ht="39" x14ac:dyDescent="0.2">
      <c r="B3043" s="34"/>
      <c r="D3043" s="150" t="s">
        <v>224</v>
      </c>
      <c r="F3043" s="151" t="s">
        <v>13761</v>
      </c>
      <c r="I3043" s="148"/>
      <c r="L3043" s="34"/>
      <c r="M3043" s="149"/>
      <c r="T3043" s="55"/>
      <c r="AT3043" s="19" t="s">
        <v>224</v>
      </c>
      <c r="AU3043" s="19" t="s">
        <v>236</v>
      </c>
    </row>
    <row r="3044" spans="2:65" s="14" customFormat="1" x14ac:dyDescent="0.2">
      <c r="B3044" s="170"/>
      <c r="D3044" s="150" t="s">
        <v>226</v>
      </c>
      <c r="E3044" s="171" t="s">
        <v>19</v>
      </c>
      <c r="F3044" s="172" t="s">
        <v>13762</v>
      </c>
      <c r="H3044" s="171" t="s">
        <v>19</v>
      </c>
      <c r="I3044" s="173"/>
      <c r="L3044" s="170"/>
      <c r="M3044" s="174"/>
      <c r="T3044" s="175"/>
      <c r="AT3044" s="171" t="s">
        <v>226</v>
      </c>
      <c r="AU3044" s="171" t="s">
        <v>236</v>
      </c>
      <c r="AV3044" s="14" t="s">
        <v>77</v>
      </c>
      <c r="AW3044" s="14" t="s">
        <v>31</v>
      </c>
      <c r="AX3044" s="14" t="s">
        <v>69</v>
      </c>
      <c r="AY3044" s="171" t="s">
        <v>212</v>
      </c>
    </row>
    <row r="3045" spans="2:65" s="12" customFormat="1" x14ac:dyDescent="0.2">
      <c r="B3045" s="152"/>
      <c r="D3045" s="150" t="s">
        <v>226</v>
      </c>
      <c r="E3045" s="153" t="s">
        <v>19</v>
      </c>
      <c r="F3045" s="154" t="s">
        <v>1739</v>
      </c>
      <c r="H3045" s="155">
        <v>2</v>
      </c>
      <c r="I3045" s="156"/>
      <c r="L3045" s="152"/>
      <c r="M3045" s="157"/>
      <c r="T3045" s="158"/>
      <c r="AT3045" s="153" t="s">
        <v>226</v>
      </c>
      <c r="AU3045" s="153" t="s">
        <v>236</v>
      </c>
      <c r="AV3045" s="12" t="s">
        <v>79</v>
      </c>
      <c r="AW3045" s="12" t="s">
        <v>31</v>
      </c>
      <c r="AX3045" s="12" t="s">
        <v>69</v>
      </c>
      <c r="AY3045" s="153" t="s">
        <v>212</v>
      </c>
    </row>
    <row r="3046" spans="2:65" s="13" customFormat="1" x14ac:dyDescent="0.2">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x14ac:dyDescent="0.2">
      <c r="B3047" s="34"/>
      <c r="C3047" s="133" t="s">
        <v>2459</v>
      </c>
      <c r="D3047" s="133" t="s">
        <v>215</v>
      </c>
      <c r="E3047" s="134" t="s">
        <v>13763</v>
      </c>
      <c r="F3047" s="135" t="s">
        <v>13764</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13765</v>
      </c>
    </row>
    <row r="3048" spans="2:65" s="1" customFormat="1" ht="39" x14ac:dyDescent="0.2">
      <c r="B3048" s="34"/>
      <c r="D3048" s="150" t="s">
        <v>224</v>
      </c>
      <c r="F3048" s="151" t="s">
        <v>13761</v>
      </c>
      <c r="I3048" s="148"/>
      <c r="L3048" s="34"/>
      <c r="M3048" s="149"/>
      <c r="T3048" s="55"/>
      <c r="AT3048" s="19" t="s">
        <v>224</v>
      </c>
      <c r="AU3048" s="19" t="s">
        <v>236</v>
      </c>
    </row>
    <row r="3049" spans="2:65" s="14" customFormat="1" x14ac:dyDescent="0.2">
      <c r="B3049" s="170"/>
      <c r="D3049" s="150" t="s">
        <v>226</v>
      </c>
      <c r="E3049" s="171" t="s">
        <v>19</v>
      </c>
      <c r="F3049" s="172" t="s">
        <v>13766</v>
      </c>
      <c r="H3049" s="171" t="s">
        <v>19</v>
      </c>
      <c r="I3049" s="173"/>
      <c r="L3049" s="170"/>
      <c r="M3049" s="174"/>
      <c r="T3049" s="175"/>
      <c r="AT3049" s="171" t="s">
        <v>226</v>
      </c>
      <c r="AU3049" s="171" t="s">
        <v>236</v>
      </c>
      <c r="AV3049" s="14" t="s">
        <v>77</v>
      </c>
      <c r="AW3049" s="14" t="s">
        <v>31</v>
      </c>
      <c r="AX3049" s="14" t="s">
        <v>69</v>
      </c>
      <c r="AY3049" s="171" t="s">
        <v>212</v>
      </c>
    </row>
    <row r="3050" spans="2:65" s="12" customFormat="1" x14ac:dyDescent="0.2">
      <c r="B3050" s="152"/>
      <c r="D3050" s="150" t="s">
        <v>226</v>
      </c>
      <c r="E3050" s="153" t="s">
        <v>19</v>
      </c>
      <c r="F3050" s="154" t="s">
        <v>13147</v>
      </c>
      <c r="H3050" s="155">
        <v>3</v>
      </c>
      <c r="I3050" s="156"/>
      <c r="L3050" s="152"/>
      <c r="M3050" s="157"/>
      <c r="T3050" s="158"/>
      <c r="AT3050" s="153" t="s">
        <v>226</v>
      </c>
      <c r="AU3050" s="153" t="s">
        <v>236</v>
      </c>
      <c r="AV3050" s="12" t="s">
        <v>79</v>
      </c>
      <c r="AW3050" s="12" t="s">
        <v>31</v>
      </c>
      <c r="AX3050" s="12" t="s">
        <v>69</v>
      </c>
      <c r="AY3050" s="153" t="s">
        <v>212</v>
      </c>
    </row>
    <row r="3051" spans="2:65" s="13" customFormat="1" x14ac:dyDescent="0.2">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x14ac:dyDescent="0.2">
      <c r="B3052" s="121"/>
      <c r="D3052" s="122" t="s">
        <v>68</v>
      </c>
      <c r="E3052" s="131" t="s">
        <v>13767</v>
      </c>
      <c r="F3052" s="131" t="s">
        <v>13768</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x14ac:dyDescent="0.2">
      <c r="B3053" s="34"/>
      <c r="C3053" s="133" t="s">
        <v>2491</v>
      </c>
      <c r="D3053" s="133" t="s">
        <v>215</v>
      </c>
      <c r="E3053" s="134" t="s">
        <v>13769</v>
      </c>
      <c r="F3053" s="135" t="s">
        <v>13770</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x14ac:dyDescent="0.2">
      <c r="B3054" s="152"/>
      <c r="D3054" s="150" t="s">
        <v>226</v>
      </c>
      <c r="E3054" s="153" t="s">
        <v>19</v>
      </c>
      <c r="F3054" s="154" t="s">
        <v>13771</v>
      </c>
      <c r="H3054" s="155">
        <v>1</v>
      </c>
      <c r="I3054" s="156"/>
      <c r="L3054" s="152"/>
      <c r="M3054" s="157"/>
      <c r="T3054" s="158"/>
      <c r="AT3054" s="153" t="s">
        <v>226</v>
      </c>
      <c r="AU3054" s="153" t="s">
        <v>236</v>
      </c>
      <c r="AV3054" s="12" t="s">
        <v>79</v>
      </c>
      <c r="AW3054" s="12" t="s">
        <v>31</v>
      </c>
      <c r="AX3054" s="12" t="s">
        <v>69</v>
      </c>
      <c r="AY3054" s="153" t="s">
        <v>212</v>
      </c>
    </row>
    <row r="3055" spans="2:65" s="13" customFormat="1" x14ac:dyDescent="0.2">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x14ac:dyDescent="0.2">
      <c r="B3056" s="34"/>
      <c r="C3056" s="133" t="s">
        <v>2498</v>
      </c>
      <c r="D3056" s="133" t="s">
        <v>215</v>
      </c>
      <c r="E3056" s="134" t="s">
        <v>13772</v>
      </c>
      <c r="F3056" s="135" t="s">
        <v>13773</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x14ac:dyDescent="0.2">
      <c r="B3057" s="34"/>
      <c r="D3057" s="150" t="s">
        <v>224</v>
      </c>
      <c r="F3057" s="151" t="s">
        <v>13774</v>
      </c>
      <c r="I3057" s="148"/>
      <c r="L3057" s="34"/>
      <c r="M3057" s="149"/>
      <c r="T3057" s="55"/>
      <c r="AT3057" s="19" t="s">
        <v>224</v>
      </c>
      <c r="AU3057" s="19" t="s">
        <v>236</v>
      </c>
    </row>
    <row r="3058" spans="2:65" s="14" customFormat="1" x14ac:dyDescent="0.2">
      <c r="B3058" s="170"/>
      <c r="D3058" s="150" t="s">
        <v>226</v>
      </c>
      <c r="E3058" s="171" t="s">
        <v>19</v>
      </c>
      <c r="F3058" s="172" t="s">
        <v>13775</v>
      </c>
      <c r="H3058" s="171" t="s">
        <v>19</v>
      </c>
      <c r="I3058" s="173"/>
      <c r="L3058" s="170"/>
      <c r="M3058" s="174"/>
      <c r="T3058" s="175"/>
      <c r="AT3058" s="171" t="s">
        <v>226</v>
      </c>
      <c r="AU3058" s="171" t="s">
        <v>236</v>
      </c>
      <c r="AV3058" s="14" t="s">
        <v>77</v>
      </c>
      <c r="AW3058" s="14" t="s">
        <v>31</v>
      </c>
      <c r="AX3058" s="14" t="s">
        <v>69</v>
      </c>
      <c r="AY3058" s="171" t="s">
        <v>212</v>
      </c>
    </row>
    <row r="3059" spans="2:65" s="12" customFormat="1" x14ac:dyDescent="0.2">
      <c r="B3059" s="152"/>
      <c r="D3059" s="150" t="s">
        <v>226</v>
      </c>
      <c r="E3059" s="153" t="s">
        <v>19</v>
      </c>
      <c r="F3059" s="154" t="s">
        <v>13776</v>
      </c>
      <c r="H3059" s="155">
        <v>65.3</v>
      </c>
      <c r="I3059" s="156"/>
      <c r="L3059" s="152"/>
      <c r="M3059" s="157"/>
      <c r="T3059" s="158"/>
      <c r="AT3059" s="153" t="s">
        <v>226</v>
      </c>
      <c r="AU3059" s="153" t="s">
        <v>236</v>
      </c>
      <c r="AV3059" s="12" t="s">
        <v>79</v>
      </c>
      <c r="AW3059" s="12" t="s">
        <v>31</v>
      </c>
      <c r="AX3059" s="12" t="s">
        <v>69</v>
      </c>
      <c r="AY3059" s="153" t="s">
        <v>212</v>
      </c>
    </row>
    <row r="3060" spans="2:65" s="13" customFormat="1" x14ac:dyDescent="0.2">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x14ac:dyDescent="0.2">
      <c r="B3061" s="34"/>
      <c r="C3061" s="133" t="s">
        <v>2514</v>
      </c>
      <c r="D3061" s="133" t="s">
        <v>215</v>
      </c>
      <c r="E3061" s="134" t="s">
        <v>13777</v>
      </c>
      <c r="F3061" s="135" t="s">
        <v>13778</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x14ac:dyDescent="0.2">
      <c r="B3062" s="34"/>
      <c r="D3062" s="150" t="s">
        <v>224</v>
      </c>
      <c r="F3062" s="151" t="s">
        <v>13779</v>
      </c>
      <c r="I3062" s="148"/>
      <c r="L3062" s="34"/>
      <c r="M3062" s="149"/>
      <c r="T3062" s="55"/>
      <c r="AT3062" s="19" t="s">
        <v>224</v>
      </c>
      <c r="AU3062" s="19" t="s">
        <v>236</v>
      </c>
    </row>
    <row r="3063" spans="2:65" s="12" customFormat="1" x14ac:dyDescent="0.2">
      <c r="B3063" s="152"/>
      <c r="D3063" s="150" t="s">
        <v>226</v>
      </c>
      <c r="E3063" s="153" t="s">
        <v>19</v>
      </c>
      <c r="F3063" s="154" t="s">
        <v>13780</v>
      </c>
      <c r="H3063" s="155">
        <v>1</v>
      </c>
      <c r="I3063" s="156"/>
      <c r="L3063" s="152"/>
      <c r="M3063" s="157"/>
      <c r="T3063" s="158"/>
      <c r="AT3063" s="153" t="s">
        <v>226</v>
      </c>
      <c r="AU3063" s="153" t="s">
        <v>236</v>
      </c>
      <c r="AV3063" s="12" t="s">
        <v>79</v>
      </c>
      <c r="AW3063" s="12" t="s">
        <v>31</v>
      </c>
      <c r="AX3063" s="12" t="s">
        <v>69</v>
      </c>
      <c r="AY3063" s="153" t="s">
        <v>212</v>
      </c>
    </row>
    <row r="3064" spans="2:65" s="13" customFormat="1" x14ac:dyDescent="0.2">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x14ac:dyDescent="0.2">
      <c r="B3065" s="34"/>
      <c r="C3065" s="133" t="s">
        <v>2548</v>
      </c>
      <c r="D3065" s="133" t="s">
        <v>215</v>
      </c>
      <c r="E3065" s="134" t="s">
        <v>13781</v>
      </c>
      <c r="F3065" s="135" t="s">
        <v>13782</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x14ac:dyDescent="0.2">
      <c r="B3066" s="34"/>
      <c r="D3066" s="150" t="s">
        <v>224</v>
      </c>
      <c r="F3066" s="151" t="s">
        <v>13783</v>
      </c>
      <c r="I3066" s="148"/>
      <c r="L3066" s="34"/>
      <c r="M3066" s="149"/>
      <c r="T3066" s="55"/>
      <c r="AT3066" s="19" t="s">
        <v>224</v>
      </c>
      <c r="AU3066" s="19" t="s">
        <v>236</v>
      </c>
    </row>
    <row r="3067" spans="2:65" s="14" customFormat="1" x14ac:dyDescent="0.2">
      <c r="B3067" s="170"/>
      <c r="D3067" s="150" t="s">
        <v>226</v>
      </c>
      <c r="E3067" s="171" t="s">
        <v>19</v>
      </c>
      <c r="F3067" s="172" t="s">
        <v>13784</v>
      </c>
      <c r="H3067" s="171" t="s">
        <v>19</v>
      </c>
      <c r="I3067" s="173"/>
      <c r="L3067" s="170"/>
      <c r="M3067" s="174"/>
      <c r="T3067" s="175"/>
      <c r="AT3067" s="171" t="s">
        <v>226</v>
      </c>
      <c r="AU3067" s="171" t="s">
        <v>236</v>
      </c>
      <c r="AV3067" s="14" t="s">
        <v>77</v>
      </c>
      <c r="AW3067" s="14" t="s">
        <v>31</v>
      </c>
      <c r="AX3067" s="14" t="s">
        <v>69</v>
      </c>
      <c r="AY3067" s="171" t="s">
        <v>212</v>
      </c>
    </row>
    <row r="3068" spans="2:65" s="12" customFormat="1" x14ac:dyDescent="0.2">
      <c r="B3068" s="152"/>
      <c r="D3068" s="150" t="s">
        <v>226</v>
      </c>
      <c r="E3068" s="153" t="s">
        <v>19</v>
      </c>
      <c r="F3068" s="154" t="s">
        <v>13289</v>
      </c>
      <c r="H3068" s="155">
        <v>2</v>
      </c>
      <c r="I3068" s="156"/>
      <c r="L3068" s="152"/>
      <c r="M3068" s="157"/>
      <c r="T3068" s="158"/>
      <c r="AT3068" s="153" t="s">
        <v>226</v>
      </c>
      <c r="AU3068" s="153" t="s">
        <v>236</v>
      </c>
      <c r="AV3068" s="12" t="s">
        <v>79</v>
      </c>
      <c r="AW3068" s="12" t="s">
        <v>31</v>
      </c>
      <c r="AX3068" s="12" t="s">
        <v>69</v>
      </c>
      <c r="AY3068" s="153" t="s">
        <v>212</v>
      </c>
    </row>
    <row r="3069" spans="2:65" s="12" customFormat="1" x14ac:dyDescent="0.2">
      <c r="B3069" s="152"/>
      <c r="D3069" s="150" t="s">
        <v>226</v>
      </c>
      <c r="E3069" s="153" t="s">
        <v>19</v>
      </c>
      <c r="F3069" s="154" t="s">
        <v>13785</v>
      </c>
      <c r="H3069" s="155">
        <v>6</v>
      </c>
      <c r="I3069" s="156"/>
      <c r="L3069" s="152"/>
      <c r="M3069" s="157"/>
      <c r="T3069" s="158"/>
      <c r="AT3069" s="153" t="s">
        <v>226</v>
      </c>
      <c r="AU3069" s="153" t="s">
        <v>236</v>
      </c>
      <c r="AV3069" s="12" t="s">
        <v>79</v>
      </c>
      <c r="AW3069" s="12" t="s">
        <v>31</v>
      </c>
      <c r="AX3069" s="12" t="s">
        <v>69</v>
      </c>
      <c r="AY3069" s="153" t="s">
        <v>212</v>
      </c>
    </row>
    <row r="3070" spans="2:65" s="12" customFormat="1" x14ac:dyDescent="0.2">
      <c r="B3070" s="152"/>
      <c r="D3070" s="150" t="s">
        <v>226</v>
      </c>
      <c r="E3070" s="153" t="s">
        <v>19</v>
      </c>
      <c r="F3070" s="154" t="s">
        <v>13786</v>
      </c>
      <c r="H3070" s="155">
        <v>4</v>
      </c>
      <c r="I3070" s="156"/>
      <c r="L3070" s="152"/>
      <c r="M3070" s="157"/>
      <c r="T3070" s="158"/>
      <c r="AT3070" s="153" t="s">
        <v>226</v>
      </c>
      <c r="AU3070" s="153" t="s">
        <v>236</v>
      </c>
      <c r="AV3070" s="12" t="s">
        <v>79</v>
      </c>
      <c r="AW3070" s="12" t="s">
        <v>31</v>
      </c>
      <c r="AX3070" s="12" t="s">
        <v>69</v>
      </c>
      <c r="AY3070" s="153" t="s">
        <v>212</v>
      </c>
    </row>
    <row r="3071" spans="2:65" s="12" customFormat="1" x14ac:dyDescent="0.2">
      <c r="B3071" s="152"/>
      <c r="D3071" s="150" t="s">
        <v>226</v>
      </c>
      <c r="E3071" s="153" t="s">
        <v>19</v>
      </c>
      <c r="F3071" s="154" t="s">
        <v>13787</v>
      </c>
      <c r="H3071" s="155">
        <v>2</v>
      </c>
      <c r="I3071" s="156"/>
      <c r="L3071" s="152"/>
      <c r="M3071" s="157"/>
      <c r="T3071" s="158"/>
      <c r="AT3071" s="153" t="s">
        <v>226</v>
      </c>
      <c r="AU3071" s="153" t="s">
        <v>236</v>
      </c>
      <c r="AV3071" s="12" t="s">
        <v>79</v>
      </c>
      <c r="AW3071" s="12" t="s">
        <v>31</v>
      </c>
      <c r="AX3071" s="12" t="s">
        <v>69</v>
      </c>
      <c r="AY3071" s="153" t="s">
        <v>212</v>
      </c>
    </row>
    <row r="3072" spans="2:65" s="12" customFormat="1" x14ac:dyDescent="0.2">
      <c r="B3072" s="152"/>
      <c r="D3072" s="150" t="s">
        <v>226</v>
      </c>
      <c r="E3072" s="153" t="s">
        <v>19</v>
      </c>
      <c r="F3072" s="154" t="s">
        <v>13788</v>
      </c>
      <c r="H3072" s="155">
        <v>2</v>
      </c>
      <c r="I3072" s="156"/>
      <c r="L3072" s="152"/>
      <c r="M3072" s="157"/>
      <c r="T3072" s="158"/>
      <c r="AT3072" s="153" t="s">
        <v>226</v>
      </c>
      <c r="AU3072" s="153" t="s">
        <v>236</v>
      </c>
      <c r="AV3072" s="12" t="s">
        <v>79</v>
      </c>
      <c r="AW3072" s="12" t="s">
        <v>31</v>
      </c>
      <c r="AX3072" s="12" t="s">
        <v>69</v>
      </c>
      <c r="AY3072" s="153" t="s">
        <v>212</v>
      </c>
    </row>
    <row r="3073" spans="2:65" s="12" customFormat="1" x14ac:dyDescent="0.2">
      <c r="B3073" s="152"/>
      <c r="D3073" s="150" t="s">
        <v>226</v>
      </c>
      <c r="E3073" s="153" t="s">
        <v>19</v>
      </c>
      <c r="F3073" s="154" t="s">
        <v>13789</v>
      </c>
      <c r="H3073" s="155">
        <v>2</v>
      </c>
      <c r="I3073" s="156"/>
      <c r="L3073" s="152"/>
      <c r="M3073" s="157"/>
      <c r="T3073" s="158"/>
      <c r="AT3073" s="153" t="s">
        <v>226</v>
      </c>
      <c r="AU3073" s="153" t="s">
        <v>236</v>
      </c>
      <c r="AV3073" s="12" t="s">
        <v>79</v>
      </c>
      <c r="AW3073" s="12" t="s">
        <v>31</v>
      </c>
      <c r="AX3073" s="12" t="s">
        <v>69</v>
      </c>
      <c r="AY3073" s="153" t="s">
        <v>212</v>
      </c>
    </row>
    <row r="3074" spans="2:65" s="12" customFormat="1" x14ac:dyDescent="0.2">
      <c r="B3074" s="152"/>
      <c r="D3074" s="150" t="s">
        <v>226</v>
      </c>
      <c r="E3074" s="153" t="s">
        <v>19</v>
      </c>
      <c r="F3074" s="154" t="s">
        <v>13790</v>
      </c>
      <c r="H3074" s="155">
        <v>2</v>
      </c>
      <c r="I3074" s="156"/>
      <c r="L3074" s="152"/>
      <c r="M3074" s="157"/>
      <c r="T3074" s="158"/>
      <c r="AT3074" s="153" t="s">
        <v>226</v>
      </c>
      <c r="AU3074" s="153" t="s">
        <v>236</v>
      </c>
      <c r="AV3074" s="12" t="s">
        <v>79</v>
      </c>
      <c r="AW3074" s="12" t="s">
        <v>31</v>
      </c>
      <c r="AX3074" s="12" t="s">
        <v>69</v>
      </c>
      <c r="AY3074" s="153" t="s">
        <v>212</v>
      </c>
    </row>
    <row r="3075" spans="2:65" s="12" customFormat="1" x14ac:dyDescent="0.2">
      <c r="B3075" s="152"/>
      <c r="D3075" s="150" t="s">
        <v>226</v>
      </c>
      <c r="E3075" s="153" t="s">
        <v>19</v>
      </c>
      <c r="F3075" s="154" t="s">
        <v>13453</v>
      </c>
      <c r="H3075" s="155">
        <v>1</v>
      </c>
      <c r="I3075" s="156"/>
      <c r="L3075" s="152"/>
      <c r="M3075" s="157"/>
      <c r="T3075" s="158"/>
      <c r="AT3075" s="153" t="s">
        <v>226</v>
      </c>
      <c r="AU3075" s="153" t="s">
        <v>236</v>
      </c>
      <c r="AV3075" s="12" t="s">
        <v>79</v>
      </c>
      <c r="AW3075" s="12" t="s">
        <v>31</v>
      </c>
      <c r="AX3075" s="12" t="s">
        <v>69</v>
      </c>
      <c r="AY3075" s="153" t="s">
        <v>212</v>
      </c>
    </row>
    <row r="3076" spans="2:65" s="13" customFormat="1" x14ac:dyDescent="0.2">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x14ac:dyDescent="0.2">
      <c r="B3077" s="34"/>
      <c r="C3077" s="133" t="s">
        <v>2563</v>
      </c>
      <c r="D3077" s="133" t="s">
        <v>215</v>
      </c>
      <c r="E3077" s="134" t="s">
        <v>13791</v>
      </c>
      <c r="F3077" s="135" t="s">
        <v>9399</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x14ac:dyDescent="0.2">
      <c r="B3078" s="34"/>
      <c r="D3078" s="150" t="s">
        <v>224</v>
      </c>
      <c r="F3078" s="151" t="s">
        <v>13792</v>
      </c>
      <c r="I3078" s="148"/>
      <c r="L3078" s="34"/>
      <c r="M3078" s="149"/>
      <c r="T3078" s="55"/>
      <c r="AT3078" s="19" t="s">
        <v>224</v>
      </c>
      <c r="AU3078" s="19" t="s">
        <v>236</v>
      </c>
    </row>
    <row r="3079" spans="2:65" s="12" customFormat="1" x14ac:dyDescent="0.2">
      <c r="B3079" s="152"/>
      <c r="D3079" s="150" t="s">
        <v>226</v>
      </c>
      <c r="E3079" s="153" t="s">
        <v>19</v>
      </c>
      <c r="F3079" s="154" t="s">
        <v>13793</v>
      </c>
      <c r="H3079" s="155">
        <v>1</v>
      </c>
      <c r="I3079" s="156"/>
      <c r="L3079" s="152"/>
      <c r="M3079" s="157"/>
      <c r="T3079" s="158"/>
      <c r="AT3079" s="153" t="s">
        <v>226</v>
      </c>
      <c r="AU3079" s="153" t="s">
        <v>236</v>
      </c>
      <c r="AV3079" s="12" t="s">
        <v>79</v>
      </c>
      <c r="AW3079" s="12" t="s">
        <v>31</v>
      </c>
      <c r="AX3079" s="12" t="s">
        <v>69</v>
      </c>
      <c r="AY3079" s="153" t="s">
        <v>212</v>
      </c>
    </row>
    <row r="3080" spans="2:65" s="13" customFormat="1" x14ac:dyDescent="0.2">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x14ac:dyDescent="0.2">
      <c r="B3081" s="34"/>
      <c r="C3081" s="133" t="s">
        <v>2569</v>
      </c>
      <c r="D3081" s="133" t="s">
        <v>215</v>
      </c>
      <c r="E3081" s="134" t="s">
        <v>13794</v>
      </c>
      <c r="F3081" s="135" t="s">
        <v>13795</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13796</v>
      </c>
    </row>
    <row r="3082" spans="2:65" s="1" customFormat="1" ht="29.25" x14ac:dyDescent="0.2">
      <c r="B3082" s="34"/>
      <c r="D3082" s="150" t="s">
        <v>224</v>
      </c>
      <c r="F3082" s="151" t="s">
        <v>13797</v>
      </c>
      <c r="I3082" s="148"/>
      <c r="L3082" s="34"/>
      <c r="M3082" s="149"/>
      <c r="T3082" s="55"/>
      <c r="AT3082" s="19" t="s">
        <v>224</v>
      </c>
      <c r="AU3082" s="19" t="s">
        <v>236</v>
      </c>
    </row>
    <row r="3083" spans="2:65" s="14" customFormat="1" ht="22.5" x14ac:dyDescent="0.2">
      <c r="B3083" s="170"/>
      <c r="D3083" s="150" t="s">
        <v>226</v>
      </c>
      <c r="E3083" s="171" t="s">
        <v>19</v>
      </c>
      <c r="F3083" s="172" t="s">
        <v>13798</v>
      </c>
      <c r="H3083" s="171" t="s">
        <v>19</v>
      </c>
      <c r="I3083" s="173"/>
      <c r="L3083" s="170"/>
      <c r="M3083" s="174"/>
      <c r="T3083" s="175"/>
      <c r="AT3083" s="171" t="s">
        <v>226</v>
      </c>
      <c r="AU3083" s="171" t="s">
        <v>236</v>
      </c>
      <c r="AV3083" s="14" t="s">
        <v>77</v>
      </c>
      <c r="AW3083" s="14" t="s">
        <v>31</v>
      </c>
      <c r="AX3083" s="14" t="s">
        <v>69</v>
      </c>
      <c r="AY3083" s="171" t="s">
        <v>212</v>
      </c>
    </row>
    <row r="3084" spans="2:65" s="12" customFormat="1" x14ac:dyDescent="0.2">
      <c r="B3084" s="152"/>
      <c r="D3084" s="150" t="s">
        <v>226</v>
      </c>
      <c r="E3084" s="153" t="s">
        <v>19</v>
      </c>
      <c r="F3084" s="154" t="s">
        <v>13799</v>
      </c>
      <c r="H3084" s="155">
        <v>1</v>
      </c>
      <c r="I3084" s="156"/>
      <c r="L3084" s="152"/>
      <c r="M3084" s="157"/>
      <c r="T3084" s="158"/>
      <c r="AT3084" s="153" t="s">
        <v>226</v>
      </c>
      <c r="AU3084" s="153" t="s">
        <v>236</v>
      </c>
      <c r="AV3084" s="12" t="s">
        <v>79</v>
      </c>
      <c r="AW3084" s="12" t="s">
        <v>31</v>
      </c>
      <c r="AX3084" s="12" t="s">
        <v>69</v>
      </c>
      <c r="AY3084" s="153" t="s">
        <v>212</v>
      </c>
    </row>
    <row r="3085" spans="2:65" s="13" customFormat="1" x14ac:dyDescent="0.2">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x14ac:dyDescent="0.2">
      <c r="B3086" s="34"/>
      <c r="C3086" s="133" t="s">
        <v>2577</v>
      </c>
      <c r="D3086" s="133" t="s">
        <v>215</v>
      </c>
      <c r="E3086" s="134" t="s">
        <v>13800</v>
      </c>
      <c r="F3086" s="135" t="s">
        <v>13801</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x14ac:dyDescent="0.2">
      <c r="B3087" s="152"/>
      <c r="D3087" s="150" t="s">
        <v>226</v>
      </c>
      <c r="E3087" s="153" t="s">
        <v>19</v>
      </c>
      <c r="F3087" s="154" t="s">
        <v>13802</v>
      </c>
      <c r="H3087" s="155">
        <v>1</v>
      </c>
      <c r="I3087" s="156"/>
      <c r="L3087" s="152"/>
      <c r="M3087" s="157"/>
      <c r="T3087" s="158"/>
      <c r="AT3087" s="153" t="s">
        <v>226</v>
      </c>
      <c r="AU3087" s="153" t="s">
        <v>236</v>
      </c>
      <c r="AV3087" s="12" t="s">
        <v>79</v>
      </c>
      <c r="AW3087" s="12" t="s">
        <v>31</v>
      </c>
      <c r="AX3087" s="12" t="s">
        <v>69</v>
      </c>
      <c r="AY3087" s="153" t="s">
        <v>212</v>
      </c>
    </row>
    <row r="3088" spans="2:65" s="13" customFormat="1" x14ac:dyDescent="0.2">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x14ac:dyDescent="0.2">
      <c r="B3089" s="34"/>
      <c r="C3089" s="133" t="s">
        <v>2583</v>
      </c>
      <c r="D3089" s="133" t="s">
        <v>215</v>
      </c>
      <c r="E3089" s="134" t="s">
        <v>10943</v>
      </c>
      <c r="F3089" s="135" t="s">
        <v>10944</v>
      </c>
      <c r="G3089" s="136" t="s">
        <v>4242</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x14ac:dyDescent="0.2">
      <c r="B3090" s="34"/>
      <c r="D3090" s="146" t="s">
        <v>222</v>
      </c>
      <c r="F3090" s="147" t="s">
        <v>10946</v>
      </c>
      <c r="I3090" s="148"/>
      <c r="L3090" s="34"/>
      <c r="M3090" s="149"/>
      <c r="T3090" s="55"/>
      <c r="AT3090" s="19" t="s">
        <v>222</v>
      </c>
      <c r="AU3090" s="19" t="s">
        <v>236</v>
      </c>
    </row>
    <row r="3091" spans="2:65" s="11" customFormat="1" ht="25.9" customHeight="1" x14ac:dyDescent="0.2">
      <c r="B3091" s="121"/>
      <c r="D3091" s="122" t="s">
        <v>68</v>
      </c>
      <c r="E3091" s="123" t="s">
        <v>2639</v>
      </c>
      <c r="F3091" s="123" t="s">
        <v>2640</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x14ac:dyDescent="0.2">
      <c r="B3092" s="34"/>
      <c r="C3092" s="133" t="s">
        <v>2590</v>
      </c>
      <c r="D3092" s="133" t="s">
        <v>215</v>
      </c>
      <c r="E3092" s="134" t="s">
        <v>11328</v>
      </c>
      <c r="F3092" s="135" t="s">
        <v>11329</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2644</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2644</v>
      </c>
      <c r="BM3092" s="144" t="s">
        <v>13803</v>
      </c>
    </row>
    <row r="3093" spans="2:65" s="1" customFormat="1" x14ac:dyDescent="0.2">
      <c r="B3093" s="34"/>
      <c r="D3093" s="146" t="s">
        <v>222</v>
      </c>
      <c r="F3093" s="147" t="s">
        <v>11331</v>
      </c>
      <c r="I3093" s="148"/>
      <c r="L3093" s="34"/>
      <c r="M3093" s="149"/>
      <c r="T3093" s="55"/>
      <c r="AT3093" s="19" t="s">
        <v>222</v>
      </c>
      <c r="AU3093" s="19" t="s">
        <v>77</v>
      </c>
    </row>
    <row r="3094" spans="2:65" s="12" customFormat="1" ht="22.5" x14ac:dyDescent="0.2">
      <c r="B3094" s="152"/>
      <c r="D3094" s="150" t="s">
        <v>226</v>
      </c>
      <c r="E3094" s="153" t="s">
        <v>19</v>
      </c>
      <c r="F3094" s="154" t="s">
        <v>13804</v>
      </c>
      <c r="H3094" s="155">
        <v>20</v>
      </c>
      <c r="I3094" s="156"/>
      <c r="L3094" s="152"/>
      <c r="M3094" s="157"/>
      <c r="T3094" s="158"/>
      <c r="AT3094" s="153" t="s">
        <v>226</v>
      </c>
      <c r="AU3094" s="153" t="s">
        <v>77</v>
      </c>
      <c r="AV3094" s="12" t="s">
        <v>79</v>
      </c>
      <c r="AW3094" s="12" t="s">
        <v>31</v>
      </c>
      <c r="AX3094" s="12" t="s">
        <v>69</v>
      </c>
      <c r="AY3094" s="153" t="s">
        <v>212</v>
      </c>
    </row>
    <row r="3095" spans="2:65" s="13" customFormat="1" x14ac:dyDescent="0.2">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x14ac:dyDescent="0.2">
      <c r="B3096" s="170"/>
      <c r="D3096" s="150" t="s">
        <v>226</v>
      </c>
      <c r="E3096" s="171" t="s">
        <v>19</v>
      </c>
      <c r="F3096" s="172" t="s">
        <v>2648</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5" customHeight="1" x14ac:dyDescent="0.2">
      <c r="B3097" s="43"/>
      <c r="C3097" s="44"/>
      <c r="D3097" s="44"/>
      <c r="E3097" s="44"/>
      <c r="F3097" s="44"/>
      <c r="G3097" s="44"/>
      <c r="H3097" s="44"/>
      <c r="I3097" s="44"/>
      <c r="J3097" s="44"/>
      <c r="K3097" s="44"/>
      <c r="L3097" s="34"/>
    </row>
  </sheetData>
  <sheetProtection algorithmName="SHA-512" hashValue="bLZTo8k27/dt56DlQh/K4MWhSQIs73OizmW6znVpIddOXhS/FxzUzry+5mg+//kEuqpNkqXfMigxiiIvjYgdSA==" saltValue="puSBcK/4uvKzFUnwOtmrvOzo7YerVocLF7wQXytrVhCeWUCkog8ZL+dpdBQVRDYkLhh1iFH82/KAaA5Kd0zsnA=="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127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13805</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ROUND((SUM(BE89:BE1628)),  2)</f>
        <v>0</v>
      </c>
      <c r="I33" s="95">
        <v>0.21</v>
      </c>
      <c r="J33" s="85">
        <f>ROUND(((SUM(BE89:BE1628))*I33),  2)</f>
        <v>0</v>
      </c>
      <c r="L33" s="34"/>
    </row>
    <row r="34" spans="2:12" s="1" customFormat="1" ht="14.45" customHeight="1" x14ac:dyDescent="0.2">
      <c r="B34" s="34"/>
      <c r="E34" s="29" t="s">
        <v>41</v>
      </c>
      <c r="F34" s="85">
        <f>ROUND((SUM(BF89:BF1628)),  2)</f>
        <v>0</v>
      </c>
      <c r="I34" s="95">
        <v>0.12</v>
      </c>
      <c r="J34" s="85">
        <f>ROUND(((SUM(BF89:BF1628))*I34),  2)</f>
        <v>0</v>
      </c>
      <c r="L34" s="34"/>
    </row>
    <row r="35" spans="2:12" s="1" customFormat="1" ht="14.45" hidden="1" customHeight="1" x14ac:dyDescent="0.2">
      <c r="B35" s="34"/>
      <c r="E35" s="29" t="s">
        <v>42</v>
      </c>
      <c r="F35" s="85">
        <f>ROUND((SUM(BG89:BG1628)),  2)</f>
        <v>0</v>
      </c>
      <c r="I35" s="95">
        <v>0.21</v>
      </c>
      <c r="J35" s="85">
        <f>0</f>
        <v>0</v>
      </c>
      <c r="L35" s="34"/>
    </row>
    <row r="36" spans="2:12" s="1" customFormat="1" ht="14.45" hidden="1" customHeight="1" x14ac:dyDescent="0.2">
      <c r="B36" s="34"/>
      <c r="E36" s="29" t="s">
        <v>43</v>
      </c>
      <c r="F36" s="85">
        <f>ROUND((SUM(BH89:BH1628)),  2)</f>
        <v>0</v>
      </c>
      <c r="I36" s="95">
        <v>0.12</v>
      </c>
      <c r="J36" s="85">
        <f>0</f>
        <v>0</v>
      </c>
      <c r="L36" s="34"/>
    </row>
    <row r="37" spans="2:12" s="1" customFormat="1" ht="14.45" hidden="1" customHeight="1" x14ac:dyDescent="0.2">
      <c r="B37" s="34"/>
      <c r="E37" s="29" t="s">
        <v>44</v>
      </c>
      <c r="F37" s="85">
        <f>ROUND((SUM(BI89:BI1628)),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D.1.2.5. - SILNOPROUD</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377</v>
      </c>
      <c r="E60" s="107"/>
      <c r="F60" s="107"/>
      <c r="G60" s="107"/>
      <c r="H60" s="107"/>
      <c r="I60" s="107"/>
      <c r="J60" s="108">
        <f>J90</f>
        <v>0</v>
      </c>
      <c r="L60" s="105"/>
    </row>
    <row r="61" spans="2:47" s="9" customFormat="1" ht="19.899999999999999" customHeight="1" x14ac:dyDescent="0.2">
      <c r="B61" s="109"/>
      <c r="D61" s="110" t="s">
        <v>387</v>
      </c>
      <c r="E61" s="111"/>
      <c r="F61" s="111"/>
      <c r="G61" s="111"/>
      <c r="H61" s="111"/>
      <c r="I61" s="111"/>
      <c r="J61" s="112">
        <f>J91</f>
        <v>0</v>
      </c>
      <c r="L61" s="109"/>
    </row>
    <row r="62" spans="2:47" s="9" customFormat="1" ht="14.85" customHeight="1" x14ac:dyDescent="0.2">
      <c r="B62" s="109"/>
      <c r="D62" s="110" t="s">
        <v>13806</v>
      </c>
      <c r="E62" s="111"/>
      <c r="F62" s="111"/>
      <c r="G62" s="111"/>
      <c r="H62" s="111"/>
      <c r="I62" s="111"/>
      <c r="J62" s="112">
        <f>J92</f>
        <v>0</v>
      </c>
      <c r="L62" s="109"/>
    </row>
    <row r="63" spans="2:47" s="9" customFormat="1" ht="14.85" customHeight="1" x14ac:dyDescent="0.2">
      <c r="B63" s="109"/>
      <c r="D63" s="110" t="s">
        <v>13807</v>
      </c>
      <c r="E63" s="111"/>
      <c r="F63" s="111"/>
      <c r="G63" s="111"/>
      <c r="H63" s="111"/>
      <c r="I63" s="111"/>
      <c r="J63" s="112">
        <f>J291</f>
        <v>0</v>
      </c>
      <c r="L63" s="109"/>
    </row>
    <row r="64" spans="2:47" s="9" customFormat="1" ht="14.85" customHeight="1" x14ac:dyDescent="0.2">
      <c r="B64" s="109"/>
      <c r="D64" s="110" t="s">
        <v>13808</v>
      </c>
      <c r="E64" s="111"/>
      <c r="F64" s="111"/>
      <c r="G64" s="111"/>
      <c r="H64" s="111"/>
      <c r="I64" s="111"/>
      <c r="J64" s="112">
        <f>J550</f>
        <v>0</v>
      </c>
      <c r="L64" s="109"/>
    </row>
    <row r="65" spans="2:12" s="9" customFormat="1" ht="14.85" customHeight="1" x14ac:dyDescent="0.2">
      <c r="B65" s="109"/>
      <c r="D65" s="110" t="s">
        <v>13809</v>
      </c>
      <c r="E65" s="111"/>
      <c r="F65" s="111"/>
      <c r="G65" s="111"/>
      <c r="H65" s="111"/>
      <c r="I65" s="111"/>
      <c r="J65" s="112">
        <f>J696</f>
        <v>0</v>
      </c>
      <c r="L65" s="109"/>
    </row>
    <row r="66" spans="2:12" s="9" customFormat="1" ht="14.85" customHeight="1" x14ac:dyDescent="0.2">
      <c r="B66" s="109"/>
      <c r="D66" s="110" t="s">
        <v>13810</v>
      </c>
      <c r="E66" s="111"/>
      <c r="F66" s="111"/>
      <c r="G66" s="111"/>
      <c r="H66" s="111"/>
      <c r="I66" s="111"/>
      <c r="J66" s="112">
        <f>J1342</f>
        <v>0</v>
      </c>
      <c r="L66" s="109"/>
    </row>
    <row r="67" spans="2:12" s="9" customFormat="1" ht="14.85" customHeight="1" x14ac:dyDescent="0.2">
      <c r="B67" s="109"/>
      <c r="D67" s="110" t="s">
        <v>13811</v>
      </c>
      <c r="E67" s="111"/>
      <c r="F67" s="111"/>
      <c r="G67" s="111"/>
      <c r="H67" s="111"/>
      <c r="I67" s="111"/>
      <c r="J67" s="112">
        <f>J1453</f>
        <v>0</v>
      </c>
      <c r="L67" s="109"/>
    </row>
    <row r="68" spans="2:12" s="9" customFormat="1" ht="14.85" customHeight="1" x14ac:dyDescent="0.2">
      <c r="B68" s="109"/>
      <c r="D68" s="110" t="s">
        <v>13812</v>
      </c>
      <c r="E68" s="111"/>
      <c r="F68" s="111"/>
      <c r="G68" s="111"/>
      <c r="H68" s="111"/>
      <c r="I68" s="111"/>
      <c r="J68" s="112">
        <f>J1479</f>
        <v>0</v>
      </c>
      <c r="L68" s="109"/>
    </row>
    <row r="69" spans="2:12" s="9" customFormat="1" ht="14.85" customHeight="1" x14ac:dyDescent="0.2">
      <c r="B69" s="109"/>
      <c r="D69" s="110" t="s">
        <v>13813</v>
      </c>
      <c r="E69" s="111"/>
      <c r="F69" s="111"/>
      <c r="G69" s="111"/>
      <c r="H69" s="111"/>
      <c r="I69" s="111"/>
      <c r="J69" s="112">
        <f>J1517</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72" t="str">
        <f>E7</f>
        <v>Stavební úpravy budovy N (CEETe II) v areálu VŠB-TUO - Úpravy po DI - rev_k</v>
      </c>
      <c r="F79" s="373"/>
      <c r="G79" s="373"/>
      <c r="H79" s="373"/>
      <c r="L79" s="34"/>
    </row>
    <row r="80" spans="2:12" s="1" customFormat="1" ht="12" customHeight="1" x14ac:dyDescent="0.2">
      <c r="B80" s="34"/>
      <c r="C80" s="29" t="s">
        <v>181</v>
      </c>
      <c r="L80" s="34"/>
    </row>
    <row r="81" spans="2:65" s="1" customFormat="1" ht="16.5" customHeight="1" x14ac:dyDescent="0.2">
      <c r="B81" s="34"/>
      <c r="E81" s="336" t="str">
        <f>E9</f>
        <v>D.1.2.5. - SILNOPROUD</v>
      </c>
      <c r="F81" s="371"/>
      <c r="G81" s="371"/>
      <c r="H81" s="371"/>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15. 12. 2025</v>
      </c>
      <c r="L83" s="34"/>
    </row>
    <row r="84" spans="2:65" s="1" customFormat="1" ht="6.95" customHeight="1" x14ac:dyDescent="0.2">
      <c r="B84" s="34"/>
      <c r="L84" s="34"/>
    </row>
    <row r="85" spans="2:65" s="1" customFormat="1" ht="25.7" customHeight="1" x14ac:dyDescent="0.2">
      <c r="B85" s="34"/>
      <c r="C85" s="29" t="s">
        <v>25</v>
      </c>
      <c r="F85" s="27" t="str">
        <f>E15</f>
        <v xml:space="preserve"> </v>
      </c>
      <c r="I85" s="29" t="s">
        <v>30</v>
      </c>
      <c r="J85" s="32" t="str">
        <f>E21</f>
        <v xml:space="preserve">TECHNICO Opava s.r.o.,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1388</v>
      </c>
      <c r="F90" s="123" t="s">
        <v>1389</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x14ac:dyDescent="0.2">
      <c r="B91" s="121"/>
      <c r="D91" s="122" t="s">
        <v>68</v>
      </c>
      <c r="E91" s="131" t="s">
        <v>1880</v>
      </c>
      <c r="F91" s="131" t="s">
        <v>1881</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x14ac:dyDescent="0.2">
      <c r="B92" s="121"/>
      <c r="D92" s="122" t="s">
        <v>68</v>
      </c>
      <c r="E92" s="131" t="s">
        <v>13814</v>
      </c>
      <c r="F92" s="131" t="s">
        <v>13815</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x14ac:dyDescent="0.2">
      <c r="B93" s="34"/>
      <c r="C93" s="133" t="s">
        <v>77</v>
      </c>
      <c r="D93" s="133" t="s">
        <v>215</v>
      </c>
      <c r="E93" s="134" t="s">
        <v>13816</v>
      </c>
      <c r="F93" s="135" t="s">
        <v>13817</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13818</v>
      </c>
    </row>
    <row r="94" spans="2:65" s="1" customFormat="1" ht="29.25" x14ac:dyDescent="0.2">
      <c r="B94" s="34"/>
      <c r="D94" s="150" t="s">
        <v>224</v>
      </c>
      <c r="F94" s="151" t="s">
        <v>13819</v>
      </c>
      <c r="I94" s="148"/>
      <c r="L94" s="34"/>
      <c r="M94" s="149"/>
      <c r="T94" s="55"/>
      <c r="AT94" s="19" t="s">
        <v>224</v>
      </c>
      <c r="AU94" s="19" t="s">
        <v>236</v>
      </c>
    </row>
    <row r="95" spans="2:65" s="14" customFormat="1" x14ac:dyDescent="0.2">
      <c r="B95" s="170"/>
      <c r="D95" s="150" t="s">
        <v>226</v>
      </c>
      <c r="E95" s="171" t="s">
        <v>19</v>
      </c>
      <c r="F95" s="172" t="s">
        <v>13820</v>
      </c>
      <c r="H95" s="171" t="s">
        <v>19</v>
      </c>
      <c r="I95" s="173"/>
      <c r="L95" s="170"/>
      <c r="M95" s="174"/>
      <c r="T95" s="175"/>
      <c r="AT95" s="171" t="s">
        <v>226</v>
      </c>
      <c r="AU95" s="171" t="s">
        <v>236</v>
      </c>
      <c r="AV95" s="14" t="s">
        <v>77</v>
      </c>
      <c r="AW95" s="14" t="s">
        <v>31</v>
      </c>
      <c r="AX95" s="14" t="s">
        <v>69</v>
      </c>
      <c r="AY95" s="171" t="s">
        <v>212</v>
      </c>
    </row>
    <row r="96" spans="2:65" s="12" customFormat="1" x14ac:dyDescent="0.2">
      <c r="B96" s="152"/>
      <c r="D96" s="150" t="s">
        <v>226</v>
      </c>
      <c r="E96" s="153" t="s">
        <v>19</v>
      </c>
      <c r="F96" s="154" t="s">
        <v>13821</v>
      </c>
      <c r="H96" s="155">
        <v>88</v>
      </c>
      <c r="I96" s="156"/>
      <c r="L96" s="152"/>
      <c r="M96" s="157"/>
      <c r="T96" s="158"/>
      <c r="AT96" s="153" t="s">
        <v>226</v>
      </c>
      <c r="AU96" s="153" t="s">
        <v>236</v>
      </c>
      <c r="AV96" s="12" t="s">
        <v>79</v>
      </c>
      <c r="AW96" s="12" t="s">
        <v>31</v>
      </c>
      <c r="AX96" s="12" t="s">
        <v>69</v>
      </c>
      <c r="AY96" s="153" t="s">
        <v>212</v>
      </c>
    </row>
    <row r="97" spans="2:65" s="12" customFormat="1" x14ac:dyDescent="0.2">
      <c r="B97" s="152"/>
      <c r="D97" s="150" t="s">
        <v>226</v>
      </c>
      <c r="E97" s="153" t="s">
        <v>19</v>
      </c>
      <c r="F97" s="154" t="s">
        <v>13822</v>
      </c>
      <c r="H97" s="155">
        <v>18</v>
      </c>
      <c r="I97" s="156"/>
      <c r="L97" s="152"/>
      <c r="M97" s="157"/>
      <c r="T97" s="158"/>
      <c r="AT97" s="153" t="s">
        <v>226</v>
      </c>
      <c r="AU97" s="153" t="s">
        <v>236</v>
      </c>
      <c r="AV97" s="12" t="s">
        <v>79</v>
      </c>
      <c r="AW97" s="12" t="s">
        <v>31</v>
      </c>
      <c r="AX97" s="12" t="s">
        <v>69</v>
      </c>
      <c r="AY97" s="153" t="s">
        <v>212</v>
      </c>
    </row>
    <row r="98" spans="2:65" s="12" customFormat="1" x14ac:dyDescent="0.2">
      <c r="B98" s="152"/>
      <c r="D98" s="150" t="s">
        <v>226</v>
      </c>
      <c r="E98" s="153" t="s">
        <v>19</v>
      </c>
      <c r="F98" s="154" t="s">
        <v>13823</v>
      </c>
      <c r="H98" s="155">
        <v>44</v>
      </c>
      <c r="I98" s="156"/>
      <c r="L98" s="152"/>
      <c r="M98" s="157"/>
      <c r="T98" s="158"/>
      <c r="AT98" s="153" t="s">
        <v>226</v>
      </c>
      <c r="AU98" s="153" t="s">
        <v>236</v>
      </c>
      <c r="AV98" s="12" t="s">
        <v>79</v>
      </c>
      <c r="AW98" s="12" t="s">
        <v>31</v>
      </c>
      <c r="AX98" s="12" t="s">
        <v>69</v>
      </c>
      <c r="AY98" s="153" t="s">
        <v>212</v>
      </c>
    </row>
    <row r="99" spans="2:65" s="12" customFormat="1" x14ac:dyDescent="0.2">
      <c r="B99" s="152"/>
      <c r="D99" s="150" t="s">
        <v>226</v>
      </c>
      <c r="E99" s="153" t="s">
        <v>19</v>
      </c>
      <c r="F99" s="154" t="s">
        <v>13824</v>
      </c>
      <c r="H99" s="155">
        <v>84</v>
      </c>
      <c r="I99" s="156"/>
      <c r="L99" s="152"/>
      <c r="M99" s="157"/>
      <c r="T99" s="158"/>
      <c r="AT99" s="153" t="s">
        <v>226</v>
      </c>
      <c r="AU99" s="153" t="s">
        <v>236</v>
      </c>
      <c r="AV99" s="12" t="s">
        <v>79</v>
      </c>
      <c r="AW99" s="12" t="s">
        <v>31</v>
      </c>
      <c r="AX99" s="12" t="s">
        <v>69</v>
      </c>
      <c r="AY99" s="153" t="s">
        <v>212</v>
      </c>
    </row>
    <row r="100" spans="2:65" s="12" customFormat="1" x14ac:dyDescent="0.2">
      <c r="B100" s="152"/>
      <c r="D100" s="150" t="s">
        <v>226</v>
      </c>
      <c r="E100" s="153" t="s">
        <v>19</v>
      </c>
      <c r="F100" s="154" t="s">
        <v>13825</v>
      </c>
      <c r="H100" s="155">
        <v>71</v>
      </c>
      <c r="I100" s="156"/>
      <c r="L100" s="152"/>
      <c r="M100" s="157"/>
      <c r="T100" s="158"/>
      <c r="AT100" s="153" t="s">
        <v>226</v>
      </c>
      <c r="AU100" s="153" t="s">
        <v>236</v>
      </c>
      <c r="AV100" s="12" t="s">
        <v>79</v>
      </c>
      <c r="AW100" s="12" t="s">
        <v>31</v>
      </c>
      <c r="AX100" s="12" t="s">
        <v>69</v>
      </c>
      <c r="AY100" s="153" t="s">
        <v>212</v>
      </c>
    </row>
    <row r="101" spans="2:65" s="12" customFormat="1" x14ac:dyDescent="0.2">
      <c r="B101" s="152"/>
      <c r="D101" s="150" t="s">
        <v>226</v>
      </c>
      <c r="E101" s="153" t="s">
        <v>19</v>
      </c>
      <c r="F101" s="154" t="s">
        <v>13826</v>
      </c>
      <c r="H101" s="155">
        <v>71</v>
      </c>
      <c r="I101" s="156"/>
      <c r="L101" s="152"/>
      <c r="M101" s="157"/>
      <c r="T101" s="158"/>
      <c r="AT101" s="153" t="s">
        <v>226</v>
      </c>
      <c r="AU101" s="153" t="s">
        <v>236</v>
      </c>
      <c r="AV101" s="12" t="s">
        <v>79</v>
      </c>
      <c r="AW101" s="12" t="s">
        <v>31</v>
      </c>
      <c r="AX101" s="12" t="s">
        <v>69</v>
      </c>
      <c r="AY101" s="153" t="s">
        <v>212</v>
      </c>
    </row>
    <row r="102" spans="2:65" s="12" customFormat="1" x14ac:dyDescent="0.2">
      <c r="B102" s="152"/>
      <c r="D102" s="150" t="s">
        <v>226</v>
      </c>
      <c r="E102" s="153" t="s">
        <v>19</v>
      </c>
      <c r="F102" s="154" t="s">
        <v>13827</v>
      </c>
      <c r="H102" s="155">
        <v>55</v>
      </c>
      <c r="I102" s="156"/>
      <c r="L102" s="152"/>
      <c r="M102" s="157"/>
      <c r="T102" s="158"/>
      <c r="AT102" s="153" t="s">
        <v>226</v>
      </c>
      <c r="AU102" s="153" t="s">
        <v>236</v>
      </c>
      <c r="AV102" s="12" t="s">
        <v>79</v>
      </c>
      <c r="AW102" s="12" t="s">
        <v>31</v>
      </c>
      <c r="AX102" s="12" t="s">
        <v>69</v>
      </c>
      <c r="AY102" s="153" t="s">
        <v>212</v>
      </c>
    </row>
    <row r="103" spans="2:65" s="12" customFormat="1" x14ac:dyDescent="0.2">
      <c r="B103" s="152"/>
      <c r="D103" s="150" t="s">
        <v>226</v>
      </c>
      <c r="E103" s="153" t="s">
        <v>19</v>
      </c>
      <c r="F103" s="154" t="s">
        <v>13828</v>
      </c>
      <c r="H103" s="155">
        <v>25</v>
      </c>
      <c r="I103" s="156"/>
      <c r="L103" s="152"/>
      <c r="M103" s="157"/>
      <c r="T103" s="158"/>
      <c r="AT103" s="153" t="s">
        <v>226</v>
      </c>
      <c r="AU103" s="153" t="s">
        <v>236</v>
      </c>
      <c r="AV103" s="12" t="s">
        <v>79</v>
      </c>
      <c r="AW103" s="12" t="s">
        <v>31</v>
      </c>
      <c r="AX103" s="12" t="s">
        <v>69</v>
      </c>
      <c r="AY103" s="153" t="s">
        <v>212</v>
      </c>
    </row>
    <row r="104" spans="2:65" s="13" customFormat="1" x14ac:dyDescent="0.2">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x14ac:dyDescent="0.2">
      <c r="B105" s="34"/>
      <c r="C105" s="133" t="s">
        <v>79</v>
      </c>
      <c r="D105" s="133" t="s">
        <v>215</v>
      </c>
      <c r="E105" s="134" t="s">
        <v>13829</v>
      </c>
      <c r="F105" s="135" t="s">
        <v>13830</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13831</v>
      </c>
    </row>
    <row r="106" spans="2:65" s="1" customFormat="1" ht="39" x14ac:dyDescent="0.2">
      <c r="B106" s="34"/>
      <c r="D106" s="150" t="s">
        <v>224</v>
      </c>
      <c r="F106" s="151" t="s">
        <v>13832</v>
      </c>
      <c r="I106" s="148"/>
      <c r="L106" s="34"/>
      <c r="M106" s="149"/>
      <c r="T106" s="55"/>
      <c r="AT106" s="19" t="s">
        <v>224</v>
      </c>
      <c r="AU106" s="19" t="s">
        <v>236</v>
      </c>
    </row>
    <row r="107" spans="2:65" s="14" customFormat="1" x14ac:dyDescent="0.2">
      <c r="B107" s="170"/>
      <c r="D107" s="150" t="s">
        <v>226</v>
      </c>
      <c r="E107" s="171" t="s">
        <v>19</v>
      </c>
      <c r="F107" s="172" t="s">
        <v>13833</v>
      </c>
      <c r="H107" s="171" t="s">
        <v>19</v>
      </c>
      <c r="I107" s="173"/>
      <c r="L107" s="170"/>
      <c r="M107" s="174"/>
      <c r="T107" s="175"/>
      <c r="AT107" s="171" t="s">
        <v>226</v>
      </c>
      <c r="AU107" s="171" t="s">
        <v>236</v>
      </c>
      <c r="AV107" s="14" t="s">
        <v>77</v>
      </c>
      <c r="AW107" s="14" t="s">
        <v>31</v>
      </c>
      <c r="AX107" s="14" t="s">
        <v>69</v>
      </c>
      <c r="AY107" s="171" t="s">
        <v>212</v>
      </c>
    </row>
    <row r="108" spans="2:65" s="12" customFormat="1" x14ac:dyDescent="0.2">
      <c r="B108" s="152"/>
      <c r="D108" s="150" t="s">
        <v>226</v>
      </c>
      <c r="E108" s="153" t="s">
        <v>19</v>
      </c>
      <c r="F108" s="154" t="s">
        <v>13226</v>
      </c>
      <c r="H108" s="155">
        <v>3</v>
      </c>
      <c r="I108" s="156"/>
      <c r="L108" s="152"/>
      <c r="M108" s="157"/>
      <c r="T108" s="158"/>
      <c r="AT108" s="153" t="s">
        <v>226</v>
      </c>
      <c r="AU108" s="153" t="s">
        <v>236</v>
      </c>
      <c r="AV108" s="12" t="s">
        <v>79</v>
      </c>
      <c r="AW108" s="12" t="s">
        <v>31</v>
      </c>
      <c r="AX108" s="12" t="s">
        <v>69</v>
      </c>
      <c r="AY108" s="153" t="s">
        <v>212</v>
      </c>
    </row>
    <row r="109" spans="2:65" s="12" customFormat="1" x14ac:dyDescent="0.2">
      <c r="B109" s="152"/>
      <c r="D109" s="150" t="s">
        <v>226</v>
      </c>
      <c r="E109" s="153" t="s">
        <v>19</v>
      </c>
      <c r="F109" s="154" t="s">
        <v>1787</v>
      </c>
      <c r="H109" s="155">
        <v>1</v>
      </c>
      <c r="I109" s="156"/>
      <c r="L109" s="152"/>
      <c r="M109" s="157"/>
      <c r="T109" s="158"/>
      <c r="AT109" s="153" t="s">
        <v>226</v>
      </c>
      <c r="AU109" s="153" t="s">
        <v>236</v>
      </c>
      <c r="AV109" s="12" t="s">
        <v>79</v>
      </c>
      <c r="AW109" s="12" t="s">
        <v>31</v>
      </c>
      <c r="AX109" s="12" t="s">
        <v>69</v>
      </c>
      <c r="AY109" s="153" t="s">
        <v>212</v>
      </c>
    </row>
    <row r="110" spans="2:65" s="12" customFormat="1" x14ac:dyDescent="0.2">
      <c r="B110" s="152"/>
      <c r="D110" s="150" t="s">
        <v>226</v>
      </c>
      <c r="E110" s="153" t="s">
        <v>19</v>
      </c>
      <c r="F110" s="154" t="s">
        <v>1788</v>
      </c>
      <c r="H110" s="155">
        <v>1</v>
      </c>
      <c r="I110" s="156"/>
      <c r="L110" s="152"/>
      <c r="M110" s="157"/>
      <c r="T110" s="158"/>
      <c r="AT110" s="153" t="s">
        <v>226</v>
      </c>
      <c r="AU110" s="153" t="s">
        <v>236</v>
      </c>
      <c r="AV110" s="12" t="s">
        <v>79</v>
      </c>
      <c r="AW110" s="12" t="s">
        <v>31</v>
      </c>
      <c r="AX110" s="12" t="s">
        <v>69</v>
      </c>
      <c r="AY110" s="153" t="s">
        <v>212</v>
      </c>
    </row>
    <row r="111" spans="2:65" s="12" customFormat="1" x14ac:dyDescent="0.2">
      <c r="B111" s="152"/>
      <c r="D111" s="150" t="s">
        <v>226</v>
      </c>
      <c r="E111" s="153" t="s">
        <v>19</v>
      </c>
      <c r="F111" s="154" t="s">
        <v>1740</v>
      </c>
      <c r="H111" s="155">
        <v>1</v>
      </c>
      <c r="I111" s="156"/>
      <c r="L111" s="152"/>
      <c r="M111" s="157"/>
      <c r="T111" s="158"/>
      <c r="AT111" s="153" t="s">
        <v>226</v>
      </c>
      <c r="AU111" s="153" t="s">
        <v>236</v>
      </c>
      <c r="AV111" s="12" t="s">
        <v>79</v>
      </c>
      <c r="AW111" s="12" t="s">
        <v>31</v>
      </c>
      <c r="AX111" s="12" t="s">
        <v>69</v>
      </c>
      <c r="AY111" s="153" t="s">
        <v>212</v>
      </c>
    </row>
    <row r="112" spans="2:65" s="12" customFormat="1" x14ac:dyDescent="0.2">
      <c r="B112" s="152"/>
      <c r="D112" s="150" t="s">
        <v>226</v>
      </c>
      <c r="E112" s="153" t="s">
        <v>19</v>
      </c>
      <c r="F112" s="154" t="s">
        <v>1789</v>
      </c>
      <c r="H112" s="155">
        <v>1</v>
      </c>
      <c r="I112" s="156"/>
      <c r="L112" s="152"/>
      <c r="M112" s="157"/>
      <c r="T112" s="158"/>
      <c r="AT112" s="153" t="s">
        <v>226</v>
      </c>
      <c r="AU112" s="153" t="s">
        <v>236</v>
      </c>
      <c r="AV112" s="12" t="s">
        <v>79</v>
      </c>
      <c r="AW112" s="12" t="s">
        <v>31</v>
      </c>
      <c r="AX112" s="12" t="s">
        <v>69</v>
      </c>
      <c r="AY112" s="153" t="s">
        <v>212</v>
      </c>
    </row>
    <row r="113" spans="2:65" s="12" customFormat="1" x14ac:dyDescent="0.2">
      <c r="B113" s="152"/>
      <c r="D113" s="150" t="s">
        <v>226</v>
      </c>
      <c r="E113" s="153" t="s">
        <v>19</v>
      </c>
      <c r="F113" s="154" t="s">
        <v>1790</v>
      </c>
      <c r="H113" s="155">
        <v>1</v>
      </c>
      <c r="I113" s="156"/>
      <c r="L113" s="152"/>
      <c r="M113" s="157"/>
      <c r="T113" s="158"/>
      <c r="AT113" s="153" t="s">
        <v>226</v>
      </c>
      <c r="AU113" s="153" t="s">
        <v>236</v>
      </c>
      <c r="AV113" s="12" t="s">
        <v>79</v>
      </c>
      <c r="AW113" s="12" t="s">
        <v>31</v>
      </c>
      <c r="AX113" s="12" t="s">
        <v>69</v>
      </c>
      <c r="AY113" s="153" t="s">
        <v>212</v>
      </c>
    </row>
    <row r="114" spans="2:65" s="12" customFormat="1" x14ac:dyDescent="0.2">
      <c r="B114" s="152"/>
      <c r="D114" s="150" t="s">
        <v>226</v>
      </c>
      <c r="E114" s="153" t="s">
        <v>19</v>
      </c>
      <c r="F114" s="154" t="s">
        <v>1791</v>
      </c>
      <c r="H114" s="155">
        <v>1</v>
      </c>
      <c r="I114" s="156"/>
      <c r="L114" s="152"/>
      <c r="M114" s="157"/>
      <c r="T114" s="158"/>
      <c r="AT114" s="153" t="s">
        <v>226</v>
      </c>
      <c r="AU114" s="153" t="s">
        <v>236</v>
      </c>
      <c r="AV114" s="12" t="s">
        <v>79</v>
      </c>
      <c r="AW114" s="12" t="s">
        <v>31</v>
      </c>
      <c r="AX114" s="12" t="s">
        <v>69</v>
      </c>
      <c r="AY114" s="153" t="s">
        <v>212</v>
      </c>
    </row>
    <row r="115" spans="2:65" s="12" customFormat="1" x14ac:dyDescent="0.2">
      <c r="B115" s="152"/>
      <c r="D115" s="150" t="s">
        <v>226</v>
      </c>
      <c r="E115" s="153" t="s">
        <v>19</v>
      </c>
      <c r="F115" s="154" t="s">
        <v>13834</v>
      </c>
      <c r="H115" s="155">
        <v>5</v>
      </c>
      <c r="I115" s="156"/>
      <c r="L115" s="152"/>
      <c r="M115" s="157"/>
      <c r="T115" s="158"/>
      <c r="AT115" s="153" t="s">
        <v>226</v>
      </c>
      <c r="AU115" s="153" t="s">
        <v>236</v>
      </c>
      <c r="AV115" s="12" t="s">
        <v>79</v>
      </c>
      <c r="AW115" s="12" t="s">
        <v>31</v>
      </c>
      <c r="AX115" s="12" t="s">
        <v>69</v>
      </c>
      <c r="AY115" s="153" t="s">
        <v>212</v>
      </c>
    </row>
    <row r="116" spans="2:65" s="13" customFormat="1" x14ac:dyDescent="0.2">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x14ac:dyDescent="0.2">
      <c r="B117" s="34"/>
      <c r="C117" s="133" t="s">
        <v>236</v>
      </c>
      <c r="D117" s="133" t="s">
        <v>215</v>
      </c>
      <c r="E117" s="134" t="s">
        <v>13835</v>
      </c>
      <c r="F117" s="135" t="s">
        <v>13836</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13837</v>
      </c>
    </row>
    <row r="118" spans="2:65" s="1" customFormat="1" ht="29.25" x14ac:dyDescent="0.2">
      <c r="B118" s="34"/>
      <c r="D118" s="150" t="s">
        <v>224</v>
      </c>
      <c r="F118" s="151" t="s">
        <v>13838</v>
      </c>
      <c r="I118" s="148"/>
      <c r="L118" s="34"/>
      <c r="M118" s="149"/>
      <c r="T118" s="55"/>
      <c r="AT118" s="19" t="s">
        <v>224</v>
      </c>
      <c r="AU118" s="19" t="s">
        <v>236</v>
      </c>
    </row>
    <row r="119" spans="2:65" s="14" customFormat="1" x14ac:dyDescent="0.2">
      <c r="B119" s="170"/>
      <c r="D119" s="150" t="s">
        <v>226</v>
      </c>
      <c r="E119" s="171" t="s">
        <v>19</v>
      </c>
      <c r="F119" s="172" t="s">
        <v>13839</v>
      </c>
      <c r="H119" s="171" t="s">
        <v>19</v>
      </c>
      <c r="I119" s="173"/>
      <c r="L119" s="170"/>
      <c r="M119" s="174"/>
      <c r="T119" s="175"/>
      <c r="AT119" s="171" t="s">
        <v>226</v>
      </c>
      <c r="AU119" s="171" t="s">
        <v>236</v>
      </c>
      <c r="AV119" s="14" t="s">
        <v>77</v>
      </c>
      <c r="AW119" s="14" t="s">
        <v>31</v>
      </c>
      <c r="AX119" s="14" t="s">
        <v>69</v>
      </c>
      <c r="AY119" s="171" t="s">
        <v>212</v>
      </c>
    </row>
    <row r="120" spans="2:65" s="12" customFormat="1" x14ac:dyDescent="0.2">
      <c r="B120" s="152"/>
      <c r="D120" s="150" t="s">
        <v>226</v>
      </c>
      <c r="E120" s="153" t="s">
        <v>19</v>
      </c>
      <c r="F120" s="154" t="s">
        <v>13840</v>
      </c>
      <c r="H120" s="155">
        <v>19</v>
      </c>
      <c r="I120" s="156"/>
      <c r="L120" s="152"/>
      <c r="M120" s="157"/>
      <c r="T120" s="158"/>
      <c r="AT120" s="153" t="s">
        <v>226</v>
      </c>
      <c r="AU120" s="153" t="s">
        <v>236</v>
      </c>
      <c r="AV120" s="12" t="s">
        <v>79</v>
      </c>
      <c r="AW120" s="12" t="s">
        <v>31</v>
      </c>
      <c r="AX120" s="12" t="s">
        <v>69</v>
      </c>
      <c r="AY120" s="153" t="s">
        <v>212</v>
      </c>
    </row>
    <row r="121" spans="2:65" s="12" customFormat="1" x14ac:dyDescent="0.2">
      <c r="B121" s="152"/>
      <c r="D121" s="150" t="s">
        <v>226</v>
      </c>
      <c r="E121" s="153" t="s">
        <v>19</v>
      </c>
      <c r="F121" s="154" t="s">
        <v>4932</v>
      </c>
      <c r="H121" s="155">
        <v>28</v>
      </c>
      <c r="I121" s="156"/>
      <c r="L121" s="152"/>
      <c r="M121" s="157"/>
      <c r="T121" s="158"/>
      <c r="AT121" s="153" t="s">
        <v>226</v>
      </c>
      <c r="AU121" s="153" t="s">
        <v>236</v>
      </c>
      <c r="AV121" s="12" t="s">
        <v>79</v>
      </c>
      <c r="AW121" s="12" t="s">
        <v>31</v>
      </c>
      <c r="AX121" s="12" t="s">
        <v>69</v>
      </c>
      <c r="AY121" s="153" t="s">
        <v>212</v>
      </c>
    </row>
    <row r="122" spans="2:65" s="12" customFormat="1" x14ac:dyDescent="0.2">
      <c r="B122" s="152"/>
      <c r="D122" s="150" t="s">
        <v>226</v>
      </c>
      <c r="E122" s="153" t="s">
        <v>19</v>
      </c>
      <c r="F122" s="154" t="s">
        <v>13841</v>
      </c>
      <c r="H122" s="155">
        <v>24</v>
      </c>
      <c r="I122" s="156"/>
      <c r="L122" s="152"/>
      <c r="M122" s="157"/>
      <c r="T122" s="158"/>
      <c r="AT122" s="153" t="s">
        <v>226</v>
      </c>
      <c r="AU122" s="153" t="s">
        <v>236</v>
      </c>
      <c r="AV122" s="12" t="s">
        <v>79</v>
      </c>
      <c r="AW122" s="12" t="s">
        <v>31</v>
      </c>
      <c r="AX122" s="12" t="s">
        <v>69</v>
      </c>
      <c r="AY122" s="153" t="s">
        <v>212</v>
      </c>
    </row>
    <row r="123" spans="2:65" s="12" customFormat="1" x14ac:dyDescent="0.2">
      <c r="B123" s="152"/>
      <c r="D123" s="150" t="s">
        <v>226</v>
      </c>
      <c r="E123" s="153" t="s">
        <v>19</v>
      </c>
      <c r="F123" s="154" t="s">
        <v>13842</v>
      </c>
      <c r="H123" s="155">
        <v>32</v>
      </c>
      <c r="I123" s="156"/>
      <c r="L123" s="152"/>
      <c r="M123" s="157"/>
      <c r="T123" s="158"/>
      <c r="AT123" s="153" t="s">
        <v>226</v>
      </c>
      <c r="AU123" s="153" t="s">
        <v>236</v>
      </c>
      <c r="AV123" s="12" t="s">
        <v>79</v>
      </c>
      <c r="AW123" s="12" t="s">
        <v>31</v>
      </c>
      <c r="AX123" s="12" t="s">
        <v>69</v>
      </c>
      <c r="AY123" s="153" t="s">
        <v>212</v>
      </c>
    </row>
    <row r="124" spans="2:65" s="12" customFormat="1" x14ac:dyDescent="0.2">
      <c r="B124" s="152"/>
      <c r="D124" s="150" t="s">
        <v>226</v>
      </c>
      <c r="E124" s="153" t="s">
        <v>19</v>
      </c>
      <c r="F124" s="154" t="s">
        <v>13843</v>
      </c>
      <c r="H124" s="155">
        <v>40</v>
      </c>
      <c r="I124" s="156"/>
      <c r="L124" s="152"/>
      <c r="M124" s="157"/>
      <c r="T124" s="158"/>
      <c r="AT124" s="153" t="s">
        <v>226</v>
      </c>
      <c r="AU124" s="153" t="s">
        <v>236</v>
      </c>
      <c r="AV124" s="12" t="s">
        <v>79</v>
      </c>
      <c r="AW124" s="12" t="s">
        <v>31</v>
      </c>
      <c r="AX124" s="12" t="s">
        <v>69</v>
      </c>
      <c r="AY124" s="153" t="s">
        <v>212</v>
      </c>
    </row>
    <row r="125" spans="2:65" s="12" customFormat="1" x14ac:dyDescent="0.2">
      <c r="B125" s="152"/>
      <c r="D125" s="150" t="s">
        <v>226</v>
      </c>
      <c r="E125" s="153" t="s">
        <v>19</v>
      </c>
      <c r="F125" s="154" t="s">
        <v>13844</v>
      </c>
      <c r="H125" s="155">
        <v>56</v>
      </c>
      <c r="I125" s="156"/>
      <c r="L125" s="152"/>
      <c r="M125" s="157"/>
      <c r="T125" s="158"/>
      <c r="AT125" s="153" t="s">
        <v>226</v>
      </c>
      <c r="AU125" s="153" t="s">
        <v>236</v>
      </c>
      <c r="AV125" s="12" t="s">
        <v>79</v>
      </c>
      <c r="AW125" s="12" t="s">
        <v>31</v>
      </c>
      <c r="AX125" s="12" t="s">
        <v>69</v>
      </c>
      <c r="AY125" s="153" t="s">
        <v>212</v>
      </c>
    </row>
    <row r="126" spans="2:65" s="13" customFormat="1" x14ac:dyDescent="0.2">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x14ac:dyDescent="0.2">
      <c r="B127" s="34"/>
      <c r="C127" s="133" t="s">
        <v>229</v>
      </c>
      <c r="D127" s="133" t="s">
        <v>215</v>
      </c>
      <c r="E127" s="134" t="s">
        <v>13845</v>
      </c>
      <c r="F127" s="135" t="s">
        <v>13846</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13847</v>
      </c>
    </row>
    <row r="128" spans="2:65" s="1" customFormat="1" ht="29.25" x14ac:dyDescent="0.2">
      <c r="B128" s="34"/>
      <c r="D128" s="150" t="s">
        <v>224</v>
      </c>
      <c r="F128" s="151" t="s">
        <v>13838</v>
      </c>
      <c r="I128" s="148"/>
      <c r="L128" s="34"/>
      <c r="M128" s="149"/>
      <c r="T128" s="55"/>
      <c r="AT128" s="19" t="s">
        <v>224</v>
      </c>
      <c r="AU128" s="19" t="s">
        <v>236</v>
      </c>
    </row>
    <row r="129" spans="2:65" s="14" customFormat="1" x14ac:dyDescent="0.2">
      <c r="B129" s="170"/>
      <c r="D129" s="150" t="s">
        <v>226</v>
      </c>
      <c r="E129" s="171" t="s">
        <v>19</v>
      </c>
      <c r="F129" s="172" t="s">
        <v>13848</v>
      </c>
      <c r="H129" s="171" t="s">
        <v>19</v>
      </c>
      <c r="I129" s="173"/>
      <c r="L129" s="170"/>
      <c r="M129" s="174"/>
      <c r="T129" s="175"/>
      <c r="AT129" s="171" t="s">
        <v>226</v>
      </c>
      <c r="AU129" s="171" t="s">
        <v>236</v>
      </c>
      <c r="AV129" s="14" t="s">
        <v>77</v>
      </c>
      <c r="AW129" s="14" t="s">
        <v>31</v>
      </c>
      <c r="AX129" s="14" t="s">
        <v>69</v>
      </c>
      <c r="AY129" s="171" t="s">
        <v>212</v>
      </c>
    </row>
    <row r="130" spans="2:65" s="12" customFormat="1" x14ac:dyDescent="0.2">
      <c r="B130" s="152"/>
      <c r="D130" s="150" t="s">
        <v>226</v>
      </c>
      <c r="E130" s="153" t="s">
        <v>19</v>
      </c>
      <c r="F130" s="154" t="s">
        <v>13849</v>
      </c>
      <c r="H130" s="155">
        <v>57</v>
      </c>
      <c r="I130" s="156"/>
      <c r="L130" s="152"/>
      <c r="M130" s="157"/>
      <c r="T130" s="158"/>
      <c r="AT130" s="153" t="s">
        <v>226</v>
      </c>
      <c r="AU130" s="153" t="s">
        <v>236</v>
      </c>
      <c r="AV130" s="12" t="s">
        <v>79</v>
      </c>
      <c r="AW130" s="12" t="s">
        <v>31</v>
      </c>
      <c r="AX130" s="12" t="s">
        <v>69</v>
      </c>
      <c r="AY130" s="153" t="s">
        <v>212</v>
      </c>
    </row>
    <row r="131" spans="2:65" s="12" customFormat="1" x14ac:dyDescent="0.2">
      <c r="B131" s="152"/>
      <c r="D131" s="150" t="s">
        <v>226</v>
      </c>
      <c r="E131" s="153" t="s">
        <v>19</v>
      </c>
      <c r="F131" s="154" t="s">
        <v>13850</v>
      </c>
      <c r="H131" s="155">
        <v>19</v>
      </c>
      <c r="I131" s="156"/>
      <c r="L131" s="152"/>
      <c r="M131" s="157"/>
      <c r="T131" s="158"/>
      <c r="AT131" s="153" t="s">
        <v>226</v>
      </c>
      <c r="AU131" s="153" t="s">
        <v>236</v>
      </c>
      <c r="AV131" s="12" t="s">
        <v>79</v>
      </c>
      <c r="AW131" s="12" t="s">
        <v>31</v>
      </c>
      <c r="AX131" s="12" t="s">
        <v>69</v>
      </c>
      <c r="AY131" s="153" t="s">
        <v>212</v>
      </c>
    </row>
    <row r="132" spans="2:65" s="13" customFormat="1" x14ac:dyDescent="0.2">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x14ac:dyDescent="0.2">
      <c r="B133" s="34"/>
      <c r="C133" s="133" t="s">
        <v>211</v>
      </c>
      <c r="D133" s="133" t="s">
        <v>215</v>
      </c>
      <c r="E133" s="134" t="s">
        <v>13851</v>
      </c>
      <c r="F133" s="135" t="s">
        <v>13852</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13853</v>
      </c>
    </row>
    <row r="134" spans="2:65" s="1" customFormat="1" ht="29.25" x14ac:dyDescent="0.2">
      <c r="B134" s="34"/>
      <c r="D134" s="150" t="s">
        <v>224</v>
      </c>
      <c r="F134" s="151" t="s">
        <v>13854</v>
      </c>
      <c r="I134" s="148"/>
      <c r="L134" s="34"/>
      <c r="M134" s="149"/>
      <c r="T134" s="55"/>
      <c r="AT134" s="19" t="s">
        <v>224</v>
      </c>
      <c r="AU134" s="19" t="s">
        <v>236</v>
      </c>
    </row>
    <row r="135" spans="2:65" s="14" customFormat="1" x14ac:dyDescent="0.2">
      <c r="B135" s="170"/>
      <c r="D135" s="150" t="s">
        <v>226</v>
      </c>
      <c r="E135" s="171" t="s">
        <v>19</v>
      </c>
      <c r="F135" s="172" t="s">
        <v>13855</v>
      </c>
      <c r="H135" s="171" t="s">
        <v>19</v>
      </c>
      <c r="I135" s="173"/>
      <c r="L135" s="170"/>
      <c r="M135" s="174"/>
      <c r="T135" s="175"/>
      <c r="AT135" s="171" t="s">
        <v>226</v>
      </c>
      <c r="AU135" s="171" t="s">
        <v>236</v>
      </c>
      <c r="AV135" s="14" t="s">
        <v>77</v>
      </c>
      <c r="AW135" s="14" t="s">
        <v>31</v>
      </c>
      <c r="AX135" s="14" t="s">
        <v>69</v>
      </c>
      <c r="AY135" s="171" t="s">
        <v>212</v>
      </c>
    </row>
    <row r="136" spans="2:65" s="12" customFormat="1" x14ac:dyDescent="0.2">
      <c r="B136" s="152"/>
      <c r="D136" s="150" t="s">
        <v>226</v>
      </c>
      <c r="E136" s="153" t="s">
        <v>19</v>
      </c>
      <c r="F136" s="154" t="s">
        <v>13856</v>
      </c>
      <c r="H136" s="155">
        <v>12</v>
      </c>
      <c r="I136" s="156"/>
      <c r="L136" s="152"/>
      <c r="M136" s="157"/>
      <c r="T136" s="158"/>
      <c r="AT136" s="153" t="s">
        <v>226</v>
      </c>
      <c r="AU136" s="153" t="s">
        <v>236</v>
      </c>
      <c r="AV136" s="12" t="s">
        <v>79</v>
      </c>
      <c r="AW136" s="12" t="s">
        <v>31</v>
      </c>
      <c r="AX136" s="12" t="s">
        <v>69</v>
      </c>
      <c r="AY136" s="153" t="s">
        <v>212</v>
      </c>
    </row>
    <row r="137" spans="2:65" s="12" customFormat="1" x14ac:dyDescent="0.2">
      <c r="B137" s="152"/>
      <c r="D137" s="150" t="s">
        <v>226</v>
      </c>
      <c r="E137" s="153" t="s">
        <v>19</v>
      </c>
      <c r="F137" s="154" t="s">
        <v>13857</v>
      </c>
      <c r="H137" s="155">
        <v>12</v>
      </c>
      <c r="I137" s="156"/>
      <c r="L137" s="152"/>
      <c r="M137" s="157"/>
      <c r="T137" s="158"/>
      <c r="AT137" s="153" t="s">
        <v>226</v>
      </c>
      <c r="AU137" s="153" t="s">
        <v>236</v>
      </c>
      <c r="AV137" s="12" t="s">
        <v>79</v>
      </c>
      <c r="AW137" s="12" t="s">
        <v>31</v>
      </c>
      <c r="AX137" s="12" t="s">
        <v>69</v>
      </c>
      <c r="AY137" s="153" t="s">
        <v>212</v>
      </c>
    </row>
    <row r="138" spans="2:65" s="12" customFormat="1" x14ac:dyDescent="0.2">
      <c r="B138" s="152"/>
      <c r="D138" s="150" t="s">
        <v>226</v>
      </c>
      <c r="E138" s="153" t="s">
        <v>19</v>
      </c>
      <c r="F138" s="154" t="s">
        <v>13209</v>
      </c>
      <c r="H138" s="155">
        <v>12</v>
      </c>
      <c r="I138" s="156"/>
      <c r="L138" s="152"/>
      <c r="M138" s="157"/>
      <c r="T138" s="158"/>
      <c r="AT138" s="153" t="s">
        <v>226</v>
      </c>
      <c r="AU138" s="153" t="s">
        <v>236</v>
      </c>
      <c r="AV138" s="12" t="s">
        <v>79</v>
      </c>
      <c r="AW138" s="12" t="s">
        <v>31</v>
      </c>
      <c r="AX138" s="12" t="s">
        <v>69</v>
      </c>
      <c r="AY138" s="153" t="s">
        <v>212</v>
      </c>
    </row>
    <row r="139" spans="2:65" s="12" customFormat="1" x14ac:dyDescent="0.2">
      <c r="B139" s="152"/>
      <c r="D139" s="150" t="s">
        <v>226</v>
      </c>
      <c r="E139" s="153" t="s">
        <v>19</v>
      </c>
      <c r="F139" s="154" t="s">
        <v>13858</v>
      </c>
      <c r="H139" s="155">
        <v>12</v>
      </c>
      <c r="I139" s="156"/>
      <c r="L139" s="152"/>
      <c r="M139" s="157"/>
      <c r="T139" s="158"/>
      <c r="AT139" s="153" t="s">
        <v>226</v>
      </c>
      <c r="AU139" s="153" t="s">
        <v>236</v>
      </c>
      <c r="AV139" s="12" t="s">
        <v>79</v>
      </c>
      <c r="AW139" s="12" t="s">
        <v>31</v>
      </c>
      <c r="AX139" s="12" t="s">
        <v>69</v>
      </c>
      <c r="AY139" s="153" t="s">
        <v>212</v>
      </c>
    </row>
    <row r="140" spans="2:65" s="12" customFormat="1" x14ac:dyDescent="0.2">
      <c r="B140" s="152"/>
      <c r="D140" s="150" t="s">
        <v>226</v>
      </c>
      <c r="E140" s="153" t="s">
        <v>19</v>
      </c>
      <c r="F140" s="154" t="s">
        <v>13290</v>
      </c>
      <c r="H140" s="155">
        <v>12</v>
      </c>
      <c r="I140" s="156"/>
      <c r="L140" s="152"/>
      <c r="M140" s="157"/>
      <c r="T140" s="158"/>
      <c r="AT140" s="153" t="s">
        <v>226</v>
      </c>
      <c r="AU140" s="153" t="s">
        <v>236</v>
      </c>
      <c r="AV140" s="12" t="s">
        <v>79</v>
      </c>
      <c r="AW140" s="12" t="s">
        <v>31</v>
      </c>
      <c r="AX140" s="12" t="s">
        <v>69</v>
      </c>
      <c r="AY140" s="153" t="s">
        <v>212</v>
      </c>
    </row>
    <row r="141" spans="2:65" s="12" customFormat="1" x14ac:dyDescent="0.2">
      <c r="B141" s="152"/>
      <c r="D141" s="150" t="s">
        <v>226</v>
      </c>
      <c r="E141" s="153" t="s">
        <v>19</v>
      </c>
      <c r="F141" s="154" t="s">
        <v>13859</v>
      </c>
      <c r="H141" s="155">
        <v>12</v>
      </c>
      <c r="I141" s="156"/>
      <c r="L141" s="152"/>
      <c r="M141" s="157"/>
      <c r="T141" s="158"/>
      <c r="AT141" s="153" t="s">
        <v>226</v>
      </c>
      <c r="AU141" s="153" t="s">
        <v>236</v>
      </c>
      <c r="AV141" s="12" t="s">
        <v>79</v>
      </c>
      <c r="AW141" s="12" t="s">
        <v>31</v>
      </c>
      <c r="AX141" s="12" t="s">
        <v>69</v>
      </c>
      <c r="AY141" s="153" t="s">
        <v>212</v>
      </c>
    </row>
    <row r="142" spans="2:65" s="12" customFormat="1" x14ac:dyDescent="0.2">
      <c r="B142" s="152"/>
      <c r="D142" s="150" t="s">
        <v>226</v>
      </c>
      <c r="E142" s="153" t="s">
        <v>19</v>
      </c>
      <c r="F142" s="154" t="s">
        <v>13860</v>
      </c>
      <c r="H142" s="155">
        <v>7</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253</v>
      </c>
      <c r="D144" s="133" t="s">
        <v>215</v>
      </c>
      <c r="E144" s="134" t="s">
        <v>13861</v>
      </c>
      <c r="F144" s="135" t="s">
        <v>13862</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13863</v>
      </c>
    </row>
    <row r="145" spans="2:65" s="1" customFormat="1" ht="29.25" x14ac:dyDescent="0.2">
      <c r="B145" s="34"/>
      <c r="D145" s="150" t="s">
        <v>224</v>
      </c>
      <c r="F145" s="151" t="s">
        <v>13854</v>
      </c>
      <c r="I145" s="148"/>
      <c r="L145" s="34"/>
      <c r="M145" s="149"/>
      <c r="T145" s="55"/>
      <c r="AT145" s="19" t="s">
        <v>224</v>
      </c>
      <c r="AU145" s="19" t="s">
        <v>236</v>
      </c>
    </row>
    <row r="146" spans="2:65" s="14" customFormat="1" x14ac:dyDescent="0.2">
      <c r="B146" s="170"/>
      <c r="D146" s="150" t="s">
        <v>226</v>
      </c>
      <c r="E146" s="171" t="s">
        <v>19</v>
      </c>
      <c r="F146" s="172" t="s">
        <v>13864</v>
      </c>
      <c r="H146" s="171" t="s">
        <v>19</v>
      </c>
      <c r="I146" s="173"/>
      <c r="L146" s="170"/>
      <c r="M146" s="174"/>
      <c r="T146" s="175"/>
      <c r="AT146" s="171" t="s">
        <v>226</v>
      </c>
      <c r="AU146" s="171" t="s">
        <v>236</v>
      </c>
      <c r="AV146" s="14" t="s">
        <v>77</v>
      </c>
      <c r="AW146" s="14" t="s">
        <v>31</v>
      </c>
      <c r="AX146" s="14" t="s">
        <v>69</v>
      </c>
      <c r="AY146" s="171" t="s">
        <v>212</v>
      </c>
    </row>
    <row r="147" spans="2:65" s="12" customFormat="1" x14ac:dyDescent="0.2">
      <c r="B147" s="152"/>
      <c r="D147" s="150" t="s">
        <v>226</v>
      </c>
      <c r="E147" s="153" t="s">
        <v>19</v>
      </c>
      <c r="F147" s="154" t="s">
        <v>13865</v>
      </c>
      <c r="H147" s="155">
        <v>15</v>
      </c>
      <c r="I147" s="156"/>
      <c r="L147" s="152"/>
      <c r="M147" s="157"/>
      <c r="T147" s="158"/>
      <c r="AT147" s="153" t="s">
        <v>226</v>
      </c>
      <c r="AU147" s="153" t="s">
        <v>236</v>
      </c>
      <c r="AV147" s="12" t="s">
        <v>79</v>
      </c>
      <c r="AW147" s="12" t="s">
        <v>31</v>
      </c>
      <c r="AX147" s="12" t="s">
        <v>69</v>
      </c>
      <c r="AY147" s="153" t="s">
        <v>212</v>
      </c>
    </row>
    <row r="148" spans="2:65" s="12" customFormat="1" x14ac:dyDescent="0.2">
      <c r="B148" s="152"/>
      <c r="D148" s="150" t="s">
        <v>226</v>
      </c>
      <c r="E148" s="153" t="s">
        <v>19</v>
      </c>
      <c r="F148" s="154" t="s">
        <v>8132</v>
      </c>
      <c r="H148" s="155">
        <v>13</v>
      </c>
      <c r="I148" s="156"/>
      <c r="L148" s="152"/>
      <c r="M148" s="157"/>
      <c r="T148" s="158"/>
      <c r="AT148" s="153" t="s">
        <v>226</v>
      </c>
      <c r="AU148" s="153" t="s">
        <v>236</v>
      </c>
      <c r="AV148" s="12" t="s">
        <v>79</v>
      </c>
      <c r="AW148" s="12" t="s">
        <v>31</v>
      </c>
      <c r="AX148" s="12" t="s">
        <v>69</v>
      </c>
      <c r="AY148" s="153" t="s">
        <v>212</v>
      </c>
    </row>
    <row r="149" spans="2:65" s="12" customFormat="1" x14ac:dyDescent="0.2">
      <c r="B149" s="152"/>
      <c r="D149" s="150" t="s">
        <v>226</v>
      </c>
      <c r="E149" s="153" t="s">
        <v>19</v>
      </c>
      <c r="F149" s="154" t="s">
        <v>13866</v>
      </c>
      <c r="H149" s="155">
        <v>17</v>
      </c>
      <c r="I149" s="156"/>
      <c r="L149" s="152"/>
      <c r="M149" s="157"/>
      <c r="T149" s="158"/>
      <c r="AT149" s="153" t="s">
        <v>226</v>
      </c>
      <c r="AU149" s="153" t="s">
        <v>236</v>
      </c>
      <c r="AV149" s="12" t="s">
        <v>79</v>
      </c>
      <c r="AW149" s="12" t="s">
        <v>31</v>
      </c>
      <c r="AX149" s="12" t="s">
        <v>69</v>
      </c>
      <c r="AY149" s="153" t="s">
        <v>212</v>
      </c>
    </row>
    <row r="150" spans="2:65" s="12" customFormat="1" x14ac:dyDescent="0.2">
      <c r="B150" s="152"/>
      <c r="D150" s="150" t="s">
        <v>226</v>
      </c>
      <c r="E150" s="153" t="s">
        <v>19</v>
      </c>
      <c r="F150" s="154" t="s">
        <v>13867</v>
      </c>
      <c r="H150" s="155">
        <v>17</v>
      </c>
      <c r="I150" s="156"/>
      <c r="L150" s="152"/>
      <c r="M150" s="157"/>
      <c r="T150" s="158"/>
      <c r="AT150" s="153" t="s">
        <v>226</v>
      </c>
      <c r="AU150" s="153" t="s">
        <v>236</v>
      </c>
      <c r="AV150" s="12" t="s">
        <v>79</v>
      </c>
      <c r="AW150" s="12" t="s">
        <v>31</v>
      </c>
      <c r="AX150" s="12" t="s">
        <v>69</v>
      </c>
      <c r="AY150" s="153" t="s">
        <v>212</v>
      </c>
    </row>
    <row r="151" spans="2:65" s="12" customFormat="1" x14ac:dyDescent="0.2">
      <c r="B151" s="152"/>
      <c r="D151" s="150" t="s">
        <v>226</v>
      </c>
      <c r="E151" s="153" t="s">
        <v>19</v>
      </c>
      <c r="F151" s="154" t="s">
        <v>13868</v>
      </c>
      <c r="H151" s="155">
        <v>17</v>
      </c>
      <c r="I151" s="156"/>
      <c r="L151" s="152"/>
      <c r="M151" s="157"/>
      <c r="T151" s="158"/>
      <c r="AT151" s="153" t="s">
        <v>226</v>
      </c>
      <c r="AU151" s="153" t="s">
        <v>236</v>
      </c>
      <c r="AV151" s="12" t="s">
        <v>79</v>
      </c>
      <c r="AW151" s="12" t="s">
        <v>31</v>
      </c>
      <c r="AX151" s="12" t="s">
        <v>69</v>
      </c>
      <c r="AY151" s="153" t="s">
        <v>212</v>
      </c>
    </row>
    <row r="152" spans="2:65" s="12" customFormat="1" x14ac:dyDescent="0.2">
      <c r="B152" s="152"/>
      <c r="D152" s="150" t="s">
        <v>226</v>
      </c>
      <c r="E152" s="153" t="s">
        <v>19</v>
      </c>
      <c r="F152" s="154" t="s">
        <v>13869</v>
      </c>
      <c r="H152" s="155">
        <v>17</v>
      </c>
      <c r="I152" s="156"/>
      <c r="L152" s="152"/>
      <c r="M152" s="157"/>
      <c r="T152" s="158"/>
      <c r="AT152" s="153" t="s">
        <v>226</v>
      </c>
      <c r="AU152" s="153" t="s">
        <v>236</v>
      </c>
      <c r="AV152" s="12" t="s">
        <v>79</v>
      </c>
      <c r="AW152" s="12" t="s">
        <v>31</v>
      </c>
      <c r="AX152" s="12" t="s">
        <v>69</v>
      </c>
      <c r="AY152" s="153" t="s">
        <v>212</v>
      </c>
    </row>
    <row r="153" spans="2:65" s="12" customFormat="1" x14ac:dyDescent="0.2">
      <c r="B153" s="152"/>
      <c r="D153" s="150" t="s">
        <v>226</v>
      </c>
      <c r="E153" s="153" t="s">
        <v>19</v>
      </c>
      <c r="F153" s="154" t="s">
        <v>13870</v>
      </c>
      <c r="H153" s="155">
        <v>17</v>
      </c>
      <c r="I153" s="156"/>
      <c r="L153" s="152"/>
      <c r="M153" s="157"/>
      <c r="T153" s="158"/>
      <c r="AT153" s="153" t="s">
        <v>226</v>
      </c>
      <c r="AU153" s="153" t="s">
        <v>236</v>
      </c>
      <c r="AV153" s="12" t="s">
        <v>79</v>
      </c>
      <c r="AW153" s="12" t="s">
        <v>31</v>
      </c>
      <c r="AX153" s="12" t="s">
        <v>69</v>
      </c>
      <c r="AY153" s="153" t="s">
        <v>212</v>
      </c>
    </row>
    <row r="154" spans="2:65" s="13" customFormat="1" x14ac:dyDescent="0.2">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x14ac:dyDescent="0.2">
      <c r="B155" s="34"/>
      <c r="C155" s="133" t="s">
        <v>259</v>
      </c>
      <c r="D155" s="133" t="s">
        <v>215</v>
      </c>
      <c r="E155" s="134" t="s">
        <v>13871</v>
      </c>
      <c r="F155" s="135" t="s">
        <v>13872</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13873</v>
      </c>
    </row>
    <row r="156" spans="2:65" s="1" customFormat="1" ht="29.25" x14ac:dyDescent="0.2">
      <c r="B156" s="34"/>
      <c r="D156" s="150" t="s">
        <v>224</v>
      </c>
      <c r="F156" s="151" t="s">
        <v>13838</v>
      </c>
      <c r="I156" s="148"/>
      <c r="L156" s="34"/>
      <c r="M156" s="149"/>
      <c r="T156" s="55"/>
      <c r="AT156" s="19" t="s">
        <v>224</v>
      </c>
      <c r="AU156" s="19" t="s">
        <v>236</v>
      </c>
    </row>
    <row r="157" spans="2:65" s="14" customFormat="1" x14ac:dyDescent="0.2">
      <c r="B157" s="170"/>
      <c r="D157" s="150" t="s">
        <v>226</v>
      </c>
      <c r="E157" s="171" t="s">
        <v>19</v>
      </c>
      <c r="F157" s="172" t="s">
        <v>13874</v>
      </c>
      <c r="H157" s="171" t="s">
        <v>19</v>
      </c>
      <c r="I157" s="173"/>
      <c r="L157" s="170"/>
      <c r="M157" s="174"/>
      <c r="T157" s="175"/>
      <c r="AT157" s="171" t="s">
        <v>226</v>
      </c>
      <c r="AU157" s="171" t="s">
        <v>236</v>
      </c>
      <c r="AV157" s="14" t="s">
        <v>77</v>
      </c>
      <c r="AW157" s="14" t="s">
        <v>31</v>
      </c>
      <c r="AX157" s="14" t="s">
        <v>69</v>
      </c>
      <c r="AY157" s="171" t="s">
        <v>212</v>
      </c>
    </row>
    <row r="158" spans="2:65" s="12" customFormat="1" x14ac:dyDescent="0.2">
      <c r="B158" s="152"/>
      <c r="D158" s="150" t="s">
        <v>226</v>
      </c>
      <c r="E158" s="153" t="s">
        <v>19</v>
      </c>
      <c r="F158" s="154" t="s">
        <v>13875</v>
      </c>
      <c r="H158" s="155">
        <v>27</v>
      </c>
      <c r="I158" s="156"/>
      <c r="L158" s="152"/>
      <c r="M158" s="157"/>
      <c r="T158" s="158"/>
      <c r="AT158" s="153" t="s">
        <v>226</v>
      </c>
      <c r="AU158" s="153" t="s">
        <v>236</v>
      </c>
      <c r="AV158" s="12" t="s">
        <v>79</v>
      </c>
      <c r="AW158" s="12" t="s">
        <v>31</v>
      </c>
      <c r="AX158" s="12" t="s">
        <v>69</v>
      </c>
      <c r="AY158" s="153" t="s">
        <v>212</v>
      </c>
    </row>
    <row r="159" spans="2:65" s="12" customFormat="1" x14ac:dyDescent="0.2">
      <c r="B159" s="152"/>
      <c r="D159" s="150" t="s">
        <v>226</v>
      </c>
      <c r="E159" s="153" t="s">
        <v>19</v>
      </c>
      <c r="F159" s="154" t="s">
        <v>13876</v>
      </c>
      <c r="H159" s="155">
        <v>15</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13209</v>
      </c>
      <c r="H160" s="155">
        <v>12</v>
      </c>
      <c r="I160" s="156"/>
      <c r="L160" s="152"/>
      <c r="M160" s="157"/>
      <c r="T160" s="158"/>
      <c r="AT160" s="153" t="s">
        <v>226</v>
      </c>
      <c r="AU160" s="153" t="s">
        <v>236</v>
      </c>
      <c r="AV160" s="12" t="s">
        <v>79</v>
      </c>
      <c r="AW160" s="12" t="s">
        <v>31</v>
      </c>
      <c r="AX160" s="12" t="s">
        <v>69</v>
      </c>
      <c r="AY160" s="153" t="s">
        <v>212</v>
      </c>
    </row>
    <row r="161" spans="2:65" s="12" customFormat="1" x14ac:dyDescent="0.2">
      <c r="B161" s="152"/>
      <c r="D161" s="150" t="s">
        <v>226</v>
      </c>
      <c r="E161" s="153" t="s">
        <v>19</v>
      </c>
      <c r="F161" s="154" t="s">
        <v>13877</v>
      </c>
      <c r="H161" s="155">
        <v>22</v>
      </c>
      <c r="I161" s="156"/>
      <c r="L161" s="152"/>
      <c r="M161" s="157"/>
      <c r="T161" s="158"/>
      <c r="AT161" s="153" t="s">
        <v>226</v>
      </c>
      <c r="AU161" s="153" t="s">
        <v>236</v>
      </c>
      <c r="AV161" s="12" t="s">
        <v>79</v>
      </c>
      <c r="AW161" s="12" t="s">
        <v>31</v>
      </c>
      <c r="AX161" s="12" t="s">
        <v>69</v>
      </c>
      <c r="AY161" s="153" t="s">
        <v>212</v>
      </c>
    </row>
    <row r="162" spans="2:65" s="12" customFormat="1" x14ac:dyDescent="0.2">
      <c r="B162" s="152"/>
      <c r="D162" s="150" t="s">
        <v>226</v>
      </c>
      <c r="E162" s="153" t="s">
        <v>19</v>
      </c>
      <c r="F162" s="154" t="s">
        <v>13878</v>
      </c>
      <c r="H162" s="155">
        <v>22</v>
      </c>
      <c r="I162" s="156"/>
      <c r="L162" s="152"/>
      <c r="M162" s="157"/>
      <c r="T162" s="158"/>
      <c r="AT162" s="153" t="s">
        <v>226</v>
      </c>
      <c r="AU162" s="153" t="s">
        <v>236</v>
      </c>
      <c r="AV162" s="12" t="s">
        <v>79</v>
      </c>
      <c r="AW162" s="12" t="s">
        <v>31</v>
      </c>
      <c r="AX162" s="12" t="s">
        <v>69</v>
      </c>
      <c r="AY162" s="153" t="s">
        <v>212</v>
      </c>
    </row>
    <row r="163" spans="2:65" s="12" customFormat="1" x14ac:dyDescent="0.2">
      <c r="B163" s="152"/>
      <c r="D163" s="150" t="s">
        <v>226</v>
      </c>
      <c r="E163" s="153" t="s">
        <v>19</v>
      </c>
      <c r="F163" s="154" t="s">
        <v>13879</v>
      </c>
      <c r="H163" s="155">
        <v>22</v>
      </c>
      <c r="I163" s="156"/>
      <c r="L163" s="152"/>
      <c r="M163" s="157"/>
      <c r="T163" s="158"/>
      <c r="AT163" s="153" t="s">
        <v>226</v>
      </c>
      <c r="AU163" s="153" t="s">
        <v>236</v>
      </c>
      <c r="AV163" s="12" t="s">
        <v>79</v>
      </c>
      <c r="AW163" s="12" t="s">
        <v>31</v>
      </c>
      <c r="AX163" s="12" t="s">
        <v>69</v>
      </c>
      <c r="AY163" s="153" t="s">
        <v>212</v>
      </c>
    </row>
    <row r="164" spans="2:65" s="12" customFormat="1" x14ac:dyDescent="0.2">
      <c r="B164" s="152"/>
      <c r="D164" s="150" t="s">
        <v>226</v>
      </c>
      <c r="E164" s="153" t="s">
        <v>19</v>
      </c>
      <c r="F164" s="154" t="s">
        <v>13880</v>
      </c>
      <c r="H164" s="155">
        <v>24</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267</v>
      </c>
      <c r="D166" s="133" t="s">
        <v>215</v>
      </c>
      <c r="E166" s="134" t="s">
        <v>13881</v>
      </c>
      <c r="F166" s="135" t="s">
        <v>13882</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13883</v>
      </c>
    </row>
    <row r="167" spans="2:65" s="1" customFormat="1" ht="29.25" x14ac:dyDescent="0.2">
      <c r="B167" s="34"/>
      <c r="D167" s="150" t="s">
        <v>224</v>
      </c>
      <c r="F167" s="151" t="s">
        <v>13838</v>
      </c>
      <c r="I167" s="148"/>
      <c r="L167" s="34"/>
      <c r="M167" s="149"/>
      <c r="T167" s="55"/>
      <c r="AT167" s="19" t="s">
        <v>224</v>
      </c>
      <c r="AU167" s="19" t="s">
        <v>236</v>
      </c>
    </row>
    <row r="168" spans="2:65" s="14" customFormat="1" x14ac:dyDescent="0.2">
      <c r="B168" s="170"/>
      <c r="D168" s="150" t="s">
        <v>226</v>
      </c>
      <c r="E168" s="171" t="s">
        <v>19</v>
      </c>
      <c r="F168" s="172" t="s">
        <v>13884</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13181</v>
      </c>
      <c r="H169" s="155">
        <v>4</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13201</v>
      </c>
      <c r="H170" s="155">
        <v>5</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275</v>
      </c>
      <c r="D172" s="133" t="s">
        <v>215</v>
      </c>
      <c r="E172" s="134" t="s">
        <v>13885</v>
      </c>
      <c r="F172" s="135" t="s">
        <v>13886</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13887</v>
      </c>
    </row>
    <row r="173" spans="2:65" s="1" customFormat="1" ht="29.25" x14ac:dyDescent="0.2">
      <c r="B173" s="34"/>
      <c r="D173" s="150" t="s">
        <v>224</v>
      </c>
      <c r="F173" s="151" t="s">
        <v>13854</v>
      </c>
      <c r="I173" s="148"/>
      <c r="L173" s="34"/>
      <c r="M173" s="149"/>
      <c r="T173" s="55"/>
      <c r="AT173" s="19" t="s">
        <v>224</v>
      </c>
      <c r="AU173" s="19" t="s">
        <v>236</v>
      </c>
    </row>
    <row r="174" spans="2:65" s="14" customFormat="1" x14ac:dyDescent="0.2">
      <c r="B174" s="170"/>
      <c r="D174" s="150" t="s">
        <v>226</v>
      </c>
      <c r="E174" s="171" t="s">
        <v>19</v>
      </c>
      <c r="F174" s="172" t="s">
        <v>13888</v>
      </c>
      <c r="H174" s="171" t="s">
        <v>19</v>
      </c>
      <c r="I174" s="173"/>
      <c r="L174" s="170"/>
      <c r="M174" s="174"/>
      <c r="T174" s="175"/>
      <c r="AT174" s="171" t="s">
        <v>226</v>
      </c>
      <c r="AU174" s="171" t="s">
        <v>236</v>
      </c>
      <c r="AV174" s="14" t="s">
        <v>77</v>
      </c>
      <c r="AW174" s="14" t="s">
        <v>31</v>
      </c>
      <c r="AX174" s="14" t="s">
        <v>69</v>
      </c>
      <c r="AY174" s="171" t="s">
        <v>212</v>
      </c>
    </row>
    <row r="175" spans="2:65" s="12" customFormat="1" x14ac:dyDescent="0.2">
      <c r="B175" s="152"/>
      <c r="D175" s="150" t="s">
        <v>226</v>
      </c>
      <c r="E175" s="153" t="s">
        <v>19</v>
      </c>
      <c r="F175" s="154" t="s">
        <v>1737</v>
      </c>
      <c r="H175" s="155">
        <v>2</v>
      </c>
      <c r="I175" s="156"/>
      <c r="L175" s="152"/>
      <c r="M175" s="157"/>
      <c r="T175" s="158"/>
      <c r="AT175" s="153" t="s">
        <v>226</v>
      </c>
      <c r="AU175" s="153" t="s">
        <v>236</v>
      </c>
      <c r="AV175" s="12" t="s">
        <v>79</v>
      </c>
      <c r="AW175" s="12" t="s">
        <v>31</v>
      </c>
      <c r="AX175" s="12" t="s">
        <v>69</v>
      </c>
      <c r="AY175" s="153" t="s">
        <v>212</v>
      </c>
    </row>
    <row r="176" spans="2:65" s="12" customFormat="1" x14ac:dyDescent="0.2">
      <c r="B176" s="152"/>
      <c r="D176" s="150" t="s">
        <v>226</v>
      </c>
      <c r="E176" s="153" t="s">
        <v>19</v>
      </c>
      <c r="F176" s="154" t="s">
        <v>13181</v>
      </c>
      <c r="H176" s="155">
        <v>4</v>
      </c>
      <c r="I176" s="156"/>
      <c r="L176" s="152"/>
      <c r="M176" s="157"/>
      <c r="T176" s="158"/>
      <c r="AT176" s="153" t="s">
        <v>226</v>
      </c>
      <c r="AU176" s="153" t="s">
        <v>236</v>
      </c>
      <c r="AV176" s="12" t="s">
        <v>79</v>
      </c>
      <c r="AW176" s="12" t="s">
        <v>31</v>
      </c>
      <c r="AX176" s="12" t="s">
        <v>69</v>
      </c>
      <c r="AY176" s="153" t="s">
        <v>212</v>
      </c>
    </row>
    <row r="177" spans="2:65" s="13" customFormat="1" x14ac:dyDescent="0.2">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x14ac:dyDescent="0.2">
      <c r="B178" s="34"/>
      <c r="C178" s="133" t="s">
        <v>281</v>
      </c>
      <c r="D178" s="133" t="s">
        <v>215</v>
      </c>
      <c r="E178" s="134" t="s">
        <v>13889</v>
      </c>
      <c r="F178" s="135" t="s">
        <v>13890</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13891</v>
      </c>
    </row>
    <row r="179" spans="2:65" s="1" customFormat="1" ht="29.25" x14ac:dyDescent="0.2">
      <c r="B179" s="34"/>
      <c r="D179" s="150" t="s">
        <v>224</v>
      </c>
      <c r="F179" s="151" t="s">
        <v>13854</v>
      </c>
      <c r="I179" s="148"/>
      <c r="L179" s="34"/>
      <c r="M179" s="149"/>
      <c r="T179" s="55"/>
      <c r="AT179" s="19" t="s">
        <v>224</v>
      </c>
      <c r="AU179" s="19" t="s">
        <v>236</v>
      </c>
    </row>
    <row r="180" spans="2:65" s="14" customFormat="1" x14ac:dyDescent="0.2">
      <c r="B180" s="170"/>
      <c r="D180" s="150" t="s">
        <v>226</v>
      </c>
      <c r="E180" s="171" t="s">
        <v>19</v>
      </c>
      <c r="F180" s="172" t="s">
        <v>13892</v>
      </c>
      <c r="H180" s="171" t="s">
        <v>19</v>
      </c>
      <c r="I180" s="173"/>
      <c r="L180" s="170"/>
      <c r="M180" s="174"/>
      <c r="T180" s="175"/>
      <c r="AT180" s="171" t="s">
        <v>226</v>
      </c>
      <c r="AU180" s="171" t="s">
        <v>236</v>
      </c>
      <c r="AV180" s="14" t="s">
        <v>77</v>
      </c>
      <c r="AW180" s="14" t="s">
        <v>31</v>
      </c>
      <c r="AX180" s="14" t="s">
        <v>69</v>
      </c>
      <c r="AY180" s="171" t="s">
        <v>212</v>
      </c>
    </row>
    <row r="181" spans="2:65" s="12" customFormat="1" x14ac:dyDescent="0.2">
      <c r="B181" s="152"/>
      <c r="D181" s="150" t="s">
        <v>226</v>
      </c>
      <c r="E181" s="153" t="s">
        <v>19</v>
      </c>
      <c r="F181" s="154" t="s">
        <v>13155</v>
      </c>
      <c r="H181" s="155">
        <v>9</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x14ac:dyDescent="0.2">
      <c r="B183" s="34"/>
      <c r="C183" s="133" t="s">
        <v>287</v>
      </c>
      <c r="D183" s="133" t="s">
        <v>215</v>
      </c>
      <c r="E183" s="134" t="s">
        <v>13893</v>
      </c>
      <c r="F183" s="135" t="s">
        <v>13894</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13895</v>
      </c>
    </row>
    <row r="184" spans="2:65" s="1" customFormat="1" ht="29.25" x14ac:dyDescent="0.2">
      <c r="B184" s="34"/>
      <c r="D184" s="150" t="s">
        <v>224</v>
      </c>
      <c r="F184" s="151" t="s">
        <v>13838</v>
      </c>
      <c r="I184" s="148"/>
      <c r="L184" s="34"/>
      <c r="M184" s="149"/>
      <c r="T184" s="55"/>
      <c r="AT184" s="19" t="s">
        <v>224</v>
      </c>
      <c r="AU184" s="19" t="s">
        <v>236</v>
      </c>
    </row>
    <row r="185" spans="2:65" s="14" customFormat="1" x14ac:dyDescent="0.2">
      <c r="B185" s="170"/>
      <c r="D185" s="150" t="s">
        <v>226</v>
      </c>
      <c r="E185" s="171" t="s">
        <v>19</v>
      </c>
      <c r="F185" s="172" t="s">
        <v>13896</v>
      </c>
      <c r="H185" s="171" t="s">
        <v>19</v>
      </c>
      <c r="I185" s="173"/>
      <c r="L185" s="170"/>
      <c r="M185" s="174"/>
      <c r="T185" s="175"/>
      <c r="AT185" s="171" t="s">
        <v>226</v>
      </c>
      <c r="AU185" s="171" t="s">
        <v>236</v>
      </c>
      <c r="AV185" s="14" t="s">
        <v>77</v>
      </c>
      <c r="AW185" s="14" t="s">
        <v>31</v>
      </c>
      <c r="AX185" s="14" t="s">
        <v>69</v>
      </c>
      <c r="AY185" s="171" t="s">
        <v>212</v>
      </c>
    </row>
    <row r="186" spans="2:65" s="12" customFormat="1" x14ac:dyDescent="0.2">
      <c r="B186" s="152"/>
      <c r="D186" s="150" t="s">
        <v>226</v>
      </c>
      <c r="E186" s="153" t="s">
        <v>19</v>
      </c>
      <c r="F186" s="154" t="s">
        <v>13897</v>
      </c>
      <c r="H186" s="155">
        <v>22</v>
      </c>
      <c r="I186" s="156"/>
      <c r="L186" s="152"/>
      <c r="M186" s="157"/>
      <c r="T186" s="158"/>
      <c r="AT186" s="153" t="s">
        <v>226</v>
      </c>
      <c r="AU186" s="153" t="s">
        <v>236</v>
      </c>
      <c r="AV186" s="12" t="s">
        <v>79</v>
      </c>
      <c r="AW186" s="12" t="s">
        <v>31</v>
      </c>
      <c r="AX186" s="12" t="s">
        <v>69</v>
      </c>
      <c r="AY186" s="153" t="s">
        <v>212</v>
      </c>
    </row>
    <row r="187" spans="2:65" s="13" customFormat="1" x14ac:dyDescent="0.2">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8</v>
      </c>
      <c r="D188" s="133" t="s">
        <v>215</v>
      </c>
      <c r="E188" s="134" t="s">
        <v>13898</v>
      </c>
      <c r="F188" s="135" t="s">
        <v>13899</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13900</v>
      </c>
    </row>
    <row r="189" spans="2:65" s="1" customFormat="1" ht="29.25" x14ac:dyDescent="0.2">
      <c r="B189" s="34"/>
      <c r="D189" s="150" t="s">
        <v>224</v>
      </c>
      <c r="F189" s="151" t="s">
        <v>13854</v>
      </c>
      <c r="I189" s="148"/>
      <c r="L189" s="34"/>
      <c r="M189" s="149"/>
      <c r="T189" s="55"/>
      <c r="AT189" s="19" t="s">
        <v>224</v>
      </c>
      <c r="AU189" s="19" t="s">
        <v>236</v>
      </c>
    </row>
    <row r="190" spans="2:65" s="14" customFormat="1" x14ac:dyDescent="0.2">
      <c r="B190" s="170"/>
      <c r="D190" s="150" t="s">
        <v>226</v>
      </c>
      <c r="E190" s="171" t="s">
        <v>19</v>
      </c>
      <c r="F190" s="172" t="s">
        <v>13901</v>
      </c>
      <c r="H190" s="171" t="s">
        <v>19</v>
      </c>
      <c r="I190" s="173"/>
      <c r="L190" s="170"/>
      <c r="M190" s="174"/>
      <c r="T190" s="175"/>
      <c r="AT190" s="171" t="s">
        <v>226</v>
      </c>
      <c r="AU190" s="171" t="s">
        <v>236</v>
      </c>
      <c r="AV190" s="14" t="s">
        <v>77</v>
      </c>
      <c r="AW190" s="14" t="s">
        <v>31</v>
      </c>
      <c r="AX190" s="14" t="s">
        <v>69</v>
      </c>
      <c r="AY190" s="171" t="s">
        <v>212</v>
      </c>
    </row>
    <row r="191" spans="2:65" s="12" customFormat="1" x14ac:dyDescent="0.2">
      <c r="B191" s="152"/>
      <c r="D191" s="150" t="s">
        <v>226</v>
      </c>
      <c r="E191" s="153" t="s">
        <v>19</v>
      </c>
      <c r="F191" s="154" t="s">
        <v>13153</v>
      </c>
      <c r="H191" s="155">
        <v>10</v>
      </c>
      <c r="I191" s="156"/>
      <c r="L191" s="152"/>
      <c r="M191" s="157"/>
      <c r="T191" s="158"/>
      <c r="AT191" s="153" t="s">
        <v>226</v>
      </c>
      <c r="AU191" s="153" t="s">
        <v>236</v>
      </c>
      <c r="AV191" s="12" t="s">
        <v>79</v>
      </c>
      <c r="AW191" s="12" t="s">
        <v>31</v>
      </c>
      <c r="AX191" s="12" t="s">
        <v>69</v>
      </c>
      <c r="AY191" s="153" t="s">
        <v>212</v>
      </c>
    </row>
    <row r="192" spans="2:65" s="12" customFormat="1" x14ac:dyDescent="0.2">
      <c r="B192" s="152"/>
      <c r="D192" s="150" t="s">
        <v>226</v>
      </c>
      <c r="E192" s="153" t="s">
        <v>19</v>
      </c>
      <c r="F192" s="154" t="s">
        <v>13181</v>
      </c>
      <c r="H192" s="155">
        <v>4</v>
      </c>
      <c r="I192" s="156"/>
      <c r="L192" s="152"/>
      <c r="M192" s="157"/>
      <c r="T192" s="158"/>
      <c r="AT192" s="153" t="s">
        <v>226</v>
      </c>
      <c r="AU192" s="153" t="s">
        <v>236</v>
      </c>
      <c r="AV192" s="12" t="s">
        <v>79</v>
      </c>
      <c r="AW192" s="12" t="s">
        <v>31</v>
      </c>
      <c r="AX192" s="12" t="s">
        <v>69</v>
      </c>
      <c r="AY192" s="153" t="s">
        <v>212</v>
      </c>
    </row>
    <row r="193" spans="2:65" s="12" customFormat="1" x14ac:dyDescent="0.2">
      <c r="B193" s="152"/>
      <c r="D193" s="150" t="s">
        <v>226</v>
      </c>
      <c r="E193" s="153" t="s">
        <v>19</v>
      </c>
      <c r="F193" s="154" t="s">
        <v>13209</v>
      </c>
      <c r="H193" s="155">
        <v>12</v>
      </c>
      <c r="I193" s="156"/>
      <c r="L193" s="152"/>
      <c r="M193" s="157"/>
      <c r="T193" s="158"/>
      <c r="AT193" s="153" t="s">
        <v>226</v>
      </c>
      <c r="AU193" s="153" t="s">
        <v>236</v>
      </c>
      <c r="AV193" s="12" t="s">
        <v>79</v>
      </c>
      <c r="AW193" s="12" t="s">
        <v>31</v>
      </c>
      <c r="AX193" s="12" t="s">
        <v>69</v>
      </c>
      <c r="AY193" s="153" t="s">
        <v>212</v>
      </c>
    </row>
    <row r="194" spans="2:65" s="12" customFormat="1" x14ac:dyDescent="0.2">
      <c r="B194" s="152"/>
      <c r="D194" s="150" t="s">
        <v>226</v>
      </c>
      <c r="E194" s="153" t="s">
        <v>19</v>
      </c>
      <c r="F194" s="154" t="s">
        <v>13182</v>
      </c>
      <c r="H194" s="155">
        <v>10</v>
      </c>
      <c r="I194" s="156"/>
      <c r="L194" s="152"/>
      <c r="M194" s="157"/>
      <c r="T194" s="158"/>
      <c r="AT194" s="153" t="s">
        <v>226</v>
      </c>
      <c r="AU194" s="153" t="s">
        <v>236</v>
      </c>
      <c r="AV194" s="12" t="s">
        <v>79</v>
      </c>
      <c r="AW194" s="12" t="s">
        <v>31</v>
      </c>
      <c r="AX194" s="12" t="s">
        <v>69</v>
      </c>
      <c r="AY194" s="153" t="s">
        <v>212</v>
      </c>
    </row>
    <row r="195" spans="2:65" s="12" customFormat="1" x14ac:dyDescent="0.2">
      <c r="B195" s="152"/>
      <c r="D195" s="150" t="s">
        <v>226</v>
      </c>
      <c r="E195" s="153" t="s">
        <v>19</v>
      </c>
      <c r="F195" s="154" t="s">
        <v>13202</v>
      </c>
      <c r="H195" s="155">
        <v>7</v>
      </c>
      <c r="I195" s="156"/>
      <c r="L195" s="152"/>
      <c r="M195" s="157"/>
      <c r="T195" s="158"/>
      <c r="AT195" s="153" t="s">
        <v>226</v>
      </c>
      <c r="AU195" s="153" t="s">
        <v>236</v>
      </c>
      <c r="AV195" s="12" t="s">
        <v>79</v>
      </c>
      <c r="AW195" s="12" t="s">
        <v>31</v>
      </c>
      <c r="AX195" s="12" t="s">
        <v>69</v>
      </c>
      <c r="AY195" s="153" t="s">
        <v>212</v>
      </c>
    </row>
    <row r="196" spans="2:65" s="12" customFormat="1" x14ac:dyDescent="0.2">
      <c r="B196" s="152"/>
      <c r="D196" s="150" t="s">
        <v>226</v>
      </c>
      <c r="E196" s="153" t="s">
        <v>19</v>
      </c>
      <c r="F196" s="154" t="s">
        <v>13158</v>
      </c>
      <c r="H196" s="155">
        <v>10</v>
      </c>
      <c r="I196" s="156"/>
      <c r="L196" s="152"/>
      <c r="M196" s="157"/>
      <c r="T196" s="158"/>
      <c r="AT196" s="153" t="s">
        <v>226</v>
      </c>
      <c r="AU196" s="153" t="s">
        <v>236</v>
      </c>
      <c r="AV196" s="12" t="s">
        <v>79</v>
      </c>
      <c r="AW196" s="12" t="s">
        <v>31</v>
      </c>
      <c r="AX196" s="12" t="s">
        <v>69</v>
      </c>
      <c r="AY196" s="153" t="s">
        <v>212</v>
      </c>
    </row>
    <row r="197" spans="2:65" s="12" customFormat="1" x14ac:dyDescent="0.2">
      <c r="B197" s="152"/>
      <c r="D197" s="150" t="s">
        <v>226</v>
      </c>
      <c r="E197" s="153" t="s">
        <v>19</v>
      </c>
      <c r="F197" s="154" t="s">
        <v>13185</v>
      </c>
      <c r="H197" s="155">
        <v>8</v>
      </c>
      <c r="I197" s="156"/>
      <c r="L197" s="152"/>
      <c r="M197" s="157"/>
      <c r="T197" s="158"/>
      <c r="AT197" s="153" t="s">
        <v>226</v>
      </c>
      <c r="AU197" s="153" t="s">
        <v>236</v>
      </c>
      <c r="AV197" s="12" t="s">
        <v>79</v>
      </c>
      <c r="AW197" s="12" t="s">
        <v>31</v>
      </c>
      <c r="AX197" s="12" t="s">
        <v>69</v>
      </c>
      <c r="AY197" s="153" t="s">
        <v>212</v>
      </c>
    </row>
    <row r="198" spans="2:65" s="12" customFormat="1" x14ac:dyDescent="0.2">
      <c r="B198" s="152"/>
      <c r="D198" s="150" t="s">
        <v>226</v>
      </c>
      <c r="E198" s="153" t="s">
        <v>19</v>
      </c>
      <c r="F198" s="154" t="s">
        <v>13834</v>
      </c>
      <c r="H198" s="155">
        <v>5</v>
      </c>
      <c r="I198" s="156"/>
      <c r="L198" s="152"/>
      <c r="M198" s="157"/>
      <c r="T198" s="158"/>
      <c r="AT198" s="153" t="s">
        <v>226</v>
      </c>
      <c r="AU198" s="153" t="s">
        <v>236</v>
      </c>
      <c r="AV198" s="12" t="s">
        <v>79</v>
      </c>
      <c r="AW198" s="12" t="s">
        <v>31</v>
      </c>
      <c r="AX198" s="12" t="s">
        <v>69</v>
      </c>
      <c r="AY198" s="153" t="s">
        <v>212</v>
      </c>
    </row>
    <row r="199" spans="2:65" s="13" customFormat="1" x14ac:dyDescent="0.2">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x14ac:dyDescent="0.2">
      <c r="B200" s="34"/>
      <c r="C200" s="133" t="s">
        <v>301</v>
      </c>
      <c r="D200" s="133" t="s">
        <v>215</v>
      </c>
      <c r="E200" s="134" t="s">
        <v>13902</v>
      </c>
      <c r="F200" s="135" t="s">
        <v>13903</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13904</v>
      </c>
    </row>
    <row r="201" spans="2:65" s="1" customFormat="1" ht="29.25" x14ac:dyDescent="0.2">
      <c r="B201" s="34"/>
      <c r="D201" s="150" t="s">
        <v>224</v>
      </c>
      <c r="F201" s="151" t="s">
        <v>13854</v>
      </c>
      <c r="I201" s="148"/>
      <c r="L201" s="34"/>
      <c r="M201" s="149"/>
      <c r="T201" s="55"/>
      <c r="AT201" s="19" t="s">
        <v>224</v>
      </c>
      <c r="AU201" s="19" t="s">
        <v>236</v>
      </c>
    </row>
    <row r="202" spans="2:65" s="14" customFormat="1" x14ac:dyDescent="0.2">
      <c r="B202" s="170"/>
      <c r="D202" s="150" t="s">
        <v>226</v>
      </c>
      <c r="E202" s="171" t="s">
        <v>19</v>
      </c>
      <c r="F202" s="172" t="s">
        <v>13905</v>
      </c>
      <c r="H202" s="171" t="s">
        <v>19</v>
      </c>
      <c r="I202" s="173"/>
      <c r="L202" s="170"/>
      <c r="M202" s="174"/>
      <c r="T202" s="175"/>
      <c r="AT202" s="171" t="s">
        <v>226</v>
      </c>
      <c r="AU202" s="171" t="s">
        <v>236</v>
      </c>
      <c r="AV202" s="14" t="s">
        <v>77</v>
      </c>
      <c r="AW202" s="14" t="s">
        <v>31</v>
      </c>
      <c r="AX202" s="14" t="s">
        <v>69</v>
      </c>
      <c r="AY202" s="171" t="s">
        <v>212</v>
      </c>
    </row>
    <row r="203" spans="2:65" s="12" customFormat="1" x14ac:dyDescent="0.2">
      <c r="B203" s="152"/>
      <c r="D203" s="150" t="s">
        <v>226</v>
      </c>
      <c r="E203" s="153" t="s">
        <v>19</v>
      </c>
      <c r="F203" s="154" t="s">
        <v>13906</v>
      </c>
      <c r="H203" s="155">
        <v>9</v>
      </c>
      <c r="I203" s="156"/>
      <c r="L203" s="152"/>
      <c r="M203" s="157"/>
      <c r="T203" s="158"/>
      <c r="AT203" s="153" t="s">
        <v>226</v>
      </c>
      <c r="AU203" s="153" t="s">
        <v>236</v>
      </c>
      <c r="AV203" s="12" t="s">
        <v>79</v>
      </c>
      <c r="AW203" s="12" t="s">
        <v>31</v>
      </c>
      <c r="AX203" s="12" t="s">
        <v>69</v>
      </c>
      <c r="AY203" s="153" t="s">
        <v>212</v>
      </c>
    </row>
    <row r="204" spans="2:65" s="12" customFormat="1" x14ac:dyDescent="0.2">
      <c r="B204" s="152"/>
      <c r="D204" s="150" t="s">
        <v>226</v>
      </c>
      <c r="E204" s="153" t="s">
        <v>19</v>
      </c>
      <c r="F204" s="154" t="s">
        <v>13907</v>
      </c>
      <c r="H204" s="155">
        <v>11</v>
      </c>
      <c r="I204" s="156"/>
      <c r="L204" s="152"/>
      <c r="M204" s="157"/>
      <c r="T204" s="158"/>
      <c r="AT204" s="153" t="s">
        <v>226</v>
      </c>
      <c r="AU204" s="153" t="s">
        <v>236</v>
      </c>
      <c r="AV204" s="12" t="s">
        <v>79</v>
      </c>
      <c r="AW204" s="12" t="s">
        <v>31</v>
      </c>
      <c r="AX204" s="12" t="s">
        <v>69</v>
      </c>
      <c r="AY204" s="153" t="s">
        <v>212</v>
      </c>
    </row>
    <row r="205" spans="2:65" s="12" customFormat="1" x14ac:dyDescent="0.2">
      <c r="B205" s="152"/>
      <c r="D205" s="150" t="s">
        <v>226</v>
      </c>
      <c r="E205" s="153" t="s">
        <v>19</v>
      </c>
      <c r="F205" s="154" t="s">
        <v>13260</v>
      </c>
      <c r="H205" s="155">
        <v>7</v>
      </c>
      <c r="I205" s="156"/>
      <c r="L205" s="152"/>
      <c r="M205" s="157"/>
      <c r="T205" s="158"/>
      <c r="AT205" s="153" t="s">
        <v>226</v>
      </c>
      <c r="AU205" s="153" t="s">
        <v>236</v>
      </c>
      <c r="AV205" s="12" t="s">
        <v>79</v>
      </c>
      <c r="AW205" s="12" t="s">
        <v>31</v>
      </c>
      <c r="AX205" s="12" t="s">
        <v>69</v>
      </c>
      <c r="AY205" s="153" t="s">
        <v>212</v>
      </c>
    </row>
    <row r="206" spans="2:65" s="12" customFormat="1" x14ac:dyDescent="0.2">
      <c r="B206" s="152"/>
      <c r="D206" s="150" t="s">
        <v>226</v>
      </c>
      <c r="E206" s="153" t="s">
        <v>19</v>
      </c>
      <c r="F206" s="154" t="s">
        <v>13422</v>
      </c>
      <c r="H206" s="155">
        <v>7</v>
      </c>
      <c r="I206" s="156"/>
      <c r="L206" s="152"/>
      <c r="M206" s="157"/>
      <c r="T206" s="158"/>
      <c r="AT206" s="153" t="s">
        <v>226</v>
      </c>
      <c r="AU206" s="153" t="s">
        <v>236</v>
      </c>
      <c r="AV206" s="12" t="s">
        <v>79</v>
      </c>
      <c r="AW206" s="12" t="s">
        <v>31</v>
      </c>
      <c r="AX206" s="12" t="s">
        <v>69</v>
      </c>
      <c r="AY206" s="153" t="s">
        <v>212</v>
      </c>
    </row>
    <row r="207" spans="2:65" s="12" customFormat="1" x14ac:dyDescent="0.2">
      <c r="B207" s="152"/>
      <c r="D207" s="150" t="s">
        <v>226</v>
      </c>
      <c r="E207" s="153" t="s">
        <v>19</v>
      </c>
      <c r="F207" s="154" t="s">
        <v>13202</v>
      </c>
      <c r="H207" s="155">
        <v>7</v>
      </c>
      <c r="I207" s="156"/>
      <c r="L207" s="152"/>
      <c r="M207" s="157"/>
      <c r="T207" s="158"/>
      <c r="AT207" s="153" t="s">
        <v>226</v>
      </c>
      <c r="AU207" s="153" t="s">
        <v>236</v>
      </c>
      <c r="AV207" s="12" t="s">
        <v>79</v>
      </c>
      <c r="AW207" s="12" t="s">
        <v>31</v>
      </c>
      <c r="AX207" s="12" t="s">
        <v>69</v>
      </c>
      <c r="AY207" s="153" t="s">
        <v>212</v>
      </c>
    </row>
    <row r="208" spans="2:65" s="12" customFormat="1" x14ac:dyDescent="0.2">
      <c r="B208" s="152"/>
      <c r="D208" s="150" t="s">
        <v>226</v>
      </c>
      <c r="E208" s="153" t="s">
        <v>19</v>
      </c>
      <c r="F208" s="154" t="s">
        <v>13481</v>
      </c>
      <c r="H208" s="155">
        <v>7</v>
      </c>
      <c r="I208" s="156"/>
      <c r="L208" s="152"/>
      <c r="M208" s="157"/>
      <c r="T208" s="158"/>
      <c r="AT208" s="153" t="s">
        <v>226</v>
      </c>
      <c r="AU208" s="153" t="s">
        <v>236</v>
      </c>
      <c r="AV208" s="12" t="s">
        <v>79</v>
      </c>
      <c r="AW208" s="12" t="s">
        <v>31</v>
      </c>
      <c r="AX208" s="12" t="s">
        <v>69</v>
      </c>
      <c r="AY208" s="153" t="s">
        <v>212</v>
      </c>
    </row>
    <row r="209" spans="2:65" s="12" customFormat="1" x14ac:dyDescent="0.2">
      <c r="B209" s="152"/>
      <c r="D209" s="150" t="s">
        <v>226</v>
      </c>
      <c r="E209" s="153" t="s">
        <v>19</v>
      </c>
      <c r="F209" s="154" t="s">
        <v>13860</v>
      </c>
      <c r="H209" s="155">
        <v>7</v>
      </c>
      <c r="I209" s="156"/>
      <c r="L209" s="152"/>
      <c r="M209" s="157"/>
      <c r="T209" s="158"/>
      <c r="AT209" s="153" t="s">
        <v>226</v>
      </c>
      <c r="AU209" s="153" t="s">
        <v>236</v>
      </c>
      <c r="AV209" s="12" t="s">
        <v>79</v>
      </c>
      <c r="AW209" s="12" t="s">
        <v>31</v>
      </c>
      <c r="AX209" s="12" t="s">
        <v>69</v>
      </c>
      <c r="AY209" s="153" t="s">
        <v>212</v>
      </c>
    </row>
    <row r="210" spans="2:65" s="12" customFormat="1" x14ac:dyDescent="0.2">
      <c r="B210" s="152"/>
      <c r="D210" s="150" t="s">
        <v>226</v>
      </c>
      <c r="E210" s="153" t="s">
        <v>19</v>
      </c>
      <c r="F210" s="154" t="s">
        <v>13453</v>
      </c>
      <c r="H210" s="155">
        <v>1</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306</v>
      </c>
      <c r="D212" s="133" t="s">
        <v>215</v>
      </c>
      <c r="E212" s="134" t="s">
        <v>13908</v>
      </c>
      <c r="F212" s="135" t="s">
        <v>13909</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13910</v>
      </c>
    </row>
    <row r="213" spans="2:65" s="1" customFormat="1" ht="19.5" x14ac:dyDescent="0.2">
      <c r="B213" s="34"/>
      <c r="D213" s="150" t="s">
        <v>224</v>
      </c>
      <c r="F213" s="151" t="s">
        <v>13911</v>
      </c>
      <c r="I213" s="148"/>
      <c r="L213" s="34"/>
      <c r="M213" s="149"/>
      <c r="T213" s="55"/>
      <c r="AT213" s="19" t="s">
        <v>224</v>
      </c>
      <c r="AU213" s="19" t="s">
        <v>236</v>
      </c>
    </row>
    <row r="214" spans="2:65" s="14" customFormat="1" x14ac:dyDescent="0.2">
      <c r="B214" s="170"/>
      <c r="D214" s="150" t="s">
        <v>226</v>
      </c>
      <c r="E214" s="171" t="s">
        <v>19</v>
      </c>
      <c r="F214" s="172" t="s">
        <v>13912</v>
      </c>
      <c r="H214" s="171" t="s">
        <v>19</v>
      </c>
      <c r="I214" s="173"/>
      <c r="L214" s="170"/>
      <c r="M214" s="174"/>
      <c r="T214" s="175"/>
      <c r="AT214" s="171" t="s">
        <v>226</v>
      </c>
      <c r="AU214" s="171" t="s">
        <v>236</v>
      </c>
      <c r="AV214" s="14" t="s">
        <v>77</v>
      </c>
      <c r="AW214" s="14" t="s">
        <v>31</v>
      </c>
      <c r="AX214" s="14" t="s">
        <v>69</v>
      </c>
      <c r="AY214" s="171" t="s">
        <v>212</v>
      </c>
    </row>
    <row r="215" spans="2:65" s="12" customFormat="1" x14ac:dyDescent="0.2">
      <c r="B215" s="152"/>
      <c r="D215" s="150" t="s">
        <v>226</v>
      </c>
      <c r="E215" s="153" t="s">
        <v>19</v>
      </c>
      <c r="F215" s="154" t="s">
        <v>1723</v>
      </c>
      <c r="H215" s="155">
        <v>4</v>
      </c>
      <c r="I215" s="156"/>
      <c r="L215" s="152"/>
      <c r="M215" s="157"/>
      <c r="T215" s="158"/>
      <c r="AT215" s="153" t="s">
        <v>226</v>
      </c>
      <c r="AU215" s="153" t="s">
        <v>236</v>
      </c>
      <c r="AV215" s="12" t="s">
        <v>79</v>
      </c>
      <c r="AW215" s="12" t="s">
        <v>31</v>
      </c>
      <c r="AX215" s="12" t="s">
        <v>69</v>
      </c>
      <c r="AY215" s="153" t="s">
        <v>212</v>
      </c>
    </row>
    <row r="216" spans="2:65" s="12" customFormat="1" x14ac:dyDescent="0.2">
      <c r="B216" s="152"/>
      <c r="D216" s="150" t="s">
        <v>226</v>
      </c>
      <c r="E216" s="153" t="s">
        <v>19</v>
      </c>
      <c r="F216" s="154" t="s">
        <v>1724</v>
      </c>
      <c r="H216" s="155">
        <v>6</v>
      </c>
      <c r="I216" s="156"/>
      <c r="L216" s="152"/>
      <c r="M216" s="157"/>
      <c r="T216" s="158"/>
      <c r="AT216" s="153" t="s">
        <v>226</v>
      </c>
      <c r="AU216" s="153" t="s">
        <v>236</v>
      </c>
      <c r="AV216" s="12" t="s">
        <v>79</v>
      </c>
      <c r="AW216" s="12" t="s">
        <v>31</v>
      </c>
      <c r="AX216" s="12" t="s">
        <v>69</v>
      </c>
      <c r="AY216" s="153" t="s">
        <v>212</v>
      </c>
    </row>
    <row r="217" spans="2:65" s="12" customFormat="1" x14ac:dyDescent="0.2">
      <c r="B217" s="152"/>
      <c r="D217" s="150" t="s">
        <v>226</v>
      </c>
      <c r="E217" s="153" t="s">
        <v>19</v>
      </c>
      <c r="F217" s="154" t="s">
        <v>13166</v>
      </c>
      <c r="H217" s="155">
        <v>8</v>
      </c>
      <c r="I217" s="156"/>
      <c r="L217" s="152"/>
      <c r="M217" s="157"/>
      <c r="T217" s="158"/>
      <c r="AT217" s="153" t="s">
        <v>226</v>
      </c>
      <c r="AU217" s="153" t="s">
        <v>236</v>
      </c>
      <c r="AV217" s="12" t="s">
        <v>79</v>
      </c>
      <c r="AW217" s="12" t="s">
        <v>31</v>
      </c>
      <c r="AX217" s="12" t="s">
        <v>69</v>
      </c>
      <c r="AY217" s="153" t="s">
        <v>212</v>
      </c>
    </row>
    <row r="218" spans="2:65" s="12" customFormat="1" x14ac:dyDescent="0.2">
      <c r="B218" s="152"/>
      <c r="D218" s="150" t="s">
        <v>226</v>
      </c>
      <c r="E218" s="153" t="s">
        <v>19</v>
      </c>
      <c r="F218" s="154" t="s">
        <v>13411</v>
      </c>
      <c r="H218" s="155">
        <v>8</v>
      </c>
      <c r="I218" s="156"/>
      <c r="L218" s="152"/>
      <c r="M218" s="157"/>
      <c r="T218" s="158"/>
      <c r="AT218" s="153" t="s">
        <v>226</v>
      </c>
      <c r="AU218" s="153" t="s">
        <v>236</v>
      </c>
      <c r="AV218" s="12" t="s">
        <v>79</v>
      </c>
      <c r="AW218" s="12" t="s">
        <v>31</v>
      </c>
      <c r="AX218" s="12" t="s">
        <v>69</v>
      </c>
      <c r="AY218" s="153" t="s">
        <v>212</v>
      </c>
    </row>
    <row r="219" spans="2:65" s="12" customFormat="1" x14ac:dyDescent="0.2">
      <c r="B219" s="152"/>
      <c r="D219" s="150" t="s">
        <v>226</v>
      </c>
      <c r="E219" s="153" t="s">
        <v>19</v>
      </c>
      <c r="F219" s="154" t="s">
        <v>13183</v>
      </c>
      <c r="H219" s="155">
        <v>8</v>
      </c>
      <c r="I219" s="156"/>
      <c r="L219" s="152"/>
      <c r="M219" s="157"/>
      <c r="T219" s="158"/>
      <c r="AT219" s="153" t="s">
        <v>226</v>
      </c>
      <c r="AU219" s="153" t="s">
        <v>236</v>
      </c>
      <c r="AV219" s="12" t="s">
        <v>79</v>
      </c>
      <c r="AW219" s="12" t="s">
        <v>31</v>
      </c>
      <c r="AX219" s="12" t="s">
        <v>69</v>
      </c>
      <c r="AY219" s="153" t="s">
        <v>212</v>
      </c>
    </row>
    <row r="220" spans="2:65" s="12" customFormat="1" x14ac:dyDescent="0.2">
      <c r="B220" s="152"/>
      <c r="D220" s="150" t="s">
        <v>226</v>
      </c>
      <c r="E220" s="153" t="s">
        <v>19</v>
      </c>
      <c r="F220" s="154" t="s">
        <v>13184</v>
      </c>
      <c r="H220" s="155">
        <v>8</v>
      </c>
      <c r="I220" s="156"/>
      <c r="L220" s="152"/>
      <c r="M220" s="157"/>
      <c r="T220" s="158"/>
      <c r="AT220" s="153" t="s">
        <v>226</v>
      </c>
      <c r="AU220" s="153" t="s">
        <v>236</v>
      </c>
      <c r="AV220" s="12" t="s">
        <v>79</v>
      </c>
      <c r="AW220" s="12" t="s">
        <v>31</v>
      </c>
      <c r="AX220" s="12" t="s">
        <v>69</v>
      </c>
      <c r="AY220" s="153" t="s">
        <v>212</v>
      </c>
    </row>
    <row r="221" spans="2:65" s="12" customFormat="1" x14ac:dyDescent="0.2">
      <c r="B221" s="152"/>
      <c r="D221" s="150" t="s">
        <v>226</v>
      </c>
      <c r="E221" s="153" t="s">
        <v>19</v>
      </c>
      <c r="F221" s="154" t="s">
        <v>13185</v>
      </c>
      <c r="H221" s="155">
        <v>8</v>
      </c>
      <c r="I221" s="156"/>
      <c r="L221" s="152"/>
      <c r="M221" s="157"/>
      <c r="T221" s="158"/>
      <c r="AT221" s="153" t="s">
        <v>226</v>
      </c>
      <c r="AU221" s="153" t="s">
        <v>236</v>
      </c>
      <c r="AV221" s="12" t="s">
        <v>79</v>
      </c>
      <c r="AW221" s="12" t="s">
        <v>31</v>
      </c>
      <c r="AX221" s="12" t="s">
        <v>69</v>
      </c>
      <c r="AY221" s="153" t="s">
        <v>212</v>
      </c>
    </row>
    <row r="222" spans="2:65" s="12" customFormat="1" x14ac:dyDescent="0.2">
      <c r="B222" s="152"/>
      <c r="D222" s="150" t="s">
        <v>226</v>
      </c>
      <c r="E222" s="153" t="s">
        <v>19</v>
      </c>
      <c r="F222" s="154" t="s">
        <v>13213</v>
      </c>
      <c r="H222" s="155">
        <v>2</v>
      </c>
      <c r="I222" s="156"/>
      <c r="L222" s="152"/>
      <c r="M222" s="157"/>
      <c r="T222" s="158"/>
      <c r="AT222" s="153" t="s">
        <v>226</v>
      </c>
      <c r="AU222" s="153" t="s">
        <v>236</v>
      </c>
      <c r="AV222" s="12" t="s">
        <v>79</v>
      </c>
      <c r="AW222" s="12" t="s">
        <v>31</v>
      </c>
      <c r="AX222" s="12" t="s">
        <v>69</v>
      </c>
      <c r="AY222" s="153" t="s">
        <v>212</v>
      </c>
    </row>
    <row r="223" spans="2:65" s="13" customFormat="1" x14ac:dyDescent="0.2">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x14ac:dyDescent="0.2">
      <c r="B224" s="34"/>
      <c r="C224" s="133" t="s">
        <v>311</v>
      </c>
      <c r="D224" s="133" t="s">
        <v>215</v>
      </c>
      <c r="E224" s="134" t="s">
        <v>13913</v>
      </c>
      <c r="F224" s="135" t="s">
        <v>13914</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13915</v>
      </c>
    </row>
    <row r="225" spans="2:65" s="1" customFormat="1" ht="29.25" x14ac:dyDescent="0.2">
      <c r="B225" s="34"/>
      <c r="D225" s="150" t="s">
        <v>224</v>
      </c>
      <c r="F225" s="151" t="s">
        <v>13854</v>
      </c>
      <c r="I225" s="148"/>
      <c r="L225" s="34"/>
      <c r="M225" s="149"/>
      <c r="T225" s="55"/>
      <c r="AT225" s="19" t="s">
        <v>224</v>
      </c>
      <c r="AU225" s="19" t="s">
        <v>236</v>
      </c>
    </row>
    <row r="226" spans="2:65" s="14" customFormat="1" x14ac:dyDescent="0.2">
      <c r="B226" s="170"/>
      <c r="D226" s="150" t="s">
        <v>226</v>
      </c>
      <c r="E226" s="171" t="s">
        <v>19</v>
      </c>
      <c r="F226" s="172" t="s">
        <v>13916</v>
      </c>
      <c r="H226" s="171" t="s">
        <v>19</v>
      </c>
      <c r="I226" s="173"/>
      <c r="L226" s="170"/>
      <c r="M226" s="174"/>
      <c r="T226" s="175"/>
      <c r="AT226" s="171" t="s">
        <v>226</v>
      </c>
      <c r="AU226" s="171" t="s">
        <v>236</v>
      </c>
      <c r="AV226" s="14" t="s">
        <v>77</v>
      </c>
      <c r="AW226" s="14" t="s">
        <v>31</v>
      </c>
      <c r="AX226" s="14" t="s">
        <v>69</v>
      </c>
      <c r="AY226" s="171" t="s">
        <v>212</v>
      </c>
    </row>
    <row r="227" spans="2:65" s="12" customFormat="1" x14ac:dyDescent="0.2">
      <c r="B227" s="152"/>
      <c r="D227" s="150" t="s">
        <v>226</v>
      </c>
      <c r="E227" s="153" t="s">
        <v>19</v>
      </c>
      <c r="F227" s="154" t="s">
        <v>1737</v>
      </c>
      <c r="H227" s="155">
        <v>2</v>
      </c>
      <c r="I227" s="156"/>
      <c r="L227" s="152"/>
      <c r="M227" s="157"/>
      <c r="T227" s="158"/>
      <c r="AT227" s="153" t="s">
        <v>226</v>
      </c>
      <c r="AU227" s="153" t="s">
        <v>236</v>
      </c>
      <c r="AV227" s="12" t="s">
        <v>79</v>
      </c>
      <c r="AW227" s="12" t="s">
        <v>31</v>
      </c>
      <c r="AX227" s="12" t="s">
        <v>69</v>
      </c>
      <c r="AY227" s="153" t="s">
        <v>212</v>
      </c>
    </row>
    <row r="228" spans="2:65" s="12" customFormat="1" x14ac:dyDescent="0.2">
      <c r="B228" s="152"/>
      <c r="D228" s="150" t="s">
        <v>226</v>
      </c>
      <c r="E228" s="153" t="s">
        <v>19</v>
      </c>
      <c r="F228" s="154" t="s">
        <v>13230</v>
      </c>
      <c r="H228" s="155">
        <v>4</v>
      </c>
      <c r="I228" s="156"/>
      <c r="L228" s="152"/>
      <c r="M228" s="157"/>
      <c r="T228" s="158"/>
      <c r="AT228" s="153" t="s">
        <v>226</v>
      </c>
      <c r="AU228" s="153" t="s">
        <v>236</v>
      </c>
      <c r="AV228" s="12" t="s">
        <v>79</v>
      </c>
      <c r="AW228" s="12" t="s">
        <v>31</v>
      </c>
      <c r="AX228" s="12" t="s">
        <v>69</v>
      </c>
      <c r="AY228" s="153" t="s">
        <v>212</v>
      </c>
    </row>
    <row r="229" spans="2:65" s="12" customFormat="1" x14ac:dyDescent="0.2">
      <c r="B229" s="152"/>
      <c r="D229" s="150" t="s">
        <v>226</v>
      </c>
      <c r="E229" s="153" t="s">
        <v>19</v>
      </c>
      <c r="F229" s="154" t="s">
        <v>13183</v>
      </c>
      <c r="H229" s="155">
        <v>8</v>
      </c>
      <c r="I229" s="156"/>
      <c r="L229" s="152"/>
      <c r="M229" s="157"/>
      <c r="T229" s="158"/>
      <c r="AT229" s="153" t="s">
        <v>226</v>
      </c>
      <c r="AU229" s="153" t="s">
        <v>236</v>
      </c>
      <c r="AV229" s="12" t="s">
        <v>79</v>
      </c>
      <c r="AW229" s="12" t="s">
        <v>31</v>
      </c>
      <c r="AX229" s="12" t="s">
        <v>69</v>
      </c>
      <c r="AY229" s="153" t="s">
        <v>212</v>
      </c>
    </row>
    <row r="230" spans="2:65" s="12" customFormat="1" x14ac:dyDescent="0.2">
      <c r="B230" s="152"/>
      <c r="D230" s="150" t="s">
        <v>226</v>
      </c>
      <c r="E230" s="153" t="s">
        <v>19</v>
      </c>
      <c r="F230" s="154" t="s">
        <v>13481</v>
      </c>
      <c r="H230" s="155">
        <v>7</v>
      </c>
      <c r="I230" s="156"/>
      <c r="L230" s="152"/>
      <c r="M230" s="157"/>
      <c r="T230" s="158"/>
      <c r="AT230" s="153" t="s">
        <v>226</v>
      </c>
      <c r="AU230" s="153" t="s">
        <v>236</v>
      </c>
      <c r="AV230" s="12" t="s">
        <v>79</v>
      </c>
      <c r="AW230" s="12" t="s">
        <v>31</v>
      </c>
      <c r="AX230" s="12" t="s">
        <v>69</v>
      </c>
      <c r="AY230" s="153" t="s">
        <v>212</v>
      </c>
    </row>
    <row r="231" spans="2:65" s="12" customFormat="1" x14ac:dyDescent="0.2">
      <c r="B231" s="152"/>
      <c r="D231" s="150" t="s">
        <v>226</v>
      </c>
      <c r="E231" s="153" t="s">
        <v>19</v>
      </c>
      <c r="F231" s="154" t="s">
        <v>13917</v>
      </c>
      <c r="H231" s="155">
        <v>5</v>
      </c>
      <c r="I231" s="156"/>
      <c r="L231" s="152"/>
      <c r="M231" s="157"/>
      <c r="T231" s="158"/>
      <c r="AT231" s="153" t="s">
        <v>226</v>
      </c>
      <c r="AU231" s="153" t="s">
        <v>236</v>
      </c>
      <c r="AV231" s="12" t="s">
        <v>79</v>
      </c>
      <c r="AW231" s="12" t="s">
        <v>31</v>
      </c>
      <c r="AX231" s="12" t="s">
        <v>69</v>
      </c>
      <c r="AY231" s="153" t="s">
        <v>212</v>
      </c>
    </row>
    <row r="232" spans="2:65" s="12" customFormat="1" x14ac:dyDescent="0.2">
      <c r="B232" s="152"/>
      <c r="D232" s="150" t="s">
        <v>226</v>
      </c>
      <c r="E232" s="153" t="s">
        <v>19</v>
      </c>
      <c r="F232" s="154" t="s">
        <v>13213</v>
      </c>
      <c r="H232" s="155">
        <v>2</v>
      </c>
      <c r="I232" s="156"/>
      <c r="L232" s="152"/>
      <c r="M232" s="157"/>
      <c r="T232" s="158"/>
      <c r="AT232" s="153" t="s">
        <v>226</v>
      </c>
      <c r="AU232" s="153" t="s">
        <v>236</v>
      </c>
      <c r="AV232" s="12" t="s">
        <v>79</v>
      </c>
      <c r="AW232" s="12" t="s">
        <v>31</v>
      </c>
      <c r="AX232" s="12" t="s">
        <v>69</v>
      </c>
      <c r="AY232" s="153" t="s">
        <v>212</v>
      </c>
    </row>
    <row r="233" spans="2:65" s="13" customFormat="1" x14ac:dyDescent="0.2">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x14ac:dyDescent="0.2">
      <c r="B234" s="34"/>
      <c r="C234" s="133" t="s">
        <v>316</v>
      </c>
      <c r="D234" s="133" t="s">
        <v>215</v>
      </c>
      <c r="E234" s="134" t="s">
        <v>13918</v>
      </c>
      <c r="F234" s="135" t="s">
        <v>13919</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13920</v>
      </c>
    </row>
    <row r="235" spans="2:65" s="1" customFormat="1" ht="29.25" x14ac:dyDescent="0.2">
      <c r="B235" s="34"/>
      <c r="D235" s="150" t="s">
        <v>224</v>
      </c>
      <c r="F235" s="151" t="s">
        <v>13854</v>
      </c>
      <c r="I235" s="148"/>
      <c r="L235" s="34"/>
      <c r="M235" s="149"/>
      <c r="T235" s="55"/>
      <c r="AT235" s="19" t="s">
        <v>224</v>
      </c>
      <c r="AU235" s="19" t="s">
        <v>236</v>
      </c>
    </row>
    <row r="236" spans="2:65" s="14" customFormat="1" x14ac:dyDescent="0.2">
      <c r="B236" s="170"/>
      <c r="D236" s="150" t="s">
        <v>226</v>
      </c>
      <c r="E236" s="171" t="s">
        <v>19</v>
      </c>
      <c r="F236" s="172" t="s">
        <v>13921</v>
      </c>
      <c r="H236" s="171" t="s">
        <v>19</v>
      </c>
      <c r="I236" s="173"/>
      <c r="L236" s="170"/>
      <c r="M236" s="174"/>
      <c r="T236" s="175"/>
      <c r="AT236" s="171" t="s">
        <v>226</v>
      </c>
      <c r="AU236" s="171" t="s">
        <v>236</v>
      </c>
      <c r="AV236" s="14" t="s">
        <v>77</v>
      </c>
      <c r="AW236" s="14" t="s">
        <v>31</v>
      </c>
      <c r="AX236" s="14" t="s">
        <v>69</v>
      </c>
      <c r="AY236" s="171" t="s">
        <v>212</v>
      </c>
    </row>
    <row r="237" spans="2:65" s="12" customFormat="1" x14ac:dyDescent="0.2">
      <c r="B237" s="152"/>
      <c r="D237" s="150" t="s">
        <v>226</v>
      </c>
      <c r="E237" s="153" t="s">
        <v>19</v>
      </c>
      <c r="F237" s="154" t="s">
        <v>1739</v>
      </c>
      <c r="H237" s="155">
        <v>2</v>
      </c>
      <c r="I237" s="156"/>
      <c r="L237" s="152"/>
      <c r="M237" s="157"/>
      <c r="T237" s="158"/>
      <c r="AT237" s="153" t="s">
        <v>226</v>
      </c>
      <c r="AU237" s="153" t="s">
        <v>236</v>
      </c>
      <c r="AV237" s="12" t="s">
        <v>79</v>
      </c>
      <c r="AW237" s="12" t="s">
        <v>31</v>
      </c>
      <c r="AX237" s="12" t="s">
        <v>69</v>
      </c>
      <c r="AY237" s="153" t="s">
        <v>212</v>
      </c>
    </row>
    <row r="238" spans="2:65" s="13" customFormat="1" x14ac:dyDescent="0.2">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x14ac:dyDescent="0.2">
      <c r="B239" s="34"/>
      <c r="C239" s="133" t="s">
        <v>323</v>
      </c>
      <c r="D239" s="133" t="s">
        <v>215</v>
      </c>
      <c r="E239" s="134" t="s">
        <v>13922</v>
      </c>
      <c r="F239" s="135" t="s">
        <v>13923</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13924</v>
      </c>
    </row>
    <row r="240" spans="2:65" s="1" customFormat="1" ht="29.25" x14ac:dyDescent="0.2">
      <c r="B240" s="34"/>
      <c r="D240" s="150" t="s">
        <v>224</v>
      </c>
      <c r="F240" s="151" t="s">
        <v>13854</v>
      </c>
      <c r="I240" s="148"/>
      <c r="L240" s="34"/>
      <c r="M240" s="149"/>
      <c r="T240" s="55"/>
      <c r="AT240" s="19" t="s">
        <v>224</v>
      </c>
      <c r="AU240" s="19" t="s">
        <v>236</v>
      </c>
    </row>
    <row r="241" spans="2:65" s="14" customFormat="1" x14ac:dyDescent="0.2">
      <c r="B241" s="170"/>
      <c r="D241" s="150" t="s">
        <v>226</v>
      </c>
      <c r="E241" s="171" t="s">
        <v>19</v>
      </c>
      <c r="F241" s="172" t="s">
        <v>13921</v>
      </c>
      <c r="H241" s="171" t="s">
        <v>19</v>
      </c>
      <c r="I241" s="173"/>
      <c r="L241" s="170"/>
      <c r="M241" s="174"/>
      <c r="T241" s="175"/>
      <c r="AT241" s="171" t="s">
        <v>226</v>
      </c>
      <c r="AU241" s="171" t="s">
        <v>236</v>
      </c>
      <c r="AV241" s="14" t="s">
        <v>77</v>
      </c>
      <c r="AW241" s="14" t="s">
        <v>31</v>
      </c>
      <c r="AX241" s="14" t="s">
        <v>69</v>
      </c>
      <c r="AY241" s="171" t="s">
        <v>212</v>
      </c>
    </row>
    <row r="242" spans="2:65" s="12" customFormat="1" x14ac:dyDescent="0.2">
      <c r="B242" s="152"/>
      <c r="D242" s="150" t="s">
        <v>226</v>
      </c>
      <c r="E242" s="153" t="s">
        <v>19</v>
      </c>
      <c r="F242" s="154" t="s">
        <v>1788</v>
      </c>
      <c r="H242" s="155">
        <v>1</v>
      </c>
      <c r="I242" s="156"/>
      <c r="L242" s="152"/>
      <c r="M242" s="157"/>
      <c r="T242" s="158"/>
      <c r="AT242" s="153" t="s">
        <v>226</v>
      </c>
      <c r="AU242" s="153" t="s">
        <v>236</v>
      </c>
      <c r="AV242" s="12" t="s">
        <v>79</v>
      </c>
      <c r="AW242" s="12" t="s">
        <v>31</v>
      </c>
      <c r="AX242" s="12" t="s">
        <v>69</v>
      </c>
      <c r="AY242" s="153" t="s">
        <v>212</v>
      </c>
    </row>
    <row r="243" spans="2:65" s="13" customFormat="1" x14ac:dyDescent="0.2">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x14ac:dyDescent="0.2">
      <c r="B244" s="34"/>
      <c r="C244" s="133" t="s">
        <v>330</v>
      </c>
      <c r="D244" s="133" t="s">
        <v>215</v>
      </c>
      <c r="E244" s="134" t="s">
        <v>13925</v>
      </c>
      <c r="F244" s="135" t="s">
        <v>13926</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13927</v>
      </c>
    </row>
    <row r="245" spans="2:65" s="1" customFormat="1" ht="29.25" x14ac:dyDescent="0.2">
      <c r="B245" s="34"/>
      <c r="D245" s="150" t="s">
        <v>224</v>
      </c>
      <c r="F245" s="151" t="s">
        <v>13854</v>
      </c>
      <c r="I245" s="148"/>
      <c r="L245" s="34"/>
      <c r="M245" s="149"/>
      <c r="T245" s="55"/>
      <c r="AT245" s="19" t="s">
        <v>224</v>
      </c>
      <c r="AU245" s="19" t="s">
        <v>236</v>
      </c>
    </row>
    <row r="246" spans="2:65" s="14" customFormat="1" x14ac:dyDescent="0.2">
      <c r="B246" s="170"/>
      <c r="D246" s="150" t="s">
        <v>226</v>
      </c>
      <c r="E246" s="171" t="s">
        <v>19</v>
      </c>
      <c r="F246" s="172" t="s">
        <v>13921</v>
      </c>
      <c r="H246" s="171" t="s">
        <v>19</v>
      </c>
      <c r="I246" s="173"/>
      <c r="L246" s="170"/>
      <c r="M246" s="174"/>
      <c r="T246" s="175"/>
      <c r="AT246" s="171" t="s">
        <v>226</v>
      </c>
      <c r="AU246" s="171" t="s">
        <v>236</v>
      </c>
      <c r="AV246" s="14" t="s">
        <v>77</v>
      </c>
      <c r="AW246" s="14" t="s">
        <v>31</v>
      </c>
      <c r="AX246" s="14" t="s">
        <v>69</v>
      </c>
      <c r="AY246" s="171" t="s">
        <v>212</v>
      </c>
    </row>
    <row r="247" spans="2:65" s="12" customFormat="1" x14ac:dyDescent="0.2">
      <c r="B247" s="152"/>
      <c r="D247" s="150" t="s">
        <v>226</v>
      </c>
      <c r="E247" s="153" t="s">
        <v>19</v>
      </c>
      <c r="F247" s="154" t="s">
        <v>13219</v>
      </c>
      <c r="H247" s="155">
        <v>3</v>
      </c>
      <c r="I247" s="156"/>
      <c r="L247" s="152"/>
      <c r="M247" s="157"/>
      <c r="T247" s="158"/>
      <c r="AT247" s="153" t="s">
        <v>226</v>
      </c>
      <c r="AU247" s="153" t="s">
        <v>236</v>
      </c>
      <c r="AV247" s="12" t="s">
        <v>79</v>
      </c>
      <c r="AW247" s="12" t="s">
        <v>31</v>
      </c>
      <c r="AX247" s="12" t="s">
        <v>69</v>
      </c>
      <c r="AY247" s="153" t="s">
        <v>212</v>
      </c>
    </row>
    <row r="248" spans="2:65" s="12" customFormat="1" x14ac:dyDescent="0.2">
      <c r="B248" s="152"/>
      <c r="D248" s="150" t="s">
        <v>226</v>
      </c>
      <c r="E248" s="153" t="s">
        <v>19</v>
      </c>
      <c r="F248" s="154" t="s">
        <v>13147</v>
      </c>
      <c r="H248" s="155">
        <v>3</v>
      </c>
      <c r="I248" s="156"/>
      <c r="L248" s="152"/>
      <c r="M248" s="157"/>
      <c r="T248" s="158"/>
      <c r="AT248" s="153" t="s">
        <v>226</v>
      </c>
      <c r="AU248" s="153" t="s">
        <v>236</v>
      </c>
      <c r="AV248" s="12" t="s">
        <v>79</v>
      </c>
      <c r="AW248" s="12" t="s">
        <v>31</v>
      </c>
      <c r="AX248" s="12" t="s">
        <v>69</v>
      </c>
      <c r="AY248" s="153" t="s">
        <v>212</v>
      </c>
    </row>
    <row r="249" spans="2:65" s="13" customFormat="1" x14ac:dyDescent="0.2">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x14ac:dyDescent="0.2">
      <c r="B250" s="34"/>
      <c r="C250" s="133" t="s">
        <v>338</v>
      </c>
      <c r="D250" s="133" t="s">
        <v>215</v>
      </c>
      <c r="E250" s="134" t="s">
        <v>13928</v>
      </c>
      <c r="F250" s="135" t="s">
        <v>13929</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13930</v>
      </c>
    </row>
    <row r="251" spans="2:65" s="1" customFormat="1" ht="29.25" x14ac:dyDescent="0.2">
      <c r="B251" s="34"/>
      <c r="D251" s="150" t="s">
        <v>224</v>
      </c>
      <c r="F251" s="151" t="s">
        <v>13854</v>
      </c>
      <c r="I251" s="148"/>
      <c r="L251" s="34"/>
      <c r="M251" s="149"/>
      <c r="T251" s="55"/>
      <c r="AT251" s="19" t="s">
        <v>224</v>
      </c>
      <c r="AU251" s="19" t="s">
        <v>236</v>
      </c>
    </row>
    <row r="252" spans="2:65" s="14" customFormat="1" x14ac:dyDescent="0.2">
      <c r="B252" s="170"/>
      <c r="D252" s="150" t="s">
        <v>226</v>
      </c>
      <c r="E252" s="171" t="s">
        <v>19</v>
      </c>
      <c r="F252" s="172" t="s">
        <v>13916</v>
      </c>
      <c r="H252" s="171" t="s">
        <v>19</v>
      </c>
      <c r="I252" s="173"/>
      <c r="L252" s="170"/>
      <c r="M252" s="174"/>
      <c r="T252" s="175"/>
      <c r="AT252" s="171" t="s">
        <v>226</v>
      </c>
      <c r="AU252" s="171" t="s">
        <v>236</v>
      </c>
      <c r="AV252" s="14" t="s">
        <v>77</v>
      </c>
      <c r="AW252" s="14" t="s">
        <v>31</v>
      </c>
      <c r="AX252" s="14" t="s">
        <v>69</v>
      </c>
      <c r="AY252" s="171" t="s">
        <v>212</v>
      </c>
    </row>
    <row r="253" spans="2:65" s="12" customFormat="1" x14ac:dyDescent="0.2">
      <c r="B253" s="152"/>
      <c r="D253" s="150" t="s">
        <v>226</v>
      </c>
      <c r="E253" s="153" t="s">
        <v>19</v>
      </c>
      <c r="F253" s="154" t="s">
        <v>13226</v>
      </c>
      <c r="H253" s="155">
        <v>3</v>
      </c>
      <c r="I253" s="156"/>
      <c r="L253" s="152"/>
      <c r="M253" s="157"/>
      <c r="T253" s="158"/>
      <c r="AT253" s="153" t="s">
        <v>226</v>
      </c>
      <c r="AU253" s="153" t="s">
        <v>236</v>
      </c>
      <c r="AV253" s="12" t="s">
        <v>79</v>
      </c>
      <c r="AW253" s="12" t="s">
        <v>31</v>
      </c>
      <c r="AX253" s="12" t="s">
        <v>69</v>
      </c>
      <c r="AY253" s="153" t="s">
        <v>212</v>
      </c>
    </row>
    <row r="254" spans="2:65" s="12" customFormat="1" x14ac:dyDescent="0.2">
      <c r="B254" s="152"/>
      <c r="D254" s="150" t="s">
        <v>226</v>
      </c>
      <c r="E254" s="153" t="s">
        <v>19</v>
      </c>
      <c r="F254" s="154" t="s">
        <v>1724</v>
      </c>
      <c r="H254" s="155">
        <v>6</v>
      </c>
      <c r="I254" s="156"/>
      <c r="L254" s="152"/>
      <c r="M254" s="157"/>
      <c r="T254" s="158"/>
      <c r="AT254" s="153" t="s">
        <v>226</v>
      </c>
      <c r="AU254" s="153" t="s">
        <v>236</v>
      </c>
      <c r="AV254" s="12" t="s">
        <v>79</v>
      </c>
      <c r="AW254" s="12" t="s">
        <v>31</v>
      </c>
      <c r="AX254" s="12" t="s">
        <v>69</v>
      </c>
      <c r="AY254" s="153" t="s">
        <v>212</v>
      </c>
    </row>
    <row r="255" spans="2:65" s="12" customFormat="1" x14ac:dyDescent="0.2">
      <c r="B255" s="152"/>
      <c r="D255" s="150" t="s">
        <v>226</v>
      </c>
      <c r="E255" s="153" t="s">
        <v>19</v>
      </c>
      <c r="F255" s="154" t="s">
        <v>13273</v>
      </c>
      <c r="H255" s="155">
        <v>6</v>
      </c>
      <c r="I255" s="156"/>
      <c r="L255" s="152"/>
      <c r="M255" s="157"/>
      <c r="T255" s="158"/>
      <c r="AT255" s="153" t="s">
        <v>226</v>
      </c>
      <c r="AU255" s="153" t="s">
        <v>236</v>
      </c>
      <c r="AV255" s="12" t="s">
        <v>79</v>
      </c>
      <c r="AW255" s="12" t="s">
        <v>31</v>
      </c>
      <c r="AX255" s="12" t="s">
        <v>69</v>
      </c>
      <c r="AY255" s="153" t="s">
        <v>212</v>
      </c>
    </row>
    <row r="256" spans="2:65" s="12" customFormat="1" x14ac:dyDescent="0.2">
      <c r="B256" s="152"/>
      <c r="D256" s="150" t="s">
        <v>226</v>
      </c>
      <c r="E256" s="153" t="s">
        <v>19</v>
      </c>
      <c r="F256" s="154" t="s">
        <v>13230</v>
      </c>
      <c r="H256" s="155">
        <v>4</v>
      </c>
      <c r="I256" s="156"/>
      <c r="L256" s="152"/>
      <c r="M256" s="157"/>
      <c r="T256" s="158"/>
      <c r="AT256" s="153" t="s">
        <v>226</v>
      </c>
      <c r="AU256" s="153" t="s">
        <v>236</v>
      </c>
      <c r="AV256" s="12" t="s">
        <v>79</v>
      </c>
      <c r="AW256" s="12" t="s">
        <v>31</v>
      </c>
      <c r="AX256" s="12" t="s">
        <v>69</v>
      </c>
      <c r="AY256" s="153" t="s">
        <v>212</v>
      </c>
    </row>
    <row r="257" spans="2:65" s="12" customFormat="1" x14ac:dyDescent="0.2">
      <c r="B257" s="152"/>
      <c r="D257" s="150" t="s">
        <v>226</v>
      </c>
      <c r="E257" s="153" t="s">
        <v>19</v>
      </c>
      <c r="F257" s="154" t="s">
        <v>1727</v>
      </c>
      <c r="H257" s="155">
        <v>4</v>
      </c>
      <c r="I257" s="156"/>
      <c r="L257" s="152"/>
      <c r="M257" s="157"/>
      <c r="T257" s="158"/>
      <c r="AT257" s="153" t="s">
        <v>226</v>
      </c>
      <c r="AU257" s="153" t="s">
        <v>236</v>
      </c>
      <c r="AV257" s="12" t="s">
        <v>79</v>
      </c>
      <c r="AW257" s="12" t="s">
        <v>31</v>
      </c>
      <c r="AX257" s="12" t="s">
        <v>69</v>
      </c>
      <c r="AY257" s="153" t="s">
        <v>212</v>
      </c>
    </row>
    <row r="258" spans="2:65" s="12" customFormat="1" x14ac:dyDescent="0.2">
      <c r="B258" s="152"/>
      <c r="D258" s="150" t="s">
        <v>226</v>
      </c>
      <c r="E258" s="153" t="s">
        <v>19</v>
      </c>
      <c r="F258" s="154" t="s">
        <v>1728</v>
      </c>
      <c r="H258" s="155">
        <v>4</v>
      </c>
      <c r="I258" s="156"/>
      <c r="L258" s="152"/>
      <c r="M258" s="157"/>
      <c r="T258" s="158"/>
      <c r="AT258" s="153" t="s">
        <v>226</v>
      </c>
      <c r="AU258" s="153" t="s">
        <v>236</v>
      </c>
      <c r="AV258" s="12" t="s">
        <v>79</v>
      </c>
      <c r="AW258" s="12" t="s">
        <v>31</v>
      </c>
      <c r="AX258" s="12" t="s">
        <v>69</v>
      </c>
      <c r="AY258" s="153" t="s">
        <v>212</v>
      </c>
    </row>
    <row r="259" spans="2:65" s="12" customFormat="1" x14ac:dyDescent="0.2">
      <c r="B259" s="152"/>
      <c r="D259" s="150" t="s">
        <v>226</v>
      </c>
      <c r="E259" s="153" t="s">
        <v>19</v>
      </c>
      <c r="F259" s="154" t="s">
        <v>1729</v>
      </c>
      <c r="H259" s="155">
        <v>4</v>
      </c>
      <c r="I259" s="156"/>
      <c r="L259" s="152"/>
      <c r="M259" s="157"/>
      <c r="T259" s="158"/>
      <c r="AT259" s="153" t="s">
        <v>226</v>
      </c>
      <c r="AU259" s="153" t="s">
        <v>236</v>
      </c>
      <c r="AV259" s="12" t="s">
        <v>79</v>
      </c>
      <c r="AW259" s="12" t="s">
        <v>31</v>
      </c>
      <c r="AX259" s="12" t="s">
        <v>69</v>
      </c>
      <c r="AY259" s="153" t="s">
        <v>212</v>
      </c>
    </row>
    <row r="260" spans="2:65" s="12" customFormat="1" x14ac:dyDescent="0.2">
      <c r="B260" s="152"/>
      <c r="D260" s="150" t="s">
        <v>226</v>
      </c>
      <c r="E260" s="153" t="s">
        <v>19</v>
      </c>
      <c r="F260" s="154" t="s">
        <v>13213</v>
      </c>
      <c r="H260" s="155">
        <v>2</v>
      </c>
      <c r="I260" s="156"/>
      <c r="L260" s="152"/>
      <c r="M260" s="157"/>
      <c r="T260" s="158"/>
      <c r="AT260" s="153" t="s">
        <v>226</v>
      </c>
      <c r="AU260" s="153" t="s">
        <v>236</v>
      </c>
      <c r="AV260" s="12" t="s">
        <v>79</v>
      </c>
      <c r="AW260" s="12" t="s">
        <v>31</v>
      </c>
      <c r="AX260" s="12" t="s">
        <v>69</v>
      </c>
      <c r="AY260" s="153" t="s">
        <v>212</v>
      </c>
    </row>
    <row r="261" spans="2:65" s="13" customFormat="1" x14ac:dyDescent="0.2">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x14ac:dyDescent="0.2">
      <c r="B262" s="34"/>
      <c r="C262" s="133" t="s">
        <v>343</v>
      </c>
      <c r="D262" s="133" t="s">
        <v>215</v>
      </c>
      <c r="E262" s="134" t="s">
        <v>13931</v>
      </c>
      <c r="F262" s="135" t="s">
        <v>13932</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13933</v>
      </c>
    </row>
    <row r="263" spans="2:65" s="1" customFormat="1" ht="29.25" x14ac:dyDescent="0.2">
      <c r="B263" s="34"/>
      <c r="D263" s="150" t="s">
        <v>224</v>
      </c>
      <c r="F263" s="151" t="s">
        <v>13854</v>
      </c>
      <c r="I263" s="148"/>
      <c r="L263" s="34"/>
      <c r="M263" s="149"/>
      <c r="T263" s="55"/>
      <c r="AT263" s="19" t="s">
        <v>224</v>
      </c>
      <c r="AU263" s="19" t="s">
        <v>236</v>
      </c>
    </row>
    <row r="264" spans="2:65" s="14" customFormat="1" x14ac:dyDescent="0.2">
      <c r="B264" s="170"/>
      <c r="D264" s="150" t="s">
        <v>226</v>
      </c>
      <c r="E264" s="171" t="s">
        <v>19</v>
      </c>
      <c r="F264" s="172" t="s">
        <v>13916</v>
      </c>
      <c r="H264" s="171" t="s">
        <v>19</v>
      </c>
      <c r="I264" s="173"/>
      <c r="L264" s="170"/>
      <c r="M264" s="174"/>
      <c r="T264" s="175"/>
      <c r="AT264" s="171" t="s">
        <v>226</v>
      </c>
      <c r="AU264" s="171" t="s">
        <v>236</v>
      </c>
      <c r="AV264" s="14" t="s">
        <v>77</v>
      </c>
      <c r="AW264" s="14" t="s">
        <v>31</v>
      </c>
      <c r="AX264" s="14" t="s">
        <v>69</v>
      </c>
      <c r="AY264" s="171" t="s">
        <v>212</v>
      </c>
    </row>
    <row r="265" spans="2:65" s="12" customFormat="1" x14ac:dyDescent="0.2">
      <c r="B265" s="152"/>
      <c r="D265" s="150" t="s">
        <v>226</v>
      </c>
      <c r="E265" s="153" t="s">
        <v>19</v>
      </c>
      <c r="F265" s="154" t="s">
        <v>13934</v>
      </c>
      <c r="H265" s="155">
        <v>7</v>
      </c>
      <c r="I265" s="156"/>
      <c r="L265" s="152"/>
      <c r="M265" s="157"/>
      <c r="T265" s="158"/>
      <c r="AT265" s="153" t="s">
        <v>226</v>
      </c>
      <c r="AU265" s="153" t="s">
        <v>236</v>
      </c>
      <c r="AV265" s="12" t="s">
        <v>79</v>
      </c>
      <c r="AW265" s="12" t="s">
        <v>31</v>
      </c>
      <c r="AX265" s="12" t="s">
        <v>69</v>
      </c>
      <c r="AY265" s="153" t="s">
        <v>212</v>
      </c>
    </row>
    <row r="266" spans="2:65" s="12" customFormat="1" x14ac:dyDescent="0.2">
      <c r="B266" s="152"/>
      <c r="D266" s="150" t="s">
        <v>226</v>
      </c>
      <c r="E266" s="153" t="s">
        <v>19</v>
      </c>
      <c r="F266" s="154" t="s">
        <v>13935</v>
      </c>
      <c r="H266" s="155">
        <v>5</v>
      </c>
      <c r="I266" s="156"/>
      <c r="L266" s="152"/>
      <c r="M266" s="157"/>
      <c r="T266" s="158"/>
      <c r="AT266" s="153" t="s">
        <v>226</v>
      </c>
      <c r="AU266" s="153" t="s">
        <v>236</v>
      </c>
      <c r="AV266" s="12" t="s">
        <v>79</v>
      </c>
      <c r="AW266" s="12" t="s">
        <v>31</v>
      </c>
      <c r="AX266" s="12" t="s">
        <v>69</v>
      </c>
      <c r="AY266" s="153" t="s">
        <v>212</v>
      </c>
    </row>
    <row r="267" spans="2:65" s="12" customFormat="1" x14ac:dyDescent="0.2">
      <c r="B267" s="152"/>
      <c r="D267" s="150" t="s">
        <v>226</v>
      </c>
      <c r="E267" s="153" t="s">
        <v>19</v>
      </c>
      <c r="F267" s="154" t="s">
        <v>13147</v>
      </c>
      <c r="H267" s="155">
        <v>3</v>
      </c>
      <c r="I267" s="156"/>
      <c r="L267" s="152"/>
      <c r="M267" s="157"/>
      <c r="T267" s="158"/>
      <c r="AT267" s="153" t="s">
        <v>226</v>
      </c>
      <c r="AU267" s="153" t="s">
        <v>236</v>
      </c>
      <c r="AV267" s="12" t="s">
        <v>79</v>
      </c>
      <c r="AW267" s="12" t="s">
        <v>31</v>
      </c>
      <c r="AX267" s="12" t="s">
        <v>69</v>
      </c>
      <c r="AY267" s="153" t="s">
        <v>212</v>
      </c>
    </row>
    <row r="268" spans="2:65" s="12" customFormat="1" x14ac:dyDescent="0.2">
      <c r="B268" s="152"/>
      <c r="D268" s="150" t="s">
        <v>226</v>
      </c>
      <c r="E268" s="153" t="s">
        <v>19</v>
      </c>
      <c r="F268" s="154" t="s">
        <v>13167</v>
      </c>
      <c r="H268" s="155">
        <v>6</v>
      </c>
      <c r="I268" s="156"/>
      <c r="L268" s="152"/>
      <c r="M268" s="157"/>
      <c r="T268" s="158"/>
      <c r="AT268" s="153" t="s">
        <v>226</v>
      </c>
      <c r="AU268" s="153" t="s">
        <v>236</v>
      </c>
      <c r="AV268" s="12" t="s">
        <v>79</v>
      </c>
      <c r="AW268" s="12" t="s">
        <v>31</v>
      </c>
      <c r="AX268" s="12" t="s">
        <v>69</v>
      </c>
      <c r="AY268" s="153" t="s">
        <v>212</v>
      </c>
    </row>
    <row r="269" spans="2:65" s="12" customFormat="1" x14ac:dyDescent="0.2">
      <c r="B269" s="152"/>
      <c r="D269" s="150" t="s">
        <v>226</v>
      </c>
      <c r="E269" s="153" t="s">
        <v>19</v>
      </c>
      <c r="F269" s="154" t="s">
        <v>13480</v>
      </c>
      <c r="H269" s="155">
        <v>6</v>
      </c>
      <c r="I269" s="156"/>
      <c r="L269" s="152"/>
      <c r="M269" s="157"/>
      <c r="T269" s="158"/>
      <c r="AT269" s="153" t="s">
        <v>226</v>
      </c>
      <c r="AU269" s="153" t="s">
        <v>236</v>
      </c>
      <c r="AV269" s="12" t="s">
        <v>79</v>
      </c>
      <c r="AW269" s="12" t="s">
        <v>31</v>
      </c>
      <c r="AX269" s="12" t="s">
        <v>69</v>
      </c>
      <c r="AY269" s="153" t="s">
        <v>212</v>
      </c>
    </row>
    <row r="270" spans="2:65" s="12" customFormat="1" x14ac:dyDescent="0.2">
      <c r="B270" s="152"/>
      <c r="D270" s="150" t="s">
        <v>226</v>
      </c>
      <c r="E270" s="153" t="s">
        <v>19</v>
      </c>
      <c r="F270" s="154" t="s">
        <v>13936</v>
      </c>
      <c r="H270" s="155">
        <v>6</v>
      </c>
      <c r="I270" s="156"/>
      <c r="L270" s="152"/>
      <c r="M270" s="157"/>
      <c r="T270" s="158"/>
      <c r="AT270" s="153" t="s">
        <v>226</v>
      </c>
      <c r="AU270" s="153" t="s">
        <v>236</v>
      </c>
      <c r="AV270" s="12" t="s">
        <v>79</v>
      </c>
      <c r="AW270" s="12" t="s">
        <v>31</v>
      </c>
      <c r="AX270" s="12" t="s">
        <v>69</v>
      </c>
      <c r="AY270" s="153" t="s">
        <v>212</v>
      </c>
    </row>
    <row r="271" spans="2:65" s="12" customFormat="1" x14ac:dyDescent="0.2">
      <c r="B271" s="152"/>
      <c r="D271" s="150" t="s">
        <v>226</v>
      </c>
      <c r="E271" s="153" t="s">
        <v>19</v>
      </c>
      <c r="F271" s="154" t="s">
        <v>13275</v>
      </c>
      <c r="H271" s="155">
        <v>6</v>
      </c>
      <c r="I271" s="156"/>
      <c r="L271" s="152"/>
      <c r="M271" s="157"/>
      <c r="T271" s="158"/>
      <c r="AT271" s="153" t="s">
        <v>226</v>
      </c>
      <c r="AU271" s="153" t="s">
        <v>236</v>
      </c>
      <c r="AV271" s="12" t="s">
        <v>79</v>
      </c>
      <c r="AW271" s="12" t="s">
        <v>31</v>
      </c>
      <c r="AX271" s="12" t="s">
        <v>69</v>
      </c>
      <c r="AY271" s="153" t="s">
        <v>212</v>
      </c>
    </row>
    <row r="272" spans="2:65" s="12" customFormat="1" x14ac:dyDescent="0.2">
      <c r="B272" s="152"/>
      <c r="D272" s="150" t="s">
        <v>226</v>
      </c>
      <c r="E272" s="153" t="s">
        <v>19</v>
      </c>
      <c r="F272" s="154" t="s">
        <v>13453</v>
      </c>
      <c r="H272" s="155">
        <v>1</v>
      </c>
      <c r="I272" s="156"/>
      <c r="L272" s="152"/>
      <c r="M272" s="157"/>
      <c r="T272" s="158"/>
      <c r="AT272" s="153" t="s">
        <v>226</v>
      </c>
      <c r="AU272" s="153" t="s">
        <v>236</v>
      </c>
      <c r="AV272" s="12" t="s">
        <v>79</v>
      </c>
      <c r="AW272" s="12" t="s">
        <v>31</v>
      </c>
      <c r="AX272" s="12" t="s">
        <v>69</v>
      </c>
      <c r="AY272" s="153" t="s">
        <v>212</v>
      </c>
    </row>
    <row r="273" spans="2:65" s="13" customFormat="1" x14ac:dyDescent="0.2">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33" t="s">
        <v>7</v>
      </c>
      <c r="D274" s="133" t="s">
        <v>215</v>
      </c>
      <c r="E274" s="134" t="s">
        <v>13937</v>
      </c>
      <c r="F274" s="135" t="s">
        <v>13938</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13939</v>
      </c>
    </row>
    <row r="275" spans="2:65" s="1" customFormat="1" ht="29.25" x14ac:dyDescent="0.2">
      <c r="B275" s="34"/>
      <c r="D275" s="150" t="s">
        <v>224</v>
      </c>
      <c r="F275" s="151" t="s">
        <v>13854</v>
      </c>
      <c r="I275" s="148"/>
      <c r="L275" s="34"/>
      <c r="M275" s="149"/>
      <c r="T275" s="55"/>
      <c r="AT275" s="19" t="s">
        <v>224</v>
      </c>
      <c r="AU275" s="19" t="s">
        <v>236</v>
      </c>
    </row>
    <row r="276" spans="2:65" s="14" customFormat="1" x14ac:dyDescent="0.2">
      <c r="B276" s="170"/>
      <c r="D276" s="150" t="s">
        <v>226</v>
      </c>
      <c r="E276" s="171" t="s">
        <v>19</v>
      </c>
      <c r="F276" s="172" t="s">
        <v>13940</v>
      </c>
      <c r="H276" s="171" t="s">
        <v>19</v>
      </c>
      <c r="I276" s="173"/>
      <c r="L276" s="170"/>
      <c r="M276" s="174"/>
      <c r="T276" s="175"/>
      <c r="AT276" s="171" t="s">
        <v>226</v>
      </c>
      <c r="AU276" s="171" t="s">
        <v>236</v>
      </c>
      <c r="AV276" s="14" t="s">
        <v>77</v>
      </c>
      <c r="AW276" s="14" t="s">
        <v>31</v>
      </c>
      <c r="AX276" s="14" t="s">
        <v>69</v>
      </c>
      <c r="AY276" s="171" t="s">
        <v>212</v>
      </c>
    </row>
    <row r="277" spans="2:65" s="12" customFormat="1" x14ac:dyDescent="0.2">
      <c r="B277" s="152"/>
      <c r="D277" s="150" t="s">
        <v>226</v>
      </c>
      <c r="E277" s="153" t="s">
        <v>19</v>
      </c>
      <c r="F277" s="154" t="s">
        <v>1786</v>
      </c>
      <c r="H277" s="155">
        <v>1</v>
      </c>
      <c r="I277" s="156"/>
      <c r="L277" s="152"/>
      <c r="M277" s="157"/>
      <c r="T277" s="158"/>
      <c r="AT277" s="153" t="s">
        <v>226</v>
      </c>
      <c r="AU277" s="153" t="s">
        <v>236</v>
      </c>
      <c r="AV277" s="12" t="s">
        <v>79</v>
      </c>
      <c r="AW277" s="12" t="s">
        <v>31</v>
      </c>
      <c r="AX277" s="12" t="s">
        <v>69</v>
      </c>
      <c r="AY277" s="153" t="s">
        <v>212</v>
      </c>
    </row>
    <row r="278" spans="2:65" s="12" customFormat="1" x14ac:dyDescent="0.2">
      <c r="B278" s="152"/>
      <c r="D278" s="150" t="s">
        <v>226</v>
      </c>
      <c r="E278" s="153" t="s">
        <v>19</v>
      </c>
      <c r="F278" s="154" t="s">
        <v>1738</v>
      </c>
      <c r="H278" s="155">
        <v>2</v>
      </c>
      <c r="I278" s="156"/>
      <c r="L278" s="152"/>
      <c r="M278" s="157"/>
      <c r="T278" s="158"/>
      <c r="AT278" s="153" t="s">
        <v>226</v>
      </c>
      <c r="AU278" s="153" t="s">
        <v>236</v>
      </c>
      <c r="AV278" s="12" t="s">
        <v>79</v>
      </c>
      <c r="AW278" s="12" t="s">
        <v>31</v>
      </c>
      <c r="AX278" s="12" t="s">
        <v>69</v>
      </c>
      <c r="AY278" s="153" t="s">
        <v>212</v>
      </c>
    </row>
    <row r="279" spans="2:65" s="12" customFormat="1" x14ac:dyDescent="0.2">
      <c r="B279" s="152"/>
      <c r="D279" s="150" t="s">
        <v>226</v>
      </c>
      <c r="E279" s="153" t="s">
        <v>19</v>
      </c>
      <c r="F279" s="154" t="s">
        <v>1788</v>
      </c>
      <c r="H279" s="155">
        <v>1</v>
      </c>
      <c r="I279" s="156"/>
      <c r="L279" s="152"/>
      <c r="M279" s="157"/>
      <c r="T279" s="158"/>
      <c r="AT279" s="153" t="s">
        <v>226</v>
      </c>
      <c r="AU279" s="153" t="s">
        <v>236</v>
      </c>
      <c r="AV279" s="12" t="s">
        <v>79</v>
      </c>
      <c r="AW279" s="12" t="s">
        <v>31</v>
      </c>
      <c r="AX279" s="12" t="s">
        <v>69</v>
      </c>
      <c r="AY279" s="153" t="s">
        <v>212</v>
      </c>
    </row>
    <row r="280" spans="2:65" s="12" customFormat="1" x14ac:dyDescent="0.2">
      <c r="B280" s="152"/>
      <c r="D280" s="150" t="s">
        <v>226</v>
      </c>
      <c r="E280" s="153" t="s">
        <v>19</v>
      </c>
      <c r="F280" s="154" t="s">
        <v>1726</v>
      </c>
      <c r="H280" s="155">
        <v>2</v>
      </c>
      <c r="I280" s="156"/>
      <c r="L280" s="152"/>
      <c r="M280" s="157"/>
      <c r="T280" s="158"/>
      <c r="AT280" s="153" t="s">
        <v>226</v>
      </c>
      <c r="AU280" s="153" t="s">
        <v>236</v>
      </c>
      <c r="AV280" s="12" t="s">
        <v>79</v>
      </c>
      <c r="AW280" s="12" t="s">
        <v>31</v>
      </c>
      <c r="AX280" s="12" t="s">
        <v>69</v>
      </c>
      <c r="AY280" s="153" t="s">
        <v>212</v>
      </c>
    </row>
    <row r="281" spans="2:65" s="12" customFormat="1" x14ac:dyDescent="0.2">
      <c r="B281" s="152"/>
      <c r="D281" s="150" t="s">
        <v>226</v>
      </c>
      <c r="E281" s="153" t="s">
        <v>19</v>
      </c>
      <c r="F281" s="154" t="s">
        <v>1741</v>
      </c>
      <c r="H281" s="155">
        <v>2</v>
      </c>
      <c r="I281" s="156"/>
      <c r="L281" s="152"/>
      <c r="M281" s="157"/>
      <c r="T281" s="158"/>
      <c r="AT281" s="153" t="s">
        <v>226</v>
      </c>
      <c r="AU281" s="153" t="s">
        <v>236</v>
      </c>
      <c r="AV281" s="12" t="s">
        <v>79</v>
      </c>
      <c r="AW281" s="12" t="s">
        <v>31</v>
      </c>
      <c r="AX281" s="12" t="s">
        <v>69</v>
      </c>
      <c r="AY281" s="153" t="s">
        <v>212</v>
      </c>
    </row>
    <row r="282" spans="2:65" s="12" customFormat="1" x14ac:dyDescent="0.2">
      <c r="B282" s="152"/>
      <c r="D282" s="150" t="s">
        <v>226</v>
      </c>
      <c r="E282" s="153" t="s">
        <v>19</v>
      </c>
      <c r="F282" s="154" t="s">
        <v>1742</v>
      </c>
      <c r="H282" s="155">
        <v>2</v>
      </c>
      <c r="I282" s="156"/>
      <c r="L282" s="152"/>
      <c r="M282" s="157"/>
      <c r="T282" s="158"/>
      <c r="AT282" s="153" t="s">
        <v>226</v>
      </c>
      <c r="AU282" s="153" t="s">
        <v>236</v>
      </c>
      <c r="AV282" s="12" t="s">
        <v>79</v>
      </c>
      <c r="AW282" s="12" t="s">
        <v>31</v>
      </c>
      <c r="AX282" s="12" t="s">
        <v>69</v>
      </c>
      <c r="AY282" s="153" t="s">
        <v>212</v>
      </c>
    </row>
    <row r="283" spans="2:65" s="12" customFormat="1" x14ac:dyDescent="0.2">
      <c r="B283" s="152"/>
      <c r="D283" s="150" t="s">
        <v>226</v>
      </c>
      <c r="E283" s="153" t="s">
        <v>19</v>
      </c>
      <c r="F283" s="154" t="s">
        <v>1743</v>
      </c>
      <c r="H283" s="155">
        <v>2</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x14ac:dyDescent="0.2">
      <c r="B285" s="34"/>
      <c r="C285" s="133" t="s">
        <v>354</v>
      </c>
      <c r="D285" s="133" t="s">
        <v>215</v>
      </c>
      <c r="E285" s="134" t="s">
        <v>13941</v>
      </c>
      <c r="F285" s="135" t="s">
        <v>13942</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13943</v>
      </c>
    </row>
    <row r="286" spans="2:65" s="1" customFormat="1" ht="29.25" x14ac:dyDescent="0.2">
      <c r="B286" s="34"/>
      <c r="D286" s="150" t="s">
        <v>224</v>
      </c>
      <c r="F286" s="151" t="s">
        <v>13854</v>
      </c>
      <c r="I286" s="148"/>
      <c r="L286" s="34"/>
      <c r="M286" s="149"/>
      <c r="T286" s="55"/>
      <c r="AT286" s="19" t="s">
        <v>224</v>
      </c>
      <c r="AU286" s="19" t="s">
        <v>236</v>
      </c>
    </row>
    <row r="287" spans="2:65" s="14" customFormat="1" x14ac:dyDescent="0.2">
      <c r="B287" s="170"/>
      <c r="D287" s="150" t="s">
        <v>226</v>
      </c>
      <c r="E287" s="171" t="s">
        <v>19</v>
      </c>
      <c r="F287" s="172" t="s">
        <v>13944</v>
      </c>
      <c r="H287" s="171" t="s">
        <v>19</v>
      </c>
      <c r="I287" s="173"/>
      <c r="L287" s="170"/>
      <c r="M287" s="174"/>
      <c r="T287" s="175"/>
      <c r="AT287" s="171" t="s">
        <v>226</v>
      </c>
      <c r="AU287" s="171" t="s">
        <v>236</v>
      </c>
      <c r="AV287" s="14" t="s">
        <v>77</v>
      </c>
      <c r="AW287" s="14" t="s">
        <v>31</v>
      </c>
      <c r="AX287" s="14" t="s">
        <v>69</v>
      </c>
      <c r="AY287" s="171" t="s">
        <v>212</v>
      </c>
    </row>
    <row r="288" spans="2:65" s="12" customFormat="1" x14ac:dyDescent="0.2">
      <c r="B288" s="152"/>
      <c r="D288" s="150" t="s">
        <v>226</v>
      </c>
      <c r="E288" s="153" t="s">
        <v>19</v>
      </c>
      <c r="F288" s="154" t="s">
        <v>1737</v>
      </c>
      <c r="H288" s="155">
        <v>2</v>
      </c>
      <c r="I288" s="156"/>
      <c r="L288" s="152"/>
      <c r="M288" s="157"/>
      <c r="T288" s="158"/>
      <c r="AT288" s="153" t="s">
        <v>226</v>
      </c>
      <c r="AU288" s="153" t="s">
        <v>236</v>
      </c>
      <c r="AV288" s="12" t="s">
        <v>79</v>
      </c>
      <c r="AW288" s="12" t="s">
        <v>31</v>
      </c>
      <c r="AX288" s="12" t="s">
        <v>69</v>
      </c>
      <c r="AY288" s="153" t="s">
        <v>212</v>
      </c>
    </row>
    <row r="289" spans="2:65" s="12" customFormat="1" x14ac:dyDescent="0.2">
      <c r="B289" s="152"/>
      <c r="D289" s="150" t="s">
        <v>226</v>
      </c>
      <c r="E289" s="153" t="s">
        <v>19</v>
      </c>
      <c r="F289" s="154" t="s">
        <v>1787</v>
      </c>
      <c r="H289" s="155">
        <v>1</v>
      </c>
      <c r="I289" s="156"/>
      <c r="L289" s="152"/>
      <c r="M289" s="157"/>
      <c r="T289" s="158"/>
      <c r="AT289" s="153" t="s">
        <v>226</v>
      </c>
      <c r="AU289" s="153" t="s">
        <v>236</v>
      </c>
      <c r="AV289" s="12" t="s">
        <v>79</v>
      </c>
      <c r="AW289" s="12" t="s">
        <v>31</v>
      </c>
      <c r="AX289" s="12" t="s">
        <v>69</v>
      </c>
      <c r="AY289" s="153" t="s">
        <v>212</v>
      </c>
    </row>
    <row r="290" spans="2:65" s="13" customFormat="1" x14ac:dyDescent="0.2">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x14ac:dyDescent="0.2">
      <c r="B291" s="121"/>
      <c r="D291" s="122" t="s">
        <v>68</v>
      </c>
      <c r="E291" s="131" t="s">
        <v>13945</v>
      </c>
      <c r="F291" s="131" t="s">
        <v>13946</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x14ac:dyDescent="0.2">
      <c r="B292" s="34"/>
      <c r="C292" s="133" t="s">
        <v>359</v>
      </c>
      <c r="D292" s="133" t="s">
        <v>215</v>
      </c>
      <c r="E292" s="134" t="s">
        <v>13947</v>
      </c>
      <c r="F292" s="135" t="s">
        <v>13948</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13949</v>
      </c>
    </row>
    <row r="293" spans="2:65" s="1" customFormat="1" ht="29.25" x14ac:dyDescent="0.2">
      <c r="B293" s="34"/>
      <c r="D293" s="150" t="s">
        <v>224</v>
      </c>
      <c r="F293" s="151" t="s">
        <v>13950</v>
      </c>
      <c r="I293" s="148"/>
      <c r="L293" s="34"/>
      <c r="M293" s="149"/>
      <c r="T293" s="55"/>
      <c r="AT293" s="19" t="s">
        <v>224</v>
      </c>
      <c r="AU293" s="19" t="s">
        <v>236</v>
      </c>
    </row>
    <row r="294" spans="2:65" s="14" customFormat="1" x14ac:dyDescent="0.2">
      <c r="B294" s="170"/>
      <c r="D294" s="150" t="s">
        <v>226</v>
      </c>
      <c r="E294" s="171" t="s">
        <v>19</v>
      </c>
      <c r="F294" s="172" t="s">
        <v>13951</v>
      </c>
      <c r="H294" s="171" t="s">
        <v>19</v>
      </c>
      <c r="I294" s="173"/>
      <c r="L294" s="170"/>
      <c r="M294" s="174"/>
      <c r="T294" s="175"/>
      <c r="AT294" s="171" t="s">
        <v>226</v>
      </c>
      <c r="AU294" s="171" t="s">
        <v>236</v>
      </c>
      <c r="AV294" s="14" t="s">
        <v>77</v>
      </c>
      <c r="AW294" s="14" t="s">
        <v>31</v>
      </c>
      <c r="AX294" s="14" t="s">
        <v>69</v>
      </c>
      <c r="AY294" s="171" t="s">
        <v>212</v>
      </c>
    </row>
    <row r="295" spans="2:65" s="12" customFormat="1" x14ac:dyDescent="0.2">
      <c r="B295" s="152"/>
      <c r="D295" s="150" t="s">
        <v>226</v>
      </c>
      <c r="E295" s="153" t="s">
        <v>19</v>
      </c>
      <c r="F295" s="154" t="s">
        <v>13226</v>
      </c>
      <c r="H295" s="155">
        <v>3</v>
      </c>
      <c r="I295" s="156"/>
      <c r="L295" s="152"/>
      <c r="M295" s="157"/>
      <c r="T295" s="158"/>
      <c r="AT295" s="153" t="s">
        <v>226</v>
      </c>
      <c r="AU295" s="153" t="s">
        <v>236</v>
      </c>
      <c r="AV295" s="12" t="s">
        <v>79</v>
      </c>
      <c r="AW295" s="12" t="s">
        <v>31</v>
      </c>
      <c r="AX295" s="12" t="s">
        <v>69</v>
      </c>
      <c r="AY295" s="153" t="s">
        <v>212</v>
      </c>
    </row>
    <row r="296" spans="2:65" s="12" customFormat="1" x14ac:dyDescent="0.2">
      <c r="B296" s="152"/>
      <c r="D296" s="150" t="s">
        <v>226</v>
      </c>
      <c r="E296" s="153" t="s">
        <v>19</v>
      </c>
      <c r="F296" s="154" t="s">
        <v>13935</v>
      </c>
      <c r="H296" s="155">
        <v>5</v>
      </c>
      <c r="I296" s="156"/>
      <c r="L296" s="152"/>
      <c r="M296" s="157"/>
      <c r="T296" s="158"/>
      <c r="AT296" s="153" t="s">
        <v>226</v>
      </c>
      <c r="AU296" s="153" t="s">
        <v>236</v>
      </c>
      <c r="AV296" s="12" t="s">
        <v>79</v>
      </c>
      <c r="AW296" s="12" t="s">
        <v>31</v>
      </c>
      <c r="AX296" s="12" t="s">
        <v>69</v>
      </c>
      <c r="AY296" s="153" t="s">
        <v>212</v>
      </c>
    </row>
    <row r="297" spans="2:65" s="12" customFormat="1" x14ac:dyDescent="0.2">
      <c r="B297" s="152"/>
      <c r="D297" s="150" t="s">
        <v>226</v>
      </c>
      <c r="E297" s="153" t="s">
        <v>19</v>
      </c>
      <c r="F297" s="154" t="s">
        <v>1739</v>
      </c>
      <c r="H297" s="155">
        <v>2</v>
      </c>
      <c r="I297" s="156"/>
      <c r="L297" s="152"/>
      <c r="M297" s="157"/>
      <c r="T297" s="158"/>
      <c r="AT297" s="153" t="s">
        <v>226</v>
      </c>
      <c r="AU297" s="153" t="s">
        <v>236</v>
      </c>
      <c r="AV297" s="12" t="s">
        <v>79</v>
      </c>
      <c r="AW297" s="12" t="s">
        <v>31</v>
      </c>
      <c r="AX297" s="12" t="s">
        <v>69</v>
      </c>
      <c r="AY297" s="153" t="s">
        <v>212</v>
      </c>
    </row>
    <row r="298" spans="2:65" s="13" customFormat="1" x14ac:dyDescent="0.2">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x14ac:dyDescent="0.2">
      <c r="B299" s="34"/>
      <c r="C299" s="133" t="s">
        <v>364</v>
      </c>
      <c r="D299" s="133" t="s">
        <v>215</v>
      </c>
      <c r="E299" s="134" t="s">
        <v>13952</v>
      </c>
      <c r="F299" s="135" t="s">
        <v>13953</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13954</v>
      </c>
    </row>
    <row r="300" spans="2:65" s="1" customFormat="1" ht="29.25" x14ac:dyDescent="0.2">
      <c r="B300" s="34"/>
      <c r="D300" s="150" t="s">
        <v>224</v>
      </c>
      <c r="F300" s="151" t="s">
        <v>13950</v>
      </c>
      <c r="I300" s="148"/>
      <c r="L300" s="34"/>
      <c r="M300" s="149"/>
      <c r="T300" s="55"/>
      <c r="AT300" s="19" t="s">
        <v>224</v>
      </c>
      <c r="AU300" s="19" t="s">
        <v>236</v>
      </c>
    </row>
    <row r="301" spans="2:65" s="14" customFormat="1" x14ac:dyDescent="0.2">
      <c r="B301" s="170"/>
      <c r="D301" s="150" t="s">
        <v>226</v>
      </c>
      <c r="E301" s="171" t="s">
        <v>19</v>
      </c>
      <c r="F301" s="172" t="s">
        <v>13955</v>
      </c>
      <c r="H301" s="171" t="s">
        <v>19</v>
      </c>
      <c r="I301" s="173"/>
      <c r="L301" s="170"/>
      <c r="M301" s="174"/>
      <c r="T301" s="175"/>
      <c r="AT301" s="171" t="s">
        <v>226</v>
      </c>
      <c r="AU301" s="171" t="s">
        <v>236</v>
      </c>
      <c r="AV301" s="14" t="s">
        <v>77</v>
      </c>
      <c r="AW301" s="14" t="s">
        <v>31</v>
      </c>
      <c r="AX301" s="14" t="s">
        <v>69</v>
      </c>
      <c r="AY301" s="171" t="s">
        <v>212</v>
      </c>
    </row>
    <row r="302" spans="2:65" s="12" customFormat="1" x14ac:dyDescent="0.2">
      <c r="B302" s="152"/>
      <c r="D302" s="150" t="s">
        <v>226</v>
      </c>
      <c r="E302" s="153" t="s">
        <v>19</v>
      </c>
      <c r="F302" s="154" t="s">
        <v>1737</v>
      </c>
      <c r="H302" s="155">
        <v>2</v>
      </c>
      <c r="I302" s="156"/>
      <c r="L302" s="152"/>
      <c r="M302" s="157"/>
      <c r="T302" s="158"/>
      <c r="AT302" s="153" t="s">
        <v>226</v>
      </c>
      <c r="AU302" s="153" t="s">
        <v>236</v>
      </c>
      <c r="AV302" s="12" t="s">
        <v>79</v>
      </c>
      <c r="AW302" s="12" t="s">
        <v>31</v>
      </c>
      <c r="AX302" s="12" t="s">
        <v>69</v>
      </c>
      <c r="AY302" s="153" t="s">
        <v>212</v>
      </c>
    </row>
    <row r="303" spans="2:65" s="12" customFormat="1" x14ac:dyDescent="0.2">
      <c r="B303" s="152"/>
      <c r="D303" s="150" t="s">
        <v>226</v>
      </c>
      <c r="E303" s="153" t="s">
        <v>19</v>
      </c>
      <c r="F303" s="154" t="s">
        <v>1738</v>
      </c>
      <c r="H303" s="155">
        <v>2</v>
      </c>
      <c r="I303" s="156"/>
      <c r="L303" s="152"/>
      <c r="M303" s="157"/>
      <c r="T303" s="158"/>
      <c r="AT303" s="153" t="s">
        <v>226</v>
      </c>
      <c r="AU303" s="153" t="s">
        <v>236</v>
      </c>
      <c r="AV303" s="12" t="s">
        <v>79</v>
      </c>
      <c r="AW303" s="12" t="s">
        <v>31</v>
      </c>
      <c r="AX303" s="12" t="s">
        <v>69</v>
      </c>
      <c r="AY303" s="153" t="s">
        <v>212</v>
      </c>
    </row>
    <row r="304" spans="2:65" s="12" customFormat="1" x14ac:dyDescent="0.2">
      <c r="B304" s="152"/>
      <c r="D304" s="150" t="s">
        <v>226</v>
      </c>
      <c r="E304" s="153" t="s">
        <v>19</v>
      </c>
      <c r="F304" s="154" t="s">
        <v>1739</v>
      </c>
      <c r="H304" s="155">
        <v>2</v>
      </c>
      <c r="I304" s="156"/>
      <c r="L304" s="152"/>
      <c r="M304" s="157"/>
      <c r="T304" s="158"/>
      <c r="AT304" s="153" t="s">
        <v>226</v>
      </c>
      <c r="AU304" s="153" t="s">
        <v>236</v>
      </c>
      <c r="AV304" s="12" t="s">
        <v>79</v>
      </c>
      <c r="AW304" s="12" t="s">
        <v>31</v>
      </c>
      <c r="AX304" s="12" t="s">
        <v>69</v>
      </c>
      <c r="AY304" s="153" t="s">
        <v>212</v>
      </c>
    </row>
    <row r="305" spans="2:65" s="12" customFormat="1" x14ac:dyDescent="0.2">
      <c r="B305" s="152"/>
      <c r="D305" s="150" t="s">
        <v>226</v>
      </c>
      <c r="E305" s="153" t="s">
        <v>19</v>
      </c>
      <c r="F305" s="154" t="s">
        <v>1726</v>
      </c>
      <c r="H305" s="155">
        <v>2</v>
      </c>
      <c r="I305" s="156"/>
      <c r="L305" s="152"/>
      <c r="M305" s="157"/>
      <c r="T305" s="158"/>
      <c r="AT305" s="153" t="s">
        <v>226</v>
      </c>
      <c r="AU305" s="153" t="s">
        <v>236</v>
      </c>
      <c r="AV305" s="12" t="s">
        <v>79</v>
      </c>
      <c r="AW305" s="12" t="s">
        <v>31</v>
      </c>
      <c r="AX305" s="12" t="s">
        <v>69</v>
      </c>
      <c r="AY305" s="153" t="s">
        <v>212</v>
      </c>
    </row>
    <row r="306" spans="2:65" s="12" customFormat="1" x14ac:dyDescent="0.2">
      <c r="B306" s="152"/>
      <c r="D306" s="150" t="s">
        <v>226</v>
      </c>
      <c r="E306" s="153" t="s">
        <v>19</v>
      </c>
      <c r="F306" s="154" t="s">
        <v>1741</v>
      </c>
      <c r="H306" s="155">
        <v>2</v>
      </c>
      <c r="I306" s="156"/>
      <c r="L306" s="152"/>
      <c r="M306" s="157"/>
      <c r="T306" s="158"/>
      <c r="AT306" s="153" t="s">
        <v>226</v>
      </c>
      <c r="AU306" s="153" t="s">
        <v>236</v>
      </c>
      <c r="AV306" s="12" t="s">
        <v>79</v>
      </c>
      <c r="AW306" s="12" t="s">
        <v>31</v>
      </c>
      <c r="AX306" s="12" t="s">
        <v>69</v>
      </c>
      <c r="AY306" s="153" t="s">
        <v>212</v>
      </c>
    </row>
    <row r="307" spans="2:65" s="12" customFormat="1" x14ac:dyDescent="0.2">
      <c r="B307" s="152"/>
      <c r="D307" s="150" t="s">
        <v>226</v>
      </c>
      <c r="E307" s="153" t="s">
        <v>19</v>
      </c>
      <c r="F307" s="154" t="s">
        <v>1742</v>
      </c>
      <c r="H307" s="155">
        <v>2</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1743</v>
      </c>
      <c r="H308" s="155">
        <v>2</v>
      </c>
      <c r="I308" s="156"/>
      <c r="L308" s="152"/>
      <c r="M308" s="157"/>
      <c r="T308" s="158"/>
      <c r="AT308" s="153" t="s">
        <v>226</v>
      </c>
      <c r="AU308" s="153" t="s">
        <v>236</v>
      </c>
      <c r="AV308" s="12" t="s">
        <v>79</v>
      </c>
      <c r="AW308" s="12" t="s">
        <v>31</v>
      </c>
      <c r="AX308" s="12" t="s">
        <v>69</v>
      </c>
      <c r="AY308" s="153" t="s">
        <v>212</v>
      </c>
    </row>
    <row r="309" spans="2:65" s="13" customFormat="1" x14ac:dyDescent="0.2">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x14ac:dyDescent="0.2">
      <c r="B310" s="34"/>
      <c r="C310" s="133" t="s">
        <v>586</v>
      </c>
      <c r="D310" s="133" t="s">
        <v>215</v>
      </c>
      <c r="E310" s="134" t="s">
        <v>13956</v>
      </c>
      <c r="F310" s="135" t="s">
        <v>13957</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13958</v>
      </c>
    </row>
    <row r="311" spans="2:65" s="1" customFormat="1" ht="29.25" x14ac:dyDescent="0.2">
      <c r="B311" s="34"/>
      <c r="D311" s="150" t="s">
        <v>224</v>
      </c>
      <c r="F311" s="151" t="s">
        <v>13950</v>
      </c>
      <c r="I311" s="148"/>
      <c r="L311" s="34"/>
      <c r="M311" s="149"/>
      <c r="T311" s="55"/>
      <c r="AT311" s="19" t="s">
        <v>224</v>
      </c>
      <c r="AU311" s="19" t="s">
        <v>236</v>
      </c>
    </row>
    <row r="312" spans="2:65" s="14" customFormat="1" x14ac:dyDescent="0.2">
      <c r="B312" s="170"/>
      <c r="D312" s="150" t="s">
        <v>226</v>
      </c>
      <c r="E312" s="171" t="s">
        <v>19</v>
      </c>
      <c r="F312" s="172" t="s">
        <v>13959</v>
      </c>
      <c r="H312" s="171" t="s">
        <v>19</v>
      </c>
      <c r="I312" s="173"/>
      <c r="L312" s="170"/>
      <c r="M312" s="174"/>
      <c r="T312" s="175"/>
      <c r="AT312" s="171" t="s">
        <v>226</v>
      </c>
      <c r="AU312" s="171" t="s">
        <v>236</v>
      </c>
      <c r="AV312" s="14" t="s">
        <v>77</v>
      </c>
      <c r="AW312" s="14" t="s">
        <v>31</v>
      </c>
      <c r="AX312" s="14" t="s">
        <v>69</v>
      </c>
      <c r="AY312" s="171" t="s">
        <v>212</v>
      </c>
    </row>
    <row r="313" spans="2:65" s="12" customFormat="1" x14ac:dyDescent="0.2">
      <c r="B313" s="152"/>
      <c r="D313" s="150" t="s">
        <v>226</v>
      </c>
      <c r="E313" s="153" t="s">
        <v>19</v>
      </c>
      <c r="F313" s="154" t="s">
        <v>13960</v>
      </c>
      <c r="H313" s="155">
        <v>19</v>
      </c>
      <c r="I313" s="156"/>
      <c r="L313" s="152"/>
      <c r="M313" s="157"/>
      <c r="T313" s="158"/>
      <c r="AT313" s="153" t="s">
        <v>226</v>
      </c>
      <c r="AU313" s="153" t="s">
        <v>236</v>
      </c>
      <c r="AV313" s="12" t="s">
        <v>79</v>
      </c>
      <c r="AW313" s="12" t="s">
        <v>31</v>
      </c>
      <c r="AX313" s="12" t="s">
        <v>69</v>
      </c>
      <c r="AY313" s="153" t="s">
        <v>212</v>
      </c>
    </row>
    <row r="314" spans="2:65" s="12" customFormat="1" x14ac:dyDescent="0.2">
      <c r="B314" s="152"/>
      <c r="D314" s="150" t="s">
        <v>226</v>
      </c>
      <c r="E314" s="153" t="s">
        <v>19</v>
      </c>
      <c r="F314" s="154" t="s">
        <v>13961</v>
      </c>
      <c r="H314" s="155">
        <v>23</v>
      </c>
      <c r="I314" s="156"/>
      <c r="L314" s="152"/>
      <c r="M314" s="157"/>
      <c r="T314" s="158"/>
      <c r="AT314" s="153" t="s">
        <v>226</v>
      </c>
      <c r="AU314" s="153" t="s">
        <v>236</v>
      </c>
      <c r="AV314" s="12" t="s">
        <v>79</v>
      </c>
      <c r="AW314" s="12" t="s">
        <v>31</v>
      </c>
      <c r="AX314" s="12" t="s">
        <v>69</v>
      </c>
      <c r="AY314" s="153" t="s">
        <v>212</v>
      </c>
    </row>
    <row r="315" spans="2:65" s="12" customFormat="1" x14ac:dyDescent="0.2">
      <c r="B315" s="152"/>
      <c r="D315" s="150" t="s">
        <v>226</v>
      </c>
      <c r="E315" s="153" t="s">
        <v>19</v>
      </c>
      <c r="F315" s="154" t="s">
        <v>13962</v>
      </c>
      <c r="H315" s="155">
        <v>14</v>
      </c>
      <c r="I315" s="156"/>
      <c r="L315" s="152"/>
      <c r="M315" s="157"/>
      <c r="T315" s="158"/>
      <c r="AT315" s="153" t="s">
        <v>226</v>
      </c>
      <c r="AU315" s="153" t="s">
        <v>236</v>
      </c>
      <c r="AV315" s="12" t="s">
        <v>79</v>
      </c>
      <c r="AW315" s="12" t="s">
        <v>31</v>
      </c>
      <c r="AX315" s="12" t="s">
        <v>69</v>
      </c>
      <c r="AY315" s="153" t="s">
        <v>212</v>
      </c>
    </row>
    <row r="316" spans="2:65" s="12" customFormat="1" x14ac:dyDescent="0.2">
      <c r="B316" s="152"/>
      <c r="D316" s="150" t="s">
        <v>226</v>
      </c>
      <c r="E316" s="153" t="s">
        <v>19</v>
      </c>
      <c r="F316" s="154" t="s">
        <v>13858</v>
      </c>
      <c r="H316" s="155">
        <v>12</v>
      </c>
      <c r="I316" s="156"/>
      <c r="L316" s="152"/>
      <c r="M316" s="157"/>
      <c r="T316" s="158"/>
      <c r="AT316" s="153" t="s">
        <v>226</v>
      </c>
      <c r="AU316" s="153" t="s">
        <v>236</v>
      </c>
      <c r="AV316" s="12" t="s">
        <v>79</v>
      </c>
      <c r="AW316" s="12" t="s">
        <v>31</v>
      </c>
      <c r="AX316" s="12" t="s">
        <v>69</v>
      </c>
      <c r="AY316" s="153" t="s">
        <v>212</v>
      </c>
    </row>
    <row r="317" spans="2:65" s="12" customFormat="1" x14ac:dyDescent="0.2">
      <c r="B317" s="152"/>
      <c r="D317" s="150" t="s">
        <v>226</v>
      </c>
      <c r="E317" s="153" t="s">
        <v>19</v>
      </c>
      <c r="F317" s="154" t="s">
        <v>13963</v>
      </c>
      <c r="H317" s="155">
        <v>10</v>
      </c>
      <c r="I317" s="156"/>
      <c r="L317" s="152"/>
      <c r="M317" s="157"/>
      <c r="T317" s="158"/>
      <c r="AT317" s="153" t="s">
        <v>226</v>
      </c>
      <c r="AU317" s="153" t="s">
        <v>236</v>
      </c>
      <c r="AV317" s="12" t="s">
        <v>79</v>
      </c>
      <c r="AW317" s="12" t="s">
        <v>31</v>
      </c>
      <c r="AX317" s="12" t="s">
        <v>69</v>
      </c>
      <c r="AY317" s="153" t="s">
        <v>212</v>
      </c>
    </row>
    <row r="318" spans="2:65" s="12" customFormat="1" x14ac:dyDescent="0.2">
      <c r="B318" s="152"/>
      <c r="D318" s="150" t="s">
        <v>226</v>
      </c>
      <c r="E318" s="153" t="s">
        <v>19</v>
      </c>
      <c r="F318" s="154" t="s">
        <v>13964</v>
      </c>
      <c r="H318" s="155">
        <v>5</v>
      </c>
      <c r="I318" s="156"/>
      <c r="L318" s="152"/>
      <c r="M318" s="157"/>
      <c r="T318" s="158"/>
      <c r="AT318" s="153" t="s">
        <v>226</v>
      </c>
      <c r="AU318" s="153" t="s">
        <v>236</v>
      </c>
      <c r="AV318" s="12" t="s">
        <v>79</v>
      </c>
      <c r="AW318" s="12" t="s">
        <v>31</v>
      </c>
      <c r="AX318" s="12" t="s">
        <v>69</v>
      </c>
      <c r="AY318" s="153" t="s">
        <v>212</v>
      </c>
    </row>
    <row r="319" spans="2:65" s="12" customFormat="1" x14ac:dyDescent="0.2">
      <c r="B319" s="152"/>
      <c r="D319" s="150" t="s">
        <v>226</v>
      </c>
      <c r="E319" s="153" t="s">
        <v>19</v>
      </c>
      <c r="F319" s="154" t="s">
        <v>13917</v>
      </c>
      <c r="H319" s="155">
        <v>5</v>
      </c>
      <c r="I319" s="156"/>
      <c r="L319" s="152"/>
      <c r="M319" s="157"/>
      <c r="T319" s="158"/>
      <c r="AT319" s="153" t="s">
        <v>226</v>
      </c>
      <c r="AU319" s="153" t="s">
        <v>236</v>
      </c>
      <c r="AV319" s="12" t="s">
        <v>79</v>
      </c>
      <c r="AW319" s="12" t="s">
        <v>31</v>
      </c>
      <c r="AX319" s="12" t="s">
        <v>69</v>
      </c>
      <c r="AY319" s="153" t="s">
        <v>212</v>
      </c>
    </row>
    <row r="320" spans="2:65" s="12" customFormat="1" x14ac:dyDescent="0.2">
      <c r="B320" s="152"/>
      <c r="D320" s="150" t="s">
        <v>226</v>
      </c>
      <c r="E320" s="153" t="s">
        <v>19</v>
      </c>
      <c r="F320" s="154" t="s">
        <v>13965</v>
      </c>
      <c r="H320" s="155">
        <v>7</v>
      </c>
      <c r="I320" s="156"/>
      <c r="L320" s="152"/>
      <c r="M320" s="157"/>
      <c r="T320" s="158"/>
      <c r="AT320" s="153" t="s">
        <v>226</v>
      </c>
      <c r="AU320" s="153" t="s">
        <v>236</v>
      </c>
      <c r="AV320" s="12" t="s">
        <v>79</v>
      </c>
      <c r="AW320" s="12" t="s">
        <v>31</v>
      </c>
      <c r="AX320" s="12" t="s">
        <v>69</v>
      </c>
      <c r="AY320" s="153" t="s">
        <v>212</v>
      </c>
    </row>
    <row r="321" spans="2:65" s="13" customFormat="1" x14ac:dyDescent="0.2">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x14ac:dyDescent="0.2">
      <c r="B322" s="34"/>
      <c r="C322" s="133" t="s">
        <v>593</v>
      </c>
      <c r="D322" s="133" t="s">
        <v>215</v>
      </c>
      <c r="E322" s="134" t="s">
        <v>13966</v>
      </c>
      <c r="F322" s="135" t="s">
        <v>13967</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13968</v>
      </c>
    </row>
    <row r="323" spans="2:65" s="1" customFormat="1" ht="29.25" x14ac:dyDescent="0.2">
      <c r="B323" s="34"/>
      <c r="D323" s="150" t="s">
        <v>224</v>
      </c>
      <c r="F323" s="151" t="s">
        <v>13950</v>
      </c>
      <c r="I323" s="148"/>
      <c r="L323" s="34"/>
      <c r="M323" s="149"/>
      <c r="T323" s="55"/>
      <c r="AT323" s="19" t="s">
        <v>224</v>
      </c>
      <c r="AU323" s="19" t="s">
        <v>236</v>
      </c>
    </row>
    <row r="324" spans="2:65" s="14" customFormat="1" x14ac:dyDescent="0.2">
      <c r="B324" s="170"/>
      <c r="D324" s="150" t="s">
        <v>226</v>
      </c>
      <c r="E324" s="171" t="s">
        <v>19</v>
      </c>
      <c r="F324" s="172" t="s">
        <v>13969</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13970</v>
      </c>
      <c r="H325" s="155">
        <v>1</v>
      </c>
      <c r="I325" s="156"/>
      <c r="L325" s="152"/>
      <c r="M325" s="157"/>
      <c r="T325" s="158"/>
      <c r="AT325" s="153" t="s">
        <v>226</v>
      </c>
      <c r="AU325" s="153" t="s">
        <v>236</v>
      </c>
      <c r="AV325" s="12" t="s">
        <v>79</v>
      </c>
      <c r="AW325" s="12" t="s">
        <v>31</v>
      </c>
      <c r="AX325" s="12" t="s">
        <v>69</v>
      </c>
      <c r="AY325" s="153" t="s">
        <v>212</v>
      </c>
    </row>
    <row r="326" spans="2:65" s="12" customFormat="1" x14ac:dyDescent="0.2">
      <c r="B326" s="152"/>
      <c r="D326" s="150" t="s">
        <v>226</v>
      </c>
      <c r="E326" s="153" t="s">
        <v>19</v>
      </c>
      <c r="F326" s="154" t="s">
        <v>13971</v>
      </c>
      <c r="H326" s="155">
        <v>6</v>
      </c>
      <c r="I326" s="156"/>
      <c r="L326" s="152"/>
      <c r="M326" s="157"/>
      <c r="T326" s="158"/>
      <c r="AT326" s="153" t="s">
        <v>226</v>
      </c>
      <c r="AU326" s="153" t="s">
        <v>236</v>
      </c>
      <c r="AV326" s="12" t="s">
        <v>79</v>
      </c>
      <c r="AW326" s="12" t="s">
        <v>31</v>
      </c>
      <c r="AX326" s="12" t="s">
        <v>69</v>
      </c>
      <c r="AY326" s="153" t="s">
        <v>212</v>
      </c>
    </row>
    <row r="327" spans="2:65" s="12" customFormat="1" x14ac:dyDescent="0.2">
      <c r="B327" s="152"/>
      <c r="D327" s="150" t="s">
        <v>226</v>
      </c>
      <c r="E327" s="153" t="s">
        <v>19</v>
      </c>
      <c r="F327" s="154" t="s">
        <v>13972</v>
      </c>
      <c r="H327" s="155">
        <v>10</v>
      </c>
      <c r="I327" s="156"/>
      <c r="L327" s="152"/>
      <c r="M327" s="157"/>
      <c r="T327" s="158"/>
      <c r="AT327" s="153" t="s">
        <v>226</v>
      </c>
      <c r="AU327" s="153" t="s">
        <v>236</v>
      </c>
      <c r="AV327" s="12" t="s">
        <v>79</v>
      </c>
      <c r="AW327" s="12" t="s">
        <v>31</v>
      </c>
      <c r="AX327" s="12" t="s">
        <v>69</v>
      </c>
      <c r="AY327" s="153" t="s">
        <v>212</v>
      </c>
    </row>
    <row r="328" spans="2:65" s="12" customFormat="1" x14ac:dyDescent="0.2">
      <c r="B328" s="152"/>
      <c r="D328" s="150" t="s">
        <v>226</v>
      </c>
      <c r="E328" s="153" t="s">
        <v>19</v>
      </c>
      <c r="F328" s="154" t="s">
        <v>13973</v>
      </c>
      <c r="H328" s="155">
        <v>7</v>
      </c>
      <c r="I328" s="156"/>
      <c r="L328" s="152"/>
      <c r="M328" s="157"/>
      <c r="T328" s="158"/>
      <c r="AT328" s="153" t="s">
        <v>226</v>
      </c>
      <c r="AU328" s="153" t="s">
        <v>236</v>
      </c>
      <c r="AV328" s="12" t="s">
        <v>79</v>
      </c>
      <c r="AW328" s="12" t="s">
        <v>31</v>
      </c>
      <c r="AX328" s="12" t="s">
        <v>69</v>
      </c>
      <c r="AY328" s="153" t="s">
        <v>212</v>
      </c>
    </row>
    <row r="329" spans="2:65" s="12" customFormat="1" x14ac:dyDescent="0.2">
      <c r="B329" s="152"/>
      <c r="D329" s="150" t="s">
        <v>226</v>
      </c>
      <c r="E329" s="153" t="s">
        <v>19</v>
      </c>
      <c r="F329" s="154" t="s">
        <v>13974</v>
      </c>
      <c r="H329" s="155">
        <v>9</v>
      </c>
      <c r="I329" s="156"/>
      <c r="L329" s="152"/>
      <c r="M329" s="157"/>
      <c r="T329" s="158"/>
      <c r="AT329" s="153" t="s">
        <v>226</v>
      </c>
      <c r="AU329" s="153" t="s">
        <v>236</v>
      </c>
      <c r="AV329" s="12" t="s">
        <v>79</v>
      </c>
      <c r="AW329" s="12" t="s">
        <v>31</v>
      </c>
      <c r="AX329" s="12" t="s">
        <v>69</v>
      </c>
      <c r="AY329" s="153" t="s">
        <v>212</v>
      </c>
    </row>
    <row r="330" spans="2:65" s="12" customFormat="1" x14ac:dyDescent="0.2">
      <c r="B330" s="152"/>
      <c r="D330" s="150" t="s">
        <v>226</v>
      </c>
      <c r="E330" s="153" t="s">
        <v>19</v>
      </c>
      <c r="F330" s="154" t="s">
        <v>13975</v>
      </c>
      <c r="H330" s="155">
        <v>11</v>
      </c>
      <c r="I330" s="156"/>
      <c r="L330" s="152"/>
      <c r="M330" s="157"/>
      <c r="T330" s="158"/>
      <c r="AT330" s="153" t="s">
        <v>226</v>
      </c>
      <c r="AU330" s="153" t="s">
        <v>236</v>
      </c>
      <c r="AV330" s="12" t="s">
        <v>79</v>
      </c>
      <c r="AW330" s="12" t="s">
        <v>31</v>
      </c>
      <c r="AX330" s="12" t="s">
        <v>69</v>
      </c>
      <c r="AY330" s="153" t="s">
        <v>212</v>
      </c>
    </row>
    <row r="331" spans="2:65" s="12" customFormat="1" x14ac:dyDescent="0.2">
      <c r="B331" s="152"/>
      <c r="D331" s="150" t="s">
        <v>226</v>
      </c>
      <c r="E331" s="153" t="s">
        <v>19</v>
      </c>
      <c r="F331" s="154" t="s">
        <v>13976</v>
      </c>
      <c r="H331" s="155">
        <v>15</v>
      </c>
      <c r="I331" s="156"/>
      <c r="L331" s="152"/>
      <c r="M331" s="157"/>
      <c r="T331" s="158"/>
      <c r="AT331" s="153" t="s">
        <v>226</v>
      </c>
      <c r="AU331" s="153" t="s">
        <v>236</v>
      </c>
      <c r="AV331" s="12" t="s">
        <v>79</v>
      </c>
      <c r="AW331" s="12" t="s">
        <v>31</v>
      </c>
      <c r="AX331" s="12" t="s">
        <v>69</v>
      </c>
      <c r="AY331" s="153" t="s">
        <v>212</v>
      </c>
    </row>
    <row r="332" spans="2:65" s="13" customFormat="1" x14ac:dyDescent="0.2">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4775</v>
      </c>
      <c r="D333" s="166" t="s">
        <v>215</v>
      </c>
      <c r="E333" s="134" t="s">
        <v>13977</v>
      </c>
      <c r="F333" s="135" t="s">
        <v>13978</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13979</v>
      </c>
    </row>
    <row r="334" spans="2:65" s="1" customFormat="1" ht="29.25" x14ac:dyDescent="0.2">
      <c r="B334" s="34"/>
      <c r="D334" s="150" t="s">
        <v>224</v>
      </c>
      <c r="F334" s="151" t="s">
        <v>13980</v>
      </c>
      <c r="I334" s="148"/>
      <c r="L334" s="34"/>
      <c r="M334" s="149"/>
      <c r="T334" s="55"/>
      <c r="AT334" s="19" t="s">
        <v>224</v>
      </c>
      <c r="AU334" s="19" t="s">
        <v>236</v>
      </c>
    </row>
    <row r="335" spans="2:65" s="14" customFormat="1" x14ac:dyDescent="0.2">
      <c r="B335" s="170"/>
      <c r="D335" s="150" t="s">
        <v>226</v>
      </c>
      <c r="E335" s="171" t="s">
        <v>19</v>
      </c>
      <c r="F335" s="172" t="s">
        <v>13981</v>
      </c>
      <c r="H335" s="171" t="s">
        <v>19</v>
      </c>
      <c r="I335" s="173"/>
      <c r="L335" s="170"/>
      <c r="M335" s="174"/>
      <c r="T335" s="175"/>
      <c r="AT335" s="171" t="s">
        <v>226</v>
      </c>
      <c r="AU335" s="171" t="s">
        <v>236</v>
      </c>
      <c r="AV335" s="14" t="s">
        <v>77</v>
      </c>
      <c r="AW335" s="14" t="s">
        <v>31</v>
      </c>
      <c r="AX335" s="14" t="s">
        <v>69</v>
      </c>
      <c r="AY335" s="171" t="s">
        <v>212</v>
      </c>
    </row>
    <row r="336" spans="2:65" s="12" customFormat="1" x14ac:dyDescent="0.2">
      <c r="B336" s="152"/>
      <c r="D336" s="150" t="s">
        <v>226</v>
      </c>
      <c r="E336" s="153" t="s">
        <v>19</v>
      </c>
      <c r="F336" s="154" t="s">
        <v>1787</v>
      </c>
      <c r="H336" s="155">
        <v>1</v>
      </c>
      <c r="I336" s="156"/>
      <c r="L336" s="152"/>
      <c r="M336" s="157"/>
      <c r="T336" s="158"/>
      <c r="AT336" s="153" t="s">
        <v>226</v>
      </c>
      <c r="AU336" s="153" t="s">
        <v>236</v>
      </c>
      <c r="AV336" s="12" t="s">
        <v>79</v>
      </c>
      <c r="AW336" s="12" t="s">
        <v>31</v>
      </c>
      <c r="AX336" s="12" t="s">
        <v>69</v>
      </c>
      <c r="AY336" s="153" t="s">
        <v>212</v>
      </c>
    </row>
    <row r="337" spans="2:65" s="13" customFormat="1" x14ac:dyDescent="0.2">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x14ac:dyDescent="0.2">
      <c r="B338" s="34"/>
      <c r="C338" s="133" t="s">
        <v>12167</v>
      </c>
      <c r="D338" s="166" t="s">
        <v>215</v>
      </c>
      <c r="E338" s="134" t="s">
        <v>13982</v>
      </c>
      <c r="F338" s="135" t="s">
        <v>13983</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13984</v>
      </c>
    </row>
    <row r="339" spans="2:65" s="1" customFormat="1" ht="29.25" x14ac:dyDescent="0.2">
      <c r="B339" s="34"/>
      <c r="D339" s="150" t="s">
        <v>224</v>
      </c>
      <c r="F339" s="151" t="s">
        <v>13980</v>
      </c>
      <c r="I339" s="148"/>
      <c r="L339" s="34"/>
      <c r="M339" s="149"/>
      <c r="T339" s="55"/>
      <c r="AT339" s="19" t="s">
        <v>224</v>
      </c>
      <c r="AU339" s="19" t="s">
        <v>236</v>
      </c>
    </row>
    <row r="340" spans="2:65" s="14" customFormat="1" x14ac:dyDescent="0.2">
      <c r="B340" s="170"/>
      <c r="D340" s="150" t="s">
        <v>226</v>
      </c>
      <c r="E340" s="171" t="s">
        <v>19</v>
      </c>
      <c r="F340" s="172" t="s">
        <v>13985</v>
      </c>
      <c r="H340" s="171" t="s">
        <v>19</v>
      </c>
      <c r="I340" s="173"/>
      <c r="L340" s="170"/>
      <c r="M340" s="174"/>
      <c r="T340" s="175"/>
      <c r="AT340" s="171" t="s">
        <v>226</v>
      </c>
      <c r="AU340" s="171" t="s">
        <v>236</v>
      </c>
      <c r="AV340" s="14" t="s">
        <v>77</v>
      </c>
      <c r="AW340" s="14" t="s">
        <v>31</v>
      </c>
      <c r="AX340" s="14" t="s">
        <v>69</v>
      </c>
      <c r="AY340" s="171" t="s">
        <v>212</v>
      </c>
    </row>
    <row r="341" spans="2:65" s="12" customFormat="1" x14ac:dyDescent="0.2">
      <c r="B341" s="152"/>
      <c r="D341" s="150" t="s">
        <v>226</v>
      </c>
      <c r="E341" s="153" t="s">
        <v>19</v>
      </c>
      <c r="F341" s="154" t="s">
        <v>1787</v>
      </c>
      <c r="H341" s="155">
        <v>1</v>
      </c>
      <c r="I341" s="156"/>
      <c r="L341" s="152"/>
      <c r="M341" s="157"/>
      <c r="T341" s="158"/>
      <c r="AT341" s="153" t="s">
        <v>226</v>
      </c>
      <c r="AU341" s="153" t="s">
        <v>236</v>
      </c>
      <c r="AV341" s="12" t="s">
        <v>79</v>
      </c>
      <c r="AW341" s="12" t="s">
        <v>31</v>
      </c>
      <c r="AX341" s="12" t="s">
        <v>69</v>
      </c>
      <c r="AY341" s="153" t="s">
        <v>212</v>
      </c>
    </row>
    <row r="342" spans="2:65" s="13" customFormat="1" x14ac:dyDescent="0.2">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x14ac:dyDescent="0.2">
      <c r="B343" s="34"/>
      <c r="C343" s="133" t="s">
        <v>598</v>
      </c>
      <c r="D343" s="133" t="s">
        <v>215</v>
      </c>
      <c r="E343" s="134" t="s">
        <v>13986</v>
      </c>
      <c r="F343" s="135" t="s">
        <v>13987</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13988</v>
      </c>
    </row>
    <row r="344" spans="2:65" s="1" customFormat="1" ht="29.25" x14ac:dyDescent="0.2">
      <c r="B344" s="34"/>
      <c r="D344" s="150" t="s">
        <v>224</v>
      </c>
      <c r="F344" s="151" t="s">
        <v>13989</v>
      </c>
      <c r="I344" s="148"/>
      <c r="L344" s="34"/>
      <c r="M344" s="149"/>
      <c r="T344" s="55"/>
      <c r="AT344" s="19" t="s">
        <v>224</v>
      </c>
      <c r="AU344" s="19" t="s">
        <v>236</v>
      </c>
    </row>
    <row r="345" spans="2:65" s="14" customFormat="1" x14ac:dyDescent="0.2">
      <c r="B345" s="170"/>
      <c r="D345" s="150" t="s">
        <v>226</v>
      </c>
      <c r="E345" s="171" t="s">
        <v>19</v>
      </c>
      <c r="F345" s="172" t="s">
        <v>13990</v>
      </c>
      <c r="H345" s="171" t="s">
        <v>19</v>
      </c>
      <c r="I345" s="173"/>
      <c r="L345" s="170"/>
      <c r="M345" s="174"/>
      <c r="T345" s="175"/>
      <c r="AT345" s="171" t="s">
        <v>226</v>
      </c>
      <c r="AU345" s="171" t="s">
        <v>236</v>
      </c>
      <c r="AV345" s="14" t="s">
        <v>77</v>
      </c>
      <c r="AW345" s="14" t="s">
        <v>31</v>
      </c>
      <c r="AX345" s="14" t="s">
        <v>69</v>
      </c>
      <c r="AY345" s="171" t="s">
        <v>212</v>
      </c>
    </row>
    <row r="346" spans="2:65" s="12" customFormat="1" x14ac:dyDescent="0.2">
      <c r="B346" s="152"/>
      <c r="D346" s="150" t="s">
        <v>226</v>
      </c>
      <c r="E346" s="153" t="s">
        <v>19</v>
      </c>
      <c r="F346" s="154" t="s">
        <v>13991</v>
      </c>
      <c r="H346" s="155">
        <v>91</v>
      </c>
      <c r="I346" s="156"/>
      <c r="L346" s="152"/>
      <c r="M346" s="157"/>
      <c r="T346" s="158"/>
      <c r="AT346" s="153" t="s">
        <v>226</v>
      </c>
      <c r="AU346" s="153" t="s">
        <v>236</v>
      </c>
      <c r="AV346" s="12" t="s">
        <v>79</v>
      </c>
      <c r="AW346" s="12" t="s">
        <v>31</v>
      </c>
      <c r="AX346" s="12" t="s">
        <v>69</v>
      </c>
      <c r="AY346" s="153" t="s">
        <v>212</v>
      </c>
    </row>
    <row r="347" spans="2:65" s="12" customFormat="1" x14ac:dyDescent="0.2">
      <c r="B347" s="152"/>
      <c r="D347" s="150" t="s">
        <v>226</v>
      </c>
      <c r="E347" s="153" t="s">
        <v>19</v>
      </c>
      <c r="F347" s="154" t="s">
        <v>13849</v>
      </c>
      <c r="H347" s="155">
        <v>57</v>
      </c>
      <c r="I347" s="156"/>
      <c r="L347" s="152"/>
      <c r="M347" s="157"/>
      <c r="T347" s="158"/>
      <c r="AT347" s="153" t="s">
        <v>226</v>
      </c>
      <c r="AU347" s="153" t="s">
        <v>236</v>
      </c>
      <c r="AV347" s="12" t="s">
        <v>79</v>
      </c>
      <c r="AW347" s="12" t="s">
        <v>31</v>
      </c>
      <c r="AX347" s="12" t="s">
        <v>69</v>
      </c>
      <c r="AY347" s="153" t="s">
        <v>212</v>
      </c>
    </row>
    <row r="348" spans="2:65" s="12" customFormat="1" x14ac:dyDescent="0.2">
      <c r="B348" s="152"/>
      <c r="D348" s="150" t="s">
        <v>226</v>
      </c>
      <c r="E348" s="153" t="s">
        <v>19</v>
      </c>
      <c r="F348" s="154" t="s">
        <v>13992</v>
      </c>
      <c r="H348" s="155">
        <v>51</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13993</v>
      </c>
      <c r="H349" s="155">
        <v>55</v>
      </c>
      <c r="I349" s="156"/>
      <c r="L349" s="152"/>
      <c r="M349" s="157"/>
      <c r="T349" s="158"/>
      <c r="AT349" s="153" t="s">
        <v>226</v>
      </c>
      <c r="AU349" s="153" t="s">
        <v>236</v>
      </c>
      <c r="AV349" s="12" t="s">
        <v>79</v>
      </c>
      <c r="AW349" s="12" t="s">
        <v>31</v>
      </c>
      <c r="AX349" s="12" t="s">
        <v>69</v>
      </c>
      <c r="AY349" s="153" t="s">
        <v>212</v>
      </c>
    </row>
    <row r="350" spans="2:65" s="12" customFormat="1" x14ac:dyDescent="0.2">
      <c r="B350" s="152"/>
      <c r="D350" s="150" t="s">
        <v>226</v>
      </c>
      <c r="E350" s="153" t="s">
        <v>19</v>
      </c>
      <c r="F350" s="154" t="s">
        <v>13994</v>
      </c>
      <c r="H350" s="155">
        <v>57</v>
      </c>
      <c r="I350" s="156"/>
      <c r="L350" s="152"/>
      <c r="M350" s="157"/>
      <c r="T350" s="158"/>
      <c r="AT350" s="153" t="s">
        <v>226</v>
      </c>
      <c r="AU350" s="153" t="s">
        <v>236</v>
      </c>
      <c r="AV350" s="12" t="s">
        <v>79</v>
      </c>
      <c r="AW350" s="12" t="s">
        <v>31</v>
      </c>
      <c r="AX350" s="12" t="s">
        <v>69</v>
      </c>
      <c r="AY350" s="153" t="s">
        <v>212</v>
      </c>
    </row>
    <row r="351" spans="2:65" s="12" customFormat="1" x14ac:dyDescent="0.2">
      <c r="B351" s="152"/>
      <c r="D351" s="150" t="s">
        <v>226</v>
      </c>
      <c r="E351" s="153" t="s">
        <v>19</v>
      </c>
      <c r="F351" s="154" t="s">
        <v>13995</v>
      </c>
      <c r="H351" s="155">
        <v>43</v>
      </c>
      <c r="I351" s="156"/>
      <c r="L351" s="152"/>
      <c r="M351" s="157"/>
      <c r="T351" s="158"/>
      <c r="AT351" s="153" t="s">
        <v>226</v>
      </c>
      <c r="AU351" s="153" t="s">
        <v>236</v>
      </c>
      <c r="AV351" s="12" t="s">
        <v>79</v>
      </c>
      <c r="AW351" s="12" t="s">
        <v>31</v>
      </c>
      <c r="AX351" s="12" t="s">
        <v>69</v>
      </c>
      <c r="AY351" s="153" t="s">
        <v>212</v>
      </c>
    </row>
    <row r="352" spans="2:65" s="12" customFormat="1" x14ac:dyDescent="0.2">
      <c r="B352" s="152"/>
      <c r="D352" s="150" t="s">
        <v>226</v>
      </c>
      <c r="E352" s="153" t="s">
        <v>19</v>
      </c>
      <c r="F352" s="154" t="s">
        <v>13827</v>
      </c>
      <c r="H352" s="155">
        <v>55</v>
      </c>
      <c r="I352" s="156"/>
      <c r="L352" s="152"/>
      <c r="M352" s="157"/>
      <c r="T352" s="158"/>
      <c r="AT352" s="153" t="s">
        <v>226</v>
      </c>
      <c r="AU352" s="153" t="s">
        <v>236</v>
      </c>
      <c r="AV352" s="12" t="s">
        <v>79</v>
      </c>
      <c r="AW352" s="12" t="s">
        <v>31</v>
      </c>
      <c r="AX352" s="12" t="s">
        <v>69</v>
      </c>
      <c r="AY352" s="153" t="s">
        <v>212</v>
      </c>
    </row>
    <row r="353" spans="2:65" s="12" customFormat="1" x14ac:dyDescent="0.2">
      <c r="B353" s="152"/>
      <c r="D353" s="150" t="s">
        <v>226</v>
      </c>
      <c r="E353" s="153" t="s">
        <v>19</v>
      </c>
      <c r="F353" s="154" t="s">
        <v>13996</v>
      </c>
      <c r="H353" s="155">
        <v>9</v>
      </c>
      <c r="I353" s="156"/>
      <c r="L353" s="152"/>
      <c r="M353" s="157"/>
      <c r="T353" s="158"/>
      <c r="AT353" s="153" t="s">
        <v>226</v>
      </c>
      <c r="AU353" s="153" t="s">
        <v>236</v>
      </c>
      <c r="AV353" s="12" t="s">
        <v>79</v>
      </c>
      <c r="AW353" s="12" t="s">
        <v>31</v>
      </c>
      <c r="AX353" s="12" t="s">
        <v>69</v>
      </c>
      <c r="AY353" s="153" t="s">
        <v>212</v>
      </c>
    </row>
    <row r="354" spans="2:65" s="13" customFormat="1" x14ac:dyDescent="0.2">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x14ac:dyDescent="0.2">
      <c r="B355" s="34"/>
      <c r="C355" s="133" t="s">
        <v>605</v>
      </c>
      <c r="D355" s="133" t="s">
        <v>215</v>
      </c>
      <c r="E355" s="134" t="s">
        <v>13997</v>
      </c>
      <c r="F355" s="135" t="s">
        <v>13998</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13999</v>
      </c>
    </row>
    <row r="356" spans="2:65" s="1" customFormat="1" ht="29.25" x14ac:dyDescent="0.2">
      <c r="B356" s="34"/>
      <c r="D356" s="150" t="s">
        <v>224</v>
      </c>
      <c r="F356" s="151" t="s">
        <v>13989</v>
      </c>
      <c r="I356" s="148"/>
      <c r="L356" s="34"/>
      <c r="M356" s="149"/>
      <c r="T356" s="55"/>
      <c r="AT356" s="19" t="s">
        <v>224</v>
      </c>
      <c r="AU356" s="19" t="s">
        <v>236</v>
      </c>
    </row>
    <row r="357" spans="2:65" s="14" customFormat="1" x14ac:dyDescent="0.2">
      <c r="B357" s="170"/>
      <c r="D357" s="150" t="s">
        <v>226</v>
      </c>
      <c r="E357" s="171" t="s">
        <v>19</v>
      </c>
      <c r="F357" s="172" t="s">
        <v>14000</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1786</v>
      </c>
      <c r="H358" s="155">
        <v>1</v>
      </c>
      <c r="I358" s="156"/>
      <c r="L358" s="152"/>
      <c r="M358" s="157"/>
      <c r="T358" s="158"/>
      <c r="AT358" s="153" t="s">
        <v>226</v>
      </c>
      <c r="AU358" s="153" t="s">
        <v>236</v>
      </c>
      <c r="AV358" s="12" t="s">
        <v>79</v>
      </c>
      <c r="AW358" s="12" t="s">
        <v>31</v>
      </c>
      <c r="AX358" s="12" t="s">
        <v>69</v>
      </c>
      <c r="AY358" s="153" t="s">
        <v>212</v>
      </c>
    </row>
    <row r="359" spans="2:65" s="12" customFormat="1" x14ac:dyDescent="0.2">
      <c r="B359" s="152"/>
      <c r="D359" s="150" t="s">
        <v>226</v>
      </c>
      <c r="E359" s="153" t="s">
        <v>19</v>
      </c>
      <c r="F359" s="154" t="s">
        <v>1788</v>
      </c>
      <c r="H359" s="155">
        <v>1</v>
      </c>
      <c r="I359" s="156"/>
      <c r="L359" s="152"/>
      <c r="M359" s="157"/>
      <c r="T359" s="158"/>
      <c r="AT359" s="153" t="s">
        <v>226</v>
      </c>
      <c r="AU359" s="153" t="s">
        <v>236</v>
      </c>
      <c r="AV359" s="12" t="s">
        <v>79</v>
      </c>
      <c r="AW359" s="12" t="s">
        <v>31</v>
      </c>
      <c r="AX359" s="12" t="s">
        <v>69</v>
      </c>
      <c r="AY359" s="153" t="s">
        <v>212</v>
      </c>
    </row>
    <row r="360" spans="2:65" s="12" customFormat="1" x14ac:dyDescent="0.2">
      <c r="B360" s="152"/>
      <c r="D360" s="150" t="s">
        <v>226</v>
      </c>
      <c r="E360" s="153" t="s">
        <v>19</v>
      </c>
      <c r="F360" s="154" t="s">
        <v>1740</v>
      </c>
      <c r="H360" s="155">
        <v>1</v>
      </c>
      <c r="I360" s="156"/>
      <c r="L360" s="152"/>
      <c r="M360" s="157"/>
      <c r="T360" s="158"/>
      <c r="AT360" s="153" t="s">
        <v>226</v>
      </c>
      <c r="AU360" s="153" t="s">
        <v>236</v>
      </c>
      <c r="AV360" s="12" t="s">
        <v>79</v>
      </c>
      <c r="AW360" s="12" t="s">
        <v>31</v>
      </c>
      <c r="AX360" s="12" t="s">
        <v>69</v>
      </c>
      <c r="AY360" s="153" t="s">
        <v>212</v>
      </c>
    </row>
    <row r="361" spans="2:65" s="12" customFormat="1" x14ac:dyDescent="0.2">
      <c r="B361" s="152"/>
      <c r="D361" s="150" t="s">
        <v>226</v>
      </c>
      <c r="E361" s="153" t="s">
        <v>19</v>
      </c>
      <c r="F361" s="154" t="s">
        <v>1789</v>
      </c>
      <c r="H361" s="155">
        <v>1</v>
      </c>
      <c r="I361" s="156"/>
      <c r="L361" s="152"/>
      <c r="M361" s="157"/>
      <c r="T361" s="158"/>
      <c r="AT361" s="153" t="s">
        <v>226</v>
      </c>
      <c r="AU361" s="153" t="s">
        <v>236</v>
      </c>
      <c r="AV361" s="12" t="s">
        <v>79</v>
      </c>
      <c r="AW361" s="12" t="s">
        <v>31</v>
      </c>
      <c r="AX361" s="12" t="s">
        <v>69</v>
      </c>
      <c r="AY361" s="153" t="s">
        <v>212</v>
      </c>
    </row>
    <row r="362" spans="2:65" s="12" customFormat="1" x14ac:dyDescent="0.2">
      <c r="B362" s="152"/>
      <c r="D362" s="150" t="s">
        <v>226</v>
      </c>
      <c r="E362" s="153" t="s">
        <v>19</v>
      </c>
      <c r="F362" s="154" t="s">
        <v>1790</v>
      </c>
      <c r="H362" s="155">
        <v>1</v>
      </c>
      <c r="I362" s="156"/>
      <c r="L362" s="152"/>
      <c r="M362" s="157"/>
      <c r="T362" s="158"/>
      <c r="AT362" s="153" t="s">
        <v>226</v>
      </c>
      <c r="AU362" s="153" t="s">
        <v>236</v>
      </c>
      <c r="AV362" s="12" t="s">
        <v>79</v>
      </c>
      <c r="AW362" s="12" t="s">
        <v>31</v>
      </c>
      <c r="AX362" s="12" t="s">
        <v>69</v>
      </c>
      <c r="AY362" s="153" t="s">
        <v>212</v>
      </c>
    </row>
    <row r="363" spans="2:65" s="12" customFormat="1" x14ac:dyDescent="0.2">
      <c r="B363" s="152"/>
      <c r="D363" s="150" t="s">
        <v>226</v>
      </c>
      <c r="E363" s="153" t="s">
        <v>19</v>
      </c>
      <c r="F363" s="154" t="s">
        <v>1791</v>
      </c>
      <c r="H363" s="155">
        <v>1</v>
      </c>
      <c r="I363" s="156"/>
      <c r="L363" s="152"/>
      <c r="M363" s="157"/>
      <c r="T363" s="158"/>
      <c r="AT363" s="153" t="s">
        <v>226</v>
      </c>
      <c r="AU363" s="153" t="s">
        <v>236</v>
      </c>
      <c r="AV363" s="12" t="s">
        <v>79</v>
      </c>
      <c r="AW363" s="12" t="s">
        <v>31</v>
      </c>
      <c r="AX363" s="12" t="s">
        <v>69</v>
      </c>
      <c r="AY363" s="153" t="s">
        <v>212</v>
      </c>
    </row>
    <row r="364" spans="2:65" s="13" customFormat="1" x14ac:dyDescent="0.2">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x14ac:dyDescent="0.2">
      <c r="B365" s="34"/>
      <c r="C365" s="133" t="s">
        <v>610</v>
      </c>
      <c r="D365" s="133" t="s">
        <v>215</v>
      </c>
      <c r="E365" s="134" t="s">
        <v>14001</v>
      </c>
      <c r="F365" s="135" t="s">
        <v>14002</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14003</v>
      </c>
    </row>
    <row r="366" spans="2:65" s="1" customFormat="1" ht="29.25" x14ac:dyDescent="0.2">
      <c r="B366" s="34"/>
      <c r="D366" s="150" t="s">
        <v>224</v>
      </c>
      <c r="F366" s="151" t="s">
        <v>13989</v>
      </c>
      <c r="I366" s="148"/>
      <c r="L366" s="34"/>
      <c r="M366" s="149"/>
      <c r="T366" s="55"/>
      <c r="AT366" s="19" t="s">
        <v>224</v>
      </c>
      <c r="AU366" s="19" t="s">
        <v>236</v>
      </c>
    </row>
    <row r="367" spans="2:65" s="14" customFormat="1" x14ac:dyDescent="0.2">
      <c r="B367" s="170"/>
      <c r="D367" s="150" t="s">
        <v>226</v>
      </c>
      <c r="E367" s="171" t="s">
        <v>19</v>
      </c>
      <c r="F367" s="172" t="s">
        <v>14004</v>
      </c>
      <c r="H367" s="171" t="s">
        <v>19</v>
      </c>
      <c r="I367" s="173"/>
      <c r="L367" s="170"/>
      <c r="M367" s="174"/>
      <c r="T367" s="175"/>
      <c r="AT367" s="171" t="s">
        <v>226</v>
      </c>
      <c r="AU367" s="171" t="s">
        <v>236</v>
      </c>
      <c r="AV367" s="14" t="s">
        <v>77</v>
      </c>
      <c r="AW367" s="14" t="s">
        <v>31</v>
      </c>
      <c r="AX367" s="14" t="s">
        <v>69</v>
      </c>
      <c r="AY367" s="171" t="s">
        <v>212</v>
      </c>
    </row>
    <row r="368" spans="2:65" s="12" customFormat="1" x14ac:dyDescent="0.2">
      <c r="B368" s="152"/>
      <c r="D368" s="150" t="s">
        <v>226</v>
      </c>
      <c r="E368" s="153" t="s">
        <v>19</v>
      </c>
      <c r="F368" s="154" t="s">
        <v>1738</v>
      </c>
      <c r="H368" s="155">
        <v>2</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13135</v>
      </c>
      <c r="H369" s="155">
        <v>11</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1791</v>
      </c>
      <c r="H370" s="155">
        <v>1</v>
      </c>
      <c r="I370" s="156"/>
      <c r="L370" s="152"/>
      <c r="M370" s="157"/>
      <c r="T370" s="158"/>
      <c r="AT370" s="153" t="s">
        <v>226</v>
      </c>
      <c r="AU370" s="153" t="s">
        <v>236</v>
      </c>
      <c r="AV370" s="12" t="s">
        <v>79</v>
      </c>
      <c r="AW370" s="12" t="s">
        <v>31</v>
      </c>
      <c r="AX370" s="12" t="s">
        <v>69</v>
      </c>
      <c r="AY370" s="153" t="s">
        <v>212</v>
      </c>
    </row>
    <row r="371" spans="2:65" s="13" customFormat="1" x14ac:dyDescent="0.2">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616</v>
      </c>
      <c r="D372" s="133" t="s">
        <v>215</v>
      </c>
      <c r="E372" s="134" t="s">
        <v>14005</v>
      </c>
      <c r="F372" s="135" t="s">
        <v>14006</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14007</v>
      </c>
    </row>
    <row r="373" spans="2:65" s="1" customFormat="1" ht="19.5" x14ac:dyDescent="0.2">
      <c r="B373" s="34"/>
      <c r="D373" s="150" t="s">
        <v>224</v>
      </c>
      <c r="F373" s="151" t="s">
        <v>14008</v>
      </c>
      <c r="I373" s="148"/>
      <c r="L373" s="34"/>
      <c r="M373" s="149"/>
      <c r="T373" s="55"/>
      <c r="AT373" s="19" t="s">
        <v>224</v>
      </c>
      <c r="AU373" s="19" t="s">
        <v>236</v>
      </c>
    </row>
    <row r="374" spans="2:65" s="14" customFormat="1" x14ac:dyDescent="0.2">
      <c r="B374" s="170"/>
      <c r="D374" s="150" t="s">
        <v>226</v>
      </c>
      <c r="E374" s="171" t="s">
        <v>19</v>
      </c>
      <c r="F374" s="172" t="s">
        <v>14009</v>
      </c>
      <c r="H374" s="171" t="s">
        <v>19</v>
      </c>
      <c r="I374" s="173"/>
      <c r="L374" s="170"/>
      <c r="M374" s="174"/>
      <c r="T374" s="175"/>
      <c r="AT374" s="171" t="s">
        <v>226</v>
      </c>
      <c r="AU374" s="171" t="s">
        <v>236</v>
      </c>
      <c r="AV374" s="14" t="s">
        <v>77</v>
      </c>
      <c r="AW374" s="14" t="s">
        <v>31</v>
      </c>
      <c r="AX374" s="14" t="s">
        <v>69</v>
      </c>
      <c r="AY374" s="171" t="s">
        <v>212</v>
      </c>
    </row>
    <row r="375" spans="2:65" s="12" customFormat="1" x14ac:dyDescent="0.2">
      <c r="B375" s="152"/>
      <c r="D375" s="150" t="s">
        <v>226</v>
      </c>
      <c r="E375" s="153" t="s">
        <v>19</v>
      </c>
      <c r="F375" s="154" t="s">
        <v>14010</v>
      </c>
      <c r="H375" s="155">
        <v>90</v>
      </c>
      <c r="I375" s="156"/>
      <c r="L375" s="152"/>
      <c r="M375" s="157"/>
      <c r="T375" s="158"/>
      <c r="AT375" s="153" t="s">
        <v>226</v>
      </c>
      <c r="AU375" s="153" t="s">
        <v>236</v>
      </c>
      <c r="AV375" s="12" t="s">
        <v>79</v>
      </c>
      <c r="AW375" s="12" t="s">
        <v>31</v>
      </c>
      <c r="AX375" s="12" t="s">
        <v>69</v>
      </c>
      <c r="AY375" s="153" t="s">
        <v>212</v>
      </c>
    </row>
    <row r="376" spans="2:65" s="12" customFormat="1" x14ac:dyDescent="0.2">
      <c r="B376" s="152"/>
      <c r="D376" s="150" t="s">
        <v>226</v>
      </c>
      <c r="E376" s="153" t="s">
        <v>19</v>
      </c>
      <c r="F376" s="154" t="s">
        <v>14011</v>
      </c>
      <c r="H376" s="155">
        <v>102</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14012</v>
      </c>
      <c r="H377" s="155">
        <v>90</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14013</v>
      </c>
      <c r="H378" s="155">
        <v>102</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14014</v>
      </c>
      <c r="H379" s="155">
        <v>145</v>
      </c>
      <c r="I379" s="156"/>
      <c r="L379" s="152"/>
      <c r="M379" s="157"/>
      <c r="T379" s="158"/>
      <c r="AT379" s="153" t="s">
        <v>226</v>
      </c>
      <c r="AU379" s="153" t="s">
        <v>236</v>
      </c>
      <c r="AV379" s="12" t="s">
        <v>79</v>
      </c>
      <c r="AW379" s="12" t="s">
        <v>31</v>
      </c>
      <c r="AX379" s="12" t="s">
        <v>69</v>
      </c>
      <c r="AY379" s="153" t="s">
        <v>212</v>
      </c>
    </row>
    <row r="380" spans="2:65" s="12" customFormat="1" x14ac:dyDescent="0.2">
      <c r="B380" s="152"/>
      <c r="D380" s="150" t="s">
        <v>226</v>
      </c>
      <c r="E380" s="153" t="s">
        <v>19</v>
      </c>
      <c r="F380" s="154" t="s">
        <v>14015</v>
      </c>
      <c r="H380" s="155">
        <v>138</v>
      </c>
      <c r="I380" s="156"/>
      <c r="L380" s="152"/>
      <c r="M380" s="157"/>
      <c r="T380" s="158"/>
      <c r="AT380" s="153" t="s">
        <v>226</v>
      </c>
      <c r="AU380" s="153" t="s">
        <v>236</v>
      </c>
      <c r="AV380" s="12" t="s">
        <v>79</v>
      </c>
      <c r="AW380" s="12" t="s">
        <v>31</v>
      </c>
      <c r="AX380" s="12" t="s">
        <v>69</v>
      </c>
      <c r="AY380" s="153" t="s">
        <v>212</v>
      </c>
    </row>
    <row r="381" spans="2:65" s="12" customFormat="1" x14ac:dyDescent="0.2">
      <c r="B381" s="152"/>
      <c r="D381" s="150" t="s">
        <v>226</v>
      </c>
      <c r="E381" s="153" t="s">
        <v>19</v>
      </c>
      <c r="F381" s="154" t="s">
        <v>14016</v>
      </c>
      <c r="H381" s="155">
        <v>128</v>
      </c>
      <c r="I381" s="156"/>
      <c r="L381" s="152"/>
      <c r="M381" s="157"/>
      <c r="T381" s="158"/>
      <c r="AT381" s="153" t="s">
        <v>226</v>
      </c>
      <c r="AU381" s="153" t="s">
        <v>236</v>
      </c>
      <c r="AV381" s="12" t="s">
        <v>79</v>
      </c>
      <c r="AW381" s="12" t="s">
        <v>31</v>
      </c>
      <c r="AX381" s="12" t="s">
        <v>69</v>
      </c>
      <c r="AY381" s="153" t="s">
        <v>212</v>
      </c>
    </row>
    <row r="382" spans="2:65" s="12" customFormat="1" x14ac:dyDescent="0.2">
      <c r="B382" s="152"/>
      <c r="D382" s="150" t="s">
        <v>226</v>
      </c>
      <c r="E382" s="153" t="s">
        <v>19</v>
      </c>
      <c r="F382" s="154" t="s">
        <v>13996</v>
      </c>
      <c r="H382" s="155">
        <v>9</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x14ac:dyDescent="0.2">
      <c r="B384" s="34"/>
      <c r="C384" s="133" t="s">
        <v>621</v>
      </c>
      <c r="D384" s="133" t="s">
        <v>215</v>
      </c>
      <c r="E384" s="134" t="s">
        <v>14017</v>
      </c>
      <c r="F384" s="135" t="s">
        <v>14018</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14019</v>
      </c>
    </row>
    <row r="385" spans="2:65" s="1" customFormat="1" ht="19.5" x14ac:dyDescent="0.2">
      <c r="B385" s="34"/>
      <c r="D385" s="150" t="s">
        <v>224</v>
      </c>
      <c r="F385" s="151" t="s">
        <v>14008</v>
      </c>
      <c r="I385" s="148"/>
      <c r="L385" s="34"/>
      <c r="M385" s="149"/>
      <c r="T385" s="55"/>
      <c r="AT385" s="19" t="s">
        <v>224</v>
      </c>
      <c r="AU385" s="19" t="s">
        <v>236</v>
      </c>
    </row>
    <row r="386" spans="2:65" s="14" customFormat="1" x14ac:dyDescent="0.2">
      <c r="B386" s="170"/>
      <c r="D386" s="150" t="s">
        <v>226</v>
      </c>
      <c r="E386" s="171" t="s">
        <v>19</v>
      </c>
      <c r="F386" s="172" t="s">
        <v>14020</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14021</v>
      </c>
      <c r="H387" s="155">
        <v>7</v>
      </c>
      <c r="I387" s="156"/>
      <c r="L387" s="152"/>
      <c r="M387" s="157"/>
      <c r="T387" s="158"/>
      <c r="AT387" s="153" t="s">
        <v>226</v>
      </c>
      <c r="AU387" s="153" t="s">
        <v>236</v>
      </c>
      <c r="AV387" s="12" t="s">
        <v>79</v>
      </c>
      <c r="AW387" s="12" t="s">
        <v>31</v>
      </c>
      <c r="AX387" s="12" t="s">
        <v>69</v>
      </c>
      <c r="AY387" s="153" t="s">
        <v>212</v>
      </c>
    </row>
    <row r="388" spans="2:65" s="12" customFormat="1" x14ac:dyDescent="0.2">
      <c r="B388" s="152"/>
      <c r="D388" s="150" t="s">
        <v>226</v>
      </c>
      <c r="E388" s="153" t="s">
        <v>19</v>
      </c>
      <c r="F388" s="154" t="s">
        <v>1788</v>
      </c>
      <c r="H388" s="155">
        <v>1</v>
      </c>
      <c r="I388" s="156"/>
      <c r="L388" s="152"/>
      <c r="M388" s="157"/>
      <c r="T388" s="158"/>
      <c r="AT388" s="153" t="s">
        <v>226</v>
      </c>
      <c r="AU388" s="153" t="s">
        <v>236</v>
      </c>
      <c r="AV388" s="12" t="s">
        <v>79</v>
      </c>
      <c r="AW388" s="12" t="s">
        <v>31</v>
      </c>
      <c r="AX388" s="12" t="s">
        <v>69</v>
      </c>
      <c r="AY388" s="153" t="s">
        <v>212</v>
      </c>
    </row>
    <row r="389" spans="2:65" s="12" customFormat="1" x14ac:dyDescent="0.2">
      <c r="B389" s="152"/>
      <c r="D389" s="150" t="s">
        <v>226</v>
      </c>
      <c r="E389" s="153" t="s">
        <v>19</v>
      </c>
      <c r="F389" s="154" t="s">
        <v>13167</v>
      </c>
      <c r="H389" s="155">
        <v>6</v>
      </c>
      <c r="I389" s="156"/>
      <c r="L389" s="152"/>
      <c r="M389" s="157"/>
      <c r="T389" s="158"/>
      <c r="AT389" s="153" t="s">
        <v>226</v>
      </c>
      <c r="AU389" s="153" t="s">
        <v>236</v>
      </c>
      <c r="AV389" s="12" t="s">
        <v>79</v>
      </c>
      <c r="AW389" s="12" t="s">
        <v>31</v>
      </c>
      <c r="AX389" s="12" t="s">
        <v>69</v>
      </c>
      <c r="AY389" s="153" t="s">
        <v>212</v>
      </c>
    </row>
    <row r="390" spans="2:65" s="12" customFormat="1" x14ac:dyDescent="0.2">
      <c r="B390" s="152"/>
      <c r="D390" s="150" t="s">
        <v>226</v>
      </c>
      <c r="E390" s="153" t="s">
        <v>19</v>
      </c>
      <c r="F390" s="154" t="s">
        <v>13183</v>
      </c>
      <c r="H390" s="155">
        <v>8</v>
      </c>
      <c r="I390" s="156"/>
      <c r="L390" s="152"/>
      <c r="M390" s="157"/>
      <c r="T390" s="158"/>
      <c r="AT390" s="153" t="s">
        <v>226</v>
      </c>
      <c r="AU390" s="153" t="s">
        <v>236</v>
      </c>
      <c r="AV390" s="12" t="s">
        <v>79</v>
      </c>
      <c r="AW390" s="12" t="s">
        <v>31</v>
      </c>
      <c r="AX390" s="12" t="s">
        <v>69</v>
      </c>
      <c r="AY390" s="153" t="s">
        <v>212</v>
      </c>
    </row>
    <row r="391" spans="2:65" s="12" customFormat="1" x14ac:dyDescent="0.2">
      <c r="B391" s="152"/>
      <c r="D391" s="150" t="s">
        <v>226</v>
      </c>
      <c r="E391" s="153" t="s">
        <v>19</v>
      </c>
      <c r="F391" s="154" t="s">
        <v>13158</v>
      </c>
      <c r="H391" s="155">
        <v>10</v>
      </c>
      <c r="I391" s="156"/>
      <c r="L391" s="152"/>
      <c r="M391" s="157"/>
      <c r="T391" s="158"/>
      <c r="AT391" s="153" t="s">
        <v>226</v>
      </c>
      <c r="AU391" s="153" t="s">
        <v>236</v>
      </c>
      <c r="AV391" s="12" t="s">
        <v>79</v>
      </c>
      <c r="AW391" s="12" t="s">
        <v>31</v>
      </c>
      <c r="AX391" s="12" t="s">
        <v>69</v>
      </c>
      <c r="AY391" s="153" t="s">
        <v>212</v>
      </c>
    </row>
    <row r="392" spans="2:65" s="12" customFormat="1" x14ac:dyDescent="0.2">
      <c r="B392" s="152"/>
      <c r="D392" s="150" t="s">
        <v>226</v>
      </c>
      <c r="E392" s="153" t="s">
        <v>19</v>
      </c>
      <c r="F392" s="154" t="s">
        <v>13159</v>
      </c>
      <c r="H392" s="155">
        <v>14</v>
      </c>
      <c r="I392" s="156"/>
      <c r="L392" s="152"/>
      <c r="M392" s="157"/>
      <c r="T392" s="158"/>
      <c r="AT392" s="153" t="s">
        <v>226</v>
      </c>
      <c r="AU392" s="153" t="s">
        <v>236</v>
      </c>
      <c r="AV392" s="12" t="s">
        <v>79</v>
      </c>
      <c r="AW392" s="12" t="s">
        <v>31</v>
      </c>
      <c r="AX392" s="12" t="s">
        <v>69</v>
      </c>
      <c r="AY392" s="153" t="s">
        <v>212</v>
      </c>
    </row>
    <row r="393" spans="2:65" s="13" customFormat="1" x14ac:dyDescent="0.2">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x14ac:dyDescent="0.2">
      <c r="B394" s="34"/>
      <c r="C394" s="133" t="s">
        <v>631</v>
      </c>
      <c r="D394" s="133" t="s">
        <v>215</v>
      </c>
      <c r="E394" s="134" t="s">
        <v>14022</v>
      </c>
      <c r="F394" s="135" t="s">
        <v>14023</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14024</v>
      </c>
    </row>
    <row r="395" spans="2:65" s="1" customFormat="1" ht="29.25" x14ac:dyDescent="0.2">
      <c r="B395" s="34"/>
      <c r="D395" s="150" t="s">
        <v>224</v>
      </c>
      <c r="F395" s="151" t="s">
        <v>13989</v>
      </c>
      <c r="I395" s="148"/>
      <c r="L395" s="34"/>
      <c r="M395" s="149"/>
      <c r="T395" s="55"/>
      <c r="AT395" s="19" t="s">
        <v>224</v>
      </c>
      <c r="AU395" s="19" t="s">
        <v>236</v>
      </c>
    </row>
    <row r="396" spans="2:65" s="14" customFormat="1" x14ac:dyDescent="0.2">
      <c r="B396" s="170"/>
      <c r="D396" s="150" t="s">
        <v>226</v>
      </c>
      <c r="E396" s="171" t="s">
        <v>19</v>
      </c>
      <c r="F396" s="172" t="s">
        <v>14025</v>
      </c>
      <c r="H396" s="171" t="s">
        <v>19</v>
      </c>
      <c r="I396" s="173"/>
      <c r="L396" s="170"/>
      <c r="M396" s="174"/>
      <c r="T396" s="175"/>
      <c r="AT396" s="171" t="s">
        <v>226</v>
      </c>
      <c r="AU396" s="171" t="s">
        <v>236</v>
      </c>
      <c r="AV396" s="14" t="s">
        <v>77</v>
      </c>
      <c r="AW396" s="14" t="s">
        <v>31</v>
      </c>
      <c r="AX396" s="14" t="s">
        <v>69</v>
      </c>
      <c r="AY396" s="171" t="s">
        <v>212</v>
      </c>
    </row>
    <row r="397" spans="2:65" s="12" customFormat="1" x14ac:dyDescent="0.2">
      <c r="B397" s="152"/>
      <c r="D397" s="150" t="s">
        <v>226</v>
      </c>
      <c r="E397" s="153" t="s">
        <v>19</v>
      </c>
      <c r="F397" s="154" t="s">
        <v>14026</v>
      </c>
      <c r="H397" s="155">
        <v>48</v>
      </c>
      <c r="I397" s="156"/>
      <c r="L397" s="152"/>
      <c r="M397" s="157"/>
      <c r="T397" s="158"/>
      <c r="AT397" s="153" t="s">
        <v>226</v>
      </c>
      <c r="AU397" s="153" t="s">
        <v>236</v>
      </c>
      <c r="AV397" s="12" t="s">
        <v>79</v>
      </c>
      <c r="AW397" s="12" t="s">
        <v>31</v>
      </c>
      <c r="AX397" s="12" t="s">
        <v>69</v>
      </c>
      <c r="AY397" s="153" t="s">
        <v>212</v>
      </c>
    </row>
    <row r="398" spans="2:65" s="12" customFormat="1" x14ac:dyDescent="0.2">
      <c r="B398" s="152"/>
      <c r="D398" s="150" t="s">
        <v>226</v>
      </c>
      <c r="E398" s="153" t="s">
        <v>19</v>
      </c>
      <c r="F398" s="154" t="s">
        <v>13935</v>
      </c>
      <c r="H398" s="155">
        <v>5</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1725</v>
      </c>
      <c r="H399" s="155">
        <v>4</v>
      </c>
      <c r="I399" s="156"/>
      <c r="L399" s="152"/>
      <c r="M399" s="157"/>
      <c r="T399" s="158"/>
      <c r="AT399" s="153" t="s">
        <v>226</v>
      </c>
      <c r="AU399" s="153" t="s">
        <v>236</v>
      </c>
      <c r="AV399" s="12" t="s">
        <v>79</v>
      </c>
      <c r="AW399" s="12" t="s">
        <v>31</v>
      </c>
      <c r="AX399" s="12" t="s">
        <v>69</v>
      </c>
      <c r="AY399" s="153" t="s">
        <v>212</v>
      </c>
    </row>
    <row r="400" spans="2:65" s="12" customFormat="1" x14ac:dyDescent="0.2">
      <c r="B400" s="152"/>
      <c r="D400" s="150" t="s">
        <v>226</v>
      </c>
      <c r="E400" s="153" t="s">
        <v>19</v>
      </c>
      <c r="F400" s="154" t="s">
        <v>14027</v>
      </c>
      <c r="H400" s="155">
        <v>31</v>
      </c>
      <c r="I400" s="156"/>
      <c r="L400" s="152"/>
      <c r="M400" s="157"/>
      <c r="T400" s="158"/>
      <c r="AT400" s="153" t="s">
        <v>226</v>
      </c>
      <c r="AU400" s="153" t="s">
        <v>236</v>
      </c>
      <c r="AV400" s="12" t="s">
        <v>79</v>
      </c>
      <c r="AW400" s="12" t="s">
        <v>31</v>
      </c>
      <c r="AX400" s="12" t="s">
        <v>69</v>
      </c>
      <c r="AY400" s="153" t="s">
        <v>212</v>
      </c>
    </row>
    <row r="401" spans="2:65" s="12" customFormat="1" x14ac:dyDescent="0.2">
      <c r="B401" s="152"/>
      <c r="D401" s="150" t="s">
        <v>226</v>
      </c>
      <c r="E401" s="153" t="s">
        <v>19</v>
      </c>
      <c r="F401" s="154" t="s">
        <v>14028</v>
      </c>
      <c r="H401" s="155">
        <v>20</v>
      </c>
      <c r="I401" s="156"/>
      <c r="L401" s="152"/>
      <c r="M401" s="157"/>
      <c r="T401" s="158"/>
      <c r="AT401" s="153" t="s">
        <v>226</v>
      </c>
      <c r="AU401" s="153" t="s">
        <v>236</v>
      </c>
      <c r="AV401" s="12" t="s">
        <v>79</v>
      </c>
      <c r="AW401" s="12" t="s">
        <v>31</v>
      </c>
      <c r="AX401" s="12" t="s">
        <v>69</v>
      </c>
      <c r="AY401" s="153" t="s">
        <v>212</v>
      </c>
    </row>
    <row r="402" spans="2:65" s="12" customFormat="1" x14ac:dyDescent="0.2">
      <c r="B402" s="152"/>
      <c r="D402" s="150" t="s">
        <v>226</v>
      </c>
      <c r="E402" s="153" t="s">
        <v>19</v>
      </c>
      <c r="F402" s="154" t="s">
        <v>14029</v>
      </c>
      <c r="H402" s="155">
        <v>19</v>
      </c>
      <c r="I402" s="156"/>
      <c r="L402" s="152"/>
      <c r="M402" s="157"/>
      <c r="T402" s="158"/>
      <c r="AT402" s="153" t="s">
        <v>226</v>
      </c>
      <c r="AU402" s="153" t="s">
        <v>236</v>
      </c>
      <c r="AV402" s="12" t="s">
        <v>79</v>
      </c>
      <c r="AW402" s="12" t="s">
        <v>31</v>
      </c>
      <c r="AX402" s="12" t="s">
        <v>69</v>
      </c>
      <c r="AY402" s="153" t="s">
        <v>212</v>
      </c>
    </row>
    <row r="403" spans="2:65" s="12" customFormat="1" x14ac:dyDescent="0.2">
      <c r="B403" s="152"/>
      <c r="D403" s="150" t="s">
        <v>226</v>
      </c>
      <c r="E403" s="153" t="s">
        <v>19</v>
      </c>
      <c r="F403" s="154" t="s">
        <v>13860</v>
      </c>
      <c r="H403" s="155">
        <v>7</v>
      </c>
      <c r="I403" s="156"/>
      <c r="L403" s="152"/>
      <c r="M403" s="157"/>
      <c r="T403" s="158"/>
      <c r="AT403" s="153" t="s">
        <v>226</v>
      </c>
      <c r="AU403" s="153" t="s">
        <v>236</v>
      </c>
      <c r="AV403" s="12" t="s">
        <v>79</v>
      </c>
      <c r="AW403" s="12" t="s">
        <v>31</v>
      </c>
      <c r="AX403" s="12" t="s">
        <v>69</v>
      </c>
      <c r="AY403" s="153" t="s">
        <v>212</v>
      </c>
    </row>
    <row r="404" spans="2:65" s="12" customFormat="1" x14ac:dyDescent="0.2">
      <c r="B404" s="152"/>
      <c r="D404" s="150" t="s">
        <v>226</v>
      </c>
      <c r="E404" s="153" t="s">
        <v>19</v>
      </c>
      <c r="F404" s="154" t="s">
        <v>14030</v>
      </c>
      <c r="H404" s="155">
        <v>3</v>
      </c>
      <c r="I404" s="156"/>
      <c r="L404" s="152"/>
      <c r="M404" s="157"/>
      <c r="T404" s="158"/>
      <c r="AT404" s="153" t="s">
        <v>226</v>
      </c>
      <c r="AU404" s="153" t="s">
        <v>236</v>
      </c>
      <c r="AV404" s="12" t="s">
        <v>79</v>
      </c>
      <c r="AW404" s="12" t="s">
        <v>31</v>
      </c>
      <c r="AX404" s="12" t="s">
        <v>69</v>
      </c>
      <c r="AY404" s="153" t="s">
        <v>212</v>
      </c>
    </row>
    <row r="405" spans="2:65" s="13" customFormat="1" x14ac:dyDescent="0.2">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x14ac:dyDescent="0.2">
      <c r="B406" s="34"/>
      <c r="C406" s="133" t="s">
        <v>643</v>
      </c>
      <c r="D406" s="133" t="s">
        <v>215</v>
      </c>
      <c r="E406" s="134" t="s">
        <v>14031</v>
      </c>
      <c r="F406" s="135" t="s">
        <v>14032</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14033</v>
      </c>
    </row>
    <row r="407" spans="2:65" s="1" customFormat="1" ht="58.5" x14ac:dyDescent="0.2">
      <c r="B407" s="34"/>
      <c r="D407" s="150" t="s">
        <v>224</v>
      </c>
      <c r="F407" s="151" t="s">
        <v>14034</v>
      </c>
      <c r="I407" s="148"/>
      <c r="L407" s="34"/>
      <c r="M407" s="149"/>
      <c r="T407" s="55"/>
      <c r="AT407" s="19" t="s">
        <v>224</v>
      </c>
      <c r="AU407" s="19" t="s">
        <v>236</v>
      </c>
    </row>
    <row r="408" spans="2:65" s="14" customFormat="1" x14ac:dyDescent="0.2">
      <c r="B408" s="170"/>
      <c r="D408" s="150" t="s">
        <v>226</v>
      </c>
      <c r="E408" s="171" t="s">
        <v>19</v>
      </c>
      <c r="F408" s="172" t="s">
        <v>14035</v>
      </c>
      <c r="H408" s="171" t="s">
        <v>19</v>
      </c>
      <c r="I408" s="173"/>
      <c r="L408" s="170"/>
      <c r="M408" s="174"/>
      <c r="T408" s="175"/>
      <c r="AT408" s="171" t="s">
        <v>226</v>
      </c>
      <c r="AU408" s="171" t="s">
        <v>236</v>
      </c>
      <c r="AV408" s="14" t="s">
        <v>77</v>
      </c>
      <c r="AW408" s="14" t="s">
        <v>31</v>
      </c>
      <c r="AX408" s="14" t="s">
        <v>69</v>
      </c>
      <c r="AY408" s="171" t="s">
        <v>212</v>
      </c>
    </row>
    <row r="409" spans="2:65" s="12" customFormat="1" x14ac:dyDescent="0.2">
      <c r="B409" s="152"/>
      <c r="D409" s="150" t="s">
        <v>226</v>
      </c>
      <c r="E409" s="153" t="s">
        <v>19</v>
      </c>
      <c r="F409" s="154" t="s">
        <v>14036</v>
      </c>
      <c r="H409" s="155">
        <v>16</v>
      </c>
      <c r="I409" s="156"/>
      <c r="L409" s="152"/>
      <c r="M409" s="157"/>
      <c r="T409" s="158"/>
      <c r="AT409" s="153" t="s">
        <v>226</v>
      </c>
      <c r="AU409" s="153" t="s">
        <v>236</v>
      </c>
      <c r="AV409" s="12" t="s">
        <v>79</v>
      </c>
      <c r="AW409" s="12" t="s">
        <v>31</v>
      </c>
      <c r="AX409" s="12" t="s">
        <v>69</v>
      </c>
      <c r="AY409" s="153" t="s">
        <v>212</v>
      </c>
    </row>
    <row r="410" spans="2:65" s="13" customFormat="1" x14ac:dyDescent="0.2">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x14ac:dyDescent="0.2">
      <c r="B411" s="34"/>
      <c r="C411" s="133" t="s">
        <v>651</v>
      </c>
      <c r="D411" s="166" t="s">
        <v>215</v>
      </c>
      <c r="E411" s="134" t="s">
        <v>14037</v>
      </c>
      <c r="F411" s="135" t="s">
        <v>14038</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14039</v>
      </c>
    </row>
    <row r="412" spans="2:65" s="1" customFormat="1" ht="58.5" x14ac:dyDescent="0.2">
      <c r="B412" s="34"/>
      <c r="D412" s="150" t="s">
        <v>224</v>
      </c>
      <c r="F412" s="151" t="s">
        <v>14040</v>
      </c>
      <c r="I412" s="148"/>
      <c r="L412" s="34"/>
      <c r="M412" s="149"/>
      <c r="T412" s="55"/>
      <c r="AT412" s="19" t="s">
        <v>224</v>
      </c>
      <c r="AU412" s="19" t="s">
        <v>236</v>
      </c>
    </row>
    <row r="413" spans="2:65" s="14" customFormat="1" x14ac:dyDescent="0.2">
      <c r="B413" s="170"/>
      <c r="D413" s="150" t="s">
        <v>226</v>
      </c>
      <c r="E413" s="171" t="s">
        <v>19</v>
      </c>
      <c r="F413" s="172" t="s">
        <v>14041</v>
      </c>
      <c r="H413" s="171" t="s">
        <v>19</v>
      </c>
      <c r="I413" s="173"/>
      <c r="L413" s="170"/>
      <c r="M413" s="174"/>
      <c r="T413" s="175"/>
      <c r="AT413" s="171" t="s">
        <v>226</v>
      </c>
      <c r="AU413" s="171" t="s">
        <v>236</v>
      </c>
      <c r="AV413" s="14" t="s">
        <v>77</v>
      </c>
      <c r="AW413" s="14" t="s">
        <v>31</v>
      </c>
      <c r="AX413" s="14" t="s">
        <v>69</v>
      </c>
      <c r="AY413" s="171" t="s">
        <v>212</v>
      </c>
    </row>
    <row r="414" spans="2:65" s="12" customFormat="1" x14ac:dyDescent="0.2">
      <c r="B414" s="152"/>
      <c r="D414" s="150" t="s">
        <v>226</v>
      </c>
      <c r="E414" s="153" t="s">
        <v>19</v>
      </c>
      <c r="F414" s="154" t="s">
        <v>13272</v>
      </c>
      <c r="H414" s="155">
        <v>6</v>
      </c>
      <c r="I414" s="156"/>
      <c r="L414" s="152"/>
      <c r="M414" s="157"/>
      <c r="T414" s="158"/>
      <c r="AT414" s="153" t="s">
        <v>226</v>
      </c>
      <c r="AU414" s="153" t="s">
        <v>236</v>
      </c>
      <c r="AV414" s="12" t="s">
        <v>79</v>
      </c>
      <c r="AW414" s="12" t="s">
        <v>31</v>
      </c>
      <c r="AX414" s="12" t="s">
        <v>69</v>
      </c>
      <c r="AY414" s="153" t="s">
        <v>212</v>
      </c>
    </row>
    <row r="415" spans="2:65" s="12" customFormat="1" x14ac:dyDescent="0.2">
      <c r="B415" s="152"/>
      <c r="D415" s="150" t="s">
        <v>226</v>
      </c>
      <c r="E415" s="153" t="s">
        <v>19</v>
      </c>
      <c r="F415" s="154" t="s">
        <v>14042</v>
      </c>
      <c r="H415" s="155">
        <v>0</v>
      </c>
      <c r="I415" s="156"/>
      <c r="L415" s="152"/>
      <c r="M415" s="157"/>
      <c r="T415" s="158"/>
      <c r="AT415" s="153" t="s">
        <v>226</v>
      </c>
      <c r="AU415" s="153" t="s">
        <v>236</v>
      </c>
      <c r="AV415" s="12" t="s">
        <v>79</v>
      </c>
      <c r="AW415" s="12" t="s">
        <v>31</v>
      </c>
      <c r="AX415" s="12" t="s">
        <v>69</v>
      </c>
      <c r="AY415" s="153" t="s">
        <v>212</v>
      </c>
    </row>
    <row r="416" spans="2:65" s="12" customFormat="1" x14ac:dyDescent="0.2">
      <c r="B416" s="152"/>
      <c r="D416" s="150" t="s">
        <v>226</v>
      </c>
      <c r="E416" s="153" t="s">
        <v>19</v>
      </c>
      <c r="F416" s="154" t="s">
        <v>14043</v>
      </c>
      <c r="H416" s="155">
        <v>29</v>
      </c>
      <c r="I416" s="156"/>
      <c r="L416" s="152"/>
      <c r="M416" s="157"/>
      <c r="T416" s="158"/>
      <c r="AT416" s="153" t="s">
        <v>226</v>
      </c>
      <c r="AU416" s="153" t="s">
        <v>236</v>
      </c>
      <c r="AV416" s="12" t="s">
        <v>79</v>
      </c>
      <c r="AW416" s="12" t="s">
        <v>31</v>
      </c>
      <c r="AX416" s="12" t="s">
        <v>69</v>
      </c>
      <c r="AY416" s="153" t="s">
        <v>212</v>
      </c>
    </row>
    <row r="417" spans="2:65" s="12" customFormat="1" x14ac:dyDescent="0.2">
      <c r="B417" s="152"/>
      <c r="D417" s="150" t="s">
        <v>226</v>
      </c>
      <c r="E417" s="153" t="s">
        <v>19</v>
      </c>
      <c r="F417" s="154" t="s">
        <v>14044</v>
      </c>
      <c r="H417" s="155">
        <v>8</v>
      </c>
      <c r="I417" s="156"/>
      <c r="L417" s="152"/>
      <c r="M417" s="157"/>
      <c r="T417" s="158"/>
      <c r="AT417" s="153" t="s">
        <v>226</v>
      </c>
      <c r="AU417" s="153" t="s">
        <v>236</v>
      </c>
      <c r="AV417" s="12" t="s">
        <v>79</v>
      </c>
      <c r="AW417" s="12" t="s">
        <v>31</v>
      </c>
      <c r="AX417" s="12" t="s">
        <v>69</v>
      </c>
      <c r="AY417" s="153" t="s">
        <v>212</v>
      </c>
    </row>
    <row r="418" spans="2:65" s="12" customFormat="1" x14ac:dyDescent="0.2">
      <c r="B418" s="152"/>
      <c r="D418" s="150" t="s">
        <v>226</v>
      </c>
      <c r="E418" s="153" t="s">
        <v>19</v>
      </c>
      <c r="F418" s="154" t="s">
        <v>14045</v>
      </c>
      <c r="H418" s="155">
        <v>3</v>
      </c>
      <c r="I418" s="156"/>
      <c r="L418" s="152"/>
      <c r="M418" s="157"/>
      <c r="T418" s="158"/>
      <c r="AT418" s="153" t="s">
        <v>226</v>
      </c>
      <c r="AU418" s="153" t="s">
        <v>236</v>
      </c>
      <c r="AV418" s="12" t="s">
        <v>79</v>
      </c>
      <c r="AW418" s="12" t="s">
        <v>31</v>
      </c>
      <c r="AX418" s="12" t="s">
        <v>69</v>
      </c>
      <c r="AY418" s="153" t="s">
        <v>212</v>
      </c>
    </row>
    <row r="419" spans="2:65" s="12" customFormat="1" x14ac:dyDescent="0.2">
      <c r="B419" s="152"/>
      <c r="D419" s="150" t="s">
        <v>226</v>
      </c>
      <c r="E419" s="153" t="s">
        <v>19</v>
      </c>
      <c r="F419" s="154" t="s">
        <v>14046</v>
      </c>
      <c r="H419" s="155">
        <v>0</v>
      </c>
      <c r="I419" s="156"/>
      <c r="L419" s="152"/>
      <c r="M419" s="157"/>
      <c r="T419" s="158"/>
      <c r="AT419" s="153" t="s">
        <v>226</v>
      </c>
      <c r="AU419" s="153" t="s">
        <v>236</v>
      </c>
      <c r="AV419" s="12" t="s">
        <v>79</v>
      </c>
      <c r="AW419" s="12" t="s">
        <v>31</v>
      </c>
      <c r="AX419" s="12" t="s">
        <v>69</v>
      </c>
      <c r="AY419" s="153" t="s">
        <v>212</v>
      </c>
    </row>
    <row r="420" spans="2:65" s="12" customFormat="1" x14ac:dyDescent="0.2">
      <c r="B420" s="152"/>
      <c r="D420" s="150" t="s">
        <v>226</v>
      </c>
      <c r="E420" s="153" t="s">
        <v>19</v>
      </c>
      <c r="F420" s="154" t="s">
        <v>14047</v>
      </c>
      <c r="H420" s="155">
        <v>19</v>
      </c>
      <c r="I420" s="156"/>
      <c r="L420" s="152"/>
      <c r="M420" s="157"/>
      <c r="T420" s="158"/>
      <c r="AT420" s="153" t="s">
        <v>226</v>
      </c>
      <c r="AU420" s="153" t="s">
        <v>236</v>
      </c>
      <c r="AV420" s="12" t="s">
        <v>79</v>
      </c>
      <c r="AW420" s="12" t="s">
        <v>31</v>
      </c>
      <c r="AX420" s="12" t="s">
        <v>69</v>
      </c>
      <c r="AY420" s="153" t="s">
        <v>212</v>
      </c>
    </row>
    <row r="421" spans="2:65" s="13" customFormat="1" x14ac:dyDescent="0.2">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x14ac:dyDescent="0.2">
      <c r="B422" s="34"/>
      <c r="C422" s="133" t="s">
        <v>670</v>
      </c>
      <c r="D422" s="133" t="s">
        <v>215</v>
      </c>
      <c r="E422" s="134" t="s">
        <v>14048</v>
      </c>
      <c r="F422" s="135" t="s">
        <v>14049</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14050</v>
      </c>
    </row>
    <row r="423" spans="2:65" s="1" customFormat="1" ht="68.25" x14ac:dyDescent="0.2">
      <c r="B423" s="34"/>
      <c r="D423" s="150" t="s">
        <v>224</v>
      </c>
      <c r="F423" s="151" t="s">
        <v>14051</v>
      </c>
      <c r="I423" s="148"/>
      <c r="L423" s="34"/>
      <c r="M423" s="149"/>
      <c r="T423" s="55"/>
      <c r="AT423" s="19" t="s">
        <v>224</v>
      </c>
      <c r="AU423" s="19" t="s">
        <v>236</v>
      </c>
    </row>
    <row r="424" spans="2:65" s="14" customFormat="1" x14ac:dyDescent="0.2">
      <c r="B424" s="170"/>
      <c r="D424" s="150" t="s">
        <v>226</v>
      </c>
      <c r="E424" s="171" t="s">
        <v>19</v>
      </c>
      <c r="F424" s="172" t="s">
        <v>14052</v>
      </c>
      <c r="H424" s="171" t="s">
        <v>19</v>
      </c>
      <c r="I424" s="173"/>
      <c r="L424" s="170"/>
      <c r="M424" s="174"/>
      <c r="T424" s="175"/>
      <c r="AT424" s="171" t="s">
        <v>226</v>
      </c>
      <c r="AU424" s="171" t="s">
        <v>236</v>
      </c>
      <c r="AV424" s="14" t="s">
        <v>77</v>
      </c>
      <c r="AW424" s="14" t="s">
        <v>31</v>
      </c>
      <c r="AX424" s="14" t="s">
        <v>69</v>
      </c>
      <c r="AY424" s="171" t="s">
        <v>212</v>
      </c>
    </row>
    <row r="425" spans="2:65" s="12" customFormat="1" x14ac:dyDescent="0.2">
      <c r="B425" s="152"/>
      <c r="D425" s="150" t="s">
        <v>226</v>
      </c>
      <c r="E425" s="153" t="s">
        <v>19</v>
      </c>
      <c r="F425" s="154" t="s">
        <v>14053</v>
      </c>
      <c r="H425" s="155">
        <v>16</v>
      </c>
      <c r="I425" s="156"/>
      <c r="L425" s="152"/>
      <c r="M425" s="157"/>
      <c r="T425" s="158"/>
      <c r="AT425" s="153" t="s">
        <v>226</v>
      </c>
      <c r="AU425" s="153" t="s">
        <v>236</v>
      </c>
      <c r="AV425" s="12" t="s">
        <v>79</v>
      </c>
      <c r="AW425" s="12" t="s">
        <v>31</v>
      </c>
      <c r="AX425" s="12" t="s">
        <v>69</v>
      </c>
      <c r="AY425" s="153" t="s">
        <v>212</v>
      </c>
    </row>
    <row r="426" spans="2:65" s="12" customFormat="1" x14ac:dyDescent="0.2">
      <c r="B426" s="152"/>
      <c r="D426" s="150" t="s">
        <v>226</v>
      </c>
      <c r="E426" s="153" t="s">
        <v>19</v>
      </c>
      <c r="F426" s="154" t="s">
        <v>1787</v>
      </c>
      <c r="H426" s="155">
        <v>1</v>
      </c>
      <c r="I426" s="156"/>
      <c r="L426" s="152"/>
      <c r="M426" s="157"/>
      <c r="T426" s="158"/>
      <c r="AT426" s="153" t="s">
        <v>226</v>
      </c>
      <c r="AU426" s="153" t="s">
        <v>236</v>
      </c>
      <c r="AV426" s="12" t="s">
        <v>79</v>
      </c>
      <c r="AW426" s="12" t="s">
        <v>31</v>
      </c>
      <c r="AX426" s="12" t="s">
        <v>69</v>
      </c>
      <c r="AY426" s="153" t="s">
        <v>212</v>
      </c>
    </row>
    <row r="427" spans="2:65" s="12" customFormat="1" x14ac:dyDescent="0.2">
      <c r="B427" s="152"/>
      <c r="D427" s="150" t="s">
        <v>226</v>
      </c>
      <c r="E427" s="153" t="s">
        <v>19</v>
      </c>
      <c r="F427" s="154" t="s">
        <v>14054</v>
      </c>
      <c r="H427" s="155">
        <v>41</v>
      </c>
      <c r="I427" s="156"/>
      <c r="L427" s="152"/>
      <c r="M427" s="157"/>
      <c r="T427" s="158"/>
      <c r="AT427" s="153" t="s">
        <v>226</v>
      </c>
      <c r="AU427" s="153" t="s">
        <v>236</v>
      </c>
      <c r="AV427" s="12" t="s">
        <v>79</v>
      </c>
      <c r="AW427" s="12" t="s">
        <v>31</v>
      </c>
      <c r="AX427" s="12" t="s">
        <v>69</v>
      </c>
      <c r="AY427" s="153" t="s">
        <v>212</v>
      </c>
    </row>
    <row r="428" spans="2:65" s="12" customFormat="1" x14ac:dyDescent="0.2">
      <c r="B428" s="152"/>
      <c r="D428" s="150" t="s">
        <v>226</v>
      </c>
      <c r="E428" s="153" t="s">
        <v>19</v>
      </c>
      <c r="F428" s="154" t="s">
        <v>14055</v>
      </c>
      <c r="H428" s="155">
        <v>26</v>
      </c>
      <c r="I428" s="156"/>
      <c r="L428" s="152"/>
      <c r="M428" s="157"/>
      <c r="T428" s="158"/>
      <c r="AT428" s="153" t="s">
        <v>226</v>
      </c>
      <c r="AU428" s="153" t="s">
        <v>236</v>
      </c>
      <c r="AV428" s="12" t="s">
        <v>79</v>
      </c>
      <c r="AW428" s="12" t="s">
        <v>31</v>
      </c>
      <c r="AX428" s="12" t="s">
        <v>69</v>
      </c>
      <c r="AY428" s="153" t="s">
        <v>212</v>
      </c>
    </row>
    <row r="429" spans="2:65" s="13" customFormat="1" x14ac:dyDescent="0.2">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x14ac:dyDescent="0.2">
      <c r="B430" s="34"/>
      <c r="C430" s="133" t="s">
        <v>693</v>
      </c>
      <c r="D430" s="133" t="s">
        <v>215</v>
      </c>
      <c r="E430" s="134" t="s">
        <v>14056</v>
      </c>
      <c r="F430" s="135" t="s">
        <v>14057</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14058</v>
      </c>
    </row>
    <row r="431" spans="2:65" s="1" customFormat="1" ht="58.5" x14ac:dyDescent="0.2">
      <c r="B431" s="34"/>
      <c r="D431" s="150" t="s">
        <v>224</v>
      </c>
      <c r="F431" s="151" t="s">
        <v>14059</v>
      </c>
      <c r="I431" s="148"/>
      <c r="L431" s="34"/>
      <c r="M431" s="149"/>
      <c r="T431" s="55"/>
      <c r="AT431" s="19" t="s">
        <v>224</v>
      </c>
      <c r="AU431" s="19" t="s">
        <v>236</v>
      </c>
    </row>
    <row r="432" spans="2:65" s="14" customFormat="1" x14ac:dyDescent="0.2">
      <c r="B432" s="170"/>
      <c r="D432" s="150" t="s">
        <v>226</v>
      </c>
      <c r="E432" s="171" t="s">
        <v>19</v>
      </c>
      <c r="F432" s="172" t="s">
        <v>14060</v>
      </c>
      <c r="H432" s="171" t="s">
        <v>19</v>
      </c>
      <c r="I432" s="173"/>
      <c r="L432" s="170"/>
      <c r="M432" s="174"/>
      <c r="T432" s="175"/>
      <c r="AT432" s="171" t="s">
        <v>226</v>
      </c>
      <c r="AU432" s="171" t="s">
        <v>236</v>
      </c>
      <c r="AV432" s="14" t="s">
        <v>77</v>
      </c>
      <c r="AW432" s="14" t="s">
        <v>31</v>
      </c>
      <c r="AX432" s="14" t="s">
        <v>69</v>
      </c>
      <c r="AY432" s="171" t="s">
        <v>212</v>
      </c>
    </row>
    <row r="433" spans="2:65" s="12" customFormat="1" x14ac:dyDescent="0.2">
      <c r="B433" s="152"/>
      <c r="D433" s="150" t="s">
        <v>226</v>
      </c>
      <c r="E433" s="153" t="s">
        <v>19</v>
      </c>
      <c r="F433" s="154" t="s">
        <v>1786</v>
      </c>
      <c r="H433" s="155">
        <v>1</v>
      </c>
      <c r="I433" s="156"/>
      <c r="L433" s="152"/>
      <c r="M433" s="157"/>
      <c r="T433" s="158"/>
      <c r="AT433" s="153" t="s">
        <v>226</v>
      </c>
      <c r="AU433" s="153" t="s">
        <v>236</v>
      </c>
      <c r="AV433" s="12" t="s">
        <v>79</v>
      </c>
      <c r="AW433" s="12" t="s">
        <v>31</v>
      </c>
      <c r="AX433" s="12" t="s">
        <v>69</v>
      </c>
      <c r="AY433" s="153" t="s">
        <v>212</v>
      </c>
    </row>
    <row r="434" spans="2:65" s="12" customFormat="1" x14ac:dyDescent="0.2">
      <c r="B434" s="152"/>
      <c r="D434" s="150" t="s">
        <v>226</v>
      </c>
      <c r="E434" s="153" t="s">
        <v>19</v>
      </c>
      <c r="F434" s="154" t="s">
        <v>1739</v>
      </c>
      <c r="H434" s="155">
        <v>2</v>
      </c>
      <c r="I434" s="156"/>
      <c r="L434" s="152"/>
      <c r="M434" s="157"/>
      <c r="T434" s="158"/>
      <c r="AT434" s="153" t="s">
        <v>226</v>
      </c>
      <c r="AU434" s="153" t="s">
        <v>236</v>
      </c>
      <c r="AV434" s="12" t="s">
        <v>79</v>
      </c>
      <c r="AW434" s="12" t="s">
        <v>31</v>
      </c>
      <c r="AX434" s="12" t="s">
        <v>69</v>
      </c>
      <c r="AY434" s="153" t="s">
        <v>212</v>
      </c>
    </row>
    <row r="435" spans="2:65" s="12" customFormat="1" x14ac:dyDescent="0.2">
      <c r="B435" s="152"/>
      <c r="D435" s="150" t="s">
        <v>226</v>
      </c>
      <c r="E435" s="153" t="s">
        <v>19</v>
      </c>
      <c r="F435" s="154" t="s">
        <v>1740</v>
      </c>
      <c r="H435" s="155">
        <v>1</v>
      </c>
      <c r="I435" s="156"/>
      <c r="L435" s="152"/>
      <c r="M435" s="157"/>
      <c r="T435" s="158"/>
      <c r="AT435" s="153" t="s">
        <v>226</v>
      </c>
      <c r="AU435" s="153" t="s">
        <v>236</v>
      </c>
      <c r="AV435" s="12" t="s">
        <v>79</v>
      </c>
      <c r="AW435" s="12" t="s">
        <v>31</v>
      </c>
      <c r="AX435" s="12" t="s">
        <v>69</v>
      </c>
      <c r="AY435" s="153" t="s">
        <v>212</v>
      </c>
    </row>
    <row r="436" spans="2:65" s="12" customFormat="1" x14ac:dyDescent="0.2">
      <c r="B436" s="152"/>
      <c r="D436" s="150" t="s">
        <v>226</v>
      </c>
      <c r="E436" s="153" t="s">
        <v>19</v>
      </c>
      <c r="F436" s="154" t="s">
        <v>1789</v>
      </c>
      <c r="H436" s="155">
        <v>1</v>
      </c>
      <c r="I436" s="156"/>
      <c r="L436" s="152"/>
      <c r="M436" s="157"/>
      <c r="T436" s="158"/>
      <c r="AT436" s="153" t="s">
        <v>226</v>
      </c>
      <c r="AU436" s="153" t="s">
        <v>236</v>
      </c>
      <c r="AV436" s="12" t="s">
        <v>79</v>
      </c>
      <c r="AW436" s="12" t="s">
        <v>31</v>
      </c>
      <c r="AX436" s="12" t="s">
        <v>69</v>
      </c>
      <c r="AY436" s="153" t="s">
        <v>212</v>
      </c>
    </row>
    <row r="437" spans="2:65" s="12" customFormat="1" x14ac:dyDescent="0.2">
      <c r="B437" s="152"/>
      <c r="D437" s="150" t="s">
        <v>226</v>
      </c>
      <c r="E437" s="153" t="s">
        <v>19</v>
      </c>
      <c r="F437" s="154" t="s">
        <v>1790</v>
      </c>
      <c r="H437" s="155">
        <v>1</v>
      </c>
      <c r="I437" s="156"/>
      <c r="L437" s="152"/>
      <c r="M437" s="157"/>
      <c r="T437" s="158"/>
      <c r="AT437" s="153" t="s">
        <v>226</v>
      </c>
      <c r="AU437" s="153" t="s">
        <v>236</v>
      </c>
      <c r="AV437" s="12" t="s">
        <v>79</v>
      </c>
      <c r="AW437" s="12" t="s">
        <v>31</v>
      </c>
      <c r="AX437" s="12" t="s">
        <v>69</v>
      </c>
      <c r="AY437" s="153" t="s">
        <v>212</v>
      </c>
    </row>
    <row r="438" spans="2:65" s="12" customFormat="1" x14ac:dyDescent="0.2">
      <c r="B438" s="152"/>
      <c r="D438" s="150" t="s">
        <v>226</v>
      </c>
      <c r="E438" s="153" t="s">
        <v>19</v>
      </c>
      <c r="F438" s="154" t="s">
        <v>13870</v>
      </c>
      <c r="H438" s="155">
        <v>17</v>
      </c>
      <c r="I438" s="156"/>
      <c r="L438" s="152"/>
      <c r="M438" s="157"/>
      <c r="T438" s="158"/>
      <c r="AT438" s="153" t="s">
        <v>226</v>
      </c>
      <c r="AU438" s="153" t="s">
        <v>236</v>
      </c>
      <c r="AV438" s="12" t="s">
        <v>79</v>
      </c>
      <c r="AW438" s="12" t="s">
        <v>31</v>
      </c>
      <c r="AX438" s="12" t="s">
        <v>69</v>
      </c>
      <c r="AY438" s="153" t="s">
        <v>212</v>
      </c>
    </row>
    <row r="439" spans="2:65" s="13" customFormat="1" x14ac:dyDescent="0.2">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x14ac:dyDescent="0.2">
      <c r="B440" s="34"/>
      <c r="C440" s="133" t="s">
        <v>5095</v>
      </c>
      <c r="D440" s="166" t="s">
        <v>215</v>
      </c>
      <c r="E440" s="134" t="s">
        <v>14061</v>
      </c>
      <c r="F440" s="135" t="s">
        <v>14062</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14063</v>
      </c>
    </row>
    <row r="441" spans="2:65" s="1" customFormat="1" ht="58.5" x14ac:dyDescent="0.2">
      <c r="B441" s="34"/>
      <c r="D441" s="150" t="s">
        <v>224</v>
      </c>
      <c r="F441" s="151" t="s">
        <v>14064</v>
      </c>
      <c r="I441" s="148"/>
      <c r="L441" s="34"/>
      <c r="M441" s="149"/>
      <c r="T441" s="55"/>
      <c r="AT441" s="19" t="s">
        <v>224</v>
      </c>
      <c r="AU441" s="19" t="s">
        <v>236</v>
      </c>
    </row>
    <row r="442" spans="2:65" s="14" customFormat="1" x14ac:dyDescent="0.2">
      <c r="B442" s="170"/>
      <c r="D442" s="150" t="s">
        <v>226</v>
      </c>
      <c r="E442" s="171" t="s">
        <v>19</v>
      </c>
      <c r="F442" s="172" t="s">
        <v>14065</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13822</v>
      </c>
      <c r="H443" s="155">
        <v>18</v>
      </c>
      <c r="I443" s="156"/>
      <c r="L443" s="152"/>
      <c r="M443" s="157"/>
      <c r="T443" s="158"/>
      <c r="AT443" s="153" t="s">
        <v>226</v>
      </c>
      <c r="AU443" s="153" t="s">
        <v>236</v>
      </c>
      <c r="AV443" s="12" t="s">
        <v>79</v>
      </c>
      <c r="AW443" s="12" t="s">
        <v>31</v>
      </c>
      <c r="AX443" s="12" t="s">
        <v>69</v>
      </c>
      <c r="AY443" s="153" t="s">
        <v>212</v>
      </c>
    </row>
    <row r="444" spans="2:65" s="12" customFormat="1" x14ac:dyDescent="0.2">
      <c r="B444" s="152"/>
      <c r="D444" s="150" t="s">
        <v>226</v>
      </c>
      <c r="E444" s="153" t="s">
        <v>19</v>
      </c>
      <c r="F444" s="154" t="s">
        <v>13230</v>
      </c>
      <c r="H444" s="155">
        <v>4</v>
      </c>
      <c r="I444" s="156"/>
      <c r="L444" s="152"/>
      <c r="M444" s="157"/>
      <c r="T444" s="158"/>
      <c r="AT444" s="153" t="s">
        <v>226</v>
      </c>
      <c r="AU444" s="153" t="s">
        <v>236</v>
      </c>
      <c r="AV444" s="12" t="s">
        <v>79</v>
      </c>
      <c r="AW444" s="12" t="s">
        <v>31</v>
      </c>
      <c r="AX444" s="12" t="s">
        <v>69</v>
      </c>
      <c r="AY444" s="153" t="s">
        <v>212</v>
      </c>
    </row>
    <row r="445" spans="2:65" s="12" customFormat="1" x14ac:dyDescent="0.2">
      <c r="B445" s="152"/>
      <c r="D445" s="150" t="s">
        <v>226</v>
      </c>
      <c r="E445" s="153" t="s">
        <v>19</v>
      </c>
      <c r="F445" s="154" t="s">
        <v>13168</v>
      </c>
      <c r="H445" s="155">
        <v>14</v>
      </c>
      <c r="I445" s="156"/>
      <c r="L445" s="152"/>
      <c r="M445" s="157"/>
      <c r="T445" s="158"/>
      <c r="AT445" s="153" t="s">
        <v>226</v>
      </c>
      <c r="AU445" s="153" t="s">
        <v>236</v>
      </c>
      <c r="AV445" s="12" t="s">
        <v>79</v>
      </c>
      <c r="AW445" s="12" t="s">
        <v>31</v>
      </c>
      <c r="AX445" s="12" t="s">
        <v>69</v>
      </c>
      <c r="AY445" s="153" t="s">
        <v>212</v>
      </c>
    </row>
    <row r="446" spans="2:65" s="12" customFormat="1" x14ac:dyDescent="0.2">
      <c r="B446" s="152"/>
      <c r="D446" s="150" t="s">
        <v>226</v>
      </c>
      <c r="E446" s="153" t="s">
        <v>19</v>
      </c>
      <c r="F446" s="154" t="s">
        <v>14066</v>
      </c>
      <c r="H446" s="155">
        <v>20</v>
      </c>
      <c r="I446" s="156"/>
      <c r="L446" s="152"/>
      <c r="M446" s="157"/>
      <c r="T446" s="158"/>
      <c r="AT446" s="153" t="s">
        <v>226</v>
      </c>
      <c r="AU446" s="153" t="s">
        <v>236</v>
      </c>
      <c r="AV446" s="12" t="s">
        <v>79</v>
      </c>
      <c r="AW446" s="12" t="s">
        <v>31</v>
      </c>
      <c r="AX446" s="12" t="s">
        <v>69</v>
      </c>
      <c r="AY446" s="153" t="s">
        <v>212</v>
      </c>
    </row>
    <row r="447" spans="2:65" s="12" customFormat="1" x14ac:dyDescent="0.2">
      <c r="B447" s="152"/>
      <c r="D447" s="150" t="s">
        <v>226</v>
      </c>
      <c r="E447" s="153" t="s">
        <v>19</v>
      </c>
      <c r="F447" s="154" t="s">
        <v>14067</v>
      </c>
      <c r="H447" s="155">
        <v>12</v>
      </c>
      <c r="I447" s="156"/>
      <c r="L447" s="152"/>
      <c r="M447" s="157"/>
      <c r="T447" s="158"/>
      <c r="AT447" s="153" t="s">
        <v>226</v>
      </c>
      <c r="AU447" s="153" t="s">
        <v>236</v>
      </c>
      <c r="AV447" s="12" t="s">
        <v>79</v>
      </c>
      <c r="AW447" s="12" t="s">
        <v>31</v>
      </c>
      <c r="AX447" s="12" t="s">
        <v>69</v>
      </c>
      <c r="AY447" s="153" t="s">
        <v>212</v>
      </c>
    </row>
    <row r="448" spans="2:65" s="13" customFormat="1" x14ac:dyDescent="0.2">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x14ac:dyDescent="0.2">
      <c r="B449" s="34"/>
      <c r="C449" s="133" t="s">
        <v>699</v>
      </c>
      <c r="D449" s="133" t="s">
        <v>215</v>
      </c>
      <c r="E449" s="134" t="s">
        <v>14068</v>
      </c>
      <c r="F449" s="135" t="s">
        <v>14069</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14070</v>
      </c>
    </row>
    <row r="450" spans="2:65" s="1" customFormat="1" ht="29.25" x14ac:dyDescent="0.2">
      <c r="B450" s="34"/>
      <c r="D450" s="150" t="s">
        <v>224</v>
      </c>
      <c r="F450" s="151" t="s">
        <v>13989</v>
      </c>
      <c r="I450" s="148"/>
      <c r="L450" s="34"/>
      <c r="M450" s="149"/>
      <c r="T450" s="55"/>
      <c r="AT450" s="19" t="s">
        <v>224</v>
      </c>
      <c r="AU450" s="19" t="s">
        <v>236</v>
      </c>
    </row>
    <row r="451" spans="2:65" s="14" customFormat="1" x14ac:dyDescent="0.2">
      <c r="B451" s="170"/>
      <c r="D451" s="150" t="s">
        <v>226</v>
      </c>
      <c r="E451" s="171" t="s">
        <v>19</v>
      </c>
      <c r="F451" s="172" t="s">
        <v>14071</v>
      </c>
      <c r="H451" s="171" t="s">
        <v>19</v>
      </c>
      <c r="I451" s="173"/>
      <c r="L451" s="170"/>
      <c r="M451" s="174"/>
      <c r="T451" s="175"/>
      <c r="AT451" s="171" t="s">
        <v>226</v>
      </c>
      <c r="AU451" s="171" t="s">
        <v>236</v>
      </c>
      <c r="AV451" s="14" t="s">
        <v>77</v>
      </c>
      <c r="AW451" s="14" t="s">
        <v>31</v>
      </c>
      <c r="AX451" s="14" t="s">
        <v>69</v>
      </c>
      <c r="AY451" s="171" t="s">
        <v>212</v>
      </c>
    </row>
    <row r="452" spans="2:65" s="12" customFormat="1" x14ac:dyDescent="0.2">
      <c r="B452" s="152"/>
      <c r="D452" s="150" t="s">
        <v>226</v>
      </c>
      <c r="E452" s="153" t="s">
        <v>19</v>
      </c>
      <c r="F452" s="154" t="s">
        <v>14072</v>
      </c>
      <c r="H452" s="155">
        <v>110</v>
      </c>
      <c r="I452" s="156"/>
      <c r="L452" s="152"/>
      <c r="M452" s="157"/>
      <c r="T452" s="158"/>
      <c r="AT452" s="153" t="s">
        <v>226</v>
      </c>
      <c r="AU452" s="153" t="s">
        <v>236</v>
      </c>
      <c r="AV452" s="12" t="s">
        <v>79</v>
      </c>
      <c r="AW452" s="12" t="s">
        <v>31</v>
      </c>
      <c r="AX452" s="12" t="s">
        <v>69</v>
      </c>
      <c r="AY452" s="153" t="s">
        <v>212</v>
      </c>
    </row>
    <row r="453" spans="2:65" s="12" customFormat="1" x14ac:dyDescent="0.2">
      <c r="B453" s="152"/>
      <c r="D453" s="150" t="s">
        <v>226</v>
      </c>
      <c r="E453" s="153" t="s">
        <v>19</v>
      </c>
      <c r="F453" s="154" t="s">
        <v>14073</v>
      </c>
      <c r="H453" s="155">
        <v>111</v>
      </c>
      <c r="I453" s="156"/>
      <c r="L453" s="152"/>
      <c r="M453" s="157"/>
      <c r="T453" s="158"/>
      <c r="AT453" s="153" t="s">
        <v>226</v>
      </c>
      <c r="AU453" s="153" t="s">
        <v>236</v>
      </c>
      <c r="AV453" s="12" t="s">
        <v>79</v>
      </c>
      <c r="AW453" s="12" t="s">
        <v>31</v>
      </c>
      <c r="AX453" s="12" t="s">
        <v>69</v>
      </c>
      <c r="AY453" s="153" t="s">
        <v>212</v>
      </c>
    </row>
    <row r="454" spans="2:65" s="12" customFormat="1" x14ac:dyDescent="0.2">
      <c r="B454" s="152"/>
      <c r="D454" s="150" t="s">
        <v>226</v>
      </c>
      <c r="E454" s="153" t="s">
        <v>19</v>
      </c>
      <c r="F454" s="154" t="s">
        <v>14074</v>
      </c>
      <c r="H454" s="155">
        <v>86</v>
      </c>
      <c r="I454" s="156"/>
      <c r="L454" s="152"/>
      <c r="M454" s="157"/>
      <c r="T454" s="158"/>
      <c r="AT454" s="153" t="s">
        <v>226</v>
      </c>
      <c r="AU454" s="153" t="s">
        <v>236</v>
      </c>
      <c r="AV454" s="12" t="s">
        <v>79</v>
      </c>
      <c r="AW454" s="12" t="s">
        <v>31</v>
      </c>
      <c r="AX454" s="12" t="s">
        <v>69</v>
      </c>
      <c r="AY454" s="153" t="s">
        <v>212</v>
      </c>
    </row>
    <row r="455" spans="2:65" s="12" customFormat="1" x14ac:dyDescent="0.2">
      <c r="B455" s="152"/>
      <c r="D455" s="150" t="s">
        <v>226</v>
      </c>
      <c r="E455" s="153" t="s">
        <v>19</v>
      </c>
      <c r="F455" s="154" t="s">
        <v>14075</v>
      </c>
      <c r="H455" s="155">
        <v>127</v>
      </c>
      <c r="I455" s="156"/>
      <c r="L455" s="152"/>
      <c r="M455" s="157"/>
      <c r="T455" s="158"/>
      <c r="AT455" s="153" t="s">
        <v>226</v>
      </c>
      <c r="AU455" s="153" t="s">
        <v>236</v>
      </c>
      <c r="AV455" s="12" t="s">
        <v>79</v>
      </c>
      <c r="AW455" s="12" t="s">
        <v>31</v>
      </c>
      <c r="AX455" s="12" t="s">
        <v>69</v>
      </c>
      <c r="AY455" s="153" t="s">
        <v>212</v>
      </c>
    </row>
    <row r="456" spans="2:65" s="12" customFormat="1" x14ac:dyDescent="0.2">
      <c r="B456" s="152"/>
      <c r="D456" s="150" t="s">
        <v>226</v>
      </c>
      <c r="E456" s="153" t="s">
        <v>19</v>
      </c>
      <c r="F456" s="154" t="s">
        <v>14076</v>
      </c>
      <c r="H456" s="155">
        <v>144</v>
      </c>
      <c r="I456" s="156"/>
      <c r="L456" s="152"/>
      <c r="M456" s="157"/>
      <c r="T456" s="158"/>
      <c r="AT456" s="153" t="s">
        <v>226</v>
      </c>
      <c r="AU456" s="153" t="s">
        <v>236</v>
      </c>
      <c r="AV456" s="12" t="s">
        <v>79</v>
      </c>
      <c r="AW456" s="12" t="s">
        <v>31</v>
      </c>
      <c r="AX456" s="12" t="s">
        <v>69</v>
      </c>
      <c r="AY456" s="153" t="s">
        <v>212</v>
      </c>
    </row>
    <row r="457" spans="2:65" s="12" customFormat="1" x14ac:dyDescent="0.2">
      <c r="B457" s="152"/>
      <c r="D457" s="150" t="s">
        <v>226</v>
      </c>
      <c r="E457" s="153" t="s">
        <v>19</v>
      </c>
      <c r="F457" s="154" t="s">
        <v>14077</v>
      </c>
      <c r="H457" s="155">
        <v>127</v>
      </c>
      <c r="I457" s="156"/>
      <c r="L457" s="152"/>
      <c r="M457" s="157"/>
      <c r="T457" s="158"/>
      <c r="AT457" s="153" t="s">
        <v>226</v>
      </c>
      <c r="AU457" s="153" t="s">
        <v>236</v>
      </c>
      <c r="AV457" s="12" t="s">
        <v>79</v>
      </c>
      <c r="AW457" s="12" t="s">
        <v>31</v>
      </c>
      <c r="AX457" s="12" t="s">
        <v>69</v>
      </c>
      <c r="AY457" s="153" t="s">
        <v>212</v>
      </c>
    </row>
    <row r="458" spans="2:65" s="12" customFormat="1" x14ac:dyDescent="0.2">
      <c r="B458" s="152"/>
      <c r="D458" s="150" t="s">
        <v>226</v>
      </c>
      <c r="E458" s="153" t="s">
        <v>19</v>
      </c>
      <c r="F458" s="154" t="s">
        <v>14078</v>
      </c>
      <c r="H458" s="155">
        <v>140</v>
      </c>
      <c r="I458" s="156"/>
      <c r="L458" s="152"/>
      <c r="M458" s="157"/>
      <c r="T458" s="158"/>
      <c r="AT458" s="153" t="s">
        <v>226</v>
      </c>
      <c r="AU458" s="153" t="s">
        <v>236</v>
      </c>
      <c r="AV458" s="12" t="s">
        <v>79</v>
      </c>
      <c r="AW458" s="12" t="s">
        <v>31</v>
      </c>
      <c r="AX458" s="12" t="s">
        <v>69</v>
      </c>
      <c r="AY458" s="153" t="s">
        <v>212</v>
      </c>
    </row>
    <row r="459" spans="2:65" s="12" customFormat="1" x14ac:dyDescent="0.2">
      <c r="B459" s="152"/>
      <c r="D459" s="150" t="s">
        <v>226</v>
      </c>
      <c r="E459" s="153" t="s">
        <v>19</v>
      </c>
      <c r="F459" s="154" t="s">
        <v>14079</v>
      </c>
      <c r="H459" s="155">
        <v>14</v>
      </c>
      <c r="I459" s="156"/>
      <c r="L459" s="152"/>
      <c r="M459" s="157"/>
      <c r="T459" s="158"/>
      <c r="AT459" s="153" t="s">
        <v>226</v>
      </c>
      <c r="AU459" s="153" t="s">
        <v>236</v>
      </c>
      <c r="AV459" s="12" t="s">
        <v>79</v>
      </c>
      <c r="AW459" s="12" t="s">
        <v>31</v>
      </c>
      <c r="AX459" s="12" t="s">
        <v>69</v>
      </c>
      <c r="AY459" s="153" t="s">
        <v>212</v>
      </c>
    </row>
    <row r="460" spans="2:65" s="13" customFormat="1" x14ac:dyDescent="0.2">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x14ac:dyDescent="0.2">
      <c r="B461" s="34"/>
      <c r="C461" s="133" t="s">
        <v>704</v>
      </c>
      <c r="D461" s="133" t="s">
        <v>215</v>
      </c>
      <c r="E461" s="134" t="s">
        <v>14080</v>
      </c>
      <c r="F461" s="135" t="s">
        <v>14081</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14082</v>
      </c>
    </row>
    <row r="462" spans="2:65" s="1" customFormat="1" ht="29.25" x14ac:dyDescent="0.2">
      <c r="B462" s="34"/>
      <c r="D462" s="150" t="s">
        <v>224</v>
      </c>
      <c r="F462" s="151" t="s">
        <v>13989</v>
      </c>
      <c r="I462" s="148"/>
      <c r="L462" s="34"/>
      <c r="M462" s="149"/>
      <c r="T462" s="55"/>
      <c r="AT462" s="19" t="s">
        <v>224</v>
      </c>
      <c r="AU462" s="19" t="s">
        <v>236</v>
      </c>
    </row>
    <row r="463" spans="2:65" s="14" customFormat="1" x14ac:dyDescent="0.2">
      <c r="B463" s="170"/>
      <c r="D463" s="150" t="s">
        <v>226</v>
      </c>
      <c r="E463" s="171" t="s">
        <v>19</v>
      </c>
      <c r="F463" s="172" t="s">
        <v>14083</v>
      </c>
      <c r="H463" s="171" t="s">
        <v>19</v>
      </c>
      <c r="I463" s="173"/>
      <c r="L463" s="170"/>
      <c r="M463" s="174"/>
      <c r="T463" s="175"/>
      <c r="AT463" s="171" t="s">
        <v>226</v>
      </c>
      <c r="AU463" s="171" t="s">
        <v>236</v>
      </c>
      <c r="AV463" s="14" t="s">
        <v>77</v>
      </c>
      <c r="AW463" s="14" t="s">
        <v>31</v>
      </c>
      <c r="AX463" s="14" t="s">
        <v>69</v>
      </c>
      <c r="AY463" s="171" t="s">
        <v>212</v>
      </c>
    </row>
    <row r="464" spans="2:65" s="12" customFormat="1" x14ac:dyDescent="0.2">
      <c r="B464" s="152"/>
      <c r="D464" s="150" t="s">
        <v>226</v>
      </c>
      <c r="E464" s="153" t="s">
        <v>19</v>
      </c>
      <c r="F464" s="154" t="s">
        <v>1723</v>
      </c>
      <c r="H464" s="155">
        <v>4</v>
      </c>
      <c r="I464" s="156"/>
      <c r="L464" s="152"/>
      <c r="M464" s="157"/>
      <c r="T464" s="158"/>
      <c r="AT464" s="153" t="s">
        <v>226</v>
      </c>
      <c r="AU464" s="153" t="s">
        <v>236</v>
      </c>
      <c r="AV464" s="12" t="s">
        <v>79</v>
      </c>
      <c r="AW464" s="12" t="s">
        <v>31</v>
      </c>
      <c r="AX464" s="12" t="s">
        <v>69</v>
      </c>
      <c r="AY464" s="153" t="s">
        <v>212</v>
      </c>
    </row>
    <row r="465" spans="2:65" s="12" customFormat="1" x14ac:dyDescent="0.2">
      <c r="B465" s="152"/>
      <c r="D465" s="150" t="s">
        <v>226</v>
      </c>
      <c r="E465" s="153" t="s">
        <v>19</v>
      </c>
      <c r="F465" s="154" t="s">
        <v>13219</v>
      </c>
      <c r="H465" s="155">
        <v>3</v>
      </c>
      <c r="I465" s="156"/>
      <c r="L465" s="152"/>
      <c r="M465" s="157"/>
      <c r="T465" s="158"/>
      <c r="AT465" s="153" t="s">
        <v>226</v>
      </c>
      <c r="AU465" s="153" t="s">
        <v>236</v>
      </c>
      <c r="AV465" s="12" t="s">
        <v>79</v>
      </c>
      <c r="AW465" s="12" t="s">
        <v>31</v>
      </c>
      <c r="AX465" s="12" t="s">
        <v>69</v>
      </c>
      <c r="AY465" s="153" t="s">
        <v>212</v>
      </c>
    </row>
    <row r="466" spans="2:65" s="12" customFormat="1" x14ac:dyDescent="0.2">
      <c r="B466" s="152"/>
      <c r="D466" s="150" t="s">
        <v>226</v>
      </c>
      <c r="E466" s="153" t="s">
        <v>19</v>
      </c>
      <c r="F466" s="154" t="s">
        <v>1739</v>
      </c>
      <c r="H466" s="155">
        <v>2</v>
      </c>
      <c r="I466" s="156"/>
      <c r="L466" s="152"/>
      <c r="M466" s="157"/>
      <c r="T466" s="158"/>
      <c r="AT466" s="153" t="s">
        <v>226</v>
      </c>
      <c r="AU466" s="153" t="s">
        <v>236</v>
      </c>
      <c r="AV466" s="12" t="s">
        <v>79</v>
      </c>
      <c r="AW466" s="12" t="s">
        <v>31</v>
      </c>
      <c r="AX466" s="12" t="s">
        <v>69</v>
      </c>
      <c r="AY466" s="153" t="s">
        <v>212</v>
      </c>
    </row>
    <row r="467" spans="2:65" s="12" customFormat="1" x14ac:dyDescent="0.2">
      <c r="B467" s="152"/>
      <c r="D467" s="150" t="s">
        <v>226</v>
      </c>
      <c r="E467" s="153" t="s">
        <v>19</v>
      </c>
      <c r="F467" s="154" t="s">
        <v>1740</v>
      </c>
      <c r="H467" s="155">
        <v>1</v>
      </c>
      <c r="I467" s="156"/>
      <c r="L467" s="152"/>
      <c r="M467" s="157"/>
      <c r="T467" s="158"/>
      <c r="AT467" s="153" t="s">
        <v>226</v>
      </c>
      <c r="AU467" s="153" t="s">
        <v>236</v>
      </c>
      <c r="AV467" s="12" t="s">
        <v>79</v>
      </c>
      <c r="AW467" s="12" t="s">
        <v>31</v>
      </c>
      <c r="AX467" s="12" t="s">
        <v>69</v>
      </c>
      <c r="AY467" s="153" t="s">
        <v>212</v>
      </c>
    </row>
    <row r="468" spans="2:65" s="12" customFormat="1" x14ac:dyDescent="0.2">
      <c r="B468" s="152"/>
      <c r="D468" s="150" t="s">
        <v>226</v>
      </c>
      <c r="E468" s="153" t="s">
        <v>19</v>
      </c>
      <c r="F468" s="154" t="s">
        <v>1789</v>
      </c>
      <c r="H468" s="155">
        <v>1</v>
      </c>
      <c r="I468" s="156"/>
      <c r="L468" s="152"/>
      <c r="M468" s="157"/>
      <c r="T468" s="158"/>
      <c r="AT468" s="153" t="s">
        <v>226</v>
      </c>
      <c r="AU468" s="153" t="s">
        <v>236</v>
      </c>
      <c r="AV468" s="12" t="s">
        <v>79</v>
      </c>
      <c r="AW468" s="12" t="s">
        <v>31</v>
      </c>
      <c r="AX468" s="12" t="s">
        <v>69</v>
      </c>
      <c r="AY468" s="153" t="s">
        <v>212</v>
      </c>
    </row>
    <row r="469" spans="2:65" s="12" customFormat="1" x14ac:dyDescent="0.2">
      <c r="B469" s="152"/>
      <c r="D469" s="150" t="s">
        <v>226</v>
      </c>
      <c r="E469" s="153" t="s">
        <v>19</v>
      </c>
      <c r="F469" s="154" t="s">
        <v>1742</v>
      </c>
      <c r="H469" s="155">
        <v>2</v>
      </c>
      <c r="I469" s="156"/>
      <c r="L469" s="152"/>
      <c r="M469" s="157"/>
      <c r="T469" s="158"/>
      <c r="AT469" s="153" t="s">
        <v>226</v>
      </c>
      <c r="AU469" s="153" t="s">
        <v>236</v>
      </c>
      <c r="AV469" s="12" t="s">
        <v>79</v>
      </c>
      <c r="AW469" s="12" t="s">
        <v>31</v>
      </c>
      <c r="AX469" s="12" t="s">
        <v>69</v>
      </c>
      <c r="AY469" s="153" t="s">
        <v>212</v>
      </c>
    </row>
    <row r="470" spans="2:65" s="12" customFormat="1" x14ac:dyDescent="0.2">
      <c r="B470" s="152"/>
      <c r="D470" s="150" t="s">
        <v>226</v>
      </c>
      <c r="E470" s="153" t="s">
        <v>19</v>
      </c>
      <c r="F470" s="154" t="s">
        <v>1743</v>
      </c>
      <c r="H470" s="155">
        <v>2</v>
      </c>
      <c r="I470" s="156"/>
      <c r="L470" s="152"/>
      <c r="M470" s="157"/>
      <c r="T470" s="158"/>
      <c r="AT470" s="153" t="s">
        <v>226</v>
      </c>
      <c r="AU470" s="153" t="s">
        <v>236</v>
      </c>
      <c r="AV470" s="12" t="s">
        <v>79</v>
      </c>
      <c r="AW470" s="12" t="s">
        <v>31</v>
      </c>
      <c r="AX470" s="12" t="s">
        <v>69</v>
      </c>
      <c r="AY470" s="153" t="s">
        <v>212</v>
      </c>
    </row>
    <row r="471" spans="2:65" s="13" customFormat="1" x14ac:dyDescent="0.2">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x14ac:dyDescent="0.2">
      <c r="B472" s="34"/>
      <c r="C472" s="133" t="s">
        <v>725</v>
      </c>
      <c r="D472" s="133" t="s">
        <v>215</v>
      </c>
      <c r="E472" s="134" t="s">
        <v>14084</v>
      </c>
      <c r="F472" s="135" t="s">
        <v>14085</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14086</v>
      </c>
    </row>
    <row r="473" spans="2:65" s="1" customFormat="1" ht="29.25" x14ac:dyDescent="0.2">
      <c r="B473" s="34"/>
      <c r="D473" s="150" t="s">
        <v>224</v>
      </c>
      <c r="F473" s="151" t="s">
        <v>14087</v>
      </c>
      <c r="I473" s="148"/>
      <c r="L473" s="34"/>
      <c r="M473" s="149"/>
      <c r="T473" s="55"/>
      <c r="AT473" s="19" t="s">
        <v>224</v>
      </c>
      <c r="AU473" s="19" t="s">
        <v>236</v>
      </c>
    </row>
    <row r="474" spans="2:65" s="14" customFormat="1" x14ac:dyDescent="0.2">
      <c r="B474" s="170"/>
      <c r="D474" s="150" t="s">
        <v>226</v>
      </c>
      <c r="E474" s="171" t="s">
        <v>19</v>
      </c>
      <c r="F474" s="172" t="s">
        <v>14088</v>
      </c>
      <c r="H474" s="171" t="s">
        <v>19</v>
      </c>
      <c r="I474" s="173"/>
      <c r="L474" s="170"/>
      <c r="M474" s="174"/>
      <c r="T474" s="175"/>
      <c r="AT474" s="171" t="s">
        <v>226</v>
      </c>
      <c r="AU474" s="171" t="s">
        <v>236</v>
      </c>
      <c r="AV474" s="14" t="s">
        <v>77</v>
      </c>
      <c r="AW474" s="14" t="s">
        <v>31</v>
      </c>
      <c r="AX474" s="14" t="s">
        <v>69</v>
      </c>
      <c r="AY474" s="171" t="s">
        <v>212</v>
      </c>
    </row>
    <row r="475" spans="2:65" s="12" customFormat="1" x14ac:dyDescent="0.2">
      <c r="B475" s="152"/>
      <c r="D475" s="150" t="s">
        <v>226</v>
      </c>
      <c r="E475" s="153" t="s">
        <v>19</v>
      </c>
      <c r="F475" s="154" t="s">
        <v>14089</v>
      </c>
      <c r="H475" s="155">
        <v>5</v>
      </c>
      <c r="I475" s="156"/>
      <c r="L475" s="152"/>
      <c r="M475" s="157"/>
      <c r="T475" s="158"/>
      <c r="AT475" s="153" t="s">
        <v>226</v>
      </c>
      <c r="AU475" s="153" t="s">
        <v>236</v>
      </c>
      <c r="AV475" s="12" t="s">
        <v>79</v>
      </c>
      <c r="AW475" s="12" t="s">
        <v>31</v>
      </c>
      <c r="AX475" s="12" t="s">
        <v>69</v>
      </c>
      <c r="AY475" s="153" t="s">
        <v>212</v>
      </c>
    </row>
    <row r="476" spans="2:65" s="12" customFormat="1" x14ac:dyDescent="0.2">
      <c r="B476" s="152"/>
      <c r="D476" s="150" t="s">
        <v>226</v>
      </c>
      <c r="E476" s="153" t="s">
        <v>19</v>
      </c>
      <c r="F476" s="154" t="s">
        <v>14090</v>
      </c>
      <c r="H476" s="155">
        <v>16</v>
      </c>
      <c r="I476" s="156"/>
      <c r="L476" s="152"/>
      <c r="M476" s="157"/>
      <c r="T476" s="158"/>
      <c r="AT476" s="153" t="s">
        <v>226</v>
      </c>
      <c r="AU476" s="153" t="s">
        <v>236</v>
      </c>
      <c r="AV476" s="12" t="s">
        <v>79</v>
      </c>
      <c r="AW476" s="12" t="s">
        <v>31</v>
      </c>
      <c r="AX476" s="12" t="s">
        <v>69</v>
      </c>
      <c r="AY476" s="153" t="s">
        <v>212</v>
      </c>
    </row>
    <row r="477" spans="2:65" s="12" customFormat="1" x14ac:dyDescent="0.2">
      <c r="B477" s="152"/>
      <c r="D477" s="150" t="s">
        <v>226</v>
      </c>
      <c r="E477" s="153" t="s">
        <v>19</v>
      </c>
      <c r="F477" s="154" t="s">
        <v>14091</v>
      </c>
      <c r="H477" s="155">
        <v>11</v>
      </c>
      <c r="I477" s="156"/>
      <c r="L477" s="152"/>
      <c r="M477" s="157"/>
      <c r="T477" s="158"/>
      <c r="AT477" s="153" t="s">
        <v>226</v>
      </c>
      <c r="AU477" s="153" t="s">
        <v>236</v>
      </c>
      <c r="AV477" s="12" t="s">
        <v>79</v>
      </c>
      <c r="AW477" s="12" t="s">
        <v>31</v>
      </c>
      <c r="AX477" s="12" t="s">
        <v>69</v>
      </c>
      <c r="AY477" s="153" t="s">
        <v>212</v>
      </c>
    </row>
    <row r="478" spans="2:65" s="12" customFormat="1" x14ac:dyDescent="0.2">
      <c r="B478" s="152"/>
      <c r="D478" s="150" t="s">
        <v>226</v>
      </c>
      <c r="E478" s="153" t="s">
        <v>19</v>
      </c>
      <c r="F478" s="154" t="s">
        <v>13230</v>
      </c>
      <c r="H478" s="155">
        <v>4</v>
      </c>
      <c r="I478" s="156"/>
      <c r="L478" s="152"/>
      <c r="M478" s="157"/>
      <c r="T478" s="158"/>
      <c r="AT478" s="153" t="s">
        <v>226</v>
      </c>
      <c r="AU478" s="153" t="s">
        <v>236</v>
      </c>
      <c r="AV478" s="12" t="s">
        <v>79</v>
      </c>
      <c r="AW478" s="12" t="s">
        <v>31</v>
      </c>
      <c r="AX478" s="12" t="s">
        <v>69</v>
      </c>
      <c r="AY478" s="153" t="s">
        <v>212</v>
      </c>
    </row>
    <row r="479" spans="2:65" s="12" customFormat="1" x14ac:dyDescent="0.2">
      <c r="B479" s="152"/>
      <c r="D479" s="150" t="s">
        <v>226</v>
      </c>
      <c r="E479" s="153" t="s">
        <v>19</v>
      </c>
      <c r="F479" s="154" t="s">
        <v>1789</v>
      </c>
      <c r="H479" s="155">
        <v>1</v>
      </c>
      <c r="I479" s="156"/>
      <c r="L479" s="152"/>
      <c r="M479" s="157"/>
      <c r="T479" s="158"/>
      <c r="AT479" s="153" t="s">
        <v>226</v>
      </c>
      <c r="AU479" s="153" t="s">
        <v>236</v>
      </c>
      <c r="AV479" s="12" t="s">
        <v>79</v>
      </c>
      <c r="AW479" s="12" t="s">
        <v>31</v>
      </c>
      <c r="AX479" s="12" t="s">
        <v>69</v>
      </c>
      <c r="AY479" s="153" t="s">
        <v>212</v>
      </c>
    </row>
    <row r="480" spans="2:65" s="12" customFormat="1" x14ac:dyDescent="0.2">
      <c r="B480" s="152"/>
      <c r="D480" s="150" t="s">
        <v>226</v>
      </c>
      <c r="E480" s="153" t="s">
        <v>19</v>
      </c>
      <c r="F480" s="154" t="s">
        <v>1790</v>
      </c>
      <c r="H480" s="155">
        <v>1</v>
      </c>
      <c r="I480" s="156"/>
      <c r="L480" s="152"/>
      <c r="M480" s="157"/>
      <c r="T480" s="158"/>
      <c r="AT480" s="153" t="s">
        <v>226</v>
      </c>
      <c r="AU480" s="153" t="s">
        <v>236</v>
      </c>
      <c r="AV480" s="12" t="s">
        <v>79</v>
      </c>
      <c r="AW480" s="12" t="s">
        <v>31</v>
      </c>
      <c r="AX480" s="12" t="s">
        <v>69</v>
      </c>
      <c r="AY480" s="153" t="s">
        <v>212</v>
      </c>
    </row>
    <row r="481" spans="2:65" s="12" customFormat="1" x14ac:dyDescent="0.2">
      <c r="B481" s="152"/>
      <c r="D481" s="150" t="s">
        <v>226</v>
      </c>
      <c r="E481" s="153" t="s">
        <v>19</v>
      </c>
      <c r="F481" s="154" t="s">
        <v>1729</v>
      </c>
      <c r="H481" s="155">
        <v>4</v>
      </c>
      <c r="I481" s="156"/>
      <c r="L481" s="152"/>
      <c r="M481" s="157"/>
      <c r="T481" s="158"/>
      <c r="AT481" s="153" t="s">
        <v>226</v>
      </c>
      <c r="AU481" s="153" t="s">
        <v>236</v>
      </c>
      <c r="AV481" s="12" t="s">
        <v>79</v>
      </c>
      <c r="AW481" s="12" t="s">
        <v>31</v>
      </c>
      <c r="AX481" s="12" t="s">
        <v>69</v>
      </c>
      <c r="AY481" s="153" t="s">
        <v>212</v>
      </c>
    </row>
    <row r="482" spans="2:65" s="13" customFormat="1" x14ac:dyDescent="0.2">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x14ac:dyDescent="0.2">
      <c r="B483" s="34"/>
      <c r="C483" s="133" t="s">
        <v>744</v>
      </c>
      <c r="D483" s="133" t="s">
        <v>215</v>
      </c>
      <c r="E483" s="134" t="s">
        <v>14092</v>
      </c>
      <c r="F483" s="135" t="s">
        <v>14093</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14094</v>
      </c>
    </row>
    <row r="484" spans="2:65" s="1" customFormat="1" ht="29.25" x14ac:dyDescent="0.2">
      <c r="B484" s="34"/>
      <c r="D484" s="150" t="s">
        <v>224</v>
      </c>
      <c r="F484" s="151" t="s">
        <v>14095</v>
      </c>
      <c r="I484" s="148"/>
      <c r="L484" s="34"/>
      <c r="M484" s="149"/>
      <c r="T484" s="55"/>
      <c r="AT484" s="19" t="s">
        <v>224</v>
      </c>
      <c r="AU484" s="19" t="s">
        <v>236</v>
      </c>
    </row>
    <row r="485" spans="2:65" s="14" customFormat="1" x14ac:dyDescent="0.2">
      <c r="B485" s="170"/>
      <c r="D485" s="150" t="s">
        <v>226</v>
      </c>
      <c r="E485" s="171" t="s">
        <v>19</v>
      </c>
      <c r="F485" s="172" t="s">
        <v>14096</v>
      </c>
      <c r="H485" s="171" t="s">
        <v>19</v>
      </c>
      <c r="I485" s="173"/>
      <c r="L485" s="170"/>
      <c r="M485" s="174"/>
      <c r="T485" s="175"/>
      <c r="AT485" s="171" t="s">
        <v>226</v>
      </c>
      <c r="AU485" s="171" t="s">
        <v>236</v>
      </c>
      <c r="AV485" s="14" t="s">
        <v>77</v>
      </c>
      <c r="AW485" s="14" t="s">
        <v>31</v>
      </c>
      <c r="AX485" s="14" t="s">
        <v>69</v>
      </c>
      <c r="AY485" s="171" t="s">
        <v>212</v>
      </c>
    </row>
    <row r="486" spans="2:65" s="12" customFormat="1" x14ac:dyDescent="0.2">
      <c r="B486" s="152"/>
      <c r="D486" s="150" t="s">
        <v>226</v>
      </c>
      <c r="E486" s="153" t="s">
        <v>19</v>
      </c>
      <c r="F486" s="154" t="s">
        <v>1723</v>
      </c>
      <c r="H486" s="155">
        <v>4</v>
      </c>
      <c r="I486" s="156"/>
      <c r="L486" s="152"/>
      <c r="M486" s="157"/>
      <c r="T486" s="158"/>
      <c r="AT486" s="153" t="s">
        <v>226</v>
      </c>
      <c r="AU486" s="153" t="s">
        <v>236</v>
      </c>
      <c r="AV486" s="12" t="s">
        <v>79</v>
      </c>
      <c r="AW486" s="12" t="s">
        <v>31</v>
      </c>
      <c r="AX486" s="12" t="s">
        <v>69</v>
      </c>
      <c r="AY486" s="153" t="s">
        <v>212</v>
      </c>
    </row>
    <row r="487" spans="2:65" s="12" customFormat="1" x14ac:dyDescent="0.2">
      <c r="B487" s="152"/>
      <c r="D487" s="150" t="s">
        <v>226</v>
      </c>
      <c r="E487" s="153" t="s">
        <v>19</v>
      </c>
      <c r="F487" s="154" t="s">
        <v>13181</v>
      </c>
      <c r="H487" s="155">
        <v>4</v>
      </c>
      <c r="I487" s="156"/>
      <c r="L487" s="152"/>
      <c r="M487" s="157"/>
      <c r="T487" s="158"/>
      <c r="AT487" s="153" t="s">
        <v>226</v>
      </c>
      <c r="AU487" s="153" t="s">
        <v>236</v>
      </c>
      <c r="AV487" s="12" t="s">
        <v>79</v>
      </c>
      <c r="AW487" s="12" t="s">
        <v>31</v>
      </c>
      <c r="AX487" s="12" t="s">
        <v>69</v>
      </c>
      <c r="AY487" s="153" t="s">
        <v>212</v>
      </c>
    </row>
    <row r="488" spans="2:65" s="12" customFormat="1" x14ac:dyDescent="0.2">
      <c r="B488" s="152"/>
      <c r="D488" s="150" t="s">
        <v>226</v>
      </c>
      <c r="E488" s="153" t="s">
        <v>19</v>
      </c>
      <c r="F488" s="154" t="s">
        <v>1725</v>
      </c>
      <c r="H488" s="155">
        <v>4</v>
      </c>
      <c r="I488" s="156"/>
      <c r="L488" s="152"/>
      <c r="M488" s="157"/>
      <c r="T488" s="158"/>
      <c r="AT488" s="153" t="s">
        <v>226</v>
      </c>
      <c r="AU488" s="153" t="s">
        <v>236</v>
      </c>
      <c r="AV488" s="12" t="s">
        <v>79</v>
      </c>
      <c r="AW488" s="12" t="s">
        <v>31</v>
      </c>
      <c r="AX488" s="12" t="s">
        <v>69</v>
      </c>
      <c r="AY488" s="153" t="s">
        <v>212</v>
      </c>
    </row>
    <row r="489" spans="2:65" s="12" customFormat="1" x14ac:dyDescent="0.2">
      <c r="B489" s="152"/>
      <c r="D489" s="150" t="s">
        <v>226</v>
      </c>
      <c r="E489" s="153" t="s">
        <v>19</v>
      </c>
      <c r="F489" s="154" t="s">
        <v>13230</v>
      </c>
      <c r="H489" s="155">
        <v>4</v>
      </c>
      <c r="I489" s="156"/>
      <c r="L489" s="152"/>
      <c r="M489" s="157"/>
      <c r="T489" s="158"/>
      <c r="AT489" s="153" t="s">
        <v>226</v>
      </c>
      <c r="AU489" s="153" t="s">
        <v>236</v>
      </c>
      <c r="AV489" s="12" t="s">
        <v>79</v>
      </c>
      <c r="AW489" s="12" t="s">
        <v>31</v>
      </c>
      <c r="AX489" s="12" t="s">
        <v>69</v>
      </c>
      <c r="AY489" s="153" t="s">
        <v>212</v>
      </c>
    </row>
    <row r="490" spans="2:65" s="12" customFormat="1" x14ac:dyDescent="0.2">
      <c r="B490" s="152"/>
      <c r="D490" s="150" t="s">
        <v>226</v>
      </c>
      <c r="E490" s="153" t="s">
        <v>19</v>
      </c>
      <c r="F490" s="154" t="s">
        <v>1727</v>
      </c>
      <c r="H490" s="155">
        <v>4</v>
      </c>
      <c r="I490" s="156"/>
      <c r="L490" s="152"/>
      <c r="M490" s="157"/>
      <c r="T490" s="158"/>
      <c r="AT490" s="153" t="s">
        <v>226</v>
      </c>
      <c r="AU490" s="153" t="s">
        <v>236</v>
      </c>
      <c r="AV490" s="12" t="s">
        <v>79</v>
      </c>
      <c r="AW490" s="12" t="s">
        <v>31</v>
      </c>
      <c r="AX490" s="12" t="s">
        <v>69</v>
      </c>
      <c r="AY490" s="153" t="s">
        <v>212</v>
      </c>
    </row>
    <row r="491" spans="2:65" s="12" customFormat="1" x14ac:dyDescent="0.2">
      <c r="B491" s="152"/>
      <c r="D491" s="150" t="s">
        <v>226</v>
      </c>
      <c r="E491" s="153" t="s">
        <v>19</v>
      </c>
      <c r="F491" s="154" t="s">
        <v>1728</v>
      </c>
      <c r="H491" s="155">
        <v>4</v>
      </c>
      <c r="I491" s="156"/>
      <c r="L491" s="152"/>
      <c r="M491" s="157"/>
      <c r="T491" s="158"/>
      <c r="AT491" s="153" t="s">
        <v>226</v>
      </c>
      <c r="AU491" s="153" t="s">
        <v>236</v>
      </c>
      <c r="AV491" s="12" t="s">
        <v>79</v>
      </c>
      <c r="AW491" s="12" t="s">
        <v>31</v>
      </c>
      <c r="AX491" s="12" t="s">
        <v>69</v>
      </c>
      <c r="AY491" s="153" t="s">
        <v>212</v>
      </c>
    </row>
    <row r="492" spans="2:65" s="12" customFormat="1" x14ac:dyDescent="0.2">
      <c r="B492" s="152"/>
      <c r="D492" s="150" t="s">
        <v>226</v>
      </c>
      <c r="E492" s="153" t="s">
        <v>19</v>
      </c>
      <c r="F492" s="154" t="s">
        <v>13252</v>
      </c>
      <c r="H492" s="155">
        <v>3</v>
      </c>
      <c r="I492" s="156"/>
      <c r="L492" s="152"/>
      <c r="M492" s="157"/>
      <c r="T492" s="158"/>
      <c r="AT492" s="153" t="s">
        <v>226</v>
      </c>
      <c r="AU492" s="153" t="s">
        <v>236</v>
      </c>
      <c r="AV492" s="12" t="s">
        <v>79</v>
      </c>
      <c r="AW492" s="12" t="s">
        <v>31</v>
      </c>
      <c r="AX492" s="12" t="s">
        <v>69</v>
      </c>
      <c r="AY492" s="153" t="s">
        <v>212</v>
      </c>
    </row>
    <row r="493" spans="2:65" s="12" customFormat="1" x14ac:dyDescent="0.2">
      <c r="B493" s="152"/>
      <c r="D493" s="150" t="s">
        <v>226</v>
      </c>
      <c r="E493" s="153" t="s">
        <v>19</v>
      </c>
      <c r="F493" s="154" t="s">
        <v>4937</v>
      </c>
      <c r="H493" s="155">
        <v>4</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750</v>
      </c>
      <c r="D495" s="133" t="s">
        <v>215</v>
      </c>
      <c r="E495" s="134" t="s">
        <v>14097</v>
      </c>
      <c r="F495" s="135" t="s">
        <v>14098</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14099</v>
      </c>
    </row>
    <row r="496" spans="2:65" s="1" customFormat="1" ht="29.25" x14ac:dyDescent="0.2">
      <c r="B496" s="34"/>
      <c r="D496" s="150" t="s">
        <v>224</v>
      </c>
      <c r="F496" s="151" t="s">
        <v>14095</v>
      </c>
      <c r="I496" s="148"/>
      <c r="L496" s="34"/>
      <c r="M496" s="149"/>
      <c r="T496" s="55"/>
      <c r="AT496" s="19" t="s">
        <v>224</v>
      </c>
      <c r="AU496" s="19" t="s">
        <v>236</v>
      </c>
    </row>
    <row r="497" spans="2:65" s="14" customFormat="1" x14ac:dyDescent="0.2">
      <c r="B497" s="170"/>
      <c r="D497" s="150" t="s">
        <v>226</v>
      </c>
      <c r="E497" s="171" t="s">
        <v>19</v>
      </c>
      <c r="F497" s="172" t="s">
        <v>14100</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14101</v>
      </c>
      <c r="H498" s="155">
        <v>18</v>
      </c>
      <c r="I498" s="156"/>
      <c r="L498" s="152"/>
      <c r="M498" s="157"/>
      <c r="T498" s="158"/>
      <c r="AT498" s="153" t="s">
        <v>226</v>
      </c>
      <c r="AU498" s="153" t="s">
        <v>236</v>
      </c>
      <c r="AV498" s="12" t="s">
        <v>79</v>
      </c>
      <c r="AW498" s="12" t="s">
        <v>31</v>
      </c>
      <c r="AX498" s="12" t="s">
        <v>69</v>
      </c>
      <c r="AY498" s="153" t="s">
        <v>212</v>
      </c>
    </row>
    <row r="499" spans="2:65" s="12" customFormat="1" x14ac:dyDescent="0.2">
      <c r="B499" s="152"/>
      <c r="D499" s="150" t="s">
        <v>226</v>
      </c>
      <c r="E499" s="153" t="s">
        <v>19</v>
      </c>
      <c r="F499" s="154" t="s">
        <v>13134</v>
      </c>
      <c r="H499" s="155">
        <v>9</v>
      </c>
      <c r="I499" s="156"/>
      <c r="L499" s="152"/>
      <c r="M499" s="157"/>
      <c r="T499" s="158"/>
      <c r="AT499" s="153" t="s">
        <v>226</v>
      </c>
      <c r="AU499" s="153" t="s">
        <v>236</v>
      </c>
      <c r="AV499" s="12" t="s">
        <v>79</v>
      </c>
      <c r="AW499" s="12" t="s">
        <v>31</v>
      </c>
      <c r="AX499" s="12" t="s">
        <v>69</v>
      </c>
      <c r="AY499" s="153" t="s">
        <v>212</v>
      </c>
    </row>
    <row r="500" spans="2:65" s="12" customFormat="1" x14ac:dyDescent="0.2">
      <c r="B500" s="152"/>
      <c r="D500" s="150" t="s">
        <v>226</v>
      </c>
      <c r="E500" s="153" t="s">
        <v>19</v>
      </c>
      <c r="F500" s="154" t="s">
        <v>13260</v>
      </c>
      <c r="H500" s="155">
        <v>7</v>
      </c>
      <c r="I500" s="156"/>
      <c r="L500" s="152"/>
      <c r="M500" s="157"/>
      <c r="T500" s="158"/>
      <c r="AT500" s="153" t="s">
        <v>226</v>
      </c>
      <c r="AU500" s="153" t="s">
        <v>236</v>
      </c>
      <c r="AV500" s="12" t="s">
        <v>79</v>
      </c>
      <c r="AW500" s="12" t="s">
        <v>31</v>
      </c>
      <c r="AX500" s="12" t="s">
        <v>69</v>
      </c>
      <c r="AY500" s="153" t="s">
        <v>212</v>
      </c>
    </row>
    <row r="501" spans="2:65" s="12" customFormat="1" x14ac:dyDescent="0.2">
      <c r="B501" s="152"/>
      <c r="D501" s="150" t="s">
        <v>226</v>
      </c>
      <c r="E501" s="153" t="s">
        <v>19</v>
      </c>
      <c r="F501" s="154" t="s">
        <v>14102</v>
      </c>
      <c r="H501" s="155">
        <v>15</v>
      </c>
      <c r="I501" s="156"/>
      <c r="L501" s="152"/>
      <c r="M501" s="157"/>
      <c r="T501" s="158"/>
      <c r="AT501" s="153" t="s">
        <v>226</v>
      </c>
      <c r="AU501" s="153" t="s">
        <v>236</v>
      </c>
      <c r="AV501" s="12" t="s">
        <v>79</v>
      </c>
      <c r="AW501" s="12" t="s">
        <v>31</v>
      </c>
      <c r="AX501" s="12" t="s">
        <v>69</v>
      </c>
      <c r="AY501" s="153" t="s">
        <v>212</v>
      </c>
    </row>
    <row r="502" spans="2:65" s="12" customFormat="1" x14ac:dyDescent="0.2">
      <c r="B502" s="152"/>
      <c r="D502" s="150" t="s">
        <v>226</v>
      </c>
      <c r="E502" s="153" t="s">
        <v>19</v>
      </c>
      <c r="F502" s="154" t="s">
        <v>13168</v>
      </c>
      <c r="H502" s="155">
        <v>14</v>
      </c>
      <c r="I502" s="156"/>
      <c r="L502" s="152"/>
      <c r="M502" s="157"/>
      <c r="T502" s="158"/>
      <c r="AT502" s="153" t="s">
        <v>226</v>
      </c>
      <c r="AU502" s="153" t="s">
        <v>236</v>
      </c>
      <c r="AV502" s="12" t="s">
        <v>79</v>
      </c>
      <c r="AW502" s="12" t="s">
        <v>31</v>
      </c>
      <c r="AX502" s="12" t="s">
        <v>69</v>
      </c>
      <c r="AY502" s="153" t="s">
        <v>212</v>
      </c>
    </row>
    <row r="503" spans="2:65" s="12" customFormat="1" x14ac:dyDescent="0.2">
      <c r="B503" s="152"/>
      <c r="D503" s="150" t="s">
        <v>226</v>
      </c>
      <c r="E503" s="153" t="s">
        <v>19</v>
      </c>
      <c r="F503" s="154" t="s">
        <v>14103</v>
      </c>
      <c r="H503" s="155">
        <v>14</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13159</v>
      </c>
      <c r="H504" s="155">
        <v>14</v>
      </c>
      <c r="I504" s="156"/>
      <c r="L504" s="152"/>
      <c r="M504" s="157"/>
      <c r="T504" s="158"/>
      <c r="AT504" s="153" t="s">
        <v>226</v>
      </c>
      <c r="AU504" s="153" t="s">
        <v>236</v>
      </c>
      <c r="AV504" s="12" t="s">
        <v>79</v>
      </c>
      <c r="AW504" s="12" t="s">
        <v>31</v>
      </c>
      <c r="AX504" s="12" t="s">
        <v>69</v>
      </c>
      <c r="AY504" s="153" t="s">
        <v>212</v>
      </c>
    </row>
    <row r="505" spans="2:65" s="13" customFormat="1" x14ac:dyDescent="0.2">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33" t="s">
        <v>762</v>
      </c>
      <c r="D506" s="133" t="s">
        <v>215</v>
      </c>
      <c r="E506" s="134" t="s">
        <v>14104</v>
      </c>
      <c r="F506" s="135" t="s">
        <v>14105</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14106</v>
      </c>
    </row>
    <row r="507" spans="2:65" s="1" customFormat="1" ht="29.25" x14ac:dyDescent="0.2">
      <c r="B507" s="34"/>
      <c r="D507" s="150" t="s">
        <v>224</v>
      </c>
      <c r="F507" s="151" t="s">
        <v>14095</v>
      </c>
      <c r="I507" s="148"/>
      <c r="L507" s="34"/>
      <c r="M507" s="149"/>
      <c r="T507" s="55"/>
      <c r="AT507" s="19" t="s">
        <v>224</v>
      </c>
      <c r="AU507" s="19" t="s">
        <v>236</v>
      </c>
    </row>
    <row r="508" spans="2:65" s="14" customFormat="1" x14ac:dyDescent="0.2">
      <c r="B508" s="170"/>
      <c r="D508" s="150" t="s">
        <v>226</v>
      </c>
      <c r="E508" s="171" t="s">
        <v>19</v>
      </c>
      <c r="F508" s="172" t="s">
        <v>14107</v>
      </c>
      <c r="H508" s="171" t="s">
        <v>19</v>
      </c>
      <c r="I508" s="173"/>
      <c r="L508" s="170"/>
      <c r="M508" s="174"/>
      <c r="T508" s="175"/>
      <c r="AT508" s="171" t="s">
        <v>226</v>
      </c>
      <c r="AU508" s="171" t="s">
        <v>236</v>
      </c>
      <c r="AV508" s="14" t="s">
        <v>77</v>
      </c>
      <c r="AW508" s="14" t="s">
        <v>31</v>
      </c>
      <c r="AX508" s="14" t="s">
        <v>69</v>
      </c>
      <c r="AY508" s="171" t="s">
        <v>212</v>
      </c>
    </row>
    <row r="509" spans="2:65" s="12" customFormat="1" x14ac:dyDescent="0.2">
      <c r="B509" s="152"/>
      <c r="D509" s="150" t="s">
        <v>226</v>
      </c>
      <c r="E509" s="153" t="s">
        <v>19</v>
      </c>
      <c r="F509" s="154" t="s">
        <v>13906</v>
      </c>
      <c r="H509" s="155">
        <v>9</v>
      </c>
      <c r="I509" s="156"/>
      <c r="L509" s="152"/>
      <c r="M509" s="157"/>
      <c r="T509" s="158"/>
      <c r="AT509" s="153" t="s">
        <v>226</v>
      </c>
      <c r="AU509" s="153" t="s">
        <v>236</v>
      </c>
      <c r="AV509" s="12" t="s">
        <v>79</v>
      </c>
      <c r="AW509" s="12" t="s">
        <v>31</v>
      </c>
      <c r="AX509" s="12" t="s">
        <v>69</v>
      </c>
      <c r="AY509" s="153" t="s">
        <v>212</v>
      </c>
    </row>
    <row r="510" spans="2:65" s="12" customFormat="1" x14ac:dyDescent="0.2">
      <c r="B510" s="152"/>
      <c r="D510" s="150" t="s">
        <v>226</v>
      </c>
      <c r="E510" s="153" t="s">
        <v>19</v>
      </c>
      <c r="F510" s="154" t="s">
        <v>8079</v>
      </c>
      <c r="H510" s="155">
        <v>14</v>
      </c>
      <c r="I510" s="156"/>
      <c r="L510" s="152"/>
      <c r="M510" s="157"/>
      <c r="T510" s="158"/>
      <c r="AT510" s="153" t="s">
        <v>226</v>
      </c>
      <c r="AU510" s="153" t="s">
        <v>236</v>
      </c>
      <c r="AV510" s="12" t="s">
        <v>79</v>
      </c>
      <c r="AW510" s="12" t="s">
        <v>31</v>
      </c>
      <c r="AX510" s="12" t="s">
        <v>69</v>
      </c>
      <c r="AY510" s="153" t="s">
        <v>212</v>
      </c>
    </row>
    <row r="511" spans="2:65" s="12" customFormat="1" x14ac:dyDescent="0.2">
      <c r="B511" s="152"/>
      <c r="D511" s="150" t="s">
        <v>226</v>
      </c>
      <c r="E511" s="153" t="s">
        <v>19</v>
      </c>
      <c r="F511" s="154" t="s">
        <v>14108</v>
      </c>
      <c r="H511" s="155">
        <v>13</v>
      </c>
      <c r="I511" s="156"/>
      <c r="L511" s="152"/>
      <c r="M511" s="157"/>
      <c r="T511" s="158"/>
      <c r="AT511" s="153" t="s">
        <v>226</v>
      </c>
      <c r="AU511" s="153" t="s">
        <v>236</v>
      </c>
      <c r="AV511" s="12" t="s">
        <v>79</v>
      </c>
      <c r="AW511" s="12" t="s">
        <v>31</v>
      </c>
      <c r="AX511" s="12" t="s">
        <v>69</v>
      </c>
      <c r="AY511" s="153" t="s">
        <v>212</v>
      </c>
    </row>
    <row r="512" spans="2:65" s="12" customFormat="1" x14ac:dyDescent="0.2">
      <c r="B512" s="152"/>
      <c r="D512" s="150" t="s">
        <v>226</v>
      </c>
      <c r="E512" s="153" t="s">
        <v>19</v>
      </c>
      <c r="F512" s="154" t="s">
        <v>14109</v>
      </c>
      <c r="H512" s="155">
        <v>9</v>
      </c>
      <c r="I512" s="156"/>
      <c r="L512" s="152"/>
      <c r="M512" s="157"/>
      <c r="T512" s="158"/>
      <c r="AT512" s="153" t="s">
        <v>226</v>
      </c>
      <c r="AU512" s="153" t="s">
        <v>236</v>
      </c>
      <c r="AV512" s="12" t="s">
        <v>79</v>
      </c>
      <c r="AW512" s="12" t="s">
        <v>31</v>
      </c>
      <c r="AX512" s="12" t="s">
        <v>69</v>
      </c>
      <c r="AY512" s="153" t="s">
        <v>212</v>
      </c>
    </row>
    <row r="513" spans="2:65" s="12" customFormat="1" x14ac:dyDescent="0.2">
      <c r="B513" s="152"/>
      <c r="D513" s="150" t="s">
        <v>226</v>
      </c>
      <c r="E513" s="153" t="s">
        <v>19</v>
      </c>
      <c r="F513" s="154" t="s">
        <v>13412</v>
      </c>
      <c r="H513" s="155">
        <v>9</v>
      </c>
      <c r="I513" s="156"/>
      <c r="L513" s="152"/>
      <c r="M513" s="157"/>
      <c r="T513" s="158"/>
      <c r="AT513" s="153" t="s">
        <v>226</v>
      </c>
      <c r="AU513" s="153" t="s">
        <v>236</v>
      </c>
      <c r="AV513" s="12" t="s">
        <v>79</v>
      </c>
      <c r="AW513" s="12" t="s">
        <v>31</v>
      </c>
      <c r="AX513" s="12" t="s">
        <v>69</v>
      </c>
      <c r="AY513" s="153" t="s">
        <v>212</v>
      </c>
    </row>
    <row r="514" spans="2:65" s="12" customFormat="1" x14ac:dyDescent="0.2">
      <c r="B514" s="152"/>
      <c r="D514" s="150" t="s">
        <v>226</v>
      </c>
      <c r="E514" s="153" t="s">
        <v>19</v>
      </c>
      <c r="F514" s="154" t="s">
        <v>14110</v>
      </c>
      <c r="H514" s="155">
        <v>9</v>
      </c>
      <c r="I514" s="156"/>
      <c r="L514" s="152"/>
      <c r="M514" s="157"/>
      <c r="T514" s="158"/>
      <c r="AT514" s="153" t="s">
        <v>226</v>
      </c>
      <c r="AU514" s="153" t="s">
        <v>236</v>
      </c>
      <c r="AV514" s="12" t="s">
        <v>79</v>
      </c>
      <c r="AW514" s="12" t="s">
        <v>31</v>
      </c>
      <c r="AX514" s="12" t="s">
        <v>69</v>
      </c>
      <c r="AY514" s="153" t="s">
        <v>212</v>
      </c>
    </row>
    <row r="515" spans="2:65" s="12" customFormat="1" x14ac:dyDescent="0.2">
      <c r="B515" s="152"/>
      <c r="D515" s="150" t="s">
        <v>226</v>
      </c>
      <c r="E515" s="153" t="s">
        <v>19</v>
      </c>
      <c r="F515" s="154" t="s">
        <v>14111</v>
      </c>
      <c r="H515" s="155">
        <v>9</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x14ac:dyDescent="0.2">
      <c r="B517" s="34"/>
      <c r="C517" s="133" t="s">
        <v>769</v>
      </c>
      <c r="D517" s="133" t="s">
        <v>215</v>
      </c>
      <c r="E517" s="134" t="s">
        <v>14112</v>
      </c>
      <c r="F517" s="135" t="s">
        <v>14113</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14114</v>
      </c>
    </row>
    <row r="518" spans="2:65" s="1" customFormat="1" ht="29.25" x14ac:dyDescent="0.2">
      <c r="B518" s="34"/>
      <c r="D518" s="150" t="s">
        <v>224</v>
      </c>
      <c r="F518" s="151" t="s">
        <v>14095</v>
      </c>
      <c r="I518" s="148"/>
      <c r="L518" s="34"/>
      <c r="M518" s="149"/>
      <c r="T518" s="55"/>
      <c r="AT518" s="19" t="s">
        <v>224</v>
      </c>
      <c r="AU518" s="19" t="s">
        <v>236</v>
      </c>
    </row>
    <row r="519" spans="2:65" s="14" customFormat="1" x14ac:dyDescent="0.2">
      <c r="B519" s="170"/>
      <c r="D519" s="150" t="s">
        <v>226</v>
      </c>
      <c r="E519" s="171" t="s">
        <v>19</v>
      </c>
      <c r="F519" s="172" t="s">
        <v>14115</v>
      </c>
      <c r="H519" s="171" t="s">
        <v>19</v>
      </c>
      <c r="I519" s="173"/>
      <c r="L519" s="170"/>
      <c r="M519" s="174"/>
      <c r="T519" s="175"/>
      <c r="AT519" s="171" t="s">
        <v>226</v>
      </c>
      <c r="AU519" s="171" t="s">
        <v>236</v>
      </c>
      <c r="AV519" s="14" t="s">
        <v>77</v>
      </c>
      <c r="AW519" s="14" t="s">
        <v>31</v>
      </c>
      <c r="AX519" s="14" t="s">
        <v>69</v>
      </c>
      <c r="AY519" s="171" t="s">
        <v>212</v>
      </c>
    </row>
    <row r="520" spans="2:65" s="12" customFormat="1" x14ac:dyDescent="0.2">
      <c r="B520" s="152"/>
      <c r="D520" s="150" t="s">
        <v>226</v>
      </c>
      <c r="E520" s="153" t="s">
        <v>19</v>
      </c>
      <c r="F520" s="154" t="s">
        <v>13133</v>
      </c>
      <c r="H520" s="155">
        <v>11</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13935</v>
      </c>
      <c r="H521" s="155">
        <v>5</v>
      </c>
      <c r="I521" s="156"/>
      <c r="L521" s="152"/>
      <c r="M521" s="157"/>
      <c r="T521" s="158"/>
      <c r="AT521" s="153" t="s">
        <v>226</v>
      </c>
      <c r="AU521" s="153" t="s">
        <v>236</v>
      </c>
      <c r="AV521" s="12" t="s">
        <v>79</v>
      </c>
      <c r="AW521" s="12" t="s">
        <v>31</v>
      </c>
      <c r="AX521" s="12" t="s">
        <v>69</v>
      </c>
      <c r="AY521" s="153" t="s">
        <v>212</v>
      </c>
    </row>
    <row r="522" spans="2:65" s="12" customFormat="1" x14ac:dyDescent="0.2">
      <c r="B522" s="152"/>
      <c r="D522" s="150" t="s">
        <v>226</v>
      </c>
      <c r="E522" s="153" t="s">
        <v>19</v>
      </c>
      <c r="F522" s="154" t="s">
        <v>13201</v>
      </c>
      <c r="H522" s="155">
        <v>5</v>
      </c>
      <c r="I522" s="156"/>
      <c r="L522" s="152"/>
      <c r="M522" s="157"/>
      <c r="T522" s="158"/>
      <c r="AT522" s="153" t="s">
        <v>226</v>
      </c>
      <c r="AU522" s="153" t="s">
        <v>236</v>
      </c>
      <c r="AV522" s="12" t="s">
        <v>79</v>
      </c>
      <c r="AW522" s="12" t="s">
        <v>31</v>
      </c>
      <c r="AX522" s="12" t="s">
        <v>69</v>
      </c>
      <c r="AY522" s="153" t="s">
        <v>212</v>
      </c>
    </row>
    <row r="523" spans="2:65" s="12" customFormat="1" x14ac:dyDescent="0.2">
      <c r="B523" s="152"/>
      <c r="D523" s="150" t="s">
        <v>226</v>
      </c>
      <c r="E523" s="153" t="s">
        <v>19</v>
      </c>
      <c r="F523" s="154" t="s">
        <v>13136</v>
      </c>
      <c r="H523" s="155">
        <v>11</v>
      </c>
      <c r="I523" s="156"/>
      <c r="L523" s="152"/>
      <c r="M523" s="157"/>
      <c r="T523" s="158"/>
      <c r="AT523" s="153" t="s">
        <v>226</v>
      </c>
      <c r="AU523" s="153" t="s">
        <v>236</v>
      </c>
      <c r="AV523" s="12" t="s">
        <v>79</v>
      </c>
      <c r="AW523" s="12" t="s">
        <v>31</v>
      </c>
      <c r="AX523" s="12" t="s">
        <v>69</v>
      </c>
      <c r="AY523" s="153" t="s">
        <v>212</v>
      </c>
    </row>
    <row r="524" spans="2:65" s="12" customFormat="1" x14ac:dyDescent="0.2">
      <c r="B524" s="152"/>
      <c r="D524" s="150" t="s">
        <v>226</v>
      </c>
      <c r="E524" s="153" t="s">
        <v>19</v>
      </c>
      <c r="F524" s="154" t="s">
        <v>13412</v>
      </c>
      <c r="H524" s="155">
        <v>9</v>
      </c>
      <c r="I524" s="156"/>
      <c r="L524" s="152"/>
      <c r="M524" s="157"/>
      <c r="T524" s="158"/>
      <c r="AT524" s="153" t="s">
        <v>226</v>
      </c>
      <c r="AU524" s="153" t="s">
        <v>236</v>
      </c>
      <c r="AV524" s="12" t="s">
        <v>79</v>
      </c>
      <c r="AW524" s="12" t="s">
        <v>31</v>
      </c>
      <c r="AX524" s="12" t="s">
        <v>69</v>
      </c>
      <c r="AY524" s="153" t="s">
        <v>212</v>
      </c>
    </row>
    <row r="525" spans="2:65" s="12" customFormat="1" x14ac:dyDescent="0.2">
      <c r="B525" s="152"/>
      <c r="D525" s="150" t="s">
        <v>226</v>
      </c>
      <c r="E525" s="153" t="s">
        <v>19</v>
      </c>
      <c r="F525" s="154" t="s">
        <v>13481</v>
      </c>
      <c r="H525" s="155">
        <v>7</v>
      </c>
      <c r="I525" s="156"/>
      <c r="L525" s="152"/>
      <c r="M525" s="157"/>
      <c r="T525" s="158"/>
      <c r="AT525" s="153" t="s">
        <v>226</v>
      </c>
      <c r="AU525" s="153" t="s">
        <v>236</v>
      </c>
      <c r="AV525" s="12" t="s">
        <v>79</v>
      </c>
      <c r="AW525" s="12" t="s">
        <v>31</v>
      </c>
      <c r="AX525" s="12" t="s">
        <v>69</v>
      </c>
      <c r="AY525" s="153" t="s">
        <v>212</v>
      </c>
    </row>
    <row r="526" spans="2:65" s="12" customFormat="1" x14ac:dyDescent="0.2">
      <c r="B526" s="152"/>
      <c r="D526" s="150" t="s">
        <v>226</v>
      </c>
      <c r="E526" s="153" t="s">
        <v>19</v>
      </c>
      <c r="F526" s="154" t="s">
        <v>13917</v>
      </c>
      <c r="H526" s="155">
        <v>5</v>
      </c>
      <c r="I526" s="156"/>
      <c r="L526" s="152"/>
      <c r="M526" s="157"/>
      <c r="T526" s="158"/>
      <c r="AT526" s="153" t="s">
        <v>226</v>
      </c>
      <c r="AU526" s="153" t="s">
        <v>236</v>
      </c>
      <c r="AV526" s="12" t="s">
        <v>79</v>
      </c>
      <c r="AW526" s="12" t="s">
        <v>31</v>
      </c>
      <c r="AX526" s="12" t="s">
        <v>69</v>
      </c>
      <c r="AY526" s="153" t="s">
        <v>212</v>
      </c>
    </row>
    <row r="527" spans="2:65" s="13" customFormat="1" x14ac:dyDescent="0.2">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x14ac:dyDescent="0.2">
      <c r="B528" s="34"/>
      <c r="C528" s="133" t="s">
        <v>775</v>
      </c>
      <c r="D528" s="133" t="s">
        <v>215</v>
      </c>
      <c r="E528" s="134" t="s">
        <v>14116</v>
      </c>
      <c r="F528" s="135" t="s">
        <v>14117</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14118</v>
      </c>
    </row>
    <row r="529" spans="2:65" s="1" customFormat="1" ht="29.25" x14ac:dyDescent="0.2">
      <c r="B529" s="34"/>
      <c r="D529" s="150" t="s">
        <v>224</v>
      </c>
      <c r="F529" s="151" t="s">
        <v>14095</v>
      </c>
      <c r="I529" s="148"/>
      <c r="L529" s="34"/>
      <c r="M529" s="149"/>
      <c r="T529" s="55"/>
      <c r="AT529" s="19" t="s">
        <v>224</v>
      </c>
      <c r="AU529" s="19" t="s">
        <v>236</v>
      </c>
    </row>
    <row r="530" spans="2:65" s="14" customFormat="1" x14ac:dyDescent="0.2">
      <c r="B530" s="170"/>
      <c r="D530" s="150" t="s">
        <v>226</v>
      </c>
      <c r="E530" s="171" t="s">
        <v>19</v>
      </c>
      <c r="F530" s="172" t="s">
        <v>14119</v>
      </c>
      <c r="H530" s="171" t="s">
        <v>19</v>
      </c>
      <c r="I530" s="173"/>
      <c r="L530" s="170"/>
      <c r="M530" s="174"/>
      <c r="T530" s="175"/>
      <c r="AT530" s="171" t="s">
        <v>226</v>
      </c>
      <c r="AU530" s="171" t="s">
        <v>236</v>
      </c>
      <c r="AV530" s="14" t="s">
        <v>77</v>
      </c>
      <c r="AW530" s="14" t="s">
        <v>31</v>
      </c>
      <c r="AX530" s="14" t="s">
        <v>69</v>
      </c>
      <c r="AY530" s="171" t="s">
        <v>212</v>
      </c>
    </row>
    <row r="531" spans="2:65" s="12" customFormat="1" x14ac:dyDescent="0.2">
      <c r="B531" s="152"/>
      <c r="D531" s="150" t="s">
        <v>226</v>
      </c>
      <c r="E531" s="153" t="s">
        <v>19</v>
      </c>
      <c r="F531" s="154" t="s">
        <v>13934</v>
      </c>
      <c r="H531" s="155">
        <v>7</v>
      </c>
      <c r="I531" s="156"/>
      <c r="L531" s="152"/>
      <c r="M531" s="157"/>
      <c r="T531" s="158"/>
      <c r="AT531" s="153" t="s">
        <v>226</v>
      </c>
      <c r="AU531" s="153" t="s">
        <v>236</v>
      </c>
      <c r="AV531" s="12" t="s">
        <v>79</v>
      </c>
      <c r="AW531" s="12" t="s">
        <v>31</v>
      </c>
      <c r="AX531" s="12" t="s">
        <v>69</v>
      </c>
      <c r="AY531" s="153" t="s">
        <v>212</v>
      </c>
    </row>
    <row r="532" spans="2:65" s="12" customFormat="1" x14ac:dyDescent="0.2">
      <c r="B532" s="152"/>
      <c r="D532" s="150" t="s">
        <v>226</v>
      </c>
      <c r="E532" s="153" t="s">
        <v>19</v>
      </c>
      <c r="F532" s="154" t="s">
        <v>13181</v>
      </c>
      <c r="H532" s="155">
        <v>4</v>
      </c>
      <c r="I532" s="156"/>
      <c r="L532" s="152"/>
      <c r="M532" s="157"/>
      <c r="T532" s="158"/>
      <c r="AT532" s="153" t="s">
        <v>226</v>
      </c>
      <c r="AU532" s="153" t="s">
        <v>236</v>
      </c>
      <c r="AV532" s="12" t="s">
        <v>79</v>
      </c>
      <c r="AW532" s="12" t="s">
        <v>31</v>
      </c>
      <c r="AX532" s="12" t="s">
        <v>69</v>
      </c>
      <c r="AY532" s="153" t="s">
        <v>212</v>
      </c>
    </row>
    <row r="533" spans="2:65" s="12" customFormat="1" x14ac:dyDescent="0.2">
      <c r="B533" s="152"/>
      <c r="D533" s="150" t="s">
        <v>226</v>
      </c>
      <c r="E533" s="153" t="s">
        <v>19</v>
      </c>
      <c r="F533" s="154" t="s">
        <v>13260</v>
      </c>
      <c r="H533" s="155">
        <v>7</v>
      </c>
      <c r="I533" s="156"/>
      <c r="L533" s="152"/>
      <c r="M533" s="157"/>
      <c r="T533" s="158"/>
      <c r="AT533" s="153" t="s">
        <v>226</v>
      </c>
      <c r="AU533" s="153" t="s">
        <v>236</v>
      </c>
      <c r="AV533" s="12" t="s">
        <v>79</v>
      </c>
      <c r="AW533" s="12" t="s">
        <v>31</v>
      </c>
      <c r="AX533" s="12" t="s">
        <v>69</v>
      </c>
      <c r="AY533" s="153" t="s">
        <v>212</v>
      </c>
    </row>
    <row r="534" spans="2:65" s="12" customFormat="1" x14ac:dyDescent="0.2">
      <c r="B534" s="152"/>
      <c r="D534" s="150" t="s">
        <v>226</v>
      </c>
      <c r="E534" s="153" t="s">
        <v>19</v>
      </c>
      <c r="F534" s="154" t="s">
        <v>13167</v>
      </c>
      <c r="H534" s="155">
        <v>6</v>
      </c>
      <c r="I534" s="156"/>
      <c r="L534" s="152"/>
      <c r="M534" s="157"/>
      <c r="T534" s="158"/>
      <c r="AT534" s="153" t="s">
        <v>226</v>
      </c>
      <c r="AU534" s="153" t="s">
        <v>236</v>
      </c>
      <c r="AV534" s="12" t="s">
        <v>79</v>
      </c>
      <c r="AW534" s="12" t="s">
        <v>31</v>
      </c>
      <c r="AX534" s="12" t="s">
        <v>69</v>
      </c>
      <c r="AY534" s="153" t="s">
        <v>212</v>
      </c>
    </row>
    <row r="535" spans="2:65" s="12" customFormat="1" x14ac:dyDescent="0.2">
      <c r="B535" s="152"/>
      <c r="D535" s="150" t="s">
        <v>226</v>
      </c>
      <c r="E535" s="153" t="s">
        <v>19</v>
      </c>
      <c r="F535" s="154" t="s">
        <v>13963</v>
      </c>
      <c r="H535" s="155">
        <v>10</v>
      </c>
      <c r="I535" s="156"/>
      <c r="L535" s="152"/>
      <c r="M535" s="157"/>
      <c r="T535" s="158"/>
      <c r="AT535" s="153" t="s">
        <v>226</v>
      </c>
      <c r="AU535" s="153" t="s">
        <v>236</v>
      </c>
      <c r="AV535" s="12" t="s">
        <v>79</v>
      </c>
      <c r="AW535" s="12" t="s">
        <v>31</v>
      </c>
      <c r="AX535" s="12" t="s">
        <v>69</v>
      </c>
      <c r="AY535" s="153" t="s">
        <v>212</v>
      </c>
    </row>
    <row r="536" spans="2:65" s="12" customFormat="1" x14ac:dyDescent="0.2">
      <c r="B536" s="152"/>
      <c r="D536" s="150" t="s">
        <v>226</v>
      </c>
      <c r="E536" s="153" t="s">
        <v>19</v>
      </c>
      <c r="F536" s="154" t="s">
        <v>14110</v>
      </c>
      <c r="H536" s="155">
        <v>9</v>
      </c>
      <c r="I536" s="156"/>
      <c r="L536" s="152"/>
      <c r="M536" s="157"/>
      <c r="T536" s="158"/>
      <c r="AT536" s="153" t="s">
        <v>226</v>
      </c>
      <c r="AU536" s="153" t="s">
        <v>236</v>
      </c>
      <c r="AV536" s="12" t="s">
        <v>79</v>
      </c>
      <c r="AW536" s="12" t="s">
        <v>31</v>
      </c>
      <c r="AX536" s="12" t="s">
        <v>69</v>
      </c>
      <c r="AY536" s="153" t="s">
        <v>212</v>
      </c>
    </row>
    <row r="537" spans="2:65" s="12" customFormat="1" x14ac:dyDescent="0.2">
      <c r="B537" s="152"/>
      <c r="D537" s="150" t="s">
        <v>226</v>
      </c>
      <c r="E537" s="153" t="s">
        <v>19</v>
      </c>
      <c r="F537" s="154" t="s">
        <v>14111</v>
      </c>
      <c r="H537" s="155">
        <v>9</v>
      </c>
      <c r="I537" s="156"/>
      <c r="L537" s="152"/>
      <c r="M537" s="157"/>
      <c r="T537" s="158"/>
      <c r="AT537" s="153" t="s">
        <v>226</v>
      </c>
      <c r="AU537" s="153" t="s">
        <v>236</v>
      </c>
      <c r="AV537" s="12" t="s">
        <v>79</v>
      </c>
      <c r="AW537" s="12" t="s">
        <v>31</v>
      </c>
      <c r="AX537" s="12" t="s">
        <v>69</v>
      </c>
      <c r="AY537" s="153" t="s">
        <v>212</v>
      </c>
    </row>
    <row r="538" spans="2:65" s="13" customFormat="1" x14ac:dyDescent="0.2">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33" t="s">
        <v>782</v>
      </c>
      <c r="D539" s="133" t="s">
        <v>215</v>
      </c>
      <c r="E539" s="134" t="s">
        <v>14120</v>
      </c>
      <c r="F539" s="135" t="s">
        <v>14121</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14122</v>
      </c>
    </row>
    <row r="540" spans="2:65" s="1" customFormat="1" ht="29.25" x14ac:dyDescent="0.2">
      <c r="B540" s="34"/>
      <c r="D540" s="150" t="s">
        <v>224</v>
      </c>
      <c r="F540" s="151" t="s">
        <v>14095</v>
      </c>
      <c r="I540" s="148"/>
      <c r="L540" s="34"/>
      <c r="M540" s="149"/>
      <c r="T540" s="55"/>
      <c r="AT540" s="19" t="s">
        <v>224</v>
      </c>
      <c r="AU540" s="19" t="s">
        <v>236</v>
      </c>
    </row>
    <row r="541" spans="2:65" s="14" customFormat="1" x14ac:dyDescent="0.2">
      <c r="B541" s="170"/>
      <c r="D541" s="150" t="s">
        <v>226</v>
      </c>
      <c r="E541" s="171" t="s">
        <v>19</v>
      </c>
      <c r="F541" s="172" t="s">
        <v>14123</v>
      </c>
      <c r="H541" s="171" t="s">
        <v>19</v>
      </c>
      <c r="I541" s="173"/>
      <c r="L541" s="170"/>
      <c r="M541" s="174"/>
      <c r="T541" s="175"/>
      <c r="AT541" s="171" t="s">
        <v>226</v>
      </c>
      <c r="AU541" s="171" t="s">
        <v>236</v>
      </c>
      <c r="AV541" s="14" t="s">
        <v>77</v>
      </c>
      <c r="AW541" s="14" t="s">
        <v>31</v>
      </c>
      <c r="AX541" s="14" t="s">
        <v>69</v>
      </c>
      <c r="AY541" s="171" t="s">
        <v>212</v>
      </c>
    </row>
    <row r="542" spans="2:65" s="12" customFormat="1" x14ac:dyDescent="0.2">
      <c r="B542" s="152"/>
      <c r="D542" s="150" t="s">
        <v>226</v>
      </c>
      <c r="E542" s="153" t="s">
        <v>19</v>
      </c>
      <c r="F542" s="154" t="s">
        <v>14124</v>
      </c>
      <c r="H542" s="155">
        <v>8</v>
      </c>
      <c r="I542" s="156"/>
      <c r="L542" s="152"/>
      <c r="M542" s="157"/>
      <c r="T542" s="158"/>
      <c r="AT542" s="153" t="s">
        <v>226</v>
      </c>
      <c r="AU542" s="153" t="s">
        <v>236</v>
      </c>
      <c r="AV542" s="12" t="s">
        <v>79</v>
      </c>
      <c r="AW542" s="12" t="s">
        <v>31</v>
      </c>
      <c r="AX542" s="12" t="s">
        <v>69</v>
      </c>
      <c r="AY542" s="153" t="s">
        <v>212</v>
      </c>
    </row>
    <row r="543" spans="2:65" s="12" customFormat="1" x14ac:dyDescent="0.2">
      <c r="B543" s="152"/>
      <c r="D543" s="150" t="s">
        <v>226</v>
      </c>
      <c r="E543" s="153" t="s">
        <v>19</v>
      </c>
      <c r="F543" s="154" t="s">
        <v>13181</v>
      </c>
      <c r="H543" s="155">
        <v>4</v>
      </c>
      <c r="I543" s="156"/>
      <c r="L543" s="152"/>
      <c r="M543" s="157"/>
      <c r="T543" s="158"/>
      <c r="AT543" s="153" t="s">
        <v>226</v>
      </c>
      <c r="AU543" s="153" t="s">
        <v>236</v>
      </c>
      <c r="AV543" s="12" t="s">
        <v>79</v>
      </c>
      <c r="AW543" s="12" t="s">
        <v>31</v>
      </c>
      <c r="AX543" s="12" t="s">
        <v>69</v>
      </c>
      <c r="AY543" s="153" t="s">
        <v>212</v>
      </c>
    </row>
    <row r="544" spans="2:65" s="12" customFormat="1" x14ac:dyDescent="0.2">
      <c r="B544" s="152"/>
      <c r="D544" s="150" t="s">
        <v>226</v>
      </c>
      <c r="E544" s="153" t="s">
        <v>19</v>
      </c>
      <c r="F544" s="154" t="s">
        <v>13166</v>
      </c>
      <c r="H544" s="155">
        <v>8</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13182</v>
      </c>
      <c r="H545" s="155">
        <v>10</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13137</v>
      </c>
      <c r="H546" s="155">
        <v>11</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13158</v>
      </c>
      <c r="H547" s="155">
        <v>10</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14111</v>
      </c>
      <c r="H548" s="155">
        <v>9</v>
      </c>
      <c r="I548" s="156"/>
      <c r="L548" s="152"/>
      <c r="M548" s="157"/>
      <c r="T548" s="158"/>
      <c r="AT548" s="153" t="s">
        <v>226</v>
      </c>
      <c r="AU548" s="153" t="s">
        <v>236</v>
      </c>
      <c r="AV548" s="12" t="s">
        <v>79</v>
      </c>
      <c r="AW548" s="12" t="s">
        <v>31</v>
      </c>
      <c r="AX548" s="12" t="s">
        <v>69</v>
      </c>
      <c r="AY548" s="153" t="s">
        <v>212</v>
      </c>
    </row>
    <row r="549" spans="2:65" s="13" customFormat="1" x14ac:dyDescent="0.2">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x14ac:dyDescent="0.2">
      <c r="B550" s="121"/>
      <c r="D550" s="122" t="s">
        <v>68</v>
      </c>
      <c r="E550" s="131" t="s">
        <v>14125</v>
      </c>
      <c r="F550" s="131" t="s">
        <v>14126</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x14ac:dyDescent="0.2">
      <c r="B551" s="34"/>
      <c r="C551" s="133" t="s">
        <v>795</v>
      </c>
      <c r="D551" s="133" t="s">
        <v>215</v>
      </c>
      <c r="E551" s="134" t="s">
        <v>14127</v>
      </c>
      <c r="F551" s="135" t="s">
        <v>14128</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14129</v>
      </c>
    </row>
    <row r="552" spans="2:65" s="1" customFormat="1" ht="29.25" x14ac:dyDescent="0.2">
      <c r="B552" s="34"/>
      <c r="D552" s="150" t="s">
        <v>224</v>
      </c>
      <c r="F552" s="151" t="s">
        <v>14130</v>
      </c>
      <c r="I552" s="148"/>
      <c r="L552" s="34"/>
      <c r="M552" s="149"/>
      <c r="T552" s="55"/>
      <c r="AT552" s="19" t="s">
        <v>224</v>
      </c>
      <c r="AU552" s="19" t="s">
        <v>236</v>
      </c>
    </row>
    <row r="553" spans="2:65" s="14" customFormat="1" x14ac:dyDescent="0.2">
      <c r="B553" s="170"/>
      <c r="D553" s="150" t="s">
        <v>226</v>
      </c>
      <c r="E553" s="171" t="s">
        <v>19</v>
      </c>
      <c r="F553" s="172" t="s">
        <v>14131</v>
      </c>
      <c r="H553" s="171" t="s">
        <v>19</v>
      </c>
      <c r="I553" s="173"/>
      <c r="L553" s="170"/>
      <c r="M553" s="174"/>
      <c r="T553" s="175"/>
      <c r="AT553" s="171" t="s">
        <v>226</v>
      </c>
      <c r="AU553" s="171" t="s">
        <v>236</v>
      </c>
      <c r="AV553" s="14" t="s">
        <v>77</v>
      </c>
      <c r="AW553" s="14" t="s">
        <v>31</v>
      </c>
      <c r="AX553" s="14" t="s">
        <v>69</v>
      </c>
      <c r="AY553" s="171" t="s">
        <v>212</v>
      </c>
    </row>
    <row r="554" spans="2:65" s="12" customFormat="1" x14ac:dyDescent="0.2">
      <c r="B554" s="152"/>
      <c r="D554" s="150" t="s">
        <v>226</v>
      </c>
      <c r="E554" s="153" t="s">
        <v>19</v>
      </c>
      <c r="F554" s="154" t="s">
        <v>14132</v>
      </c>
      <c r="H554" s="155">
        <v>29000</v>
      </c>
      <c r="I554" s="156"/>
      <c r="L554" s="152"/>
      <c r="M554" s="157"/>
      <c r="T554" s="158"/>
      <c r="AT554" s="153" t="s">
        <v>226</v>
      </c>
      <c r="AU554" s="153" t="s">
        <v>236</v>
      </c>
      <c r="AV554" s="12" t="s">
        <v>79</v>
      </c>
      <c r="AW554" s="12" t="s">
        <v>31</v>
      </c>
      <c r="AX554" s="12" t="s">
        <v>69</v>
      </c>
      <c r="AY554" s="153" t="s">
        <v>212</v>
      </c>
    </row>
    <row r="555" spans="2:65" s="13" customFormat="1" x14ac:dyDescent="0.2">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x14ac:dyDescent="0.2">
      <c r="B556" s="34"/>
      <c r="C556" s="133" t="s">
        <v>804</v>
      </c>
      <c r="D556" s="133" t="s">
        <v>215</v>
      </c>
      <c r="E556" s="134" t="s">
        <v>14133</v>
      </c>
      <c r="F556" s="135" t="s">
        <v>14134</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14135</v>
      </c>
    </row>
    <row r="557" spans="2:65" s="1" customFormat="1" ht="29.25" x14ac:dyDescent="0.2">
      <c r="B557" s="34"/>
      <c r="D557" s="150" t="s">
        <v>224</v>
      </c>
      <c r="F557" s="151" t="s">
        <v>14130</v>
      </c>
      <c r="I557" s="148"/>
      <c r="L557" s="34"/>
      <c r="M557" s="149"/>
      <c r="T557" s="55"/>
      <c r="AT557" s="19" t="s">
        <v>224</v>
      </c>
      <c r="AU557" s="19" t="s">
        <v>236</v>
      </c>
    </row>
    <row r="558" spans="2:65" s="14" customFormat="1" x14ac:dyDescent="0.2">
      <c r="B558" s="170"/>
      <c r="D558" s="150" t="s">
        <v>226</v>
      </c>
      <c r="E558" s="171" t="s">
        <v>19</v>
      </c>
      <c r="F558" s="172" t="s">
        <v>14131</v>
      </c>
      <c r="H558" s="171" t="s">
        <v>19</v>
      </c>
      <c r="I558" s="173"/>
      <c r="L558" s="170"/>
      <c r="M558" s="174"/>
      <c r="T558" s="175"/>
      <c r="AT558" s="171" t="s">
        <v>226</v>
      </c>
      <c r="AU558" s="171" t="s">
        <v>236</v>
      </c>
      <c r="AV558" s="14" t="s">
        <v>77</v>
      </c>
      <c r="AW558" s="14" t="s">
        <v>31</v>
      </c>
      <c r="AX558" s="14" t="s">
        <v>69</v>
      </c>
      <c r="AY558" s="171" t="s">
        <v>212</v>
      </c>
    </row>
    <row r="559" spans="2:65" s="12" customFormat="1" x14ac:dyDescent="0.2">
      <c r="B559" s="152"/>
      <c r="D559" s="150" t="s">
        <v>226</v>
      </c>
      <c r="E559" s="153" t="s">
        <v>19</v>
      </c>
      <c r="F559" s="154" t="s">
        <v>14136</v>
      </c>
      <c r="H559" s="155">
        <v>62850</v>
      </c>
      <c r="I559" s="156"/>
      <c r="L559" s="152"/>
      <c r="M559" s="157"/>
      <c r="T559" s="158"/>
      <c r="AT559" s="153" t="s">
        <v>226</v>
      </c>
      <c r="AU559" s="153" t="s">
        <v>236</v>
      </c>
      <c r="AV559" s="12" t="s">
        <v>79</v>
      </c>
      <c r="AW559" s="12" t="s">
        <v>31</v>
      </c>
      <c r="AX559" s="12" t="s">
        <v>69</v>
      </c>
      <c r="AY559" s="153" t="s">
        <v>212</v>
      </c>
    </row>
    <row r="560" spans="2:65" s="13" customFormat="1" x14ac:dyDescent="0.2">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33" t="s">
        <v>815</v>
      </c>
      <c r="D561" s="133" t="s">
        <v>215</v>
      </c>
      <c r="E561" s="134" t="s">
        <v>14137</v>
      </c>
      <c r="F561" s="135" t="s">
        <v>14138</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14139</v>
      </c>
    </row>
    <row r="562" spans="2:65" s="1" customFormat="1" ht="29.25" x14ac:dyDescent="0.2">
      <c r="B562" s="34"/>
      <c r="D562" s="150" t="s">
        <v>224</v>
      </c>
      <c r="F562" s="151" t="s">
        <v>14130</v>
      </c>
      <c r="I562" s="148"/>
      <c r="L562" s="34"/>
      <c r="M562" s="149"/>
      <c r="T562" s="55"/>
      <c r="AT562" s="19" t="s">
        <v>224</v>
      </c>
      <c r="AU562" s="19" t="s">
        <v>236</v>
      </c>
    </row>
    <row r="563" spans="2:65" s="14" customFormat="1" x14ac:dyDescent="0.2">
      <c r="B563" s="170"/>
      <c r="D563" s="150" t="s">
        <v>226</v>
      </c>
      <c r="E563" s="171" t="s">
        <v>19</v>
      </c>
      <c r="F563" s="172" t="s">
        <v>14131</v>
      </c>
      <c r="H563" s="171" t="s">
        <v>19</v>
      </c>
      <c r="I563" s="173"/>
      <c r="L563" s="170"/>
      <c r="M563" s="174"/>
      <c r="T563" s="175"/>
      <c r="AT563" s="171" t="s">
        <v>226</v>
      </c>
      <c r="AU563" s="171" t="s">
        <v>236</v>
      </c>
      <c r="AV563" s="14" t="s">
        <v>77</v>
      </c>
      <c r="AW563" s="14" t="s">
        <v>31</v>
      </c>
      <c r="AX563" s="14" t="s">
        <v>69</v>
      </c>
      <c r="AY563" s="171" t="s">
        <v>212</v>
      </c>
    </row>
    <row r="564" spans="2:65" s="12" customFormat="1" x14ac:dyDescent="0.2">
      <c r="B564" s="152"/>
      <c r="D564" s="150" t="s">
        <v>226</v>
      </c>
      <c r="E564" s="153" t="s">
        <v>19</v>
      </c>
      <c r="F564" s="154" t="s">
        <v>14140</v>
      </c>
      <c r="H564" s="155">
        <v>110</v>
      </c>
      <c r="I564" s="156"/>
      <c r="L564" s="152"/>
      <c r="M564" s="157"/>
      <c r="T564" s="158"/>
      <c r="AT564" s="153" t="s">
        <v>226</v>
      </c>
      <c r="AU564" s="153" t="s">
        <v>236</v>
      </c>
      <c r="AV564" s="12" t="s">
        <v>79</v>
      </c>
      <c r="AW564" s="12" t="s">
        <v>31</v>
      </c>
      <c r="AX564" s="12" t="s">
        <v>69</v>
      </c>
      <c r="AY564" s="153" t="s">
        <v>212</v>
      </c>
    </row>
    <row r="565" spans="2:65" s="13" customFormat="1" x14ac:dyDescent="0.2">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x14ac:dyDescent="0.2">
      <c r="B566" s="34"/>
      <c r="C566" s="133" t="s">
        <v>824</v>
      </c>
      <c r="D566" s="133" t="s">
        <v>215</v>
      </c>
      <c r="E566" s="134" t="s">
        <v>14141</v>
      </c>
      <c r="F566" s="135" t="s">
        <v>14142</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14143</v>
      </c>
    </row>
    <row r="567" spans="2:65" s="1" customFormat="1" ht="29.25" x14ac:dyDescent="0.2">
      <c r="B567" s="34"/>
      <c r="D567" s="150" t="s">
        <v>224</v>
      </c>
      <c r="F567" s="151" t="s">
        <v>14130</v>
      </c>
      <c r="I567" s="148"/>
      <c r="L567" s="34"/>
      <c r="M567" s="149"/>
      <c r="T567" s="55"/>
      <c r="AT567" s="19" t="s">
        <v>224</v>
      </c>
      <c r="AU567" s="19" t="s">
        <v>236</v>
      </c>
    </row>
    <row r="568" spans="2:65" s="14" customFormat="1" x14ac:dyDescent="0.2">
      <c r="B568" s="170"/>
      <c r="D568" s="150" t="s">
        <v>226</v>
      </c>
      <c r="E568" s="171" t="s">
        <v>19</v>
      </c>
      <c r="F568" s="172" t="s">
        <v>14131</v>
      </c>
      <c r="H568" s="171" t="s">
        <v>19</v>
      </c>
      <c r="I568" s="173"/>
      <c r="L568" s="170"/>
      <c r="M568" s="174"/>
      <c r="T568" s="175"/>
      <c r="AT568" s="171" t="s">
        <v>226</v>
      </c>
      <c r="AU568" s="171" t="s">
        <v>236</v>
      </c>
      <c r="AV568" s="14" t="s">
        <v>77</v>
      </c>
      <c r="AW568" s="14" t="s">
        <v>31</v>
      </c>
      <c r="AX568" s="14" t="s">
        <v>69</v>
      </c>
      <c r="AY568" s="171" t="s">
        <v>212</v>
      </c>
    </row>
    <row r="569" spans="2:65" s="12" customFormat="1" x14ac:dyDescent="0.2">
      <c r="B569" s="152"/>
      <c r="D569" s="150" t="s">
        <v>226</v>
      </c>
      <c r="E569" s="153" t="s">
        <v>19</v>
      </c>
      <c r="F569" s="154" t="s">
        <v>14144</v>
      </c>
      <c r="H569" s="155">
        <v>60</v>
      </c>
      <c r="I569" s="156"/>
      <c r="L569" s="152"/>
      <c r="M569" s="157"/>
      <c r="T569" s="158"/>
      <c r="AT569" s="153" t="s">
        <v>226</v>
      </c>
      <c r="AU569" s="153" t="s">
        <v>236</v>
      </c>
      <c r="AV569" s="12" t="s">
        <v>79</v>
      </c>
      <c r="AW569" s="12" t="s">
        <v>31</v>
      </c>
      <c r="AX569" s="12" t="s">
        <v>69</v>
      </c>
      <c r="AY569" s="153" t="s">
        <v>212</v>
      </c>
    </row>
    <row r="570" spans="2:65" s="13" customFormat="1" x14ac:dyDescent="0.2">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x14ac:dyDescent="0.2">
      <c r="B571" s="34"/>
      <c r="C571" s="133" t="s">
        <v>832</v>
      </c>
      <c r="D571" s="133" t="s">
        <v>215</v>
      </c>
      <c r="E571" s="134" t="s">
        <v>14145</v>
      </c>
      <c r="F571" s="135" t="s">
        <v>14146</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14147</v>
      </c>
    </row>
    <row r="572" spans="2:65" s="1" customFormat="1" ht="29.25" x14ac:dyDescent="0.2">
      <c r="B572" s="34"/>
      <c r="D572" s="150" t="s">
        <v>224</v>
      </c>
      <c r="F572" s="151" t="s">
        <v>14130</v>
      </c>
      <c r="I572" s="148"/>
      <c r="L572" s="34"/>
      <c r="M572" s="149"/>
      <c r="T572" s="55"/>
      <c r="AT572" s="19" t="s">
        <v>224</v>
      </c>
      <c r="AU572" s="19" t="s">
        <v>236</v>
      </c>
    </row>
    <row r="573" spans="2:65" s="14" customFormat="1" x14ac:dyDescent="0.2">
      <c r="B573" s="170"/>
      <c r="D573" s="150" t="s">
        <v>226</v>
      </c>
      <c r="E573" s="171" t="s">
        <v>19</v>
      </c>
      <c r="F573" s="172" t="s">
        <v>14131</v>
      </c>
      <c r="H573" s="171" t="s">
        <v>19</v>
      </c>
      <c r="I573" s="173"/>
      <c r="L573" s="170"/>
      <c r="M573" s="174"/>
      <c r="T573" s="175"/>
      <c r="AT573" s="171" t="s">
        <v>226</v>
      </c>
      <c r="AU573" s="171" t="s">
        <v>236</v>
      </c>
      <c r="AV573" s="14" t="s">
        <v>77</v>
      </c>
      <c r="AW573" s="14" t="s">
        <v>31</v>
      </c>
      <c r="AX573" s="14" t="s">
        <v>69</v>
      </c>
      <c r="AY573" s="171" t="s">
        <v>212</v>
      </c>
    </row>
    <row r="574" spans="2:65" s="12" customFormat="1" x14ac:dyDescent="0.2">
      <c r="B574" s="152"/>
      <c r="D574" s="150" t="s">
        <v>226</v>
      </c>
      <c r="E574" s="153" t="s">
        <v>19</v>
      </c>
      <c r="F574" s="154" t="s">
        <v>14148</v>
      </c>
      <c r="H574" s="155">
        <v>60</v>
      </c>
      <c r="I574" s="156"/>
      <c r="L574" s="152"/>
      <c r="M574" s="157"/>
      <c r="T574" s="158"/>
      <c r="AT574" s="153" t="s">
        <v>226</v>
      </c>
      <c r="AU574" s="153" t="s">
        <v>236</v>
      </c>
      <c r="AV574" s="12" t="s">
        <v>79</v>
      </c>
      <c r="AW574" s="12" t="s">
        <v>31</v>
      </c>
      <c r="AX574" s="12" t="s">
        <v>69</v>
      </c>
      <c r="AY574" s="153" t="s">
        <v>212</v>
      </c>
    </row>
    <row r="575" spans="2:65" s="13" customFormat="1" x14ac:dyDescent="0.2">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x14ac:dyDescent="0.2">
      <c r="B576" s="34"/>
      <c r="C576" s="133" t="s">
        <v>839</v>
      </c>
      <c r="D576" s="133" t="s">
        <v>215</v>
      </c>
      <c r="E576" s="134" t="s">
        <v>14149</v>
      </c>
      <c r="F576" s="135" t="s">
        <v>14150</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14151</v>
      </c>
    </row>
    <row r="577" spans="2:65" s="1" customFormat="1" ht="29.25" x14ac:dyDescent="0.2">
      <c r="B577" s="34"/>
      <c r="D577" s="150" t="s">
        <v>224</v>
      </c>
      <c r="F577" s="151" t="s">
        <v>14130</v>
      </c>
      <c r="I577" s="148"/>
      <c r="L577" s="34"/>
      <c r="M577" s="149"/>
      <c r="T577" s="55"/>
      <c r="AT577" s="19" t="s">
        <v>224</v>
      </c>
      <c r="AU577" s="19" t="s">
        <v>236</v>
      </c>
    </row>
    <row r="578" spans="2:65" s="14" customFormat="1" x14ac:dyDescent="0.2">
      <c r="B578" s="170"/>
      <c r="D578" s="150" t="s">
        <v>226</v>
      </c>
      <c r="E578" s="171" t="s">
        <v>19</v>
      </c>
      <c r="F578" s="172" t="s">
        <v>14131</v>
      </c>
      <c r="H578" s="171" t="s">
        <v>19</v>
      </c>
      <c r="I578" s="173"/>
      <c r="L578" s="170"/>
      <c r="M578" s="174"/>
      <c r="T578" s="175"/>
      <c r="AT578" s="171" t="s">
        <v>226</v>
      </c>
      <c r="AU578" s="171" t="s">
        <v>236</v>
      </c>
      <c r="AV578" s="14" t="s">
        <v>77</v>
      </c>
      <c r="AW578" s="14" t="s">
        <v>31</v>
      </c>
      <c r="AX578" s="14" t="s">
        <v>69</v>
      </c>
      <c r="AY578" s="171" t="s">
        <v>212</v>
      </c>
    </row>
    <row r="579" spans="2:65" s="12" customFormat="1" x14ac:dyDescent="0.2">
      <c r="B579" s="152"/>
      <c r="D579" s="150" t="s">
        <v>226</v>
      </c>
      <c r="E579" s="153" t="s">
        <v>19</v>
      </c>
      <c r="F579" s="154" t="s">
        <v>14152</v>
      </c>
      <c r="H579" s="155">
        <v>60</v>
      </c>
      <c r="I579" s="156"/>
      <c r="L579" s="152"/>
      <c r="M579" s="157"/>
      <c r="T579" s="158"/>
      <c r="AT579" s="153" t="s">
        <v>226</v>
      </c>
      <c r="AU579" s="153" t="s">
        <v>236</v>
      </c>
      <c r="AV579" s="12" t="s">
        <v>79</v>
      </c>
      <c r="AW579" s="12" t="s">
        <v>31</v>
      </c>
      <c r="AX579" s="12" t="s">
        <v>69</v>
      </c>
      <c r="AY579" s="153" t="s">
        <v>212</v>
      </c>
    </row>
    <row r="580" spans="2:65" s="13" customFormat="1" x14ac:dyDescent="0.2">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x14ac:dyDescent="0.2">
      <c r="B581" s="34"/>
      <c r="C581" s="133" t="s">
        <v>847</v>
      </c>
      <c r="D581" s="133" t="s">
        <v>215</v>
      </c>
      <c r="E581" s="134" t="s">
        <v>14153</v>
      </c>
      <c r="F581" s="135" t="s">
        <v>14154</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14155</v>
      </c>
    </row>
    <row r="582" spans="2:65" s="1" customFormat="1" ht="29.25" x14ac:dyDescent="0.2">
      <c r="B582" s="34"/>
      <c r="D582" s="150" t="s">
        <v>224</v>
      </c>
      <c r="F582" s="151" t="s">
        <v>14130</v>
      </c>
      <c r="I582" s="148"/>
      <c r="L582" s="34"/>
      <c r="M582" s="149"/>
      <c r="T582" s="55"/>
      <c r="AT582" s="19" t="s">
        <v>224</v>
      </c>
      <c r="AU582" s="19" t="s">
        <v>236</v>
      </c>
    </row>
    <row r="583" spans="2:65" s="14" customFormat="1" x14ac:dyDescent="0.2">
      <c r="B583" s="170"/>
      <c r="D583" s="150" t="s">
        <v>226</v>
      </c>
      <c r="E583" s="171" t="s">
        <v>19</v>
      </c>
      <c r="F583" s="172" t="s">
        <v>14131</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14156</v>
      </c>
      <c r="H584" s="155">
        <v>70</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853</v>
      </c>
      <c r="D586" s="133" t="s">
        <v>215</v>
      </c>
      <c r="E586" s="134" t="s">
        <v>14157</v>
      </c>
      <c r="F586" s="135" t="s">
        <v>14158</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14159</v>
      </c>
    </row>
    <row r="587" spans="2:65" s="1" customFormat="1" ht="29.25" x14ac:dyDescent="0.2">
      <c r="B587" s="34"/>
      <c r="D587" s="150" t="s">
        <v>224</v>
      </c>
      <c r="F587" s="151" t="s">
        <v>14130</v>
      </c>
      <c r="I587" s="148"/>
      <c r="L587" s="34"/>
      <c r="M587" s="149"/>
      <c r="T587" s="55"/>
      <c r="AT587" s="19" t="s">
        <v>224</v>
      </c>
      <c r="AU587" s="19" t="s">
        <v>236</v>
      </c>
    </row>
    <row r="588" spans="2:65" s="14" customFormat="1" x14ac:dyDescent="0.2">
      <c r="B588" s="170"/>
      <c r="D588" s="150" t="s">
        <v>226</v>
      </c>
      <c r="E588" s="171" t="s">
        <v>19</v>
      </c>
      <c r="F588" s="172" t="s">
        <v>14131</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14160</v>
      </c>
      <c r="H589" s="155">
        <v>60</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x14ac:dyDescent="0.2">
      <c r="B591" s="34"/>
      <c r="C591" s="133" t="s">
        <v>859</v>
      </c>
      <c r="D591" s="133" t="s">
        <v>215</v>
      </c>
      <c r="E591" s="134" t="s">
        <v>14161</v>
      </c>
      <c r="F591" s="135" t="s">
        <v>14162</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14163</v>
      </c>
    </row>
    <row r="592" spans="2:65" s="1" customFormat="1" ht="29.25" x14ac:dyDescent="0.2">
      <c r="B592" s="34"/>
      <c r="D592" s="150" t="s">
        <v>224</v>
      </c>
      <c r="F592" s="151" t="s">
        <v>14130</v>
      </c>
      <c r="I592" s="148"/>
      <c r="L592" s="34"/>
      <c r="M592" s="149"/>
      <c r="T592" s="55"/>
      <c r="AT592" s="19" t="s">
        <v>224</v>
      </c>
      <c r="AU592" s="19" t="s">
        <v>236</v>
      </c>
    </row>
    <row r="593" spans="2:65" s="14" customFormat="1" x14ac:dyDescent="0.2">
      <c r="B593" s="170"/>
      <c r="D593" s="150" t="s">
        <v>226</v>
      </c>
      <c r="E593" s="171" t="s">
        <v>19</v>
      </c>
      <c r="F593" s="172" t="s">
        <v>14131</v>
      </c>
      <c r="H593" s="171" t="s">
        <v>19</v>
      </c>
      <c r="I593" s="173"/>
      <c r="L593" s="170"/>
      <c r="M593" s="174"/>
      <c r="T593" s="175"/>
      <c r="AT593" s="171" t="s">
        <v>226</v>
      </c>
      <c r="AU593" s="171" t="s">
        <v>236</v>
      </c>
      <c r="AV593" s="14" t="s">
        <v>77</v>
      </c>
      <c r="AW593" s="14" t="s">
        <v>31</v>
      </c>
      <c r="AX593" s="14" t="s">
        <v>69</v>
      </c>
      <c r="AY593" s="171" t="s">
        <v>212</v>
      </c>
    </row>
    <row r="594" spans="2:65" s="12" customFormat="1" x14ac:dyDescent="0.2">
      <c r="B594" s="152"/>
      <c r="D594" s="150" t="s">
        <v>226</v>
      </c>
      <c r="E594" s="153" t="s">
        <v>19</v>
      </c>
      <c r="F594" s="154" t="s">
        <v>14164</v>
      </c>
      <c r="H594" s="155">
        <v>500</v>
      </c>
      <c r="I594" s="156"/>
      <c r="L594" s="152"/>
      <c r="M594" s="157"/>
      <c r="T594" s="158"/>
      <c r="AT594" s="153" t="s">
        <v>226</v>
      </c>
      <c r="AU594" s="153" t="s">
        <v>236</v>
      </c>
      <c r="AV594" s="12" t="s">
        <v>79</v>
      </c>
      <c r="AW594" s="12" t="s">
        <v>31</v>
      </c>
      <c r="AX594" s="12" t="s">
        <v>69</v>
      </c>
      <c r="AY594" s="153" t="s">
        <v>212</v>
      </c>
    </row>
    <row r="595" spans="2:65" s="13" customFormat="1" x14ac:dyDescent="0.2">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x14ac:dyDescent="0.2">
      <c r="B596" s="34"/>
      <c r="C596" s="133" t="s">
        <v>865</v>
      </c>
      <c r="D596" s="133" t="s">
        <v>215</v>
      </c>
      <c r="E596" s="134" t="s">
        <v>14165</v>
      </c>
      <c r="F596" s="135" t="s">
        <v>14166</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14167</v>
      </c>
    </row>
    <row r="597" spans="2:65" s="1" customFormat="1" ht="29.25" x14ac:dyDescent="0.2">
      <c r="B597" s="34"/>
      <c r="D597" s="150" t="s">
        <v>224</v>
      </c>
      <c r="F597" s="151" t="s">
        <v>14130</v>
      </c>
      <c r="I597" s="148"/>
      <c r="L597" s="34"/>
      <c r="M597" s="149"/>
      <c r="T597" s="55"/>
      <c r="AT597" s="19" t="s">
        <v>224</v>
      </c>
      <c r="AU597" s="19" t="s">
        <v>236</v>
      </c>
    </row>
    <row r="598" spans="2:65" s="14" customFormat="1" x14ac:dyDescent="0.2">
      <c r="B598" s="170"/>
      <c r="D598" s="150" t="s">
        <v>226</v>
      </c>
      <c r="E598" s="171" t="s">
        <v>19</v>
      </c>
      <c r="F598" s="172" t="s">
        <v>14131</v>
      </c>
      <c r="H598" s="171" t="s">
        <v>19</v>
      </c>
      <c r="I598" s="173"/>
      <c r="L598" s="170"/>
      <c r="M598" s="174"/>
      <c r="T598" s="175"/>
      <c r="AT598" s="171" t="s">
        <v>226</v>
      </c>
      <c r="AU598" s="171" t="s">
        <v>236</v>
      </c>
      <c r="AV598" s="14" t="s">
        <v>77</v>
      </c>
      <c r="AW598" s="14" t="s">
        <v>31</v>
      </c>
      <c r="AX598" s="14" t="s">
        <v>69</v>
      </c>
      <c r="AY598" s="171" t="s">
        <v>212</v>
      </c>
    </row>
    <row r="599" spans="2:65" s="12" customFormat="1" x14ac:dyDescent="0.2">
      <c r="B599" s="152"/>
      <c r="D599" s="150" t="s">
        <v>226</v>
      </c>
      <c r="E599" s="153" t="s">
        <v>19</v>
      </c>
      <c r="F599" s="154" t="s">
        <v>14168</v>
      </c>
      <c r="H599" s="155">
        <v>500</v>
      </c>
      <c r="I599" s="156"/>
      <c r="L599" s="152"/>
      <c r="M599" s="157"/>
      <c r="T599" s="158"/>
      <c r="AT599" s="153" t="s">
        <v>226</v>
      </c>
      <c r="AU599" s="153" t="s">
        <v>236</v>
      </c>
      <c r="AV599" s="12" t="s">
        <v>79</v>
      </c>
      <c r="AW599" s="12" t="s">
        <v>31</v>
      </c>
      <c r="AX599" s="12" t="s">
        <v>69</v>
      </c>
      <c r="AY599" s="153" t="s">
        <v>212</v>
      </c>
    </row>
    <row r="600" spans="2:65" s="13" customFormat="1" x14ac:dyDescent="0.2">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871</v>
      </c>
      <c r="D601" s="133" t="s">
        <v>215</v>
      </c>
      <c r="E601" s="134" t="s">
        <v>14169</v>
      </c>
      <c r="F601" s="135" t="s">
        <v>14170</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14171</v>
      </c>
    </row>
    <row r="602" spans="2:65" s="1" customFormat="1" ht="29.25" x14ac:dyDescent="0.2">
      <c r="B602" s="34"/>
      <c r="D602" s="150" t="s">
        <v>224</v>
      </c>
      <c r="F602" s="151" t="s">
        <v>14130</v>
      </c>
      <c r="I602" s="148"/>
      <c r="L602" s="34"/>
      <c r="M602" s="149"/>
      <c r="T602" s="55"/>
      <c r="AT602" s="19" t="s">
        <v>224</v>
      </c>
      <c r="AU602" s="19" t="s">
        <v>236</v>
      </c>
    </row>
    <row r="603" spans="2:65" s="14" customFormat="1" x14ac:dyDescent="0.2">
      <c r="B603" s="170"/>
      <c r="D603" s="150" t="s">
        <v>226</v>
      </c>
      <c r="E603" s="171" t="s">
        <v>19</v>
      </c>
      <c r="F603" s="172" t="s">
        <v>14131</v>
      </c>
      <c r="H603" s="171" t="s">
        <v>19</v>
      </c>
      <c r="I603" s="173"/>
      <c r="L603" s="170"/>
      <c r="M603" s="174"/>
      <c r="T603" s="175"/>
      <c r="AT603" s="171" t="s">
        <v>226</v>
      </c>
      <c r="AU603" s="171" t="s">
        <v>236</v>
      </c>
      <c r="AV603" s="14" t="s">
        <v>77</v>
      </c>
      <c r="AW603" s="14" t="s">
        <v>31</v>
      </c>
      <c r="AX603" s="14" t="s">
        <v>69</v>
      </c>
      <c r="AY603" s="171" t="s">
        <v>212</v>
      </c>
    </row>
    <row r="604" spans="2:65" s="12" customFormat="1" x14ac:dyDescent="0.2">
      <c r="B604" s="152"/>
      <c r="D604" s="150" t="s">
        <v>226</v>
      </c>
      <c r="E604" s="153" t="s">
        <v>19</v>
      </c>
      <c r="F604" s="154" t="s">
        <v>14172</v>
      </c>
      <c r="H604" s="155">
        <v>400</v>
      </c>
      <c r="I604" s="156"/>
      <c r="L604" s="152"/>
      <c r="M604" s="157"/>
      <c r="T604" s="158"/>
      <c r="AT604" s="153" t="s">
        <v>226</v>
      </c>
      <c r="AU604" s="153" t="s">
        <v>236</v>
      </c>
      <c r="AV604" s="12" t="s">
        <v>79</v>
      </c>
      <c r="AW604" s="12" t="s">
        <v>31</v>
      </c>
      <c r="AX604" s="12" t="s">
        <v>69</v>
      </c>
      <c r="AY604" s="153" t="s">
        <v>212</v>
      </c>
    </row>
    <row r="605" spans="2:65" s="13" customFormat="1" x14ac:dyDescent="0.2">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x14ac:dyDescent="0.2">
      <c r="B606" s="34"/>
      <c r="C606" s="133" t="s">
        <v>877</v>
      </c>
      <c r="D606" s="133" t="s">
        <v>215</v>
      </c>
      <c r="E606" s="134" t="s">
        <v>14173</v>
      </c>
      <c r="F606" s="135" t="s">
        <v>14174</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14175</v>
      </c>
    </row>
    <row r="607" spans="2:65" s="1" customFormat="1" ht="29.25" x14ac:dyDescent="0.2">
      <c r="B607" s="34"/>
      <c r="D607" s="150" t="s">
        <v>224</v>
      </c>
      <c r="F607" s="151" t="s">
        <v>14130</v>
      </c>
      <c r="I607" s="148"/>
      <c r="L607" s="34"/>
      <c r="M607" s="149"/>
      <c r="T607" s="55"/>
      <c r="AT607" s="19" t="s">
        <v>224</v>
      </c>
      <c r="AU607" s="19" t="s">
        <v>236</v>
      </c>
    </row>
    <row r="608" spans="2:65" s="14" customFormat="1" x14ac:dyDescent="0.2">
      <c r="B608" s="170"/>
      <c r="D608" s="150" t="s">
        <v>226</v>
      </c>
      <c r="E608" s="171" t="s">
        <v>19</v>
      </c>
      <c r="F608" s="172" t="s">
        <v>14131</v>
      </c>
      <c r="H608" s="171" t="s">
        <v>19</v>
      </c>
      <c r="I608" s="173"/>
      <c r="L608" s="170"/>
      <c r="M608" s="174"/>
      <c r="T608" s="175"/>
      <c r="AT608" s="171" t="s">
        <v>226</v>
      </c>
      <c r="AU608" s="171" t="s">
        <v>236</v>
      </c>
      <c r="AV608" s="14" t="s">
        <v>77</v>
      </c>
      <c r="AW608" s="14" t="s">
        <v>31</v>
      </c>
      <c r="AX608" s="14" t="s">
        <v>69</v>
      </c>
      <c r="AY608" s="171" t="s">
        <v>212</v>
      </c>
    </row>
    <row r="609" spans="2:65" s="12" customFormat="1" x14ac:dyDescent="0.2">
      <c r="B609" s="152"/>
      <c r="D609" s="150" t="s">
        <v>226</v>
      </c>
      <c r="E609" s="153" t="s">
        <v>19</v>
      </c>
      <c r="F609" s="154" t="s">
        <v>14176</v>
      </c>
      <c r="H609" s="155">
        <v>550</v>
      </c>
      <c r="I609" s="156"/>
      <c r="L609" s="152"/>
      <c r="M609" s="157"/>
      <c r="T609" s="158"/>
      <c r="AT609" s="153" t="s">
        <v>226</v>
      </c>
      <c r="AU609" s="153" t="s">
        <v>236</v>
      </c>
      <c r="AV609" s="12" t="s">
        <v>79</v>
      </c>
      <c r="AW609" s="12" t="s">
        <v>31</v>
      </c>
      <c r="AX609" s="12" t="s">
        <v>69</v>
      </c>
      <c r="AY609" s="153" t="s">
        <v>212</v>
      </c>
    </row>
    <row r="610" spans="2:65" s="13" customFormat="1" x14ac:dyDescent="0.2">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x14ac:dyDescent="0.2">
      <c r="B611" s="34"/>
      <c r="C611" s="133" t="s">
        <v>883</v>
      </c>
      <c r="D611" s="133" t="s">
        <v>215</v>
      </c>
      <c r="E611" s="134" t="s">
        <v>14177</v>
      </c>
      <c r="F611" s="135" t="s">
        <v>14178</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14179</v>
      </c>
    </row>
    <row r="612" spans="2:65" s="1" customFormat="1" ht="29.25" x14ac:dyDescent="0.2">
      <c r="B612" s="34"/>
      <c r="D612" s="150" t="s">
        <v>224</v>
      </c>
      <c r="F612" s="151" t="s">
        <v>14130</v>
      </c>
      <c r="I612" s="148"/>
      <c r="L612" s="34"/>
      <c r="M612" s="149"/>
      <c r="T612" s="55"/>
      <c r="AT612" s="19" t="s">
        <v>224</v>
      </c>
      <c r="AU612" s="19" t="s">
        <v>236</v>
      </c>
    </row>
    <row r="613" spans="2:65" s="14" customFormat="1" x14ac:dyDescent="0.2">
      <c r="B613" s="170"/>
      <c r="D613" s="150" t="s">
        <v>226</v>
      </c>
      <c r="E613" s="171" t="s">
        <v>19</v>
      </c>
      <c r="F613" s="172" t="s">
        <v>14131</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14180</v>
      </c>
      <c r="H614" s="155">
        <v>9550</v>
      </c>
      <c r="I614" s="156"/>
      <c r="L614" s="152"/>
      <c r="M614" s="157"/>
      <c r="T614" s="158"/>
      <c r="AT614" s="153" t="s">
        <v>226</v>
      </c>
      <c r="AU614" s="153" t="s">
        <v>236</v>
      </c>
      <c r="AV614" s="12" t="s">
        <v>79</v>
      </c>
      <c r="AW614" s="12" t="s">
        <v>31</v>
      </c>
      <c r="AX614" s="12" t="s">
        <v>69</v>
      </c>
      <c r="AY614" s="153" t="s">
        <v>212</v>
      </c>
    </row>
    <row r="615" spans="2:65" s="13" customFormat="1" x14ac:dyDescent="0.2">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x14ac:dyDescent="0.2">
      <c r="B616" s="34"/>
      <c r="C616" s="133" t="s">
        <v>889</v>
      </c>
      <c r="D616" s="133" t="s">
        <v>215</v>
      </c>
      <c r="E616" s="134" t="s">
        <v>14181</v>
      </c>
      <c r="F616" s="135" t="s">
        <v>14182</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14183</v>
      </c>
    </row>
    <row r="617" spans="2:65" s="1" customFormat="1" ht="29.25" x14ac:dyDescent="0.2">
      <c r="B617" s="34"/>
      <c r="D617" s="150" t="s">
        <v>224</v>
      </c>
      <c r="F617" s="151" t="s">
        <v>14130</v>
      </c>
      <c r="I617" s="148"/>
      <c r="L617" s="34"/>
      <c r="M617" s="149"/>
      <c r="T617" s="55"/>
      <c r="AT617" s="19" t="s">
        <v>224</v>
      </c>
      <c r="AU617" s="19" t="s">
        <v>236</v>
      </c>
    </row>
    <row r="618" spans="2:65" s="14" customFormat="1" x14ac:dyDescent="0.2">
      <c r="B618" s="170"/>
      <c r="D618" s="150" t="s">
        <v>226</v>
      </c>
      <c r="E618" s="171" t="s">
        <v>19</v>
      </c>
      <c r="F618" s="172" t="s">
        <v>14131</v>
      </c>
      <c r="H618" s="171" t="s">
        <v>19</v>
      </c>
      <c r="I618" s="173"/>
      <c r="L618" s="170"/>
      <c r="M618" s="174"/>
      <c r="T618" s="175"/>
      <c r="AT618" s="171" t="s">
        <v>226</v>
      </c>
      <c r="AU618" s="171" t="s">
        <v>236</v>
      </c>
      <c r="AV618" s="14" t="s">
        <v>77</v>
      </c>
      <c r="AW618" s="14" t="s">
        <v>31</v>
      </c>
      <c r="AX618" s="14" t="s">
        <v>69</v>
      </c>
      <c r="AY618" s="171" t="s">
        <v>212</v>
      </c>
    </row>
    <row r="619" spans="2:65" s="12" customFormat="1" x14ac:dyDescent="0.2">
      <c r="B619" s="152"/>
      <c r="D619" s="150" t="s">
        <v>226</v>
      </c>
      <c r="E619" s="153" t="s">
        <v>19</v>
      </c>
      <c r="F619" s="154" t="s">
        <v>14184</v>
      </c>
      <c r="H619" s="155">
        <v>260</v>
      </c>
      <c r="I619" s="156"/>
      <c r="L619" s="152"/>
      <c r="M619" s="157"/>
      <c r="T619" s="158"/>
      <c r="AT619" s="153" t="s">
        <v>226</v>
      </c>
      <c r="AU619" s="153" t="s">
        <v>236</v>
      </c>
      <c r="AV619" s="12" t="s">
        <v>79</v>
      </c>
      <c r="AW619" s="12" t="s">
        <v>31</v>
      </c>
      <c r="AX619" s="12" t="s">
        <v>69</v>
      </c>
      <c r="AY619" s="153" t="s">
        <v>212</v>
      </c>
    </row>
    <row r="620" spans="2:65" s="13" customFormat="1" x14ac:dyDescent="0.2">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x14ac:dyDescent="0.2">
      <c r="B621" s="34"/>
      <c r="C621" s="133" t="s">
        <v>894</v>
      </c>
      <c r="D621" s="133" t="s">
        <v>215</v>
      </c>
      <c r="E621" s="134" t="s">
        <v>14185</v>
      </c>
      <c r="F621" s="135" t="s">
        <v>14186</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14187</v>
      </c>
    </row>
    <row r="622" spans="2:65" s="1" customFormat="1" ht="29.25" x14ac:dyDescent="0.2">
      <c r="B622" s="34"/>
      <c r="D622" s="150" t="s">
        <v>224</v>
      </c>
      <c r="F622" s="151" t="s">
        <v>14130</v>
      </c>
      <c r="I622" s="148"/>
      <c r="L622" s="34"/>
      <c r="M622" s="149"/>
      <c r="T622" s="55"/>
      <c r="AT622" s="19" t="s">
        <v>224</v>
      </c>
      <c r="AU622" s="19" t="s">
        <v>236</v>
      </c>
    </row>
    <row r="623" spans="2:65" s="14" customFormat="1" x14ac:dyDescent="0.2">
      <c r="B623" s="170"/>
      <c r="D623" s="150" t="s">
        <v>226</v>
      </c>
      <c r="E623" s="171" t="s">
        <v>19</v>
      </c>
      <c r="F623" s="172" t="s">
        <v>14131</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14188</v>
      </c>
      <c r="H624" s="155">
        <v>460</v>
      </c>
      <c r="I624" s="156"/>
      <c r="L624" s="152"/>
      <c r="M624" s="157"/>
      <c r="T624" s="158"/>
      <c r="AT624" s="153" t="s">
        <v>226</v>
      </c>
      <c r="AU624" s="153" t="s">
        <v>236</v>
      </c>
      <c r="AV624" s="12" t="s">
        <v>79</v>
      </c>
      <c r="AW624" s="12" t="s">
        <v>31</v>
      </c>
      <c r="AX624" s="12" t="s">
        <v>69</v>
      </c>
      <c r="AY624" s="153" t="s">
        <v>212</v>
      </c>
    </row>
    <row r="625" spans="2:65" s="13" customFormat="1" x14ac:dyDescent="0.2">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x14ac:dyDescent="0.2">
      <c r="B626" s="34"/>
      <c r="C626" s="133" t="s">
        <v>899</v>
      </c>
      <c r="D626" s="133" t="s">
        <v>215</v>
      </c>
      <c r="E626" s="134" t="s">
        <v>14189</v>
      </c>
      <c r="F626" s="135" t="s">
        <v>14190</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14191</v>
      </c>
    </row>
    <row r="627" spans="2:65" s="1" customFormat="1" ht="29.25" x14ac:dyDescent="0.2">
      <c r="B627" s="34"/>
      <c r="D627" s="150" t="s">
        <v>224</v>
      </c>
      <c r="F627" s="151" t="s">
        <v>14130</v>
      </c>
      <c r="I627" s="148"/>
      <c r="L627" s="34"/>
      <c r="M627" s="149"/>
      <c r="T627" s="55"/>
      <c r="AT627" s="19" t="s">
        <v>224</v>
      </c>
      <c r="AU627" s="19" t="s">
        <v>236</v>
      </c>
    </row>
    <row r="628" spans="2:65" s="14" customFormat="1" x14ac:dyDescent="0.2">
      <c r="B628" s="170"/>
      <c r="D628" s="150" t="s">
        <v>226</v>
      </c>
      <c r="E628" s="171" t="s">
        <v>19</v>
      </c>
      <c r="F628" s="172" t="s">
        <v>14131</v>
      </c>
      <c r="H628" s="171" t="s">
        <v>19</v>
      </c>
      <c r="I628" s="173"/>
      <c r="L628" s="170"/>
      <c r="M628" s="174"/>
      <c r="T628" s="175"/>
      <c r="AT628" s="171" t="s">
        <v>226</v>
      </c>
      <c r="AU628" s="171" t="s">
        <v>236</v>
      </c>
      <c r="AV628" s="14" t="s">
        <v>77</v>
      </c>
      <c r="AW628" s="14" t="s">
        <v>31</v>
      </c>
      <c r="AX628" s="14" t="s">
        <v>69</v>
      </c>
      <c r="AY628" s="171" t="s">
        <v>212</v>
      </c>
    </row>
    <row r="629" spans="2:65" s="12" customFormat="1" x14ac:dyDescent="0.2">
      <c r="B629" s="152"/>
      <c r="D629" s="150" t="s">
        <v>226</v>
      </c>
      <c r="E629" s="153" t="s">
        <v>19</v>
      </c>
      <c r="F629" s="154" t="s">
        <v>14192</v>
      </c>
      <c r="H629" s="155">
        <v>700</v>
      </c>
      <c r="I629" s="156"/>
      <c r="L629" s="152"/>
      <c r="M629" s="157"/>
      <c r="T629" s="158"/>
      <c r="AT629" s="153" t="s">
        <v>226</v>
      </c>
      <c r="AU629" s="153" t="s">
        <v>236</v>
      </c>
      <c r="AV629" s="12" t="s">
        <v>79</v>
      </c>
      <c r="AW629" s="12" t="s">
        <v>31</v>
      </c>
      <c r="AX629" s="12" t="s">
        <v>69</v>
      </c>
      <c r="AY629" s="153" t="s">
        <v>212</v>
      </c>
    </row>
    <row r="630" spans="2:65" s="13" customFormat="1" x14ac:dyDescent="0.2">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x14ac:dyDescent="0.2">
      <c r="B631" s="34"/>
      <c r="C631" s="133" t="s">
        <v>904</v>
      </c>
      <c r="D631" s="133" t="s">
        <v>215</v>
      </c>
      <c r="E631" s="134" t="s">
        <v>14193</v>
      </c>
      <c r="F631" s="135" t="s">
        <v>14194</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14195</v>
      </c>
    </row>
    <row r="632" spans="2:65" s="1" customFormat="1" ht="29.25" x14ac:dyDescent="0.2">
      <c r="B632" s="34"/>
      <c r="D632" s="150" t="s">
        <v>224</v>
      </c>
      <c r="F632" s="151" t="s">
        <v>14130</v>
      </c>
      <c r="I632" s="148"/>
      <c r="L632" s="34"/>
      <c r="M632" s="149"/>
      <c r="T632" s="55"/>
      <c r="AT632" s="19" t="s">
        <v>224</v>
      </c>
      <c r="AU632" s="19" t="s">
        <v>236</v>
      </c>
    </row>
    <row r="633" spans="2:65" s="14" customFormat="1" x14ac:dyDescent="0.2">
      <c r="B633" s="170"/>
      <c r="D633" s="150" t="s">
        <v>226</v>
      </c>
      <c r="E633" s="171" t="s">
        <v>19</v>
      </c>
      <c r="F633" s="172" t="s">
        <v>14131</v>
      </c>
      <c r="H633" s="171" t="s">
        <v>19</v>
      </c>
      <c r="I633" s="173"/>
      <c r="L633" s="170"/>
      <c r="M633" s="174"/>
      <c r="T633" s="175"/>
      <c r="AT633" s="171" t="s">
        <v>226</v>
      </c>
      <c r="AU633" s="171" t="s">
        <v>236</v>
      </c>
      <c r="AV633" s="14" t="s">
        <v>77</v>
      </c>
      <c r="AW633" s="14" t="s">
        <v>31</v>
      </c>
      <c r="AX633" s="14" t="s">
        <v>69</v>
      </c>
      <c r="AY633" s="171" t="s">
        <v>212</v>
      </c>
    </row>
    <row r="634" spans="2:65" s="12" customFormat="1" x14ac:dyDescent="0.2">
      <c r="B634" s="152"/>
      <c r="D634" s="150" t="s">
        <v>226</v>
      </c>
      <c r="E634" s="153" t="s">
        <v>19</v>
      </c>
      <c r="F634" s="154" t="s">
        <v>14196</v>
      </c>
      <c r="H634" s="155">
        <v>320</v>
      </c>
      <c r="I634" s="156"/>
      <c r="L634" s="152"/>
      <c r="M634" s="157"/>
      <c r="T634" s="158"/>
      <c r="AT634" s="153" t="s">
        <v>226</v>
      </c>
      <c r="AU634" s="153" t="s">
        <v>236</v>
      </c>
      <c r="AV634" s="12" t="s">
        <v>79</v>
      </c>
      <c r="AW634" s="12" t="s">
        <v>31</v>
      </c>
      <c r="AX634" s="12" t="s">
        <v>69</v>
      </c>
      <c r="AY634" s="153" t="s">
        <v>212</v>
      </c>
    </row>
    <row r="635" spans="2:65" s="13" customFormat="1" x14ac:dyDescent="0.2">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x14ac:dyDescent="0.2">
      <c r="B636" s="34"/>
      <c r="C636" s="133" t="s">
        <v>925</v>
      </c>
      <c r="D636" s="133" t="s">
        <v>215</v>
      </c>
      <c r="E636" s="134" t="s">
        <v>14197</v>
      </c>
      <c r="F636" s="135" t="s">
        <v>14198</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14199</v>
      </c>
    </row>
    <row r="637" spans="2:65" s="1" customFormat="1" ht="29.25" x14ac:dyDescent="0.2">
      <c r="B637" s="34"/>
      <c r="D637" s="150" t="s">
        <v>224</v>
      </c>
      <c r="F637" s="151" t="s">
        <v>14130</v>
      </c>
      <c r="I637" s="148"/>
      <c r="L637" s="34"/>
      <c r="M637" s="149"/>
      <c r="T637" s="55"/>
      <c r="AT637" s="19" t="s">
        <v>224</v>
      </c>
      <c r="AU637" s="19" t="s">
        <v>236</v>
      </c>
    </row>
    <row r="638" spans="2:65" s="14" customFormat="1" x14ac:dyDescent="0.2">
      <c r="B638" s="170"/>
      <c r="D638" s="150" t="s">
        <v>226</v>
      </c>
      <c r="E638" s="171" t="s">
        <v>19</v>
      </c>
      <c r="F638" s="172" t="s">
        <v>14131</v>
      </c>
      <c r="H638" s="171" t="s">
        <v>19</v>
      </c>
      <c r="I638" s="173"/>
      <c r="L638" s="170"/>
      <c r="M638" s="174"/>
      <c r="T638" s="175"/>
      <c r="AT638" s="171" t="s">
        <v>226</v>
      </c>
      <c r="AU638" s="171" t="s">
        <v>236</v>
      </c>
      <c r="AV638" s="14" t="s">
        <v>77</v>
      </c>
      <c r="AW638" s="14" t="s">
        <v>31</v>
      </c>
      <c r="AX638" s="14" t="s">
        <v>69</v>
      </c>
      <c r="AY638" s="171" t="s">
        <v>212</v>
      </c>
    </row>
    <row r="639" spans="2:65" s="12" customFormat="1" x14ac:dyDescent="0.2">
      <c r="B639" s="152"/>
      <c r="D639" s="150" t="s">
        <v>226</v>
      </c>
      <c r="E639" s="153" t="s">
        <v>19</v>
      </c>
      <c r="F639" s="154" t="s">
        <v>14200</v>
      </c>
      <c r="H639" s="155">
        <v>510</v>
      </c>
      <c r="I639" s="156"/>
      <c r="L639" s="152"/>
      <c r="M639" s="157"/>
      <c r="T639" s="158"/>
      <c r="AT639" s="153" t="s">
        <v>226</v>
      </c>
      <c r="AU639" s="153" t="s">
        <v>236</v>
      </c>
      <c r="AV639" s="12" t="s">
        <v>79</v>
      </c>
      <c r="AW639" s="12" t="s">
        <v>31</v>
      </c>
      <c r="AX639" s="12" t="s">
        <v>69</v>
      </c>
      <c r="AY639" s="153" t="s">
        <v>212</v>
      </c>
    </row>
    <row r="640" spans="2:65" s="13" customFormat="1" x14ac:dyDescent="0.2">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x14ac:dyDescent="0.2">
      <c r="B641" s="34"/>
      <c r="C641" s="133" t="s">
        <v>939</v>
      </c>
      <c r="D641" s="133" t="s">
        <v>215</v>
      </c>
      <c r="E641" s="134" t="s">
        <v>14201</v>
      </c>
      <c r="F641" s="135" t="s">
        <v>14202</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14203</v>
      </c>
    </row>
    <row r="642" spans="2:65" s="1" customFormat="1" ht="29.25" x14ac:dyDescent="0.2">
      <c r="B642" s="34"/>
      <c r="D642" s="150" t="s">
        <v>224</v>
      </c>
      <c r="F642" s="151" t="s">
        <v>14130</v>
      </c>
      <c r="I642" s="148"/>
      <c r="L642" s="34"/>
      <c r="M642" s="149"/>
      <c r="T642" s="55"/>
      <c r="AT642" s="19" t="s">
        <v>224</v>
      </c>
      <c r="AU642" s="19" t="s">
        <v>236</v>
      </c>
    </row>
    <row r="643" spans="2:65" s="14" customFormat="1" x14ac:dyDescent="0.2">
      <c r="B643" s="170"/>
      <c r="D643" s="150" t="s">
        <v>226</v>
      </c>
      <c r="E643" s="171" t="s">
        <v>19</v>
      </c>
      <c r="F643" s="172" t="s">
        <v>14131</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14204</v>
      </c>
      <c r="H644" s="155">
        <v>200</v>
      </c>
      <c r="I644" s="156"/>
      <c r="L644" s="152"/>
      <c r="M644" s="157"/>
      <c r="T644" s="158"/>
      <c r="AT644" s="153" t="s">
        <v>226</v>
      </c>
      <c r="AU644" s="153" t="s">
        <v>236</v>
      </c>
      <c r="AV644" s="12" t="s">
        <v>79</v>
      </c>
      <c r="AW644" s="12" t="s">
        <v>31</v>
      </c>
      <c r="AX644" s="12" t="s">
        <v>69</v>
      </c>
      <c r="AY644" s="153" t="s">
        <v>212</v>
      </c>
    </row>
    <row r="645" spans="2:65" s="13" customFormat="1" x14ac:dyDescent="0.2">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33" t="s">
        <v>948</v>
      </c>
      <c r="D646" s="133" t="s">
        <v>215</v>
      </c>
      <c r="E646" s="134" t="s">
        <v>14205</v>
      </c>
      <c r="F646" s="135" t="s">
        <v>14206</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14207</v>
      </c>
    </row>
    <row r="647" spans="2:65" s="1" customFormat="1" ht="29.25" x14ac:dyDescent="0.2">
      <c r="B647" s="34"/>
      <c r="D647" s="150" t="s">
        <v>224</v>
      </c>
      <c r="F647" s="151" t="s">
        <v>14130</v>
      </c>
      <c r="I647" s="148"/>
      <c r="L647" s="34"/>
      <c r="M647" s="149"/>
      <c r="T647" s="55"/>
      <c r="AT647" s="19" t="s">
        <v>224</v>
      </c>
      <c r="AU647" s="19" t="s">
        <v>236</v>
      </c>
    </row>
    <row r="648" spans="2:65" s="14" customFormat="1" x14ac:dyDescent="0.2">
      <c r="B648" s="170"/>
      <c r="D648" s="150" t="s">
        <v>226</v>
      </c>
      <c r="E648" s="171" t="s">
        <v>19</v>
      </c>
      <c r="F648" s="172" t="s">
        <v>14131</v>
      </c>
      <c r="H648" s="171" t="s">
        <v>19</v>
      </c>
      <c r="I648" s="173"/>
      <c r="L648" s="170"/>
      <c r="M648" s="174"/>
      <c r="T648" s="175"/>
      <c r="AT648" s="171" t="s">
        <v>226</v>
      </c>
      <c r="AU648" s="171" t="s">
        <v>236</v>
      </c>
      <c r="AV648" s="14" t="s">
        <v>77</v>
      </c>
      <c r="AW648" s="14" t="s">
        <v>31</v>
      </c>
      <c r="AX648" s="14" t="s">
        <v>69</v>
      </c>
      <c r="AY648" s="171" t="s">
        <v>212</v>
      </c>
    </row>
    <row r="649" spans="2:65" s="12" customFormat="1" x14ac:dyDescent="0.2">
      <c r="B649" s="152"/>
      <c r="D649" s="150" t="s">
        <v>226</v>
      </c>
      <c r="E649" s="153" t="s">
        <v>19</v>
      </c>
      <c r="F649" s="154" t="s">
        <v>14208</v>
      </c>
      <c r="H649" s="155">
        <v>100</v>
      </c>
      <c r="I649" s="156"/>
      <c r="L649" s="152"/>
      <c r="M649" s="157"/>
      <c r="T649" s="158"/>
      <c r="AT649" s="153" t="s">
        <v>226</v>
      </c>
      <c r="AU649" s="153" t="s">
        <v>236</v>
      </c>
      <c r="AV649" s="12" t="s">
        <v>79</v>
      </c>
      <c r="AW649" s="12" t="s">
        <v>31</v>
      </c>
      <c r="AX649" s="12" t="s">
        <v>69</v>
      </c>
      <c r="AY649" s="153" t="s">
        <v>212</v>
      </c>
    </row>
    <row r="650" spans="2:65" s="13" customFormat="1" x14ac:dyDescent="0.2">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x14ac:dyDescent="0.2">
      <c r="B651" s="34"/>
      <c r="C651" s="133" t="s">
        <v>957</v>
      </c>
      <c r="D651" s="133" t="s">
        <v>215</v>
      </c>
      <c r="E651" s="134" t="s">
        <v>14209</v>
      </c>
      <c r="F651" s="135" t="s">
        <v>14210</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14211</v>
      </c>
    </row>
    <row r="652" spans="2:65" s="1" customFormat="1" ht="29.25" x14ac:dyDescent="0.2">
      <c r="B652" s="34"/>
      <c r="D652" s="150" t="s">
        <v>224</v>
      </c>
      <c r="F652" s="151" t="s">
        <v>14130</v>
      </c>
      <c r="I652" s="148"/>
      <c r="L652" s="34"/>
      <c r="M652" s="149"/>
      <c r="T652" s="55"/>
      <c r="AT652" s="19" t="s">
        <v>224</v>
      </c>
      <c r="AU652" s="19" t="s">
        <v>236</v>
      </c>
    </row>
    <row r="653" spans="2:65" s="14" customFormat="1" x14ac:dyDescent="0.2">
      <c r="B653" s="170"/>
      <c r="D653" s="150" t="s">
        <v>226</v>
      </c>
      <c r="E653" s="171" t="s">
        <v>19</v>
      </c>
      <c r="F653" s="172" t="s">
        <v>14131</v>
      </c>
      <c r="H653" s="171" t="s">
        <v>19</v>
      </c>
      <c r="I653" s="173"/>
      <c r="L653" s="170"/>
      <c r="M653" s="174"/>
      <c r="T653" s="175"/>
      <c r="AT653" s="171" t="s">
        <v>226</v>
      </c>
      <c r="AU653" s="171" t="s">
        <v>236</v>
      </c>
      <c r="AV653" s="14" t="s">
        <v>77</v>
      </c>
      <c r="AW653" s="14" t="s">
        <v>31</v>
      </c>
      <c r="AX653" s="14" t="s">
        <v>69</v>
      </c>
      <c r="AY653" s="171" t="s">
        <v>212</v>
      </c>
    </row>
    <row r="654" spans="2:65" s="12" customFormat="1" x14ac:dyDescent="0.2">
      <c r="B654" s="152"/>
      <c r="D654" s="150" t="s">
        <v>226</v>
      </c>
      <c r="E654" s="153" t="s">
        <v>19</v>
      </c>
      <c r="F654" s="154" t="s">
        <v>14212</v>
      </c>
      <c r="H654" s="155">
        <v>80</v>
      </c>
      <c r="I654" s="156"/>
      <c r="L654" s="152"/>
      <c r="M654" s="157"/>
      <c r="T654" s="158"/>
      <c r="AT654" s="153" t="s">
        <v>226</v>
      </c>
      <c r="AU654" s="153" t="s">
        <v>236</v>
      </c>
      <c r="AV654" s="12" t="s">
        <v>79</v>
      </c>
      <c r="AW654" s="12" t="s">
        <v>31</v>
      </c>
      <c r="AX654" s="12" t="s">
        <v>69</v>
      </c>
      <c r="AY654" s="153" t="s">
        <v>212</v>
      </c>
    </row>
    <row r="655" spans="2:65" s="13" customFormat="1" x14ac:dyDescent="0.2">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x14ac:dyDescent="0.2">
      <c r="B656" s="34"/>
      <c r="C656" s="133" t="s">
        <v>964</v>
      </c>
      <c r="D656" s="133" t="s">
        <v>215</v>
      </c>
      <c r="E656" s="134" t="s">
        <v>14213</v>
      </c>
      <c r="F656" s="135" t="s">
        <v>14214</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14215</v>
      </c>
    </row>
    <row r="657" spans="2:65" s="1" customFormat="1" ht="29.25" x14ac:dyDescent="0.2">
      <c r="B657" s="34"/>
      <c r="D657" s="150" t="s">
        <v>224</v>
      </c>
      <c r="F657" s="151" t="s">
        <v>14130</v>
      </c>
      <c r="I657" s="148"/>
      <c r="L657" s="34"/>
      <c r="M657" s="149"/>
      <c r="T657" s="55"/>
      <c r="AT657" s="19" t="s">
        <v>224</v>
      </c>
      <c r="AU657" s="19" t="s">
        <v>236</v>
      </c>
    </row>
    <row r="658" spans="2:65" s="14" customFormat="1" x14ac:dyDescent="0.2">
      <c r="B658" s="170"/>
      <c r="D658" s="150" t="s">
        <v>226</v>
      </c>
      <c r="E658" s="171" t="s">
        <v>19</v>
      </c>
      <c r="F658" s="172" t="s">
        <v>14216</v>
      </c>
      <c r="H658" s="171" t="s">
        <v>19</v>
      </c>
      <c r="I658" s="173"/>
      <c r="L658" s="170"/>
      <c r="M658" s="174"/>
      <c r="T658" s="175"/>
      <c r="AT658" s="171" t="s">
        <v>226</v>
      </c>
      <c r="AU658" s="171" t="s">
        <v>236</v>
      </c>
      <c r="AV658" s="14" t="s">
        <v>77</v>
      </c>
      <c r="AW658" s="14" t="s">
        <v>31</v>
      </c>
      <c r="AX658" s="14" t="s">
        <v>69</v>
      </c>
      <c r="AY658" s="171" t="s">
        <v>212</v>
      </c>
    </row>
    <row r="659" spans="2:65" s="12" customFormat="1" x14ac:dyDescent="0.2">
      <c r="B659" s="152"/>
      <c r="D659" s="150" t="s">
        <v>226</v>
      </c>
      <c r="E659" s="153" t="s">
        <v>19</v>
      </c>
      <c r="F659" s="154" t="s">
        <v>14217</v>
      </c>
      <c r="H659" s="155">
        <v>5650</v>
      </c>
      <c r="I659" s="156"/>
      <c r="L659" s="152"/>
      <c r="M659" s="157"/>
      <c r="T659" s="158"/>
      <c r="AT659" s="153" t="s">
        <v>226</v>
      </c>
      <c r="AU659" s="153" t="s">
        <v>236</v>
      </c>
      <c r="AV659" s="12" t="s">
        <v>79</v>
      </c>
      <c r="AW659" s="12" t="s">
        <v>31</v>
      </c>
      <c r="AX659" s="12" t="s">
        <v>69</v>
      </c>
      <c r="AY659" s="153" t="s">
        <v>212</v>
      </c>
    </row>
    <row r="660" spans="2:65" s="13" customFormat="1" x14ac:dyDescent="0.2">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x14ac:dyDescent="0.2">
      <c r="B661" s="34"/>
      <c r="C661" s="133" t="s">
        <v>971</v>
      </c>
      <c r="D661" s="133" t="s">
        <v>215</v>
      </c>
      <c r="E661" s="134" t="s">
        <v>14218</v>
      </c>
      <c r="F661" s="135" t="s">
        <v>14219</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14220</v>
      </c>
    </row>
    <row r="662" spans="2:65" s="1" customFormat="1" ht="29.25" x14ac:dyDescent="0.2">
      <c r="B662" s="34"/>
      <c r="D662" s="150" t="s">
        <v>224</v>
      </c>
      <c r="F662" s="151" t="s">
        <v>14130</v>
      </c>
      <c r="I662" s="148"/>
      <c r="L662" s="34"/>
      <c r="M662" s="149"/>
      <c r="T662" s="55"/>
      <c r="AT662" s="19" t="s">
        <v>224</v>
      </c>
      <c r="AU662" s="19" t="s">
        <v>236</v>
      </c>
    </row>
    <row r="663" spans="2:65" s="14" customFormat="1" x14ac:dyDescent="0.2">
      <c r="B663" s="170"/>
      <c r="D663" s="150" t="s">
        <v>226</v>
      </c>
      <c r="E663" s="171" t="s">
        <v>19</v>
      </c>
      <c r="F663" s="172" t="s">
        <v>14216</v>
      </c>
      <c r="H663" s="171" t="s">
        <v>19</v>
      </c>
      <c r="I663" s="173"/>
      <c r="L663" s="170"/>
      <c r="M663" s="174"/>
      <c r="T663" s="175"/>
      <c r="AT663" s="171" t="s">
        <v>226</v>
      </c>
      <c r="AU663" s="171" t="s">
        <v>236</v>
      </c>
      <c r="AV663" s="14" t="s">
        <v>77</v>
      </c>
      <c r="AW663" s="14" t="s">
        <v>31</v>
      </c>
      <c r="AX663" s="14" t="s">
        <v>69</v>
      </c>
      <c r="AY663" s="171" t="s">
        <v>212</v>
      </c>
    </row>
    <row r="664" spans="2:65" s="12" customFormat="1" x14ac:dyDescent="0.2">
      <c r="B664" s="152"/>
      <c r="D664" s="150" t="s">
        <v>226</v>
      </c>
      <c r="E664" s="153" t="s">
        <v>19</v>
      </c>
      <c r="F664" s="154" t="s">
        <v>14221</v>
      </c>
      <c r="H664" s="155">
        <v>400</v>
      </c>
      <c r="I664" s="156"/>
      <c r="L664" s="152"/>
      <c r="M664" s="157"/>
      <c r="T664" s="158"/>
      <c r="AT664" s="153" t="s">
        <v>226</v>
      </c>
      <c r="AU664" s="153" t="s">
        <v>236</v>
      </c>
      <c r="AV664" s="12" t="s">
        <v>79</v>
      </c>
      <c r="AW664" s="12" t="s">
        <v>31</v>
      </c>
      <c r="AX664" s="12" t="s">
        <v>69</v>
      </c>
      <c r="AY664" s="153" t="s">
        <v>212</v>
      </c>
    </row>
    <row r="665" spans="2:65" s="13" customFormat="1" x14ac:dyDescent="0.2">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x14ac:dyDescent="0.2">
      <c r="B666" s="34"/>
      <c r="C666" s="133" t="s">
        <v>993</v>
      </c>
      <c r="D666" s="133" t="s">
        <v>215</v>
      </c>
      <c r="E666" s="134" t="s">
        <v>14222</v>
      </c>
      <c r="F666" s="135" t="s">
        <v>14223</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14224</v>
      </c>
    </row>
    <row r="667" spans="2:65" s="1" customFormat="1" ht="29.25" x14ac:dyDescent="0.2">
      <c r="B667" s="34"/>
      <c r="D667" s="150" t="s">
        <v>224</v>
      </c>
      <c r="F667" s="151" t="s">
        <v>14130</v>
      </c>
      <c r="I667" s="148"/>
      <c r="L667" s="34"/>
      <c r="M667" s="149"/>
      <c r="T667" s="55"/>
      <c r="AT667" s="19" t="s">
        <v>224</v>
      </c>
      <c r="AU667" s="19" t="s">
        <v>236</v>
      </c>
    </row>
    <row r="668" spans="2:65" s="14" customFormat="1" x14ac:dyDescent="0.2">
      <c r="B668" s="170"/>
      <c r="D668" s="150" t="s">
        <v>226</v>
      </c>
      <c r="E668" s="171" t="s">
        <v>19</v>
      </c>
      <c r="F668" s="172" t="s">
        <v>14216</v>
      </c>
      <c r="H668" s="171" t="s">
        <v>19</v>
      </c>
      <c r="I668" s="173"/>
      <c r="L668" s="170"/>
      <c r="M668" s="174"/>
      <c r="T668" s="175"/>
      <c r="AT668" s="171" t="s">
        <v>226</v>
      </c>
      <c r="AU668" s="171" t="s">
        <v>236</v>
      </c>
      <c r="AV668" s="14" t="s">
        <v>77</v>
      </c>
      <c r="AW668" s="14" t="s">
        <v>31</v>
      </c>
      <c r="AX668" s="14" t="s">
        <v>69</v>
      </c>
      <c r="AY668" s="171" t="s">
        <v>212</v>
      </c>
    </row>
    <row r="669" spans="2:65" s="12" customFormat="1" x14ac:dyDescent="0.2">
      <c r="B669" s="152"/>
      <c r="D669" s="150" t="s">
        <v>226</v>
      </c>
      <c r="E669" s="153" t="s">
        <v>19</v>
      </c>
      <c r="F669" s="154" t="s">
        <v>14225</v>
      </c>
      <c r="H669" s="155">
        <v>40</v>
      </c>
      <c r="I669" s="156"/>
      <c r="L669" s="152"/>
      <c r="M669" s="157"/>
      <c r="T669" s="158"/>
      <c r="AT669" s="153" t="s">
        <v>226</v>
      </c>
      <c r="AU669" s="153" t="s">
        <v>236</v>
      </c>
      <c r="AV669" s="12" t="s">
        <v>79</v>
      </c>
      <c r="AW669" s="12" t="s">
        <v>31</v>
      </c>
      <c r="AX669" s="12" t="s">
        <v>69</v>
      </c>
      <c r="AY669" s="153" t="s">
        <v>212</v>
      </c>
    </row>
    <row r="670" spans="2:65" s="13" customFormat="1" x14ac:dyDescent="0.2">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x14ac:dyDescent="0.2">
      <c r="B671" s="34"/>
      <c r="C671" s="133" t="s">
        <v>1024</v>
      </c>
      <c r="D671" s="133" t="s">
        <v>215</v>
      </c>
      <c r="E671" s="134" t="s">
        <v>14226</v>
      </c>
      <c r="F671" s="135" t="s">
        <v>14227</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14228</v>
      </c>
    </row>
    <row r="672" spans="2:65" s="1" customFormat="1" ht="29.25" x14ac:dyDescent="0.2">
      <c r="B672" s="34"/>
      <c r="D672" s="150" t="s">
        <v>224</v>
      </c>
      <c r="F672" s="151" t="s">
        <v>14130</v>
      </c>
      <c r="I672" s="148"/>
      <c r="L672" s="34"/>
      <c r="M672" s="149"/>
      <c r="T672" s="55"/>
      <c r="AT672" s="19" t="s">
        <v>224</v>
      </c>
      <c r="AU672" s="19" t="s">
        <v>236</v>
      </c>
    </row>
    <row r="673" spans="2:65" s="14" customFormat="1" x14ac:dyDescent="0.2">
      <c r="B673" s="170"/>
      <c r="D673" s="150" t="s">
        <v>226</v>
      </c>
      <c r="E673" s="171" t="s">
        <v>19</v>
      </c>
      <c r="F673" s="172" t="s">
        <v>14216</v>
      </c>
      <c r="H673" s="171" t="s">
        <v>19</v>
      </c>
      <c r="I673" s="173"/>
      <c r="L673" s="170"/>
      <c r="M673" s="174"/>
      <c r="T673" s="175"/>
      <c r="AT673" s="171" t="s">
        <v>226</v>
      </c>
      <c r="AU673" s="171" t="s">
        <v>236</v>
      </c>
      <c r="AV673" s="14" t="s">
        <v>77</v>
      </c>
      <c r="AW673" s="14" t="s">
        <v>31</v>
      </c>
      <c r="AX673" s="14" t="s">
        <v>69</v>
      </c>
      <c r="AY673" s="171" t="s">
        <v>212</v>
      </c>
    </row>
    <row r="674" spans="2:65" s="12" customFormat="1" x14ac:dyDescent="0.2">
      <c r="B674" s="152"/>
      <c r="D674" s="150" t="s">
        <v>226</v>
      </c>
      <c r="E674" s="153" t="s">
        <v>19</v>
      </c>
      <c r="F674" s="154" t="s">
        <v>14229</v>
      </c>
      <c r="H674" s="155">
        <v>470</v>
      </c>
      <c r="I674" s="156"/>
      <c r="L674" s="152"/>
      <c r="M674" s="157"/>
      <c r="T674" s="158"/>
      <c r="AT674" s="153" t="s">
        <v>226</v>
      </c>
      <c r="AU674" s="153" t="s">
        <v>236</v>
      </c>
      <c r="AV674" s="12" t="s">
        <v>79</v>
      </c>
      <c r="AW674" s="12" t="s">
        <v>31</v>
      </c>
      <c r="AX674" s="12" t="s">
        <v>69</v>
      </c>
      <c r="AY674" s="153" t="s">
        <v>212</v>
      </c>
    </row>
    <row r="675" spans="2:65" s="13" customFormat="1" x14ac:dyDescent="0.2">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x14ac:dyDescent="0.2">
      <c r="B676" s="34"/>
      <c r="C676" s="133" t="s">
        <v>1032</v>
      </c>
      <c r="D676" s="133" t="s">
        <v>215</v>
      </c>
      <c r="E676" s="134" t="s">
        <v>14230</v>
      </c>
      <c r="F676" s="135" t="s">
        <v>14231</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14232</v>
      </c>
    </row>
    <row r="677" spans="2:65" s="1" customFormat="1" ht="29.25" x14ac:dyDescent="0.2">
      <c r="B677" s="34"/>
      <c r="D677" s="150" t="s">
        <v>224</v>
      </c>
      <c r="F677" s="151" t="s">
        <v>14233</v>
      </c>
      <c r="I677" s="148"/>
      <c r="L677" s="34"/>
      <c r="M677" s="149"/>
      <c r="T677" s="55"/>
      <c r="AT677" s="19" t="s">
        <v>224</v>
      </c>
      <c r="AU677" s="19" t="s">
        <v>236</v>
      </c>
    </row>
    <row r="678" spans="2:65" s="14" customFormat="1" x14ac:dyDescent="0.2">
      <c r="B678" s="170"/>
      <c r="D678" s="150" t="s">
        <v>226</v>
      </c>
      <c r="E678" s="171" t="s">
        <v>19</v>
      </c>
      <c r="F678" s="172" t="s">
        <v>14234</v>
      </c>
      <c r="H678" s="171" t="s">
        <v>19</v>
      </c>
      <c r="I678" s="173"/>
      <c r="L678" s="170"/>
      <c r="M678" s="174"/>
      <c r="T678" s="175"/>
      <c r="AT678" s="171" t="s">
        <v>226</v>
      </c>
      <c r="AU678" s="171" t="s">
        <v>236</v>
      </c>
      <c r="AV678" s="14" t="s">
        <v>77</v>
      </c>
      <c r="AW678" s="14" t="s">
        <v>31</v>
      </c>
      <c r="AX678" s="14" t="s">
        <v>69</v>
      </c>
      <c r="AY678" s="171" t="s">
        <v>212</v>
      </c>
    </row>
    <row r="679" spans="2:65" s="12" customFormat="1" x14ac:dyDescent="0.2">
      <c r="B679" s="152"/>
      <c r="D679" s="150" t="s">
        <v>226</v>
      </c>
      <c r="E679" s="153" t="s">
        <v>19</v>
      </c>
      <c r="F679" s="154" t="s">
        <v>14235</v>
      </c>
      <c r="H679" s="155">
        <v>25000</v>
      </c>
      <c r="I679" s="156"/>
      <c r="L679" s="152"/>
      <c r="M679" s="157"/>
      <c r="T679" s="158"/>
      <c r="AT679" s="153" t="s">
        <v>226</v>
      </c>
      <c r="AU679" s="153" t="s">
        <v>236</v>
      </c>
      <c r="AV679" s="12" t="s">
        <v>79</v>
      </c>
      <c r="AW679" s="12" t="s">
        <v>31</v>
      </c>
      <c r="AX679" s="12" t="s">
        <v>69</v>
      </c>
      <c r="AY679" s="153" t="s">
        <v>212</v>
      </c>
    </row>
    <row r="680" spans="2:65" s="13" customFormat="1" x14ac:dyDescent="0.2">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x14ac:dyDescent="0.2">
      <c r="B681" s="34"/>
      <c r="C681" s="133" t="s">
        <v>1039</v>
      </c>
      <c r="D681" s="133" t="s">
        <v>215</v>
      </c>
      <c r="E681" s="134" t="s">
        <v>14236</v>
      </c>
      <c r="F681" s="135" t="s">
        <v>14237</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14238</v>
      </c>
    </row>
    <row r="682" spans="2:65" s="1" customFormat="1" ht="29.25" x14ac:dyDescent="0.2">
      <c r="B682" s="34"/>
      <c r="D682" s="150" t="s">
        <v>224</v>
      </c>
      <c r="F682" s="151" t="s">
        <v>14233</v>
      </c>
      <c r="I682" s="148"/>
      <c r="L682" s="34"/>
      <c r="M682" s="149"/>
      <c r="T682" s="55"/>
      <c r="AT682" s="19" t="s">
        <v>224</v>
      </c>
      <c r="AU682" s="19" t="s">
        <v>236</v>
      </c>
    </row>
    <row r="683" spans="2:65" s="14" customFormat="1" x14ac:dyDescent="0.2">
      <c r="B683" s="170"/>
      <c r="D683" s="150" t="s">
        <v>226</v>
      </c>
      <c r="E683" s="171" t="s">
        <v>19</v>
      </c>
      <c r="F683" s="172" t="s">
        <v>14234</v>
      </c>
      <c r="H683" s="171" t="s">
        <v>19</v>
      </c>
      <c r="I683" s="173"/>
      <c r="L683" s="170"/>
      <c r="M683" s="174"/>
      <c r="T683" s="175"/>
      <c r="AT683" s="171" t="s">
        <v>226</v>
      </c>
      <c r="AU683" s="171" t="s">
        <v>236</v>
      </c>
      <c r="AV683" s="14" t="s">
        <v>77</v>
      </c>
      <c r="AW683" s="14" t="s">
        <v>31</v>
      </c>
      <c r="AX683" s="14" t="s">
        <v>69</v>
      </c>
      <c r="AY683" s="171" t="s">
        <v>212</v>
      </c>
    </row>
    <row r="684" spans="2:65" s="12" customFormat="1" x14ac:dyDescent="0.2">
      <c r="B684" s="152"/>
      <c r="D684" s="150" t="s">
        <v>226</v>
      </c>
      <c r="E684" s="153" t="s">
        <v>19</v>
      </c>
      <c r="F684" s="154" t="s">
        <v>14239</v>
      </c>
      <c r="H684" s="155">
        <v>19000</v>
      </c>
      <c r="I684" s="156"/>
      <c r="L684" s="152"/>
      <c r="M684" s="157"/>
      <c r="T684" s="158"/>
      <c r="AT684" s="153" t="s">
        <v>226</v>
      </c>
      <c r="AU684" s="153" t="s">
        <v>236</v>
      </c>
      <c r="AV684" s="12" t="s">
        <v>79</v>
      </c>
      <c r="AW684" s="12" t="s">
        <v>31</v>
      </c>
      <c r="AX684" s="12" t="s">
        <v>69</v>
      </c>
      <c r="AY684" s="153" t="s">
        <v>212</v>
      </c>
    </row>
    <row r="685" spans="2:65" s="13" customFormat="1" x14ac:dyDescent="0.2">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x14ac:dyDescent="0.2">
      <c r="B686" s="34"/>
      <c r="C686" s="133" t="s">
        <v>1046</v>
      </c>
      <c r="D686" s="133" t="s">
        <v>215</v>
      </c>
      <c r="E686" s="134" t="s">
        <v>14240</v>
      </c>
      <c r="F686" s="135" t="s">
        <v>14241</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14242</v>
      </c>
    </row>
    <row r="687" spans="2:65" s="1" customFormat="1" ht="29.25" x14ac:dyDescent="0.2">
      <c r="B687" s="34"/>
      <c r="D687" s="150" t="s">
        <v>224</v>
      </c>
      <c r="F687" s="151" t="s">
        <v>14233</v>
      </c>
      <c r="I687" s="148"/>
      <c r="L687" s="34"/>
      <c r="M687" s="149"/>
      <c r="T687" s="55"/>
      <c r="AT687" s="19" t="s">
        <v>224</v>
      </c>
      <c r="AU687" s="19" t="s">
        <v>236</v>
      </c>
    </row>
    <row r="688" spans="2:65" s="14" customFormat="1" x14ac:dyDescent="0.2">
      <c r="B688" s="170"/>
      <c r="D688" s="150" t="s">
        <v>226</v>
      </c>
      <c r="E688" s="171" t="s">
        <v>19</v>
      </c>
      <c r="F688" s="172" t="s">
        <v>14234</v>
      </c>
      <c r="H688" s="171" t="s">
        <v>19</v>
      </c>
      <c r="I688" s="173"/>
      <c r="L688" s="170"/>
      <c r="M688" s="174"/>
      <c r="T688" s="175"/>
      <c r="AT688" s="171" t="s">
        <v>226</v>
      </c>
      <c r="AU688" s="171" t="s">
        <v>236</v>
      </c>
      <c r="AV688" s="14" t="s">
        <v>77</v>
      </c>
      <c r="AW688" s="14" t="s">
        <v>31</v>
      </c>
      <c r="AX688" s="14" t="s">
        <v>69</v>
      </c>
      <c r="AY688" s="171" t="s">
        <v>212</v>
      </c>
    </row>
    <row r="689" spans="2:65" s="12" customFormat="1" x14ac:dyDescent="0.2">
      <c r="B689" s="152"/>
      <c r="D689" s="150" t="s">
        <v>226</v>
      </c>
      <c r="E689" s="153" t="s">
        <v>19</v>
      </c>
      <c r="F689" s="154" t="s">
        <v>14243</v>
      </c>
      <c r="H689" s="155">
        <v>4000</v>
      </c>
      <c r="I689" s="156"/>
      <c r="L689" s="152"/>
      <c r="M689" s="157"/>
      <c r="T689" s="158"/>
      <c r="AT689" s="153" t="s">
        <v>226</v>
      </c>
      <c r="AU689" s="153" t="s">
        <v>236</v>
      </c>
      <c r="AV689" s="12" t="s">
        <v>79</v>
      </c>
      <c r="AW689" s="12" t="s">
        <v>31</v>
      </c>
      <c r="AX689" s="12" t="s">
        <v>69</v>
      </c>
      <c r="AY689" s="153" t="s">
        <v>212</v>
      </c>
    </row>
    <row r="690" spans="2:65" s="13" customFormat="1" x14ac:dyDescent="0.2">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1053</v>
      </c>
      <c r="D691" s="133" t="s">
        <v>215</v>
      </c>
      <c r="E691" s="134" t="s">
        <v>14244</v>
      </c>
      <c r="F691" s="135" t="s">
        <v>14245</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14246</v>
      </c>
    </row>
    <row r="692" spans="2:65" s="1" customFormat="1" ht="29.25" x14ac:dyDescent="0.2">
      <c r="B692" s="34"/>
      <c r="D692" s="150" t="s">
        <v>224</v>
      </c>
      <c r="F692" s="151" t="s">
        <v>14233</v>
      </c>
      <c r="I692" s="148"/>
      <c r="L692" s="34"/>
      <c r="M692" s="149"/>
      <c r="T692" s="55"/>
      <c r="AT692" s="19" t="s">
        <v>224</v>
      </c>
      <c r="AU692" s="19" t="s">
        <v>236</v>
      </c>
    </row>
    <row r="693" spans="2:65" s="14" customFormat="1" x14ac:dyDescent="0.2">
      <c r="B693" s="170"/>
      <c r="D693" s="150" t="s">
        <v>226</v>
      </c>
      <c r="E693" s="171" t="s">
        <v>19</v>
      </c>
      <c r="F693" s="172" t="s">
        <v>14234</v>
      </c>
      <c r="H693" s="171" t="s">
        <v>19</v>
      </c>
      <c r="I693" s="173"/>
      <c r="L693" s="170"/>
      <c r="M693" s="174"/>
      <c r="T693" s="175"/>
      <c r="AT693" s="171" t="s">
        <v>226</v>
      </c>
      <c r="AU693" s="171" t="s">
        <v>236</v>
      </c>
      <c r="AV693" s="14" t="s">
        <v>77</v>
      </c>
      <c r="AW693" s="14" t="s">
        <v>31</v>
      </c>
      <c r="AX693" s="14" t="s">
        <v>69</v>
      </c>
      <c r="AY693" s="171" t="s">
        <v>212</v>
      </c>
    </row>
    <row r="694" spans="2:65" s="12" customFormat="1" x14ac:dyDescent="0.2">
      <c r="B694" s="152"/>
      <c r="D694" s="150" t="s">
        <v>226</v>
      </c>
      <c r="E694" s="153" t="s">
        <v>19</v>
      </c>
      <c r="F694" s="154" t="s">
        <v>14247</v>
      </c>
      <c r="H694" s="155">
        <v>2500</v>
      </c>
      <c r="I694" s="156"/>
      <c r="L694" s="152"/>
      <c r="M694" s="157"/>
      <c r="T694" s="158"/>
      <c r="AT694" s="153" t="s">
        <v>226</v>
      </c>
      <c r="AU694" s="153" t="s">
        <v>236</v>
      </c>
      <c r="AV694" s="12" t="s">
        <v>79</v>
      </c>
      <c r="AW694" s="12" t="s">
        <v>31</v>
      </c>
      <c r="AX694" s="12" t="s">
        <v>69</v>
      </c>
      <c r="AY694" s="153" t="s">
        <v>212</v>
      </c>
    </row>
    <row r="695" spans="2:65" s="13" customFormat="1" x14ac:dyDescent="0.2">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x14ac:dyDescent="0.2">
      <c r="B696" s="121"/>
      <c r="D696" s="122" t="s">
        <v>68</v>
      </c>
      <c r="E696" s="131" t="s">
        <v>14248</v>
      </c>
      <c r="F696" s="131" t="s">
        <v>14249</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x14ac:dyDescent="0.2">
      <c r="B697" s="34"/>
      <c r="C697" s="133" t="s">
        <v>1059</v>
      </c>
      <c r="D697" s="133" t="s">
        <v>215</v>
      </c>
      <c r="E697" s="134" t="s">
        <v>14250</v>
      </c>
      <c r="F697" s="135" t="s">
        <v>14251</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14252</v>
      </c>
    </row>
    <row r="698" spans="2:65" s="1" customFormat="1" ht="39" x14ac:dyDescent="0.2">
      <c r="B698" s="34"/>
      <c r="D698" s="150" t="s">
        <v>224</v>
      </c>
      <c r="F698" s="151" t="s">
        <v>14253</v>
      </c>
      <c r="I698" s="148"/>
      <c r="L698" s="34"/>
      <c r="M698" s="149"/>
      <c r="T698" s="55"/>
      <c r="AT698" s="19" t="s">
        <v>224</v>
      </c>
      <c r="AU698" s="19" t="s">
        <v>236</v>
      </c>
    </row>
    <row r="699" spans="2:65" s="14" customFormat="1" x14ac:dyDescent="0.2">
      <c r="B699" s="170"/>
      <c r="D699" s="150" t="s">
        <v>226</v>
      </c>
      <c r="E699" s="171" t="s">
        <v>19</v>
      </c>
      <c r="F699" s="172" t="s">
        <v>14254</v>
      </c>
      <c r="H699" s="171" t="s">
        <v>19</v>
      </c>
      <c r="I699" s="173"/>
      <c r="L699" s="170"/>
      <c r="M699" s="174"/>
      <c r="T699" s="175"/>
      <c r="AT699" s="171" t="s">
        <v>226</v>
      </c>
      <c r="AU699" s="171" t="s">
        <v>236</v>
      </c>
      <c r="AV699" s="14" t="s">
        <v>77</v>
      </c>
      <c r="AW699" s="14" t="s">
        <v>31</v>
      </c>
      <c r="AX699" s="14" t="s">
        <v>69</v>
      </c>
      <c r="AY699" s="171" t="s">
        <v>212</v>
      </c>
    </row>
    <row r="700" spans="2:65" s="12" customFormat="1" x14ac:dyDescent="0.2">
      <c r="B700" s="152"/>
      <c r="D700" s="150" t="s">
        <v>226</v>
      </c>
      <c r="E700" s="153" t="s">
        <v>19</v>
      </c>
      <c r="F700" s="154" t="s">
        <v>14255</v>
      </c>
      <c r="H700" s="155">
        <v>1</v>
      </c>
      <c r="I700" s="156"/>
      <c r="L700" s="152"/>
      <c r="M700" s="157"/>
      <c r="T700" s="158"/>
      <c r="AT700" s="153" t="s">
        <v>226</v>
      </c>
      <c r="AU700" s="153" t="s">
        <v>236</v>
      </c>
      <c r="AV700" s="12" t="s">
        <v>79</v>
      </c>
      <c r="AW700" s="12" t="s">
        <v>31</v>
      </c>
      <c r="AX700" s="12" t="s">
        <v>69</v>
      </c>
      <c r="AY700" s="153" t="s">
        <v>212</v>
      </c>
    </row>
    <row r="701" spans="2:65" s="13" customFormat="1" x14ac:dyDescent="0.2">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x14ac:dyDescent="0.2">
      <c r="B702" s="34"/>
      <c r="C702" s="133" t="s">
        <v>1066</v>
      </c>
      <c r="D702" s="133" t="s">
        <v>215</v>
      </c>
      <c r="E702" s="134" t="s">
        <v>14256</v>
      </c>
      <c r="F702" s="135" t="s">
        <v>14257</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14258</v>
      </c>
    </row>
    <row r="703" spans="2:65" s="1" customFormat="1" ht="39" x14ac:dyDescent="0.2">
      <c r="B703" s="34"/>
      <c r="D703" s="150" t="s">
        <v>224</v>
      </c>
      <c r="F703" s="151" t="s">
        <v>14253</v>
      </c>
      <c r="I703" s="148"/>
      <c r="L703" s="34"/>
      <c r="M703" s="149"/>
      <c r="T703" s="55"/>
      <c r="AT703" s="19" t="s">
        <v>224</v>
      </c>
      <c r="AU703" s="19" t="s">
        <v>236</v>
      </c>
    </row>
    <row r="704" spans="2:65" s="14" customFormat="1" x14ac:dyDescent="0.2">
      <c r="B704" s="170"/>
      <c r="D704" s="150" t="s">
        <v>226</v>
      </c>
      <c r="E704" s="171" t="s">
        <v>19</v>
      </c>
      <c r="F704" s="172" t="s">
        <v>14259</v>
      </c>
      <c r="H704" s="171" t="s">
        <v>19</v>
      </c>
      <c r="I704" s="173"/>
      <c r="L704" s="170"/>
      <c r="M704" s="174"/>
      <c r="T704" s="175"/>
      <c r="AT704" s="171" t="s">
        <v>226</v>
      </c>
      <c r="AU704" s="171" t="s">
        <v>236</v>
      </c>
      <c r="AV704" s="14" t="s">
        <v>77</v>
      </c>
      <c r="AW704" s="14" t="s">
        <v>31</v>
      </c>
      <c r="AX704" s="14" t="s">
        <v>69</v>
      </c>
      <c r="AY704" s="171" t="s">
        <v>212</v>
      </c>
    </row>
    <row r="705" spans="2:65" s="12" customFormat="1" x14ac:dyDescent="0.2">
      <c r="B705" s="152"/>
      <c r="D705" s="150" t="s">
        <v>226</v>
      </c>
      <c r="E705" s="153" t="s">
        <v>19</v>
      </c>
      <c r="F705" s="154" t="s">
        <v>1786</v>
      </c>
      <c r="H705" s="155">
        <v>1</v>
      </c>
      <c r="I705" s="156"/>
      <c r="L705" s="152"/>
      <c r="M705" s="157"/>
      <c r="T705" s="158"/>
      <c r="AT705" s="153" t="s">
        <v>226</v>
      </c>
      <c r="AU705" s="153" t="s">
        <v>236</v>
      </c>
      <c r="AV705" s="12" t="s">
        <v>79</v>
      </c>
      <c r="AW705" s="12" t="s">
        <v>31</v>
      </c>
      <c r="AX705" s="12" t="s">
        <v>69</v>
      </c>
      <c r="AY705" s="153" t="s">
        <v>212</v>
      </c>
    </row>
    <row r="706" spans="2:65" s="13" customFormat="1" x14ac:dyDescent="0.2">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x14ac:dyDescent="0.2">
      <c r="B707" s="34"/>
      <c r="C707" s="133" t="s">
        <v>1073</v>
      </c>
      <c r="D707" s="133" t="s">
        <v>215</v>
      </c>
      <c r="E707" s="134" t="s">
        <v>14260</v>
      </c>
      <c r="F707" s="135" t="s">
        <v>14261</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14262</v>
      </c>
    </row>
    <row r="708" spans="2:65" s="1" customFormat="1" ht="39" x14ac:dyDescent="0.2">
      <c r="B708" s="34"/>
      <c r="D708" s="150" t="s">
        <v>224</v>
      </c>
      <c r="F708" s="151" t="s">
        <v>14253</v>
      </c>
      <c r="I708" s="148"/>
      <c r="L708" s="34"/>
      <c r="M708" s="149"/>
      <c r="T708" s="55"/>
      <c r="AT708" s="19" t="s">
        <v>224</v>
      </c>
      <c r="AU708" s="19" t="s">
        <v>236</v>
      </c>
    </row>
    <row r="709" spans="2:65" s="14" customFormat="1" x14ac:dyDescent="0.2">
      <c r="B709" s="170"/>
      <c r="D709" s="150" t="s">
        <v>226</v>
      </c>
      <c r="E709" s="171" t="s">
        <v>19</v>
      </c>
      <c r="F709" s="172" t="s">
        <v>14263</v>
      </c>
      <c r="H709" s="171" t="s">
        <v>19</v>
      </c>
      <c r="I709" s="173"/>
      <c r="L709" s="170"/>
      <c r="M709" s="174"/>
      <c r="T709" s="175"/>
      <c r="AT709" s="171" t="s">
        <v>226</v>
      </c>
      <c r="AU709" s="171" t="s">
        <v>236</v>
      </c>
      <c r="AV709" s="14" t="s">
        <v>77</v>
      </c>
      <c r="AW709" s="14" t="s">
        <v>31</v>
      </c>
      <c r="AX709" s="14" t="s">
        <v>69</v>
      </c>
      <c r="AY709" s="171" t="s">
        <v>212</v>
      </c>
    </row>
    <row r="710" spans="2:65" s="12" customFormat="1" x14ac:dyDescent="0.2">
      <c r="B710" s="152"/>
      <c r="D710" s="150" t="s">
        <v>226</v>
      </c>
      <c r="E710" s="153" t="s">
        <v>19</v>
      </c>
      <c r="F710" s="154" t="s">
        <v>1786</v>
      </c>
      <c r="H710" s="155">
        <v>1</v>
      </c>
      <c r="I710" s="156"/>
      <c r="L710" s="152"/>
      <c r="M710" s="157"/>
      <c r="T710" s="158"/>
      <c r="AT710" s="153" t="s">
        <v>226</v>
      </c>
      <c r="AU710" s="153" t="s">
        <v>236</v>
      </c>
      <c r="AV710" s="12" t="s">
        <v>79</v>
      </c>
      <c r="AW710" s="12" t="s">
        <v>31</v>
      </c>
      <c r="AX710" s="12" t="s">
        <v>69</v>
      </c>
      <c r="AY710" s="153" t="s">
        <v>212</v>
      </c>
    </row>
    <row r="711" spans="2:65" s="13" customFormat="1" x14ac:dyDescent="0.2">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x14ac:dyDescent="0.2">
      <c r="B712" s="34"/>
      <c r="C712" s="133" t="s">
        <v>1080</v>
      </c>
      <c r="D712" s="133" t="s">
        <v>215</v>
      </c>
      <c r="E712" s="134" t="s">
        <v>14264</v>
      </c>
      <c r="F712" s="135" t="s">
        <v>14265</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14266</v>
      </c>
    </row>
    <row r="713" spans="2:65" s="1" customFormat="1" ht="29.25" x14ac:dyDescent="0.2">
      <c r="B713" s="34"/>
      <c r="D713" s="150" t="s">
        <v>224</v>
      </c>
      <c r="F713" s="151" t="s">
        <v>14267</v>
      </c>
      <c r="I713" s="148"/>
      <c r="L713" s="34"/>
      <c r="M713" s="149"/>
      <c r="T713" s="55"/>
      <c r="AT713" s="19" t="s">
        <v>224</v>
      </c>
      <c r="AU713" s="19" t="s">
        <v>236</v>
      </c>
    </row>
    <row r="714" spans="2:65" s="14" customFormat="1" x14ac:dyDescent="0.2">
      <c r="B714" s="170"/>
      <c r="D714" s="150" t="s">
        <v>226</v>
      </c>
      <c r="E714" s="171" t="s">
        <v>19</v>
      </c>
      <c r="F714" s="172" t="s">
        <v>14268</v>
      </c>
      <c r="H714" s="171" t="s">
        <v>19</v>
      </c>
      <c r="I714" s="173"/>
      <c r="L714" s="170"/>
      <c r="M714" s="174"/>
      <c r="T714" s="175"/>
      <c r="AT714" s="171" t="s">
        <v>226</v>
      </c>
      <c r="AU714" s="171" t="s">
        <v>236</v>
      </c>
      <c r="AV714" s="14" t="s">
        <v>77</v>
      </c>
      <c r="AW714" s="14" t="s">
        <v>31</v>
      </c>
      <c r="AX714" s="14" t="s">
        <v>69</v>
      </c>
      <c r="AY714" s="171" t="s">
        <v>212</v>
      </c>
    </row>
    <row r="715" spans="2:65" s="12" customFormat="1" x14ac:dyDescent="0.2">
      <c r="B715" s="152"/>
      <c r="D715" s="150" t="s">
        <v>226</v>
      </c>
      <c r="E715" s="153" t="s">
        <v>19</v>
      </c>
      <c r="F715" s="154" t="s">
        <v>1787</v>
      </c>
      <c r="H715" s="155">
        <v>1</v>
      </c>
      <c r="I715" s="156"/>
      <c r="L715" s="152"/>
      <c r="M715" s="157"/>
      <c r="T715" s="158"/>
      <c r="AT715" s="153" t="s">
        <v>226</v>
      </c>
      <c r="AU715" s="153" t="s">
        <v>236</v>
      </c>
      <c r="AV715" s="12" t="s">
        <v>79</v>
      </c>
      <c r="AW715" s="12" t="s">
        <v>31</v>
      </c>
      <c r="AX715" s="12" t="s">
        <v>69</v>
      </c>
      <c r="AY715" s="153" t="s">
        <v>212</v>
      </c>
    </row>
    <row r="716" spans="2:65" s="13" customFormat="1" x14ac:dyDescent="0.2">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1087</v>
      </c>
      <c r="D717" s="133" t="s">
        <v>215</v>
      </c>
      <c r="E717" s="134" t="s">
        <v>14269</v>
      </c>
      <c r="F717" s="135" t="s">
        <v>14270</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14271</v>
      </c>
    </row>
    <row r="718" spans="2:65" s="1" customFormat="1" ht="29.25" x14ac:dyDescent="0.2">
      <c r="B718" s="34"/>
      <c r="D718" s="150" t="s">
        <v>224</v>
      </c>
      <c r="F718" s="151" t="s">
        <v>14267</v>
      </c>
      <c r="I718" s="148"/>
      <c r="L718" s="34"/>
      <c r="M718" s="149"/>
      <c r="T718" s="55"/>
      <c r="AT718" s="19" t="s">
        <v>224</v>
      </c>
      <c r="AU718" s="19" t="s">
        <v>236</v>
      </c>
    </row>
    <row r="719" spans="2:65" s="14" customFormat="1" x14ac:dyDescent="0.2">
      <c r="B719" s="170"/>
      <c r="D719" s="150" t="s">
        <v>226</v>
      </c>
      <c r="E719" s="171" t="s">
        <v>19</v>
      </c>
      <c r="F719" s="172" t="s">
        <v>14272</v>
      </c>
      <c r="H719" s="171" t="s">
        <v>19</v>
      </c>
      <c r="I719" s="173"/>
      <c r="L719" s="170"/>
      <c r="M719" s="174"/>
      <c r="T719" s="175"/>
      <c r="AT719" s="171" t="s">
        <v>226</v>
      </c>
      <c r="AU719" s="171" t="s">
        <v>236</v>
      </c>
      <c r="AV719" s="14" t="s">
        <v>77</v>
      </c>
      <c r="AW719" s="14" t="s">
        <v>31</v>
      </c>
      <c r="AX719" s="14" t="s">
        <v>69</v>
      </c>
      <c r="AY719" s="171" t="s">
        <v>212</v>
      </c>
    </row>
    <row r="720" spans="2:65" s="12" customFormat="1" x14ac:dyDescent="0.2">
      <c r="B720" s="152"/>
      <c r="D720" s="150" t="s">
        <v>226</v>
      </c>
      <c r="E720" s="153" t="s">
        <v>19</v>
      </c>
      <c r="F720" s="154" t="s">
        <v>1788</v>
      </c>
      <c r="H720" s="155">
        <v>1</v>
      </c>
      <c r="I720" s="156"/>
      <c r="L720" s="152"/>
      <c r="M720" s="157"/>
      <c r="T720" s="158"/>
      <c r="AT720" s="153" t="s">
        <v>226</v>
      </c>
      <c r="AU720" s="153" t="s">
        <v>236</v>
      </c>
      <c r="AV720" s="12" t="s">
        <v>79</v>
      </c>
      <c r="AW720" s="12" t="s">
        <v>31</v>
      </c>
      <c r="AX720" s="12" t="s">
        <v>69</v>
      </c>
      <c r="AY720" s="153" t="s">
        <v>212</v>
      </c>
    </row>
    <row r="721" spans="2:65" s="13" customFormat="1" x14ac:dyDescent="0.2">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1093</v>
      </c>
      <c r="D722" s="133" t="s">
        <v>215</v>
      </c>
      <c r="E722" s="134" t="s">
        <v>14273</v>
      </c>
      <c r="F722" s="135" t="s">
        <v>14274</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14275</v>
      </c>
    </row>
    <row r="723" spans="2:65" s="1" customFormat="1" ht="29.25" x14ac:dyDescent="0.2">
      <c r="B723" s="34"/>
      <c r="D723" s="150" t="s">
        <v>224</v>
      </c>
      <c r="F723" s="151" t="s">
        <v>14267</v>
      </c>
      <c r="I723" s="148"/>
      <c r="L723" s="34"/>
      <c r="M723" s="149"/>
      <c r="T723" s="55"/>
      <c r="AT723" s="19" t="s">
        <v>224</v>
      </c>
      <c r="AU723" s="19" t="s">
        <v>236</v>
      </c>
    </row>
    <row r="724" spans="2:65" s="14" customFormat="1" x14ac:dyDescent="0.2">
      <c r="B724" s="170"/>
      <c r="D724" s="150" t="s">
        <v>226</v>
      </c>
      <c r="E724" s="171" t="s">
        <v>19</v>
      </c>
      <c r="F724" s="172" t="s">
        <v>14276</v>
      </c>
      <c r="H724" s="171" t="s">
        <v>19</v>
      </c>
      <c r="I724" s="173"/>
      <c r="L724" s="170"/>
      <c r="M724" s="174"/>
      <c r="T724" s="175"/>
      <c r="AT724" s="171" t="s">
        <v>226</v>
      </c>
      <c r="AU724" s="171" t="s">
        <v>236</v>
      </c>
      <c r="AV724" s="14" t="s">
        <v>77</v>
      </c>
      <c r="AW724" s="14" t="s">
        <v>31</v>
      </c>
      <c r="AX724" s="14" t="s">
        <v>69</v>
      </c>
      <c r="AY724" s="171" t="s">
        <v>212</v>
      </c>
    </row>
    <row r="725" spans="2:65" s="12" customFormat="1" x14ac:dyDescent="0.2">
      <c r="B725" s="152"/>
      <c r="D725" s="150" t="s">
        <v>226</v>
      </c>
      <c r="E725" s="153" t="s">
        <v>19</v>
      </c>
      <c r="F725" s="154" t="s">
        <v>1740</v>
      </c>
      <c r="H725" s="155">
        <v>1</v>
      </c>
      <c r="I725" s="156"/>
      <c r="L725" s="152"/>
      <c r="M725" s="157"/>
      <c r="T725" s="158"/>
      <c r="AT725" s="153" t="s">
        <v>226</v>
      </c>
      <c r="AU725" s="153" t="s">
        <v>236</v>
      </c>
      <c r="AV725" s="12" t="s">
        <v>79</v>
      </c>
      <c r="AW725" s="12" t="s">
        <v>31</v>
      </c>
      <c r="AX725" s="12" t="s">
        <v>69</v>
      </c>
      <c r="AY725" s="153" t="s">
        <v>212</v>
      </c>
    </row>
    <row r="726" spans="2:65" s="13" customFormat="1" x14ac:dyDescent="0.2">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1099</v>
      </c>
      <c r="D727" s="133" t="s">
        <v>215</v>
      </c>
      <c r="E727" s="134" t="s">
        <v>14277</v>
      </c>
      <c r="F727" s="135" t="s">
        <v>14278</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14279</v>
      </c>
    </row>
    <row r="728" spans="2:65" s="1" customFormat="1" ht="29.25" x14ac:dyDescent="0.2">
      <c r="B728" s="34"/>
      <c r="D728" s="150" t="s">
        <v>224</v>
      </c>
      <c r="F728" s="151" t="s">
        <v>14267</v>
      </c>
      <c r="I728" s="148"/>
      <c r="L728" s="34"/>
      <c r="M728" s="149"/>
      <c r="T728" s="55"/>
      <c r="AT728" s="19" t="s">
        <v>224</v>
      </c>
      <c r="AU728" s="19" t="s">
        <v>236</v>
      </c>
    </row>
    <row r="729" spans="2:65" s="14" customFormat="1" x14ac:dyDescent="0.2">
      <c r="B729" s="170"/>
      <c r="D729" s="150" t="s">
        <v>226</v>
      </c>
      <c r="E729" s="171" t="s">
        <v>19</v>
      </c>
      <c r="F729" s="172" t="s">
        <v>14280</v>
      </c>
      <c r="H729" s="171" t="s">
        <v>19</v>
      </c>
      <c r="I729" s="173"/>
      <c r="L729" s="170"/>
      <c r="M729" s="174"/>
      <c r="T729" s="175"/>
      <c r="AT729" s="171" t="s">
        <v>226</v>
      </c>
      <c r="AU729" s="171" t="s">
        <v>236</v>
      </c>
      <c r="AV729" s="14" t="s">
        <v>77</v>
      </c>
      <c r="AW729" s="14" t="s">
        <v>31</v>
      </c>
      <c r="AX729" s="14" t="s">
        <v>69</v>
      </c>
      <c r="AY729" s="171" t="s">
        <v>212</v>
      </c>
    </row>
    <row r="730" spans="2:65" s="12" customFormat="1" x14ac:dyDescent="0.2">
      <c r="B730" s="152"/>
      <c r="D730" s="150" t="s">
        <v>226</v>
      </c>
      <c r="E730" s="153" t="s">
        <v>19</v>
      </c>
      <c r="F730" s="154" t="s">
        <v>1789</v>
      </c>
      <c r="H730" s="155">
        <v>1</v>
      </c>
      <c r="I730" s="156"/>
      <c r="L730" s="152"/>
      <c r="M730" s="157"/>
      <c r="T730" s="158"/>
      <c r="AT730" s="153" t="s">
        <v>226</v>
      </c>
      <c r="AU730" s="153" t="s">
        <v>236</v>
      </c>
      <c r="AV730" s="12" t="s">
        <v>79</v>
      </c>
      <c r="AW730" s="12" t="s">
        <v>31</v>
      </c>
      <c r="AX730" s="12" t="s">
        <v>69</v>
      </c>
      <c r="AY730" s="153" t="s">
        <v>212</v>
      </c>
    </row>
    <row r="731" spans="2:65" s="13" customFormat="1" x14ac:dyDescent="0.2">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1105</v>
      </c>
      <c r="D732" s="133" t="s">
        <v>215</v>
      </c>
      <c r="E732" s="134" t="s">
        <v>14281</v>
      </c>
      <c r="F732" s="135" t="s">
        <v>14282</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14283</v>
      </c>
    </row>
    <row r="733" spans="2:65" s="1" customFormat="1" ht="29.25" x14ac:dyDescent="0.2">
      <c r="B733" s="34"/>
      <c r="D733" s="150" t="s">
        <v>224</v>
      </c>
      <c r="F733" s="151" t="s">
        <v>14267</v>
      </c>
      <c r="I733" s="148"/>
      <c r="L733" s="34"/>
      <c r="M733" s="149"/>
      <c r="T733" s="55"/>
      <c r="AT733" s="19" t="s">
        <v>224</v>
      </c>
      <c r="AU733" s="19" t="s">
        <v>236</v>
      </c>
    </row>
    <row r="734" spans="2:65" s="14" customFormat="1" x14ac:dyDescent="0.2">
      <c r="B734" s="170"/>
      <c r="D734" s="150" t="s">
        <v>226</v>
      </c>
      <c r="E734" s="171" t="s">
        <v>19</v>
      </c>
      <c r="F734" s="172" t="s">
        <v>14284</v>
      </c>
      <c r="H734" s="171" t="s">
        <v>19</v>
      </c>
      <c r="I734" s="173"/>
      <c r="L734" s="170"/>
      <c r="M734" s="174"/>
      <c r="T734" s="175"/>
      <c r="AT734" s="171" t="s">
        <v>226</v>
      </c>
      <c r="AU734" s="171" t="s">
        <v>236</v>
      </c>
      <c r="AV734" s="14" t="s">
        <v>77</v>
      </c>
      <c r="AW734" s="14" t="s">
        <v>31</v>
      </c>
      <c r="AX734" s="14" t="s">
        <v>69</v>
      </c>
      <c r="AY734" s="171" t="s">
        <v>212</v>
      </c>
    </row>
    <row r="735" spans="2:65" s="12" customFormat="1" x14ac:dyDescent="0.2">
      <c r="B735" s="152"/>
      <c r="D735" s="150" t="s">
        <v>226</v>
      </c>
      <c r="E735" s="153" t="s">
        <v>19</v>
      </c>
      <c r="F735" s="154" t="s">
        <v>1790</v>
      </c>
      <c r="H735" s="155">
        <v>1</v>
      </c>
      <c r="I735" s="156"/>
      <c r="L735" s="152"/>
      <c r="M735" s="157"/>
      <c r="T735" s="158"/>
      <c r="AT735" s="153" t="s">
        <v>226</v>
      </c>
      <c r="AU735" s="153" t="s">
        <v>236</v>
      </c>
      <c r="AV735" s="12" t="s">
        <v>79</v>
      </c>
      <c r="AW735" s="12" t="s">
        <v>31</v>
      </c>
      <c r="AX735" s="12" t="s">
        <v>69</v>
      </c>
      <c r="AY735" s="153" t="s">
        <v>212</v>
      </c>
    </row>
    <row r="736" spans="2:65" s="13" customFormat="1"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1112</v>
      </c>
      <c r="D737" s="133" t="s">
        <v>215</v>
      </c>
      <c r="E737" s="134" t="s">
        <v>14285</v>
      </c>
      <c r="F737" s="135" t="s">
        <v>14286</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14287</v>
      </c>
    </row>
    <row r="738" spans="2:65" s="1" customFormat="1" ht="29.25" x14ac:dyDescent="0.2">
      <c r="B738" s="34"/>
      <c r="D738" s="150" t="s">
        <v>224</v>
      </c>
      <c r="F738" s="151" t="s">
        <v>14267</v>
      </c>
      <c r="I738" s="148"/>
      <c r="L738" s="34"/>
      <c r="M738" s="149"/>
      <c r="T738" s="55"/>
      <c r="AT738" s="19" t="s">
        <v>224</v>
      </c>
      <c r="AU738" s="19" t="s">
        <v>236</v>
      </c>
    </row>
    <row r="739" spans="2:65" s="14" customFormat="1" x14ac:dyDescent="0.2">
      <c r="B739" s="170"/>
      <c r="D739" s="150" t="s">
        <v>226</v>
      </c>
      <c r="E739" s="171" t="s">
        <v>19</v>
      </c>
      <c r="F739" s="172" t="s">
        <v>14288</v>
      </c>
      <c r="H739" s="171" t="s">
        <v>19</v>
      </c>
      <c r="I739" s="173"/>
      <c r="L739" s="170"/>
      <c r="M739" s="174"/>
      <c r="T739" s="175"/>
      <c r="AT739" s="171" t="s">
        <v>226</v>
      </c>
      <c r="AU739" s="171" t="s">
        <v>236</v>
      </c>
      <c r="AV739" s="14" t="s">
        <v>77</v>
      </c>
      <c r="AW739" s="14" t="s">
        <v>31</v>
      </c>
      <c r="AX739" s="14" t="s">
        <v>69</v>
      </c>
      <c r="AY739" s="171" t="s">
        <v>212</v>
      </c>
    </row>
    <row r="740" spans="2:65" s="12" customFormat="1" x14ac:dyDescent="0.2">
      <c r="B740" s="152"/>
      <c r="D740" s="150" t="s">
        <v>226</v>
      </c>
      <c r="E740" s="153" t="s">
        <v>19</v>
      </c>
      <c r="F740" s="154" t="s">
        <v>1791</v>
      </c>
      <c r="H740" s="155">
        <v>1</v>
      </c>
      <c r="I740" s="156"/>
      <c r="L740" s="152"/>
      <c r="M740" s="157"/>
      <c r="T740" s="158"/>
      <c r="AT740" s="153" t="s">
        <v>226</v>
      </c>
      <c r="AU740" s="153" t="s">
        <v>236</v>
      </c>
      <c r="AV740" s="12" t="s">
        <v>79</v>
      </c>
      <c r="AW740" s="12" t="s">
        <v>31</v>
      </c>
      <c r="AX740" s="12" t="s">
        <v>69</v>
      </c>
      <c r="AY740" s="153" t="s">
        <v>212</v>
      </c>
    </row>
    <row r="741" spans="2:65" s="13" customFormat="1" x14ac:dyDescent="0.2">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1120</v>
      </c>
      <c r="D742" s="133" t="s">
        <v>215</v>
      </c>
      <c r="E742" s="134" t="s">
        <v>14289</v>
      </c>
      <c r="F742" s="135" t="s">
        <v>14290</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14291</v>
      </c>
    </row>
    <row r="743" spans="2:65" s="1" customFormat="1" ht="29.25" x14ac:dyDescent="0.2">
      <c r="B743" s="34"/>
      <c r="D743" s="150" t="s">
        <v>224</v>
      </c>
      <c r="F743" s="151" t="s">
        <v>14267</v>
      </c>
      <c r="I743" s="148"/>
      <c r="L743" s="34"/>
      <c r="M743" s="149"/>
      <c r="T743" s="55"/>
      <c r="AT743" s="19" t="s">
        <v>224</v>
      </c>
      <c r="AU743" s="19" t="s">
        <v>236</v>
      </c>
    </row>
    <row r="744" spans="2:65" s="14" customFormat="1" x14ac:dyDescent="0.2">
      <c r="B744" s="170"/>
      <c r="D744" s="150" t="s">
        <v>226</v>
      </c>
      <c r="E744" s="171" t="s">
        <v>19</v>
      </c>
      <c r="F744" s="172" t="s">
        <v>14292</v>
      </c>
      <c r="H744" s="171" t="s">
        <v>19</v>
      </c>
      <c r="I744" s="173"/>
      <c r="L744" s="170"/>
      <c r="M744" s="174"/>
      <c r="T744" s="175"/>
      <c r="AT744" s="171" t="s">
        <v>226</v>
      </c>
      <c r="AU744" s="171" t="s">
        <v>236</v>
      </c>
      <c r="AV744" s="14" t="s">
        <v>77</v>
      </c>
      <c r="AW744" s="14" t="s">
        <v>31</v>
      </c>
      <c r="AX744" s="14" t="s">
        <v>69</v>
      </c>
      <c r="AY744" s="171" t="s">
        <v>212</v>
      </c>
    </row>
    <row r="745" spans="2:65" s="12" customFormat="1" x14ac:dyDescent="0.2">
      <c r="B745" s="152"/>
      <c r="D745" s="150" t="s">
        <v>226</v>
      </c>
      <c r="E745" s="153" t="s">
        <v>19</v>
      </c>
      <c r="F745" s="154" t="s">
        <v>13453</v>
      </c>
      <c r="H745" s="155">
        <v>1</v>
      </c>
      <c r="I745" s="156"/>
      <c r="L745" s="152"/>
      <c r="M745" s="157"/>
      <c r="T745" s="158"/>
      <c r="AT745" s="153" t="s">
        <v>226</v>
      </c>
      <c r="AU745" s="153" t="s">
        <v>236</v>
      </c>
      <c r="AV745" s="12" t="s">
        <v>79</v>
      </c>
      <c r="AW745" s="12" t="s">
        <v>31</v>
      </c>
      <c r="AX745" s="12" t="s">
        <v>69</v>
      </c>
      <c r="AY745" s="153" t="s">
        <v>212</v>
      </c>
    </row>
    <row r="746" spans="2:65" s="13" customFormat="1"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x14ac:dyDescent="0.2">
      <c r="B747" s="34"/>
      <c r="C747" s="133" t="s">
        <v>1134</v>
      </c>
      <c r="D747" s="133" t="s">
        <v>215</v>
      </c>
      <c r="E747" s="134" t="s">
        <v>14293</v>
      </c>
      <c r="F747" s="135" t="s">
        <v>14294</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14295</v>
      </c>
    </row>
    <row r="748" spans="2:65" s="1" customFormat="1" ht="29.25" x14ac:dyDescent="0.2">
      <c r="B748" s="34"/>
      <c r="D748" s="150" t="s">
        <v>224</v>
      </c>
      <c r="F748" s="151" t="s">
        <v>14267</v>
      </c>
      <c r="I748" s="148"/>
      <c r="L748" s="34"/>
      <c r="M748" s="149"/>
      <c r="T748" s="55"/>
      <c r="AT748" s="19" t="s">
        <v>224</v>
      </c>
      <c r="AU748" s="19" t="s">
        <v>236</v>
      </c>
    </row>
    <row r="749" spans="2:65" s="14" customFormat="1" x14ac:dyDescent="0.2">
      <c r="B749" s="170"/>
      <c r="D749" s="150" t="s">
        <v>226</v>
      </c>
      <c r="E749" s="171" t="s">
        <v>19</v>
      </c>
      <c r="F749" s="172" t="s">
        <v>14296</v>
      </c>
      <c r="H749" s="171" t="s">
        <v>19</v>
      </c>
      <c r="I749" s="173"/>
      <c r="L749" s="170"/>
      <c r="M749" s="174"/>
      <c r="T749" s="175"/>
      <c r="AT749" s="171" t="s">
        <v>226</v>
      </c>
      <c r="AU749" s="171" t="s">
        <v>236</v>
      </c>
      <c r="AV749" s="14" t="s">
        <v>77</v>
      </c>
      <c r="AW749" s="14" t="s">
        <v>31</v>
      </c>
      <c r="AX749" s="14" t="s">
        <v>69</v>
      </c>
      <c r="AY749" s="171" t="s">
        <v>212</v>
      </c>
    </row>
    <row r="750" spans="2:65" s="12" customFormat="1" x14ac:dyDescent="0.2">
      <c r="B750" s="152"/>
      <c r="D750" s="150" t="s">
        <v>226</v>
      </c>
      <c r="E750" s="153" t="s">
        <v>19</v>
      </c>
      <c r="F750" s="154" t="s">
        <v>1786</v>
      </c>
      <c r="H750" s="155">
        <v>1</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1149</v>
      </c>
      <c r="D752" s="133" t="s">
        <v>215</v>
      </c>
      <c r="E752" s="134" t="s">
        <v>14297</v>
      </c>
      <c r="F752" s="135" t="s">
        <v>14298</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14299</v>
      </c>
    </row>
    <row r="753" spans="2:65" s="1" customFormat="1" ht="29.25" x14ac:dyDescent="0.2">
      <c r="B753" s="34"/>
      <c r="D753" s="150" t="s">
        <v>224</v>
      </c>
      <c r="F753" s="151" t="s">
        <v>14267</v>
      </c>
      <c r="I753" s="148"/>
      <c r="L753" s="34"/>
      <c r="M753" s="149"/>
      <c r="T753" s="55"/>
      <c r="AT753" s="19" t="s">
        <v>224</v>
      </c>
      <c r="AU753" s="19" t="s">
        <v>236</v>
      </c>
    </row>
    <row r="754" spans="2:65" s="14" customFormat="1" x14ac:dyDescent="0.2">
      <c r="B754" s="170"/>
      <c r="D754" s="150" t="s">
        <v>226</v>
      </c>
      <c r="E754" s="171" t="s">
        <v>19</v>
      </c>
      <c r="F754" s="172" t="s">
        <v>14300</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1786</v>
      </c>
      <c r="H755" s="155">
        <v>1</v>
      </c>
      <c r="I755" s="156"/>
      <c r="L755" s="152"/>
      <c r="M755" s="157"/>
      <c r="T755" s="158"/>
      <c r="AT755" s="153" t="s">
        <v>226</v>
      </c>
      <c r="AU755" s="153" t="s">
        <v>236</v>
      </c>
      <c r="AV755" s="12" t="s">
        <v>79</v>
      </c>
      <c r="AW755" s="12" t="s">
        <v>31</v>
      </c>
      <c r="AX755" s="12" t="s">
        <v>69</v>
      </c>
      <c r="AY755" s="153" t="s">
        <v>212</v>
      </c>
    </row>
    <row r="756" spans="2:65" s="13" customFormat="1" x14ac:dyDescent="0.2">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x14ac:dyDescent="0.2">
      <c r="B757" s="34"/>
      <c r="C757" s="133" t="s">
        <v>1163</v>
      </c>
      <c r="D757" s="133" t="s">
        <v>215</v>
      </c>
      <c r="E757" s="134" t="s">
        <v>14301</v>
      </c>
      <c r="F757" s="135" t="s">
        <v>14302</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14303</v>
      </c>
    </row>
    <row r="758" spans="2:65" s="1" customFormat="1" ht="29.25" x14ac:dyDescent="0.2">
      <c r="B758" s="34"/>
      <c r="D758" s="150" t="s">
        <v>224</v>
      </c>
      <c r="F758" s="151" t="s">
        <v>14267</v>
      </c>
      <c r="I758" s="148"/>
      <c r="L758" s="34"/>
      <c r="M758" s="149"/>
      <c r="T758" s="55"/>
      <c r="AT758" s="19" t="s">
        <v>224</v>
      </c>
      <c r="AU758" s="19" t="s">
        <v>236</v>
      </c>
    </row>
    <row r="759" spans="2:65" s="14" customFormat="1" x14ac:dyDescent="0.2">
      <c r="B759" s="170"/>
      <c r="D759" s="150" t="s">
        <v>226</v>
      </c>
      <c r="E759" s="171" t="s">
        <v>19</v>
      </c>
      <c r="F759" s="172" t="s">
        <v>14304</v>
      </c>
      <c r="H759" s="171" t="s">
        <v>19</v>
      </c>
      <c r="I759" s="173"/>
      <c r="L759" s="170"/>
      <c r="M759" s="174"/>
      <c r="T759" s="175"/>
      <c r="AT759" s="171" t="s">
        <v>226</v>
      </c>
      <c r="AU759" s="171" t="s">
        <v>236</v>
      </c>
      <c r="AV759" s="14" t="s">
        <v>77</v>
      </c>
      <c r="AW759" s="14" t="s">
        <v>31</v>
      </c>
      <c r="AX759" s="14" t="s">
        <v>69</v>
      </c>
      <c r="AY759" s="171" t="s">
        <v>212</v>
      </c>
    </row>
    <row r="760" spans="2:65" s="12" customFormat="1" x14ac:dyDescent="0.2">
      <c r="B760" s="152"/>
      <c r="D760" s="150" t="s">
        <v>226</v>
      </c>
      <c r="E760" s="153" t="s">
        <v>19</v>
      </c>
      <c r="F760" s="154" t="s">
        <v>1786</v>
      </c>
      <c r="H760" s="155">
        <v>1</v>
      </c>
      <c r="I760" s="156"/>
      <c r="L760" s="152"/>
      <c r="M760" s="157"/>
      <c r="T760" s="158"/>
      <c r="AT760" s="153" t="s">
        <v>226</v>
      </c>
      <c r="AU760" s="153" t="s">
        <v>236</v>
      </c>
      <c r="AV760" s="12" t="s">
        <v>79</v>
      </c>
      <c r="AW760" s="12" t="s">
        <v>31</v>
      </c>
      <c r="AX760" s="12" t="s">
        <v>69</v>
      </c>
      <c r="AY760" s="153" t="s">
        <v>212</v>
      </c>
    </row>
    <row r="761" spans="2:65" s="13" customFormat="1" x14ac:dyDescent="0.2">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x14ac:dyDescent="0.2">
      <c r="B762" s="34"/>
      <c r="C762" s="133" t="s">
        <v>1173</v>
      </c>
      <c r="D762" s="133" t="s">
        <v>215</v>
      </c>
      <c r="E762" s="134" t="s">
        <v>14305</v>
      </c>
      <c r="F762" s="135" t="s">
        <v>14306</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14307</v>
      </c>
    </row>
    <row r="763" spans="2:65" s="1" customFormat="1" ht="29.25" x14ac:dyDescent="0.2">
      <c r="B763" s="34"/>
      <c r="D763" s="150" t="s">
        <v>224</v>
      </c>
      <c r="F763" s="151" t="s">
        <v>14267</v>
      </c>
      <c r="I763" s="148"/>
      <c r="L763" s="34"/>
      <c r="M763" s="149"/>
      <c r="T763" s="55"/>
      <c r="AT763" s="19" t="s">
        <v>224</v>
      </c>
      <c r="AU763" s="19" t="s">
        <v>236</v>
      </c>
    </row>
    <row r="764" spans="2:65" s="14" customFormat="1" x14ac:dyDescent="0.2">
      <c r="B764" s="170"/>
      <c r="D764" s="150" t="s">
        <v>226</v>
      </c>
      <c r="E764" s="171" t="s">
        <v>19</v>
      </c>
      <c r="F764" s="172" t="s">
        <v>14308</v>
      </c>
      <c r="H764" s="171" t="s">
        <v>19</v>
      </c>
      <c r="I764" s="173"/>
      <c r="L764" s="170"/>
      <c r="M764" s="174"/>
      <c r="T764" s="175"/>
      <c r="AT764" s="171" t="s">
        <v>226</v>
      </c>
      <c r="AU764" s="171" t="s">
        <v>236</v>
      </c>
      <c r="AV764" s="14" t="s">
        <v>77</v>
      </c>
      <c r="AW764" s="14" t="s">
        <v>31</v>
      </c>
      <c r="AX764" s="14" t="s">
        <v>69</v>
      </c>
      <c r="AY764" s="171" t="s">
        <v>212</v>
      </c>
    </row>
    <row r="765" spans="2:65" s="12" customFormat="1" x14ac:dyDescent="0.2">
      <c r="B765" s="152"/>
      <c r="D765" s="150" t="s">
        <v>226</v>
      </c>
      <c r="E765" s="153" t="s">
        <v>19</v>
      </c>
      <c r="F765" s="154" t="s">
        <v>1786</v>
      </c>
      <c r="H765" s="155">
        <v>1</v>
      </c>
      <c r="I765" s="156"/>
      <c r="L765" s="152"/>
      <c r="M765" s="157"/>
      <c r="T765" s="158"/>
      <c r="AT765" s="153" t="s">
        <v>226</v>
      </c>
      <c r="AU765" s="153" t="s">
        <v>236</v>
      </c>
      <c r="AV765" s="12" t="s">
        <v>79</v>
      </c>
      <c r="AW765" s="12" t="s">
        <v>31</v>
      </c>
      <c r="AX765" s="12" t="s">
        <v>69</v>
      </c>
      <c r="AY765" s="153" t="s">
        <v>212</v>
      </c>
    </row>
    <row r="766" spans="2:65" s="13" customFormat="1" x14ac:dyDescent="0.2">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x14ac:dyDescent="0.2">
      <c r="B767" s="34"/>
      <c r="C767" s="133" t="s">
        <v>1181</v>
      </c>
      <c r="D767" s="133" t="s">
        <v>215</v>
      </c>
      <c r="E767" s="134" t="s">
        <v>14309</v>
      </c>
      <c r="F767" s="135" t="s">
        <v>14310</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14311</v>
      </c>
    </row>
    <row r="768" spans="2:65" s="1" customFormat="1" ht="29.25" x14ac:dyDescent="0.2">
      <c r="B768" s="34"/>
      <c r="D768" s="150" t="s">
        <v>224</v>
      </c>
      <c r="F768" s="151" t="s">
        <v>14267</v>
      </c>
      <c r="I768" s="148"/>
      <c r="L768" s="34"/>
      <c r="M768" s="149"/>
      <c r="T768" s="55"/>
      <c r="AT768" s="19" t="s">
        <v>224</v>
      </c>
      <c r="AU768" s="19" t="s">
        <v>236</v>
      </c>
    </row>
    <row r="769" spans="2:65" s="14" customFormat="1" x14ac:dyDescent="0.2">
      <c r="B769" s="170"/>
      <c r="D769" s="150" t="s">
        <v>226</v>
      </c>
      <c r="E769" s="171" t="s">
        <v>19</v>
      </c>
      <c r="F769" s="172" t="s">
        <v>14312</v>
      </c>
      <c r="H769" s="171" t="s">
        <v>19</v>
      </c>
      <c r="I769" s="173"/>
      <c r="L769" s="170"/>
      <c r="M769" s="174"/>
      <c r="T769" s="175"/>
      <c r="AT769" s="171" t="s">
        <v>226</v>
      </c>
      <c r="AU769" s="171" t="s">
        <v>236</v>
      </c>
      <c r="AV769" s="14" t="s">
        <v>77</v>
      </c>
      <c r="AW769" s="14" t="s">
        <v>31</v>
      </c>
      <c r="AX769" s="14" t="s">
        <v>69</v>
      </c>
      <c r="AY769" s="171" t="s">
        <v>212</v>
      </c>
    </row>
    <row r="770" spans="2:65" s="12" customFormat="1" x14ac:dyDescent="0.2">
      <c r="B770" s="152"/>
      <c r="D770" s="150" t="s">
        <v>226</v>
      </c>
      <c r="E770" s="153" t="s">
        <v>19</v>
      </c>
      <c r="F770" s="154" t="s">
        <v>1786</v>
      </c>
      <c r="H770" s="155">
        <v>1</v>
      </c>
      <c r="I770" s="156"/>
      <c r="L770" s="152"/>
      <c r="M770" s="157"/>
      <c r="T770" s="158"/>
      <c r="AT770" s="153" t="s">
        <v>226</v>
      </c>
      <c r="AU770" s="153" t="s">
        <v>236</v>
      </c>
      <c r="AV770" s="12" t="s">
        <v>79</v>
      </c>
      <c r="AW770" s="12" t="s">
        <v>31</v>
      </c>
      <c r="AX770" s="12" t="s">
        <v>69</v>
      </c>
      <c r="AY770" s="153" t="s">
        <v>212</v>
      </c>
    </row>
    <row r="771" spans="2:65" s="13" customFormat="1" x14ac:dyDescent="0.2">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x14ac:dyDescent="0.2">
      <c r="B772" s="34"/>
      <c r="C772" s="133" t="s">
        <v>1189</v>
      </c>
      <c r="D772" s="133" t="s">
        <v>215</v>
      </c>
      <c r="E772" s="134" t="s">
        <v>14313</v>
      </c>
      <c r="F772" s="135" t="s">
        <v>14314</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14315</v>
      </c>
    </row>
    <row r="773" spans="2:65" s="1" customFormat="1" ht="29.25" x14ac:dyDescent="0.2">
      <c r="B773" s="34"/>
      <c r="D773" s="150" t="s">
        <v>224</v>
      </c>
      <c r="F773" s="151" t="s">
        <v>14267</v>
      </c>
      <c r="I773" s="148"/>
      <c r="L773" s="34"/>
      <c r="M773" s="149"/>
      <c r="T773" s="55"/>
      <c r="AT773" s="19" t="s">
        <v>224</v>
      </c>
      <c r="AU773" s="19" t="s">
        <v>236</v>
      </c>
    </row>
    <row r="774" spans="2:65" s="14" customFormat="1" x14ac:dyDescent="0.2">
      <c r="B774" s="170"/>
      <c r="D774" s="150" t="s">
        <v>226</v>
      </c>
      <c r="E774" s="171" t="s">
        <v>19</v>
      </c>
      <c r="F774" s="172" t="s">
        <v>14316</v>
      </c>
      <c r="H774" s="171" t="s">
        <v>19</v>
      </c>
      <c r="I774" s="173"/>
      <c r="L774" s="170"/>
      <c r="M774" s="174"/>
      <c r="T774" s="175"/>
      <c r="AT774" s="171" t="s">
        <v>226</v>
      </c>
      <c r="AU774" s="171" t="s">
        <v>236</v>
      </c>
      <c r="AV774" s="14" t="s">
        <v>77</v>
      </c>
      <c r="AW774" s="14" t="s">
        <v>31</v>
      </c>
      <c r="AX774" s="14" t="s">
        <v>69</v>
      </c>
      <c r="AY774" s="171" t="s">
        <v>212</v>
      </c>
    </row>
    <row r="775" spans="2:65" s="12" customFormat="1" x14ac:dyDescent="0.2">
      <c r="B775" s="152"/>
      <c r="D775" s="150" t="s">
        <v>226</v>
      </c>
      <c r="E775" s="153" t="s">
        <v>19</v>
      </c>
      <c r="F775" s="154" t="s">
        <v>1786</v>
      </c>
      <c r="H775" s="155">
        <v>1</v>
      </c>
      <c r="I775" s="156"/>
      <c r="L775" s="152"/>
      <c r="M775" s="157"/>
      <c r="T775" s="158"/>
      <c r="AT775" s="153" t="s">
        <v>226</v>
      </c>
      <c r="AU775" s="153" t="s">
        <v>236</v>
      </c>
      <c r="AV775" s="12" t="s">
        <v>79</v>
      </c>
      <c r="AW775" s="12" t="s">
        <v>31</v>
      </c>
      <c r="AX775" s="12" t="s">
        <v>69</v>
      </c>
      <c r="AY775" s="153" t="s">
        <v>212</v>
      </c>
    </row>
    <row r="776" spans="2:65" s="13" customFormat="1" x14ac:dyDescent="0.2">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x14ac:dyDescent="0.2">
      <c r="B777" s="34"/>
      <c r="C777" s="133" t="s">
        <v>1196</v>
      </c>
      <c r="D777" s="133" t="s">
        <v>215</v>
      </c>
      <c r="E777" s="134" t="s">
        <v>14317</v>
      </c>
      <c r="F777" s="135" t="s">
        <v>14318</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14319</v>
      </c>
    </row>
    <row r="778" spans="2:65" s="1" customFormat="1" ht="29.25" x14ac:dyDescent="0.2">
      <c r="B778" s="34"/>
      <c r="D778" s="150" t="s">
        <v>224</v>
      </c>
      <c r="F778" s="151" t="s">
        <v>14267</v>
      </c>
      <c r="I778" s="148"/>
      <c r="L778" s="34"/>
      <c r="M778" s="149"/>
      <c r="T778" s="55"/>
      <c r="AT778" s="19" t="s">
        <v>224</v>
      </c>
      <c r="AU778" s="19" t="s">
        <v>236</v>
      </c>
    </row>
    <row r="779" spans="2:65" s="14" customFormat="1" x14ac:dyDescent="0.2">
      <c r="B779" s="170"/>
      <c r="D779" s="150" t="s">
        <v>226</v>
      </c>
      <c r="E779" s="171" t="s">
        <v>19</v>
      </c>
      <c r="F779" s="172" t="s">
        <v>14320</v>
      </c>
      <c r="H779" s="171" t="s">
        <v>19</v>
      </c>
      <c r="I779" s="173"/>
      <c r="L779" s="170"/>
      <c r="M779" s="174"/>
      <c r="T779" s="175"/>
      <c r="AT779" s="171" t="s">
        <v>226</v>
      </c>
      <c r="AU779" s="171" t="s">
        <v>236</v>
      </c>
      <c r="AV779" s="14" t="s">
        <v>77</v>
      </c>
      <c r="AW779" s="14" t="s">
        <v>31</v>
      </c>
      <c r="AX779" s="14" t="s">
        <v>69</v>
      </c>
      <c r="AY779" s="171" t="s">
        <v>212</v>
      </c>
    </row>
    <row r="780" spans="2:65" s="12" customFormat="1" x14ac:dyDescent="0.2">
      <c r="B780" s="152"/>
      <c r="D780" s="150" t="s">
        <v>226</v>
      </c>
      <c r="E780" s="153" t="s">
        <v>19</v>
      </c>
      <c r="F780" s="154" t="s">
        <v>1786</v>
      </c>
      <c r="H780" s="155">
        <v>1</v>
      </c>
      <c r="I780" s="156"/>
      <c r="L780" s="152"/>
      <c r="M780" s="157"/>
      <c r="T780" s="158"/>
      <c r="AT780" s="153" t="s">
        <v>226</v>
      </c>
      <c r="AU780" s="153" t="s">
        <v>236</v>
      </c>
      <c r="AV780" s="12" t="s">
        <v>79</v>
      </c>
      <c r="AW780" s="12" t="s">
        <v>31</v>
      </c>
      <c r="AX780" s="12" t="s">
        <v>69</v>
      </c>
      <c r="AY780" s="153" t="s">
        <v>212</v>
      </c>
    </row>
    <row r="781" spans="2:65" s="13" customFormat="1" x14ac:dyDescent="0.2">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x14ac:dyDescent="0.2">
      <c r="B782" s="34"/>
      <c r="C782" s="133" t="s">
        <v>1210</v>
      </c>
      <c r="D782" s="133" t="s">
        <v>215</v>
      </c>
      <c r="E782" s="134" t="s">
        <v>14321</v>
      </c>
      <c r="F782" s="135" t="s">
        <v>14322</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14323</v>
      </c>
    </row>
    <row r="783" spans="2:65" s="1" customFormat="1" ht="29.25" x14ac:dyDescent="0.2">
      <c r="B783" s="34"/>
      <c r="D783" s="150" t="s">
        <v>224</v>
      </c>
      <c r="F783" s="151" t="s">
        <v>14267</v>
      </c>
      <c r="I783" s="148"/>
      <c r="L783" s="34"/>
      <c r="M783" s="149"/>
      <c r="T783" s="55"/>
      <c r="AT783" s="19" t="s">
        <v>224</v>
      </c>
      <c r="AU783" s="19" t="s">
        <v>236</v>
      </c>
    </row>
    <row r="784" spans="2:65" s="14" customFormat="1" x14ac:dyDescent="0.2">
      <c r="B784" s="170"/>
      <c r="D784" s="150" t="s">
        <v>226</v>
      </c>
      <c r="E784" s="171" t="s">
        <v>19</v>
      </c>
      <c r="F784" s="172" t="s">
        <v>14324</v>
      </c>
      <c r="H784" s="171" t="s">
        <v>19</v>
      </c>
      <c r="I784" s="173"/>
      <c r="L784" s="170"/>
      <c r="M784" s="174"/>
      <c r="T784" s="175"/>
      <c r="AT784" s="171" t="s">
        <v>226</v>
      </c>
      <c r="AU784" s="171" t="s">
        <v>236</v>
      </c>
      <c r="AV784" s="14" t="s">
        <v>77</v>
      </c>
      <c r="AW784" s="14" t="s">
        <v>31</v>
      </c>
      <c r="AX784" s="14" t="s">
        <v>69</v>
      </c>
      <c r="AY784" s="171" t="s">
        <v>212</v>
      </c>
    </row>
    <row r="785" spans="2:65" s="12" customFormat="1" x14ac:dyDescent="0.2">
      <c r="B785" s="152"/>
      <c r="D785" s="150" t="s">
        <v>226</v>
      </c>
      <c r="E785" s="153" t="s">
        <v>19</v>
      </c>
      <c r="F785" s="154" t="s">
        <v>1786</v>
      </c>
      <c r="H785" s="155">
        <v>1</v>
      </c>
      <c r="I785" s="156"/>
      <c r="L785" s="152"/>
      <c r="M785" s="157"/>
      <c r="T785" s="158"/>
      <c r="AT785" s="153" t="s">
        <v>226</v>
      </c>
      <c r="AU785" s="153" t="s">
        <v>236</v>
      </c>
      <c r="AV785" s="12" t="s">
        <v>79</v>
      </c>
      <c r="AW785" s="12" t="s">
        <v>31</v>
      </c>
      <c r="AX785" s="12" t="s">
        <v>69</v>
      </c>
      <c r="AY785" s="153" t="s">
        <v>212</v>
      </c>
    </row>
    <row r="786" spans="2:65" s="13" customFormat="1" x14ac:dyDescent="0.2">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x14ac:dyDescent="0.2">
      <c r="B787" s="34"/>
      <c r="C787" s="133" t="s">
        <v>1219</v>
      </c>
      <c r="D787" s="133" t="s">
        <v>215</v>
      </c>
      <c r="E787" s="134" t="s">
        <v>14325</v>
      </c>
      <c r="F787" s="135" t="s">
        <v>14326</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14327</v>
      </c>
    </row>
    <row r="788" spans="2:65" s="1" customFormat="1" ht="29.25" x14ac:dyDescent="0.2">
      <c r="B788" s="34"/>
      <c r="D788" s="150" t="s">
        <v>224</v>
      </c>
      <c r="F788" s="151" t="s">
        <v>14267</v>
      </c>
      <c r="I788" s="148"/>
      <c r="L788" s="34"/>
      <c r="M788" s="149"/>
      <c r="T788" s="55"/>
      <c r="AT788" s="19" t="s">
        <v>224</v>
      </c>
      <c r="AU788" s="19" t="s">
        <v>236</v>
      </c>
    </row>
    <row r="789" spans="2:65" s="14" customFormat="1" x14ac:dyDescent="0.2">
      <c r="B789" s="170"/>
      <c r="D789" s="150" t="s">
        <v>226</v>
      </c>
      <c r="E789" s="171" t="s">
        <v>19</v>
      </c>
      <c r="F789" s="172" t="s">
        <v>14328</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1786</v>
      </c>
      <c r="H790" s="155">
        <v>1</v>
      </c>
      <c r="I790" s="156"/>
      <c r="L790" s="152"/>
      <c r="M790" s="157"/>
      <c r="T790" s="158"/>
      <c r="AT790" s="153" t="s">
        <v>226</v>
      </c>
      <c r="AU790" s="153" t="s">
        <v>236</v>
      </c>
      <c r="AV790" s="12" t="s">
        <v>79</v>
      </c>
      <c r="AW790" s="12" t="s">
        <v>31</v>
      </c>
      <c r="AX790" s="12" t="s">
        <v>69</v>
      </c>
      <c r="AY790" s="153" t="s">
        <v>212</v>
      </c>
    </row>
    <row r="791" spans="2:65" s="13" customFormat="1" x14ac:dyDescent="0.2">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x14ac:dyDescent="0.2">
      <c r="B792" s="34"/>
      <c r="C792" s="133" t="s">
        <v>1227</v>
      </c>
      <c r="D792" s="133" t="s">
        <v>215</v>
      </c>
      <c r="E792" s="134" t="s">
        <v>14329</v>
      </c>
      <c r="F792" s="135" t="s">
        <v>14330</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14331</v>
      </c>
    </row>
    <row r="793" spans="2:65" s="1" customFormat="1" ht="29.25" x14ac:dyDescent="0.2">
      <c r="B793" s="34"/>
      <c r="D793" s="150" t="s">
        <v>224</v>
      </c>
      <c r="F793" s="151" t="s">
        <v>14267</v>
      </c>
      <c r="I793" s="148"/>
      <c r="L793" s="34"/>
      <c r="M793" s="149"/>
      <c r="T793" s="55"/>
      <c r="AT793" s="19" t="s">
        <v>224</v>
      </c>
      <c r="AU793" s="19" t="s">
        <v>236</v>
      </c>
    </row>
    <row r="794" spans="2:65" s="14" customFormat="1" x14ac:dyDescent="0.2">
      <c r="B794" s="170"/>
      <c r="D794" s="150" t="s">
        <v>226</v>
      </c>
      <c r="E794" s="171" t="s">
        <v>19</v>
      </c>
      <c r="F794" s="172" t="s">
        <v>14332</v>
      </c>
      <c r="H794" s="171" t="s">
        <v>19</v>
      </c>
      <c r="I794" s="173"/>
      <c r="L794" s="170"/>
      <c r="M794" s="174"/>
      <c r="T794" s="175"/>
      <c r="AT794" s="171" t="s">
        <v>226</v>
      </c>
      <c r="AU794" s="171" t="s">
        <v>236</v>
      </c>
      <c r="AV794" s="14" t="s">
        <v>77</v>
      </c>
      <c r="AW794" s="14" t="s">
        <v>31</v>
      </c>
      <c r="AX794" s="14" t="s">
        <v>69</v>
      </c>
      <c r="AY794" s="171" t="s">
        <v>212</v>
      </c>
    </row>
    <row r="795" spans="2:65" s="12" customFormat="1" x14ac:dyDescent="0.2">
      <c r="B795" s="152"/>
      <c r="D795" s="150" t="s">
        <v>226</v>
      </c>
      <c r="E795" s="153" t="s">
        <v>19</v>
      </c>
      <c r="F795" s="154" t="s">
        <v>1786</v>
      </c>
      <c r="H795" s="155">
        <v>1</v>
      </c>
      <c r="I795" s="156"/>
      <c r="L795" s="152"/>
      <c r="M795" s="157"/>
      <c r="T795" s="158"/>
      <c r="AT795" s="153" t="s">
        <v>226</v>
      </c>
      <c r="AU795" s="153" t="s">
        <v>236</v>
      </c>
      <c r="AV795" s="12" t="s">
        <v>79</v>
      </c>
      <c r="AW795" s="12" t="s">
        <v>31</v>
      </c>
      <c r="AX795" s="12" t="s">
        <v>69</v>
      </c>
      <c r="AY795" s="153" t="s">
        <v>212</v>
      </c>
    </row>
    <row r="796" spans="2:65" s="13" customFormat="1" x14ac:dyDescent="0.2">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x14ac:dyDescent="0.2">
      <c r="B797" s="34"/>
      <c r="C797" s="133" t="s">
        <v>1233</v>
      </c>
      <c r="D797" s="133" t="s">
        <v>215</v>
      </c>
      <c r="E797" s="134" t="s">
        <v>14333</v>
      </c>
      <c r="F797" s="135" t="s">
        <v>14334</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14335</v>
      </c>
    </row>
    <row r="798" spans="2:65" s="1" customFormat="1" ht="29.25" x14ac:dyDescent="0.2">
      <c r="B798" s="34"/>
      <c r="D798" s="150" t="s">
        <v>224</v>
      </c>
      <c r="F798" s="151" t="s">
        <v>14267</v>
      </c>
      <c r="I798" s="148"/>
      <c r="L798" s="34"/>
      <c r="M798" s="149"/>
      <c r="T798" s="55"/>
      <c r="AT798" s="19" t="s">
        <v>224</v>
      </c>
      <c r="AU798" s="19" t="s">
        <v>236</v>
      </c>
    </row>
    <row r="799" spans="2:65" s="14" customFormat="1" x14ac:dyDescent="0.2">
      <c r="B799" s="170"/>
      <c r="D799" s="150" t="s">
        <v>226</v>
      </c>
      <c r="E799" s="171" t="s">
        <v>19</v>
      </c>
      <c r="F799" s="172" t="s">
        <v>14336</v>
      </c>
      <c r="H799" s="171" t="s">
        <v>19</v>
      </c>
      <c r="I799" s="173"/>
      <c r="L799" s="170"/>
      <c r="M799" s="174"/>
      <c r="T799" s="175"/>
      <c r="AT799" s="171" t="s">
        <v>226</v>
      </c>
      <c r="AU799" s="171" t="s">
        <v>236</v>
      </c>
      <c r="AV799" s="14" t="s">
        <v>77</v>
      </c>
      <c r="AW799" s="14" t="s">
        <v>31</v>
      </c>
      <c r="AX799" s="14" t="s">
        <v>69</v>
      </c>
      <c r="AY799" s="171" t="s">
        <v>212</v>
      </c>
    </row>
    <row r="800" spans="2:65" s="12" customFormat="1" x14ac:dyDescent="0.2">
      <c r="B800" s="152"/>
      <c r="D800" s="150" t="s">
        <v>226</v>
      </c>
      <c r="E800" s="153" t="s">
        <v>19</v>
      </c>
      <c r="F800" s="154" t="s">
        <v>1786</v>
      </c>
      <c r="H800" s="155">
        <v>1</v>
      </c>
      <c r="I800" s="156"/>
      <c r="L800" s="152"/>
      <c r="M800" s="157"/>
      <c r="T800" s="158"/>
      <c r="AT800" s="153" t="s">
        <v>226</v>
      </c>
      <c r="AU800" s="153" t="s">
        <v>236</v>
      </c>
      <c r="AV800" s="12" t="s">
        <v>79</v>
      </c>
      <c r="AW800" s="12" t="s">
        <v>31</v>
      </c>
      <c r="AX800" s="12" t="s">
        <v>69</v>
      </c>
      <c r="AY800" s="153" t="s">
        <v>212</v>
      </c>
    </row>
    <row r="801" spans="2:65" s="13" customFormat="1" x14ac:dyDescent="0.2">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x14ac:dyDescent="0.2">
      <c r="B802" s="34"/>
      <c r="C802" s="133" t="s">
        <v>1241</v>
      </c>
      <c r="D802" s="133" t="s">
        <v>215</v>
      </c>
      <c r="E802" s="134" t="s">
        <v>14337</v>
      </c>
      <c r="F802" s="135" t="s">
        <v>14338</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14339</v>
      </c>
    </row>
    <row r="803" spans="2:65" s="1" customFormat="1" ht="29.25" x14ac:dyDescent="0.2">
      <c r="B803" s="34"/>
      <c r="D803" s="150" t="s">
        <v>224</v>
      </c>
      <c r="F803" s="151" t="s">
        <v>14267</v>
      </c>
      <c r="I803" s="148"/>
      <c r="L803" s="34"/>
      <c r="M803" s="149"/>
      <c r="T803" s="55"/>
      <c r="AT803" s="19" t="s">
        <v>224</v>
      </c>
      <c r="AU803" s="19" t="s">
        <v>236</v>
      </c>
    </row>
    <row r="804" spans="2:65" s="14" customFormat="1" x14ac:dyDescent="0.2">
      <c r="B804" s="170"/>
      <c r="D804" s="150" t="s">
        <v>226</v>
      </c>
      <c r="E804" s="171" t="s">
        <v>19</v>
      </c>
      <c r="F804" s="172" t="s">
        <v>14340</v>
      </c>
      <c r="H804" s="171" t="s">
        <v>19</v>
      </c>
      <c r="I804" s="173"/>
      <c r="L804" s="170"/>
      <c r="M804" s="174"/>
      <c r="T804" s="175"/>
      <c r="AT804" s="171" t="s">
        <v>226</v>
      </c>
      <c r="AU804" s="171" t="s">
        <v>236</v>
      </c>
      <c r="AV804" s="14" t="s">
        <v>77</v>
      </c>
      <c r="AW804" s="14" t="s">
        <v>31</v>
      </c>
      <c r="AX804" s="14" t="s">
        <v>69</v>
      </c>
      <c r="AY804" s="171" t="s">
        <v>212</v>
      </c>
    </row>
    <row r="805" spans="2:65" s="12" customFormat="1" x14ac:dyDescent="0.2">
      <c r="B805" s="152"/>
      <c r="D805" s="150" t="s">
        <v>226</v>
      </c>
      <c r="E805" s="153" t="s">
        <v>19</v>
      </c>
      <c r="F805" s="154" t="s">
        <v>1787</v>
      </c>
      <c r="H805" s="155">
        <v>1</v>
      </c>
      <c r="I805" s="156"/>
      <c r="L805" s="152"/>
      <c r="M805" s="157"/>
      <c r="T805" s="158"/>
      <c r="AT805" s="153" t="s">
        <v>226</v>
      </c>
      <c r="AU805" s="153" t="s">
        <v>236</v>
      </c>
      <c r="AV805" s="12" t="s">
        <v>79</v>
      </c>
      <c r="AW805" s="12" t="s">
        <v>31</v>
      </c>
      <c r="AX805" s="12" t="s">
        <v>69</v>
      </c>
      <c r="AY805" s="153" t="s">
        <v>212</v>
      </c>
    </row>
    <row r="806" spans="2:65" s="13" customFormat="1" x14ac:dyDescent="0.2">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x14ac:dyDescent="0.2">
      <c r="B807" s="34"/>
      <c r="C807" s="133" t="s">
        <v>1255</v>
      </c>
      <c r="D807" s="133" t="s">
        <v>215</v>
      </c>
      <c r="E807" s="134" t="s">
        <v>14341</v>
      </c>
      <c r="F807" s="135" t="s">
        <v>14342</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14343</v>
      </c>
    </row>
    <row r="808" spans="2:65" s="1" customFormat="1" ht="29.25" x14ac:dyDescent="0.2">
      <c r="B808" s="34"/>
      <c r="D808" s="150" t="s">
        <v>224</v>
      </c>
      <c r="F808" s="151" t="s">
        <v>14267</v>
      </c>
      <c r="I808" s="148"/>
      <c r="L808" s="34"/>
      <c r="M808" s="149"/>
      <c r="T808" s="55"/>
      <c r="AT808" s="19" t="s">
        <v>224</v>
      </c>
      <c r="AU808" s="19" t="s">
        <v>236</v>
      </c>
    </row>
    <row r="809" spans="2:65" s="14" customFormat="1" x14ac:dyDescent="0.2">
      <c r="B809" s="170"/>
      <c r="D809" s="150" t="s">
        <v>226</v>
      </c>
      <c r="E809" s="171" t="s">
        <v>19</v>
      </c>
      <c r="F809" s="172" t="s">
        <v>14344</v>
      </c>
      <c r="H809" s="171" t="s">
        <v>19</v>
      </c>
      <c r="I809" s="173"/>
      <c r="L809" s="170"/>
      <c r="M809" s="174"/>
      <c r="T809" s="175"/>
      <c r="AT809" s="171" t="s">
        <v>226</v>
      </c>
      <c r="AU809" s="171" t="s">
        <v>236</v>
      </c>
      <c r="AV809" s="14" t="s">
        <v>77</v>
      </c>
      <c r="AW809" s="14" t="s">
        <v>31</v>
      </c>
      <c r="AX809" s="14" t="s">
        <v>69</v>
      </c>
      <c r="AY809" s="171" t="s">
        <v>212</v>
      </c>
    </row>
    <row r="810" spans="2:65" s="12" customFormat="1" x14ac:dyDescent="0.2">
      <c r="B810" s="152"/>
      <c r="D810" s="150" t="s">
        <v>226</v>
      </c>
      <c r="E810" s="153" t="s">
        <v>19</v>
      </c>
      <c r="F810" s="154" t="s">
        <v>1787</v>
      </c>
      <c r="H810" s="155">
        <v>1</v>
      </c>
      <c r="I810" s="156"/>
      <c r="L810" s="152"/>
      <c r="M810" s="157"/>
      <c r="T810" s="158"/>
      <c r="AT810" s="153" t="s">
        <v>226</v>
      </c>
      <c r="AU810" s="153" t="s">
        <v>236</v>
      </c>
      <c r="AV810" s="12" t="s">
        <v>79</v>
      </c>
      <c r="AW810" s="12" t="s">
        <v>31</v>
      </c>
      <c r="AX810" s="12" t="s">
        <v>69</v>
      </c>
      <c r="AY810" s="153" t="s">
        <v>212</v>
      </c>
    </row>
    <row r="811" spans="2:65" s="13" customFormat="1" x14ac:dyDescent="0.2">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x14ac:dyDescent="0.2">
      <c r="B812" s="34"/>
      <c r="C812" s="133" t="s">
        <v>1269</v>
      </c>
      <c r="D812" s="133" t="s">
        <v>215</v>
      </c>
      <c r="E812" s="134" t="s">
        <v>14345</v>
      </c>
      <c r="F812" s="135" t="s">
        <v>14346</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14347</v>
      </c>
    </row>
    <row r="813" spans="2:65" s="1" customFormat="1" ht="29.25" x14ac:dyDescent="0.2">
      <c r="B813" s="34"/>
      <c r="D813" s="150" t="s">
        <v>224</v>
      </c>
      <c r="F813" s="151" t="s">
        <v>14267</v>
      </c>
      <c r="I813" s="148"/>
      <c r="L813" s="34"/>
      <c r="M813" s="149"/>
      <c r="T813" s="55"/>
      <c r="AT813" s="19" t="s">
        <v>224</v>
      </c>
      <c r="AU813" s="19" t="s">
        <v>236</v>
      </c>
    </row>
    <row r="814" spans="2:65" s="14" customFormat="1" x14ac:dyDescent="0.2">
      <c r="B814" s="170"/>
      <c r="D814" s="150" t="s">
        <v>226</v>
      </c>
      <c r="E814" s="171" t="s">
        <v>19</v>
      </c>
      <c r="F814" s="172" t="s">
        <v>14348</v>
      </c>
      <c r="H814" s="171" t="s">
        <v>19</v>
      </c>
      <c r="I814" s="173"/>
      <c r="L814" s="170"/>
      <c r="M814" s="174"/>
      <c r="T814" s="175"/>
      <c r="AT814" s="171" t="s">
        <v>226</v>
      </c>
      <c r="AU814" s="171" t="s">
        <v>236</v>
      </c>
      <c r="AV814" s="14" t="s">
        <v>77</v>
      </c>
      <c r="AW814" s="14" t="s">
        <v>31</v>
      </c>
      <c r="AX814" s="14" t="s">
        <v>69</v>
      </c>
      <c r="AY814" s="171" t="s">
        <v>212</v>
      </c>
    </row>
    <row r="815" spans="2:65" s="12" customFormat="1" x14ac:dyDescent="0.2">
      <c r="B815" s="152"/>
      <c r="D815" s="150" t="s">
        <v>226</v>
      </c>
      <c r="E815" s="153" t="s">
        <v>19</v>
      </c>
      <c r="F815" s="154" t="s">
        <v>1787</v>
      </c>
      <c r="H815" s="155">
        <v>1</v>
      </c>
      <c r="I815" s="156"/>
      <c r="L815" s="152"/>
      <c r="M815" s="157"/>
      <c r="T815" s="158"/>
      <c r="AT815" s="153" t="s">
        <v>226</v>
      </c>
      <c r="AU815" s="153" t="s">
        <v>236</v>
      </c>
      <c r="AV815" s="12" t="s">
        <v>79</v>
      </c>
      <c r="AW815" s="12" t="s">
        <v>31</v>
      </c>
      <c r="AX815" s="12" t="s">
        <v>69</v>
      </c>
      <c r="AY815" s="153" t="s">
        <v>212</v>
      </c>
    </row>
    <row r="816" spans="2:65" s="13" customFormat="1" x14ac:dyDescent="0.2">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x14ac:dyDescent="0.2">
      <c r="B817" s="34"/>
      <c r="C817" s="133" t="s">
        <v>1282</v>
      </c>
      <c r="D817" s="133" t="s">
        <v>215</v>
      </c>
      <c r="E817" s="134" t="s">
        <v>14349</v>
      </c>
      <c r="F817" s="135" t="s">
        <v>14350</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14351</v>
      </c>
    </row>
    <row r="818" spans="2:65" s="1" customFormat="1" ht="29.25" x14ac:dyDescent="0.2">
      <c r="B818" s="34"/>
      <c r="D818" s="150" t="s">
        <v>224</v>
      </c>
      <c r="F818" s="151" t="s">
        <v>14267</v>
      </c>
      <c r="I818" s="148"/>
      <c r="L818" s="34"/>
      <c r="M818" s="149"/>
      <c r="T818" s="55"/>
      <c r="AT818" s="19" t="s">
        <v>224</v>
      </c>
      <c r="AU818" s="19" t="s">
        <v>236</v>
      </c>
    </row>
    <row r="819" spans="2:65" s="14" customFormat="1" x14ac:dyDescent="0.2">
      <c r="B819" s="170"/>
      <c r="D819" s="150" t="s">
        <v>226</v>
      </c>
      <c r="E819" s="171" t="s">
        <v>19</v>
      </c>
      <c r="F819" s="172" t="s">
        <v>14352</v>
      </c>
      <c r="H819" s="171" t="s">
        <v>19</v>
      </c>
      <c r="I819" s="173"/>
      <c r="L819" s="170"/>
      <c r="M819" s="174"/>
      <c r="T819" s="175"/>
      <c r="AT819" s="171" t="s">
        <v>226</v>
      </c>
      <c r="AU819" s="171" t="s">
        <v>236</v>
      </c>
      <c r="AV819" s="14" t="s">
        <v>77</v>
      </c>
      <c r="AW819" s="14" t="s">
        <v>31</v>
      </c>
      <c r="AX819" s="14" t="s">
        <v>69</v>
      </c>
      <c r="AY819" s="171" t="s">
        <v>212</v>
      </c>
    </row>
    <row r="820" spans="2:65" s="12" customFormat="1" x14ac:dyDescent="0.2">
      <c r="B820" s="152"/>
      <c r="D820" s="150" t="s">
        <v>226</v>
      </c>
      <c r="E820" s="153" t="s">
        <v>19</v>
      </c>
      <c r="F820" s="154" t="s">
        <v>1787</v>
      </c>
      <c r="H820" s="155">
        <v>1</v>
      </c>
      <c r="I820" s="156"/>
      <c r="L820" s="152"/>
      <c r="M820" s="157"/>
      <c r="T820" s="158"/>
      <c r="AT820" s="153" t="s">
        <v>226</v>
      </c>
      <c r="AU820" s="153" t="s">
        <v>236</v>
      </c>
      <c r="AV820" s="12" t="s">
        <v>79</v>
      </c>
      <c r="AW820" s="12" t="s">
        <v>31</v>
      </c>
      <c r="AX820" s="12" t="s">
        <v>69</v>
      </c>
      <c r="AY820" s="153" t="s">
        <v>212</v>
      </c>
    </row>
    <row r="821" spans="2:65" s="13" customFormat="1" x14ac:dyDescent="0.2">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x14ac:dyDescent="0.2">
      <c r="B822" s="34"/>
      <c r="C822" s="133" t="s">
        <v>1288</v>
      </c>
      <c r="D822" s="133" t="s">
        <v>215</v>
      </c>
      <c r="E822" s="134" t="s">
        <v>14353</v>
      </c>
      <c r="F822" s="135" t="s">
        <v>14354</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14355</v>
      </c>
    </row>
    <row r="823" spans="2:65" s="1" customFormat="1" ht="29.25" x14ac:dyDescent="0.2">
      <c r="B823" s="34"/>
      <c r="D823" s="150" t="s">
        <v>224</v>
      </c>
      <c r="F823" s="151" t="s">
        <v>14267</v>
      </c>
      <c r="I823" s="148"/>
      <c r="L823" s="34"/>
      <c r="M823" s="149"/>
      <c r="T823" s="55"/>
      <c r="AT823" s="19" t="s">
        <v>224</v>
      </c>
      <c r="AU823" s="19" t="s">
        <v>236</v>
      </c>
    </row>
    <row r="824" spans="2:65" s="14" customFormat="1" x14ac:dyDescent="0.2">
      <c r="B824" s="170"/>
      <c r="D824" s="150" t="s">
        <v>226</v>
      </c>
      <c r="E824" s="171" t="s">
        <v>19</v>
      </c>
      <c r="F824" s="172" t="s">
        <v>14356</v>
      </c>
      <c r="H824" s="171" t="s">
        <v>19</v>
      </c>
      <c r="I824" s="173"/>
      <c r="L824" s="170"/>
      <c r="M824" s="174"/>
      <c r="T824" s="175"/>
      <c r="AT824" s="171" t="s">
        <v>226</v>
      </c>
      <c r="AU824" s="171" t="s">
        <v>236</v>
      </c>
      <c r="AV824" s="14" t="s">
        <v>77</v>
      </c>
      <c r="AW824" s="14" t="s">
        <v>31</v>
      </c>
      <c r="AX824" s="14" t="s">
        <v>69</v>
      </c>
      <c r="AY824" s="171" t="s">
        <v>212</v>
      </c>
    </row>
    <row r="825" spans="2:65" s="12" customFormat="1" x14ac:dyDescent="0.2">
      <c r="B825" s="152"/>
      <c r="D825" s="150" t="s">
        <v>226</v>
      </c>
      <c r="E825" s="153" t="s">
        <v>19</v>
      </c>
      <c r="F825" s="154" t="s">
        <v>1787</v>
      </c>
      <c r="H825" s="155">
        <v>1</v>
      </c>
      <c r="I825" s="156"/>
      <c r="L825" s="152"/>
      <c r="M825" s="157"/>
      <c r="T825" s="158"/>
      <c r="AT825" s="153" t="s">
        <v>226</v>
      </c>
      <c r="AU825" s="153" t="s">
        <v>236</v>
      </c>
      <c r="AV825" s="12" t="s">
        <v>79</v>
      </c>
      <c r="AW825" s="12" t="s">
        <v>31</v>
      </c>
      <c r="AX825" s="12" t="s">
        <v>69</v>
      </c>
      <c r="AY825" s="153" t="s">
        <v>212</v>
      </c>
    </row>
    <row r="826" spans="2:65" s="13" customFormat="1" x14ac:dyDescent="0.2">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x14ac:dyDescent="0.2">
      <c r="B827" s="34"/>
      <c r="C827" s="133" t="s">
        <v>1301</v>
      </c>
      <c r="D827" s="133" t="s">
        <v>215</v>
      </c>
      <c r="E827" s="134" t="s">
        <v>14357</v>
      </c>
      <c r="F827" s="135" t="s">
        <v>14358</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14359</v>
      </c>
    </row>
    <row r="828" spans="2:65" s="1" customFormat="1" ht="29.25" x14ac:dyDescent="0.2">
      <c r="B828" s="34"/>
      <c r="D828" s="150" t="s">
        <v>224</v>
      </c>
      <c r="F828" s="151" t="s">
        <v>14267</v>
      </c>
      <c r="I828" s="148"/>
      <c r="L828" s="34"/>
      <c r="M828" s="149"/>
      <c r="T828" s="55"/>
      <c r="AT828" s="19" t="s">
        <v>224</v>
      </c>
      <c r="AU828" s="19" t="s">
        <v>236</v>
      </c>
    </row>
    <row r="829" spans="2:65" s="14" customFormat="1" x14ac:dyDescent="0.2">
      <c r="B829" s="170"/>
      <c r="D829" s="150" t="s">
        <v>226</v>
      </c>
      <c r="E829" s="171" t="s">
        <v>19</v>
      </c>
      <c r="F829" s="172" t="s">
        <v>14360</v>
      </c>
      <c r="H829" s="171" t="s">
        <v>19</v>
      </c>
      <c r="I829" s="173"/>
      <c r="L829" s="170"/>
      <c r="M829" s="174"/>
      <c r="T829" s="175"/>
      <c r="AT829" s="171" t="s">
        <v>226</v>
      </c>
      <c r="AU829" s="171" t="s">
        <v>236</v>
      </c>
      <c r="AV829" s="14" t="s">
        <v>77</v>
      </c>
      <c r="AW829" s="14" t="s">
        <v>31</v>
      </c>
      <c r="AX829" s="14" t="s">
        <v>69</v>
      </c>
      <c r="AY829" s="171" t="s">
        <v>212</v>
      </c>
    </row>
    <row r="830" spans="2:65" s="12" customFormat="1" x14ac:dyDescent="0.2">
      <c r="B830" s="152"/>
      <c r="D830" s="150" t="s">
        <v>226</v>
      </c>
      <c r="E830" s="153" t="s">
        <v>19</v>
      </c>
      <c r="F830" s="154" t="s">
        <v>1788</v>
      </c>
      <c r="H830" s="155">
        <v>1</v>
      </c>
      <c r="I830" s="156"/>
      <c r="L830" s="152"/>
      <c r="M830" s="157"/>
      <c r="T830" s="158"/>
      <c r="AT830" s="153" t="s">
        <v>226</v>
      </c>
      <c r="AU830" s="153" t="s">
        <v>236</v>
      </c>
      <c r="AV830" s="12" t="s">
        <v>79</v>
      </c>
      <c r="AW830" s="12" t="s">
        <v>31</v>
      </c>
      <c r="AX830" s="12" t="s">
        <v>69</v>
      </c>
      <c r="AY830" s="153" t="s">
        <v>212</v>
      </c>
    </row>
    <row r="831" spans="2:65" s="13" customFormat="1" x14ac:dyDescent="0.2">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x14ac:dyDescent="0.2">
      <c r="B832" s="34"/>
      <c r="C832" s="133" t="s">
        <v>1307</v>
      </c>
      <c r="D832" s="133" t="s">
        <v>215</v>
      </c>
      <c r="E832" s="134" t="s">
        <v>14361</v>
      </c>
      <c r="F832" s="135" t="s">
        <v>14362</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14363</v>
      </c>
    </row>
    <row r="833" spans="2:65" s="1" customFormat="1" ht="29.25" x14ac:dyDescent="0.2">
      <c r="B833" s="34"/>
      <c r="D833" s="150" t="s">
        <v>224</v>
      </c>
      <c r="F833" s="151" t="s">
        <v>14267</v>
      </c>
      <c r="I833" s="148"/>
      <c r="L833" s="34"/>
      <c r="M833" s="149"/>
      <c r="T833" s="55"/>
      <c r="AT833" s="19" t="s">
        <v>224</v>
      </c>
      <c r="AU833" s="19" t="s">
        <v>236</v>
      </c>
    </row>
    <row r="834" spans="2:65" s="14" customFormat="1" x14ac:dyDescent="0.2">
      <c r="B834" s="170"/>
      <c r="D834" s="150" t="s">
        <v>226</v>
      </c>
      <c r="E834" s="171" t="s">
        <v>19</v>
      </c>
      <c r="F834" s="172" t="s">
        <v>14364</v>
      </c>
      <c r="H834" s="171" t="s">
        <v>19</v>
      </c>
      <c r="I834" s="173"/>
      <c r="L834" s="170"/>
      <c r="M834" s="174"/>
      <c r="T834" s="175"/>
      <c r="AT834" s="171" t="s">
        <v>226</v>
      </c>
      <c r="AU834" s="171" t="s">
        <v>236</v>
      </c>
      <c r="AV834" s="14" t="s">
        <v>77</v>
      </c>
      <c r="AW834" s="14" t="s">
        <v>31</v>
      </c>
      <c r="AX834" s="14" t="s">
        <v>69</v>
      </c>
      <c r="AY834" s="171" t="s">
        <v>212</v>
      </c>
    </row>
    <row r="835" spans="2:65" s="12" customFormat="1" x14ac:dyDescent="0.2">
      <c r="B835" s="152"/>
      <c r="D835" s="150" t="s">
        <v>226</v>
      </c>
      <c r="E835" s="153" t="s">
        <v>19</v>
      </c>
      <c r="F835" s="154" t="s">
        <v>1788</v>
      </c>
      <c r="H835" s="155">
        <v>1</v>
      </c>
      <c r="I835" s="156"/>
      <c r="L835" s="152"/>
      <c r="M835" s="157"/>
      <c r="T835" s="158"/>
      <c r="AT835" s="153" t="s">
        <v>226</v>
      </c>
      <c r="AU835" s="153" t="s">
        <v>236</v>
      </c>
      <c r="AV835" s="12" t="s">
        <v>79</v>
      </c>
      <c r="AW835" s="12" t="s">
        <v>31</v>
      </c>
      <c r="AX835" s="12" t="s">
        <v>69</v>
      </c>
      <c r="AY835" s="153" t="s">
        <v>212</v>
      </c>
    </row>
    <row r="836" spans="2:65" s="13" customFormat="1" x14ac:dyDescent="0.2">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x14ac:dyDescent="0.2">
      <c r="B837" s="34"/>
      <c r="C837" s="133" t="s">
        <v>1315</v>
      </c>
      <c r="D837" s="133" t="s">
        <v>215</v>
      </c>
      <c r="E837" s="134" t="s">
        <v>14365</v>
      </c>
      <c r="F837" s="135" t="s">
        <v>14366</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14367</v>
      </c>
    </row>
    <row r="838" spans="2:65" s="1" customFormat="1" ht="29.25" x14ac:dyDescent="0.2">
      <c r="B838" s="34"/>
      <c r="D838" s="150" t="s">
        <v>224</v>
      </c>
      <c r="F838" s="151" t="s">
        <v>14267</v>
      </c>
      <c r="I838" s="148"/>
      <c r="L838" s="34"/>
      <c r="M838" s="149"/>
      <c r="T838" s="55"/>
      <c r="AT838" s="19" t="s">
        <v>224</v>
      </c>
      <c r="AU838" s="19" t="s">
        <v>236</v>
      </c>
    </row>
    <row r="839" spans="2:65" s="14" customFormat="1" x14ac:dyDescent="0.2">
      <c r="B839" s="170"/>
      <c r="D839" s="150" t="s">
        <v>226</v>
      </c>
      <c r="E839" s="171" t="s">
        <v>19</v>
      </c>
      <c r="F839" s="172" t="s">
        <v>14368</v>
      </c>
      <c r="H839" s="171" t="s">
        <v>19</v>
      </c>
      <c r="I839" s="173"/>
      <c r="L839" s="170"/>
      <c r="M839" s="174"/>
      <c r="T839" s="175"/>
      <c r="AT839" s="171" t="s">
        <v>226</v>
      </c>
      <c r="AU839" s="171" t="s">
        <v>236</v>
      </c>
      <c r="AV839" s="14" t="s">
        <v>77</v>
      </c>
      <c r="AW839" s="14" t="s">
        <v>31</v>
      </c>
      <c r="AX839" s="14" t="s">
        <v>69</v>
      </c>
      <c r="AY839" s="171" t="s">
        <v>212</v>
      </c>
    </row>
    <row r="840" spans="2:65" s="12" customFormat="1" x14ac:dyDescent="0.2">
      <c r="B840" s="152"/>
      <c r="D840" s="150" t="s">
        <v>226</v>
      </c>
      <c r="E840" s="153" t="s">
        <v>19</v>
      </c>
      <c r="F840" s="154" t="s">
        <v>1788</v>
      </c>
      <c r="H840" s="155">
        <v>1</v>
      </c>
      <c r="I840" s="156"/>
      <c r="L840" s="152"/>
      <c r="M840" s="157"/>
      <c r="T840" s="158"/>
      <c r="AT840" s="153" t="s">
        <v>226</v>
      </c>
      <c r="AU840" s="153" t="s">
        <v>236</v>
      </c>
      <c r="AV840" s="12" t="s">
        <v>79</v>
      </c>
      <c r="AW840" s="12" t="s">
        <v>31</v>
      </c>
      <c r="AX840" s="12" t="s">
        <v>69</v>
      </c>
      <c r="AY840" s="153" t="s">
        <v>212</v>
      </c>
    </row>
    <row r="841" spans="2:65" s="13" customFormat="1" x14ac:dyDescent="0.2">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x14ac:dyDescent="0.2">
      <c r="B842" s="34"/>
      <c r="C842" s="133" t="s">
        <v>1320</v>
      </c>
      <c r="D842" s="133" t="s">
        <v>215</v>
      </c>
      <c r="E842" s="134" t="s">
        <v>14369</v>
      </c>
      <c r="F842" s="135" t="s">
        <v>14370</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14371</v>
      </c>
    </row>
    <row r="843" spans="2:65" s="1" customFormat="1" ht="29.25" x14ac:dyDescent="0.2">
      <c r="B843" s="34"/>
      <c r="D843" s="150" t="s">
        <v>224</v>
      </c>
      <c r="F843" s="151" t="s">
        <v>14267</v>
      </c>
      <c r="I843" s="148"/>
      <c r="L843" s="34"/>
      <c r="M843" s="149"/>
      <c r="T843" s="55"/>
      <c r="AT843" s="19" t="s">
        <v>224</v>
      </c>
      <c r="AU843" s="19" t="s">
        <v>236</v>
      </c>
    </row>
    <row r="844" spans="2:65" s="14" customFormat="1" x14ac:dyDescent="0.2">
      <c r="B844" s="170"/>
      <c r="D844" s="150" t="s">
        <v>226</v>
      </c>
      <c r="E844" s="171" t="s">
        <v>19</v>
      </c>
      <c r="F844" s="172" t="s">
        <v>14372</v>
      </c>
      <c r="H844" s="171" t="s">
        <v>19</v>
      </c>
      <c r="I844" s="173"/>
      <c r="L844" s="170"/>
      <c r="M844" s="174"/>
      <c r="T844" s="175"/>
      <c r="AT844" s="171" t="s">
        <v>226</v>
      </c>
      <c r="AU844" s="171" t="s">
        <v>236</v>
      </c>
      <c r="AV844" s="14" t="s">
        <v>77</v>
      </c>
      <c r="AW844" s="14" t="s">
        <v>31</v>
      </c>
      <c r="AX844" s="14" t="s">
        <v>69</v>
      </c>
      <c r="AY844" s="171" t="s">
        <v>212</v>
      </c>
    </row>
    <row r="845" spans="2:65" s="12" customFormat="1" x14ac:dyDescent="0.2">
      <c r="B845" s="152"/>
      <c r="D845" s="150" t="s">
        <v>226</v>
      </c>
      <c r="E845" s="153" t="s">
        <v>19</v>
      </c>
      <c r="F845" s="154" t="s">
        <v>1788</v>
      </c>
      <c r="H845" s="155">
        <v>1</v>
      </c>
      <c r="I845" s="156"/>
      <c r="L845" s="152"/>
      <c r="M845" s="157"/>
      <c r="T845" s="158"/>
      <c r="AT845" s="153" t="s">
        <v>226</v>
      </c>
      <c r="AU845" s="153" t="s">
        <v>236</v>
      </c>
      <c r="AV845" s="12" t="s">
        <v>79</v>
      </c>
      <c r="AW845" s="12" t="s">
        <v>31</v>
      </c>
      <c r="AX845" s="12" t="s">
        <v>69</v>
      </c>
      <c r="AY845" s="153" t="s">
        <v>212</v>
      </c>
    </row>
    <row r="846" spans="2:65" s="13" customFormat="1" x14ac:dyDescent="0.2">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x14ac:dyDescent="0.2">
      <c r="B847" s="34"/>
      <c r="C847" s="133" t="s">
        <v>1326</v>
      </c>
      <c r="D847" s="133" t="s">
        <v>215</v>
      </c>
      <c r="E847" s="134" t="s">
        <v>14373</v>
      </c>
      <c r="F847" s="135" t="s">
        <v>14374</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14375</v>
      </c>
    </row>
    <row r="848" spans="2:65" s="1" customFormat="1" ht="29.25" x14ac:dyDescent="0.2">
      <c r="B848" s="34"/>
      <c r="D848" s="150" t="s">
        <v>224</v>
      </c>
      <c r="F848" s="151" t="s">
        <v>14267</v>
      </c>
      <c r="I848" s="148"/>
      <c r="L848" s="34"/>
      <c r="M848" s="149"/>
      <c r="T848" s="55"/>
      <c r="AT848" s="19" t="s">
        <v>224</v>
      </c>
      <c r="AU848" s="19" t="s">
        <v>236</v>
      </c>
    </row>
    <row r="849" spans="2:65" s="14" customFormat="1" x14ac:dyDescent="0.2">
      <c r="B849" s="170"/>
      <c r="D849" s="150" t="s">
        <v>226</v>
      </c>
      <c r="E849" s="171" t="s">
        <v>19</v>
      </c>
      <c r="F849" s="172" t="s">
        <v>14376</v>
      </c>
      <c r="H849" s="171" t="s">
        <v>19</v>
      </c>
      <c r="I849" s="173"/>
      <c r="L849" s="170"/>
      <c r="M849" s="174"/>
      <c r="T849" s="175"/>
      <c r="AT849" s="171" t="s">
        <v>226</v>
      </c>
      <c r="AU849" s="171" t="s">
        <v>236</v>
      </c>
      <c r="AV849" s="14" t="s">
        <v>77</v>
      </c>
      <c r="AW849" s="14" t="s">
        <v>31</v>
      </c>
      <c r="AX849" s="14" t="s">
        <v>69</v>
      </c>
      <c r="AY849" s="171" t="s">
        <v>212</v>
      </c>
    </row>
    <row r="850" spans="2:65" s="12" customFormat="1" x14ac:dyDescent="0.2">
      <c r="B850" s="152"/>
      <c r="D850" s="150" t="s">
        <v>226</v>
      </c>
      <c r="E850" s="153" t="s">
        <v>19</v>
      </c>
      <c r="F850" s="154" t="s">
        <v>1788</v>
      </c>
      <c r="H850" s="155">
        <v>1</v>
      </c>
      <c r="I850" s="156"/>
      <c r="L850" s="152"/>
      <c r="M850" s="157"/>
      <c r="T850" s="158"/>
      <c r="AT850" s="153" t="s">
        <v>226</v>
      </c>
      <c r="AU850" s="153" t="s">
        <v>236</v>
      </c>
      <c r="AV850" s="12" t="s">
        <v>79</v>
      </c>
      <c r="AW850" s="12" t="s">
        <v>31</v>
      </c>
      <c r="AX850" s="12" t="s">
        <v>69</v>
      </c>
      <c r="AY850" s="153" t="s">
        <v>212</v>
      </c>
    </row>
    <row r="851" spans="2:65" s="13" customFormat="1" x14ac:dyDescent="0.2">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33" t="s">
        <v>1332</v>
      </c>
      <c r="D852" s="133" t="s">
        <v>215</v>
      </c>
      <c r="E852" s="134" t="s">
        <v>14377</v>
      </c>
      <c r="F852" s="135" t="s">
        <v>14378</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14379</v>
      </c>
    </row>
    <row r="853" spans="2:65" s="1" customFormat="1" ht="29.25" x14ac:dyDescent="0.2">
      <c r="B853" s="34"/>
      <c r="D853" s="150" t="s">
        <v>224</v>
      </c>
      <c r="F853" s="151" t="s">
        <v>14267</v>
      </c>
      <c r="I853" s="148"/>
      <c r="L853" s="34"/>
      <c r="M853" s="149"/>
      <c r="T853" s="55"/>
      <c r="AT853" s="19" t="s">
        <v>224</v>
      </c>
      <c r="AU853" s="19" t="s">
        <v>236</v>
      </c>
    </row>
    <row r="854" spans="2:65" s="14" customFormat="1" x14ac:dyDescent="0.2">
      <c r="B854" s="170"/>
      <c r="D854" s="150" t="s">
        <v>226</v>
      </c>
      <c r="E854" s="171" t="s">
        <v>19</v>
      </c>
      <c r="F854" s="172" t="s">
        <v>14380</v>
      </c>
      <c r="H854" s="171" t="s">
        <v>19</v>
      </c>
      <c r="I854" s="173"/>
      <c r="L854" s="170"/>
      <c r="M854" s="174"/>
      <c r="T854" s="175"/>
      <c r="AT854" s="171" t="s">
        <v>226</v>
      </c>
      <c r="AU854" s="171" t="s">
        <v>236</v>
      </c>
      <c r="AV854" s="14" t="s">
        <v>77</v>
      </c>
      <c r="AW854" s="14" t="s">
        <v>31</v>
      </c>
      <c r="AX854" s="14" t="s">
        <v>69</v>
      </c>
      <c r="AY854" s="171" t="s">
        <v>212</v>
      </c>
    </row>
    <row r="855" spans="2:65" s="12" customFormat="1" x14ac:dyDescent="0.2">
      <c r="B855" s="152"/>
      <c r="D855" s="150" t="s">
        <v>226</v>
      </c>
      <c r="E855" s="153" t="s">
        <v>19</v>
      </c>
      <c r="F855" s="154" t="s">
        <v>1788</v>
      </c>
      <c r="H855" s="155">
        <v>1</v>
      </c>
      <c r="I855" s="156"/>
      <c r="L855" s="152"/>
      <c r="M855" s="157"/>
      <c r="T855" s="158"/>
      <c r="AT855" s="153" t="s">
        <v>226</v>
      </c>
      <c r="AU855" s="153" t="s">
        <v>236</v>
      </c>
      <c r="AV855" s="12" t="s">
        <v>79</v>
      </c>
      <c r="AW855" s="12" t="s">
        <v>31</v>
      </c>
      <c r="AX855" s="12" t="s">
        <v>69</v>
      </c>
      <c r="AY855" s="153" t="s">
        <v>212</v>
      </c>
    </row>
    <row r="856" spans="2:65" s="13" customFormat="1" x14ac:dyDescent="0.2">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x14ac:dyDescent="0.2">
      <c r="B857" s="34"/>
      <c r="C857" s="133" t="s">
        <v>1340</v>
      </c>
      <c r="D857" s="133" t="s">
        <v>215</v>
      </c>
      <c r="E857" s="134" t="s">
        <v>14381</v>
      </c>
      <c r="F857" s="135" t="s">
        <v>14382</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14383</v>
      </c>
    </row>
    <row r="858" spans="2:65" s="1" customFormat="1" ht="29.25" x14ac:dyDescent="0.2">
      <c r="B858" s="34"/>
      <c r="D858" s="150" t="s">
        <v>224</v>
      </c>
      <c r="F858" s="151" t="s">
        <v>14267</v>
      </c>
      <c r="I858" s="148"/>
      <c r="L858" s="34"/>
      <c r="M858" s="149"/>
      <c r="T858" s="55"/>
      <c r="AT858" s="19" t="s">
        <v>224</v>
      </c>
      <c r="AU858" s="19" t="s">
        <v>236</v>
      </c>
    </row>
    <row r="859" spans="2:65" s="14" customFormat="1" x14ac:dyDescent="0.2">
      <c r="B859" s="170"/>
      <c r="D859" s="150" t="s">
        <v>226</v>
      </c>
      <c r="E859" s="171" t="s">
        <v>19</v>
      </c>
      <c r="F859" s="172" t="s">
        <v>14384</v>
      </c>
      <c r="H859" s="171" t="s">
        <v>19</v>
      </c>
      <c r="I859" s="173"/>
      <c r="L859" s="170"/>
      <c r="M859" s="174"/>
      <c r="T859" s="175"/>
      <c r="AT859" s="171" t="s">
        <v>226</v>
      </c>
      <c r="AU859" s="171" t="s">
        <v>236</v>
      </c>
      <c r="AV859" s="14" t="s">
        <v>77</v>
      </c>
      <c r="AW859" s="14" t="s">
        <v>31</v>
      </c>
      <c r="AX859" s="14" t="s">
        <v>69</v>
      </c>
      <c r="AY859" s="171" t="s">
        <v>212</v>
      </c>
    </row>
    <row r="860" spans="2:65" s="12" customFormat="1" x14ac:dyDescent="0.2">
      <c r="B860" s="152"/>
      <c r="D860" s="150" t="s">
        <v>226</v>
      </c>
      <c r="E860" s="153" t="s">
        <v>19</v>
      </c>
      <c r="F860" s="154" t="s">
        <v>1740</v>
      </c>
      <c r="H860" s="155">
        <v>1</v>
      </c>
      <c r="I860" s="156"/>
      <c r="L860" s="152"/>
      <c r="M860" s="157"/>
      <c r="T860" s="158"/>
      <c r="AT860" s="153" t="s">
        <v>226</v>
      </c>
      <c r="AU860" s="153" t="s">
        <v>236</v>
      </c>
      <c r="AV860" s="12" t="s">
        <v>79</v>
      </c>
      <c r="AW860" s="12" t="s">
        <v>31</v>
      </c>
      <c r="AX860" s="12" t="s">
        <v>69</v>
      </c>
      <c r="AY860" s="153" t="s">
        <v>212</v>
      </c>
    </row>
    <row r="861" spans="2:65" s="13" customFormat="1"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x14ac:dyDescent="0.2">
      <c r="B862" s="34"/>
      <c r="C862" s="133" t="s">
        <v>1346</v>
      </c>
      <c r="D862" s="133" t="s">
        <v>215</v>
      </c>
      <c r="E862" s="134" t="s">
        <v>14385</v>
      </c>
      <c r="F862" s="135" t="s">
        <v>14386</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14387</v>
      </c>
    </row>
    <row r="863" spans="2:65" s="1" customFormat="1" ht="29.25" x14ac:dyDescent="0.2">
      <c r="B863" s="34"/>
      <c r="D863" s="150" t="s">
        <v>224</v>
      </c>
      <c r="F863" s="151" t="s">
        <v>14267</v>
      </c>
      <c r="I863" s="148"/>
      <c r="L863" s="34"/>
      <c r="M863" s="149"/>
      <c r="T863" s="55"/>
      <c r="AT863" s="19" t="s">
        <v>224</v>
      </c>
      <c r="AU863" s="19" t="s">
        <v>236</v>
      </c>
    </row>
    <row r="864" spans="2:65" s="14" customFormat="1" x14ac:dyDescent="0.2">
      <c r="B864" s="170"/>
      <c r="D864" s="150" t="s">
        <v>226</v>
      </c>
      <c r="E864" s="171" t="s">
        <v>19</v>
      </c>
      <c r="F864" s="172" t="s">
        <v>14388</v>
      </c>
      <c r="H864" s="171" t="s">
        <v>19</v>
      </c>
      <c r="I864" s="173"/>
      <c r="L864" s="170"/>
      <c r="M864" s="174"/>
      <c r="T864" s="175"/>
      <c r="AT864" s="171" t="s">
        <v>226</v>
      </c>
      <c r="AU864" s="171" t="s">
        <v>236</v>
      </c>
      <c r="AV864" s="14" t="s">
        <v>77</v>
      </c>
      <c r="AW864" s="14" t="s">
        <v>31</v>
      </c>
      <c r="AX864" s="14" t="s">
        <v>69</v>
      </c>
      <c r="AY864" s="171" t="s">
        <v>212</v>
      </c>
    </row>
    <row r="865" spans="2:65" s="12" customFormat="1" x14ac:dyDescent="0.2">
      <c r="B865" s="152"/>
      <c r="D865" s="150" t="s">
        <v>226</v>
      </c>
      <c r="E865" s="153" t="s">
        <v>19</v>
      </c>
      <c r="F865" s="154" t="s">
        <v>1740</v>
      </c>
      <c r="H865" s="155">
        <v>1</v>
      </c>
      <c r="I865" s="156"/>
      <c r="L865" s="152"/>
      <c r="M865" s="157"/>
      <c r="T865" s="158"/>
      <c r="AT865" s="153" t="s">
        <v>226</v>
      </c>
      <c r="AU865" s="153" t="s">
        <v>236</v>
      </c>
      <c r="AV865" s="12" t="s">
        <v>79</v>
      </c>
      <c r="AW865" s="12" t="s">
        <v>31</v>
      </c>
      <c r="AX865" s="12" t="s">
        <v>69</v>
      </c>
      <c r="AY865" s="153" t="s">
        <v>212</v>
      </c>
    </row>
    <row r="866" spans="2:65" s="13" customFormat="1" x14ac:dyDescent="0.2">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x14ac:dyDescent="0.2">
      <c r="B867" s="34"/>
      <c r="C867" s="133" t="s">
        <v>1352</v>
      </c>
      <c r="D867" s="133" t="s">
        <v>215</v>
      </c>
      <c r="E867" s="134" t="s">
        <v>14389</v>
      </c>
      <c r="F867" s="135" t="s">
        <v>14390</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14391</v>
      </c>
    </row>
    <row r="868" spans="2:65" s="1" customFormat="1" ht="29.25" x14ac:dyDescent="0.2">
      <c r="B868" s="34"/>
      <c r="D868" s="150" t="s">
        <v>224</v>
      </c>
      <c r="F868" s="151" t="s">
        <v>14267</v>
      </c>
      <c r="I868" s="148"/>
      <c r="L868" s="34"/>
      <c r="M868" s="149"/>
      <c r="T868" s="55"/>
      <c r="AT868" s="19" t="s">
        <v>224</v>
      </c>
      <c r="AU868" s="19" t="s">
        <v>236</v>
      </c>
    </row>
    <row r="869" spans="2:65" s="14" customFormat="1" x14ac:dyDescent="0.2">
      <c r="B869" s="170"/>
      <c r="D869" s="150" t="s">
        <v>226</v>
      </c>
      <c r="E869" s="171" t="s">
        <v>19</v>
      </c>
      <c r="F869" s="172" t="s">
        <v>14392</v>
      </c>
      <c r="H869" s="171" t="s">
        <v>19</v>
      </c>
      <c r="I869" s="173"/>
      <c r="L869" s="170"/>
      <c r="M869" s="174"/>
      <c r="T869" s="175"/>
      <c r="AT869" s="171" t="s">
        <v>226</v>
      </c>
      <c r="AU869" s="171" t="s">
        <v>236</v>
      </c>
      <c r="AV869" s="14" t="s">
        <v>77</v>
      </c>
      <c r="AW869" s="14" t="s">
        <v>31</v>
      </c>
      <c r="AX869" s="14" t="s">
        <v>69</v>
      </c>
      <c r="AY869" s="171" t="s">
        <v>212</v>
      </c>
    </row>
    <row r="870" spans="2:65" s="12" customFormat="1" x14ac:dyDescent="0.2">
      <c r="B870" s="152"/>
      <c r="D870" s="150" t="s">
        <v>226</v>
      </c>
      <c r="E870" s="153" t="s">
        <v>19</v>
      </c>
      <c r="F870" s="154" t="s">
        <v>1740</v>
      </c>
      <c r="H870" s="155">
        <v>1</v>
      </c>
      <c r="I870" s="156"/>
      <c r="L870" s="152"/>
      <c r="M870" s="157"/>
      <c r="T870" s="158"/>
      <c r="AT870" s="153" t="s">
        <v>226</v>
      </c>
      <c r="AU870" s="153" t="s">
        <v>236</v>
      </c>
      <c r="AV870" s="12" t="s">
        <v>79</v>
      </c>
      <c r="AW870" s="12" t="s">
        <v>31</v>
      </c>
      <c r="AX870" s="12" t="s">
        <v>69</v>
      </c>
      <c r="AY870" s="153" t="s">
        <v>212</v>
      </c>
    </row>
    <row r="871" spans="2:65" s="13" customFormat="1" x14ac:dyDescent="0.2">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x14ac:dyDescent="0.2">
      <c r="B872" s="34"/>
      <c r="C872" s="133" t="s">
        <v>1358</v>
      </c>
      <c r="D872" s="133" t="s">
        <v>215</v>
      </c>
      <c r="E872" s="134" t="s">
        <v>14393</v>
      </c>
      <c r="F872" s="135" t="s">
        <v>14394</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14395</v>
      </c>
    </row>
    <row r="873" spans="2:65" s="1" customFormat="1" ht="29.25" x14ac:dyDescent="0.2">
      <c r="B873" s="34"/>
      <c r="D873" s="150" t="s">
        <v>224</v>
      </c>
      <c r="F873" s="151" t="s">
        <v>14267</v>
      </c>
      <c r="I873" s="148"/>
      <c r="L873" s="34"/>
      <c r="M873" s="149"/>
      <c r="T873" s="55"/>
      <c r="AT873" s="19" t="s">
        <v>224</v>
      </c>
      <c r="AU873" s="19" t="s">
        <v>236</v>
      </c>
    </row>
    <row r="874" spans="2:65" s="14" customFormat="1" x14ac:dyDescent="0.2">
      <c r="B874" s="170"/>
      <c r="D874" s="150" t="s">
        <v>226</v>
      </c>
      <c r="E874" s="171" t="s">
        <v>19</v>
      </c>
      <c r="F874" s="172" t="s">
        <v>14396</v>
      </c>
      <c r="H874" s="171" t="s">
        <v>19</v>
      </c>
      <c r="I874" s="173"/>
      <c r="L874" s="170"/>
      <c r="M874" s="174"/>
      <c r="T874" s="175"/>
      <c r="AT874" s="171" t="s">
        <v>226</v>
      </c>
      <c r="AU874" s="171" t="s">
        <v>236</v>
      </c>
      <c r="AV874" s="14" t="s">
        <v>77</v>
      </c>
      <c r="AW874" s="14" t="s">
        <v>31</v>
      </c>
      <c r="AX874" s="14" t="s">
        <v>69</v>
      </c>
      <c r="AY874" s="171" t="s">
        <v>212</v>
      </c>
    </row>
    <row r="875" spans="2:65" s="12" customFormat="1" x14ac:dyDescent="0.2">
      <c r="B875" s="152"/>
      <c r="D875" s="150" t="s">
        <v>226</v>
      </c>
      <c r="E875" s="153" t="s">
        <v>19</v>
      </c>
      <c r="F875" s="154" t="s">
        <v>1740</v>
      </c>
      <c r="H875" s="155">
        <v>1</v>
      </c>
      <c r="I875" s="156"/>
      <c r="L875" s="152"/>
      <c r="M875" s="157"/>
      <c r="T875" s="158"/>
      <c r="AT875" s="153" t="s">
        <v>226</v>
      </c>
      <c r="AU875" s="153" t="s">
        <v>236</v>
      </c>
      <c r="AV875" s="12" t="s">
        <v>79</v>
      </c>
      <c r="AW875" s="12" t="s">
        <v>31</v>
      </c>
      <c r="AX875" s="12" t="s">
        <v>69</v>
      </c>
      <c r="AY875" s="153" t="s">
        <v>212</v>
      </c>
    </row>
    <row r="876" spans="2:65" s="13" customFormat="1" x14ac:dyDescent="0.2">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33" t="s">
        <v>3560</v>
      </c>
      <c r="D877" s="133" t="s">
        <v>215</v>
      </c>
      <c r="E877" s="134" t="s">
        <v>14397</v>
      </c>
      <c r="F877" s="135" t="s">
        <v>14398</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14399</v>
      </c>
    </row>
    <row r="878" spans="2:65" s="1" customFormat="1" ht="29.25" x14ac:dyDescent="0.2">
      <c r="B878" s="34"/>
      <c r="D878" s="150" t="s">
        <v>224</v>
      </c>
      <c r="F878" s="151" t="s">
        <v>14267</v>
      </c>
      <c r="I878" s="148"/>
      <c r="L878" s="34"/>
      <c r="M878" s="149"/>
      <c r="T878" s="55"/>
      <c r="AT878" s="19" t="s">
        <v>224</v>
      </c>
      <c r="AU878" s="19" t="s">
        <v>236</v>
      </c>
    </row>
    <row r="879" spans="2:65" s="14" customFormat="1" x14ac:dyDescent="0.2">
      <c r="B879" s="170"/>
      <c r="D879" s="150" t="s">
        <v>226</v>
      </c>
      <c r="E879" s="171" t="s">
        <v>19</v>
      </c>
      <c r="F879" s="172" t="s">
        <v>14400</v>
      </c>
      <c r="H879" s="171" t="s">
        <v>19</v>
      </c>
      <c r="I879" s="173"/>
      <c r="L879" s="170"/>
      <c r="M879" s="174"/>
      <c r="T879" s="175"/>
      <c r="AT879" s="171" t="s">
        <v>226</v>
      </c>
      <c r="AU879" s="171" t="s">
        <v>236</v>
      </c>
      <c r="AV879" s="14" t="s">
        <v>77</v>
      </c>
      <c r="AW879" s="14" t="s">
        <v>31</v>
      </c>
      <c r="AX879" s="14" t="s">
        <v>69</v>
      </c>
      <c r="AY879" s="171" t="s">
        <v>212</v>
      </c>
    </row>
    <row r="880" spans="2:65" s="12" customFormat="1" x14ac:dyDescent="0.2">
      <c r="B880" s="152"/>
      <c r="D880" s="150" t="s">
        <v>226</v>
      </c>
      <c r="E880" s="153" t="s">
        <v>19</v>
      </c>
      <c r="F880" s="154" t="s">
        <v>1740</v>
      </c>
      <c r="H880" s="155">
        <v>1</v>
      </c>
      <c r="I880" s="156"/>
      <c r="L880" s="152"/>
      <c r="M880" s="157"/>
      <c r="T880" s="158"/>
      <c r="AT880" s="153" t="s">
        <v>226</v>
      </c>
      <c r="AU880" s="153" t="s">
        <v>236</v>
      </c>
      <c r="AV880" s="12" t="s">
        <v>79</v>
      </c>
      <c r="AW880" s="12" t="s">
        <v>31</v>
      </c>
      <c r="AX880" s="12" t="s">
        <v>69</v>
      </c>
      <c r="AY880" s="153" t="s">
        <v>212</v>
      </c>
    </row>
    <row r="881" spans="2:65" s="13" customFormat="1"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x14ac:dyDescent="0.2">
      <c r="B882" s="34"/>
      <c r="C882" s="133" t="s">
        <v>1382</v>
      </c>
      <c r="D882" s="133" t="s">
        <v>215</v>
      </c>
      <c r="E882" s="134" t="s">
        <v>14401</v>
      </c>
      <c r="F882" s="135" t="s">
        <v>14402</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14403</v>
      </c>
    </row>
    <row r="883" spans="2:65" s="1" customFormat="1" ht="29.25" x14ac:dyDescent="0.2">
      <c r="B883" s="34"/>
      <c r="D883" s="150" t="s">
        <v>224</v>
      </c>
      <c r="F883" s="151" t="s">
        <v>14267</v>
      </c>
      <c r="I883" s="148"/>
      <c r="L883" s="34"/>
      <c r="M883" s="149"/>
      <c r="T883" s="55"/>
      <c r="AT883" s="19" t="s">
        <v>224</v>
      </c>
      <c r="AU883" s="19" t="s">
        <v>236</v>
      </c>
    </row>
    <row r="884" spans="2:65" s="14" customFormat="1" x14ac:dyDescent="0.2">
      <c r="B884" s="170"/>
      <c r="D884" s="150" t="s">
        <v>226</v>
      </c>
      <c r="E884" s="171" t="s">
        <v>19</v>
      </c>
      <c r="F884" s="172" t="s">
        <v>14404</v>
      </c>
      <c r="H884" s="171" t="s">
        <v>19</v>
      </c>
      <c r="I884" s="173"/>
      <c r="L884" s="170"/>
      <c r="M884" s="174"/>
      <c r="T884" s="175"/>
      <c r="AT884" s="171" t="s">
        <v>226</v>
      </c>
      <c r="AU884" s="171" t="s">
        <v>236</v>
      </c>
      <c r="AV884" s="14" t="s">
        <v>77</v>
      </c>
      <c r="AW884" s="14" t="s">
        <v>31</v>
      </c>
      <c r="AX884" s="14" t="s">
        <v>69</v>
      </c>
      <c r="AY884" s="171" t="s">
        <v>212</v>
      </c>
    </row>
    <row r="885" spans="2:65" s="12" customFormat="1" x14ac:dyDescent="0.2">
      <c r="B885" s="152"/>
      <c r="D885" s="150" t="s">
        <v>226</v>
      </c>
      <c r="E885" s="153" t="s">
        <v>19</v>
      </c>
      <c r="F885" s="154" t="s">
        <v>1740</v>
      </c>
      <c r="H885" s="155">
        <v>1</v>
      </c>
      <c r="I885" s="156"/>
      <c r="L885" s="152"/>
      <c r="M885" s="157"/>
      <c r="T885" s="158"/>
      <c r="AT885" s="153" t="s">
        <v>226</v>
      </c>
      <c r="AU885" s="153" t="s">
        <v>236</v>
      </c>
      <c r="AV885" s="12" t="s">
        <v>79</v>
      </c>
      <c r="AW885" s="12" t="s">
        <v>31</v>
      </c>
      <c r="AX885" s="12" t="s">
        <v>69</v>
      </c>
      <c r="AY885" s="153" t="s">
        <v>212</v>
      </c>
    </row>
    <row r="886" spans="2:65" s="13" customFormat="1" x14ac:dyDescent="0.2">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x14ac:dyDescent="0.2">
      <c r="B887" s="34"/>
      <c r="C887" s="133" t="s">
        <v>1392</v>
      </c>
      <c r="D887" s="133" t="s">
        <v>215</v>
      </c>
      <c r="E887" s="134" t="s">
        <v>14405</v>
      </c>
      <c r="F887" s="135" t="s">
        <v>14406</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14407</v>
      </c>
    </row>
    <row r="888" spans="2:65" s="1" customFormat="1" ht="29.25" x14ac:dyDescent="0.2">
      <c r="B888" s="34"/>
      <c r="D888" s="150" t="s">
        <v>224</v>
      </c>
      <c r="F888" s="151" t="s">
        <v>14267</v>
      </c>
      <c r="I888" s="148"/>
      <c r="L888" s="34"/>
      <c r="M888" s="149"/>
      <c r="T888" s="55"/>
      <c r="AT888" s="19" t="s">
        <v>224</v>
      </c>
      <c r="AU888" s="19" t="s">
        <v>236</v>
      </c>
    </row>
    <row r="889" spans="2:65" s="14" customFormat="1" x14ac:dyDescent="0.2">
      <c r="B889" s="170"/>
      <c r="D889" s="150" t="s">
        <v>226</v>
      </c>
      <c r="E889" s="171" t="s">
        <v>19</v>
      </c>
      <c r="F889" s="172" t="s">
        <v>14408</v>
      </c>
      <c r="H889" s="171" t="s">
        <v>19</v>
      </c>
      <c r="I889" s="173"/>
      <c r="L889" s="170"/>
      <c r="M889" s="174"/>
      <c r="T889" s="175"/>
      <c r="AT889" s="171" t="s">
        <v>226</v>
      </c>
      <c r="AU889" s="171" t="s">
        <v>236</v>
      </c>
      <c r="AV889" s="14" t="s">
        <v>77</v>
      </c>
      <c r="AW889" s="14" t="s">
        <v>31</v>
      </c>
      <c r="AX889" s="14" t="s">
        <v>69</v>
      </c>
      <c r="AY889" s="171" t="s">
        <v>212</v>
      </c>
    </row>
    <row r="890" spans="2:65" s="12" customFormat="1" x14ac:dyDescent="0.2">
      <c r="B890" s="152"/>
      <c r="D890" s="150" t="s">
        <v>226</v>
      </c>
      <c r="E890" s="153" t="s">
        <v>19</v>
      </c>
      <c r="F890" s="154" t="s">
        <v>1740</v>
      </c>
      <c r="H890" s="155">
        <v>1</v>
      </c>
      <c r="I890" s="156"/>
      <c r="L890" s="152"/>
      <c r="M890" s="157"/>
      <c r="T890" s="158"/>
      <c r="AT890" s="153" t="s">
        <v>226</v>
      </c>
      <c r="AU890" s="153" t="s">
        <v>236</v>
      </c>
      <c r="AV890" s="12" t="s">
        <v>79</v>
      </c>
      <c r="AW890" s="12" t="s">
        <v>31</v>
      </c>
      <c r="AX890" s="12" t="s">
        <v>69</v>
      </c>
      <c r="AY890" s="153" t="s">
        <v>212</v>
      </c>
    </row>
    <row r="891" spans="2:65" s="13" customFormat="1" x14ac:dyDescent="0.2">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x14ac:dyDescent="0.2">
      <c r="B892" s="34"/>
      <c r="C892" s="133" t="s">
        <v>1400</v>
      </c>
      <c r="D892" s="133" t="s">
        <v>215</v>
      </c>
      <c r="E892" s="134" t="s">
        <v>14409</v>
      </c>
      <c r="F892" s="135" t="s">
        <v>14410</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14411</v>
      </c>
    </row>
    <row r="893" spans="2:65" s="1" customFormat="1" ht="29.25" x14ac:dyDescent="0.2">
      <c r="B893" s="34"/>
      <c r="D893" s="150" t="s">
        <v>224</v>
      </c>
      <c r="F893" s="151" t="s">
        <v>14267</v>
      </c>
      <c r="I893" s="148"/>
      <c r="L893" s="34"/>
      <c r="M893" s="149"/>
      <c r="T893" s="55"/>
      <c r="AT893" s="19" t="s">
        <v>224</v>
      </c>
      <c r="AU893" s="19" t="s">
        <v>236</v>
      </c>
    </row>
    <row r="894" spans="2:65" s="14" customFormat="1" x14ac:dyDescent="0.2">
      <c r="B894" s="170"/>
      <c r="D894" s="150" t="s">
        <v>226</v>
      </c>
      <c r="E894" s="171" t="s">
        <v>19</v>
      </c>
      <c r="F894" s="172" t="s">
        <v>14412</v>
      </c>
      <c r="H894" s="171" t="s">
        <v>19</v>
      </c>
      <c r="I894" s="173"/>
      <c r="L894" s="170"/>
      <c r="M894" s="174"/>
      <c r="T894" s="175"/>
      <c r="AT894" s="171" t="s">
        <v>226</v>
      </c>
      <c r="AU894" s="171" t="s">
        <v>236</v>
      </c>
      <c r="AV894" s="14" t="s">
        <v>77</v>
      </c>
      <c r="AW894" s="14" t="s">
        <v>31</v>
      </c>
      <c r="AX894" s="14" t="s">
        <v>69</v>
      </c>
      <c r="AY894" s="171" t="s">
        <v>212</v>
      </c>
    </row>
    <row r="895" spans="2:65" s="12" customFormat="1" x14ac:dyDescent="0.2">
      <c r="B895" s="152"/>
      <c r="D895" s="150" t="s">
        <v>226</v>
      </c>
      <c r="E895" s="153" t="s">
        <v>19</v>
      </c>
      <c r="F895" s="154" t="s">
        <v>1740</v>
      </c>
      <c r="H895" s="155">
        <v>1</v>
      </c>
      <c r="I895" s="156"/>
      <c r="L895" s="152"/>
      <c r="M895" s="157"/>
      <c r="T895" s="158"/>
      <c r="AT895" s="153" t="s">
        <v>226</v>
      </c>
      <c r="AU895" s="153" t="s">
        <v>236</v>
      </c>
      <c r="AV895" s="12" t="s">
        <v>79</v>
      </c>
      <c r="AW895" s="12" t="s">
        <v>31</v>
      </c>
      <c r="AX895" s="12" t="s">
        <v>69</v>
      </c>
      <c r="AY895" s="153" t="s">
        <v>212</v>
      </c>
    </row>
    <row r="896" spans="2:65" s="13" customFormat="1" x14ac:dyDescent="0.2">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x14ac:dyDescent="0.2">
      <c r="B897" s="34"/>
      <c r="C897" s="133" t="s">
        <v>1410</v>
      </c>
      <c r="D897" s="133" t="s">
        <v>215</v>
      </c>
      <c r="E897" s="134" t="s">
        <v>14413</v>
      </c>
      <c r="F897" s="135" t="s">
        <v>14414</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14415</v>
      </c>
    </row>
    <row r="898" spans="2:65" s="1" customFormat="1" ht="29.25" x14ac:dyDescent="0.2">
      <c r="B898" s="34"/>
      <c r="D898" s="150" t="s">
        <v>224</v>
      </c>
      <c r="F898" s="151" t="s">
        <v>14267</v>
      </c>
      <c r="I898" s="148"/>
      <c r="L898" s="34"/>
      <c r="M898" s="149"/>
      <c r="T898" s="55"/>
      <c r="AT898" s="19" t="s">
        <v>224</v>
      </c>
      <c r="AU898" s="19" t="s">
        <v>236</v>
      </c>
    </row>
    <row r="899" spans="2:65" s="14" customFormat="1" x14ac:dyDescent="0.2">
      <c r="B899" s="170"/>
      <c r="D899" s="150" t="s">
        <v>226</v>
      </c>
      <c r="E899" s="171" t="s">
        <v>19</v>
      </c>
      <c r="F899" s="172" t="s">
        <v>14416</v>
      </c>
      <c r="H899" s="171" t="s">
        <v>19</v>
      </c>
      <c r="I899" s="173"/>
      <c r="L899" s="170"/>
      <c r="M899" s="174"/>
      <c r="T899" s="175"/>
      <c r="AT899" s="171" t="s">
        <v>226</v>
      </c>
      <c r="AU899" s="171" t="s">
        <v>236</v>
      </c>
      <c r="AV899" s="14" t="s">
        <v>77</v>
      </c>
      <c r="AW899" s="14" t="s">
        <v>31</v>
      </c>
      <c r="AX899" s="14" t="s">
        <v>69</v>
      </c>
      <c r="AY899" s="171" t="s">
        <v>212</v>
      </c>
    </row>
    <row r="900" spans="2:65" s="12" customFormat="1" x14ac:dyDescent="0.2">
      <c r="B900" s="152"/>
      <c r="D900" s="150" t="s">
        <v>226</v>
      </c>
      <c r="E900" s="153" t="s">
        <v>19</v>
      </c>
      <c r="F900" s="154" t="s">
        <v>1740</v>
      </c>
      <c r="H900" s="155">
        <v>1</v>
      </c>
      <c r="I900" s="156"/>
      <c r="L900" s="152"/>
      <c r="M900" s="157"/>
      <c r="T900" s="158"/>
      <c r="AT900" s="153" t="s">
        <v>226</v>
      </c>
      <c r="AU900" s="153" t="s">
        <v>236</v>
      </c>
      <c r="AV900" s="12" t="s">
        <v>79</v>
      </c>
      <c r="AW900" s="12" t="s">
        <v>31</v>
      </c>
      <c r="AX900" s="12" t="s">
        <v>69</v>
      </c>
      <c r="AY900" s="153" t="s">
        <v>212</v>
      </c>
    </row>
    <row r="901" spans="2:65" s="13" customFormat="1" x14ac:dyDescent="0.2">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x14ac:dyDescent="0.2">
      <c r="B902" s="34"/>
      <c r="C902" s="133" t="s">
        <v>1419</v>
      </c>
      <c r="D902" s="133" t="s">
        <v>215</v>
      </c>
      <c r="E902" s="134" t="s">
        <v>14417</v>
      </c>
      <c r="F902" s="135" t="s">
        <v>14418</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14419</v>
      </c>
    </row>
    <row r="903" spans="2:65" s="1" customFormat="1" ht="29.25" x14ac:dyDescent="0.2">
      <c r="B903" s="34"/>
      <c r="D903" s="150" t="s">
        <v>224</v>
      </c>
      <c r="F903" s="151" t="s">
        <v>14267</v>
      </c>
      <c r="I903" s="148"/>
      <c r="L903" s="34"/>
      <c r="M903" s="149"/>
      <c r="T903" s="55"/>
      <c r="AT903" s="19" t="s">
        <v>224</v>
      </c>
      <c r="AU903" s="19" t="s">
        <v>236</v>
      </c>
    </row>
    <row r="904" spans="2:65" s="14" customFormat="1" x14ac:dyDescent="0.2">
      <c r="B904" s="170"/>
      <c r="D904" s="150" t="s">
        <v>226</v>
      </c>
      <c r="E904" s="171" t="s">
        <v>19</v>
      </c>
      <c r="F904" s="172" t="s">
        <v>14420</v>
      </c>
      <c r="H904" s="171" t="s">
        <v>19</v>
      </c>
      <c r="I904" s="173"/>
      <c r="L904" s="170"/>
      <c r="M904" s="174"/>
      <c r="T904" s="175"/>
      <c r="AT904" s="171" t="s">
        <v>226</v>
      </c>
      <c r="AU904" s="171" t="s">
        <v>236</v>
      </c>
      <c r="AV904" s="14" t="s">
        <v>77</v>
      </c>
      <c r="AW904" s="14" t="s">
        <v>31</v>
      </c>
      <c r="AX904" s="14" t="s">
        <v>69</v>
      </c>
      <c r="AY904" s="171" t="s">
        <v>212</v>
      </c>
    </row>
    <row r="905" spans="2:65" s="12" customFormat="1" x14ac:dyDescent="0.2">
      <c r="B905" s="152"/>
      <c r="D905" s="150" t="s">
        <v>226</v>
      </c>
      <c r="E905" s="153" t="s">
        <v>19</v>
      </c>
      <c r="F905" s="154" t="s">
        <v>1740</v>
      </c>
      <c r="H905" s="155">
        <v>1</v>
      </c>
      <c r="I905" s="156"/>
      <c r="L905" s="152"/>
      <c r="M905" s="157"/>
      <c r="T905" s="158"/>
      <c r="AT905" s="153" t="s">
        <v>226</v>
      </c>
      <c r="AU905" s="153" t="s">
        <v>236</v>
      </c>
      <c r="AV905" s="12" t="s">
        <v>79</v>
      </c>
      <c r="AW905" s="12" t="s">
        <v>31</v>
      </c>
      <c r="AX905" s="12" t="s">
        <v>69</v>
      </c>
      <c r="AY905" s="153" t="s">
        <v>212</v>
      </c>
    </row>
    <row r="906" spans="2:65" s="13" customFormat="1" x14ac:dyDescent="0.2">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x14ac:dyDescent="0.2">
      <c r="B907" s="34"/>
      <c r="C907" s="133" t="s">
        <v>1427</v>
      </c>
      <c r="D907" s="133" t="s">
        <v>215</v>
      </c>
      <c r="E907" s="134" t="s">
        <v>14421</v>
      </c>
      <c r="F907" s="135" t="s">
        <v>14422</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14423</v>
      </c>
    </row>
    <row r="908" spans="2:65" s="1" customFormat="1" ht="29.25" x14ac:dyDescent="0.2">
      <c r="B908" s="34"/>
      <c r="D908" s="150" t="s">
        <v>224</v>
      </c>
      <c r="F908" s="151" t="s">
        <v>14267</v>
      </c>
      <c r="I908" s="148"/>
      <c r="L908" s="34"/>
      <c r="M908" s="149"/>
      <c r="T908" s="55"/>
      <c r="AT908" s="19" t="s">
        <v>224</v>
      </c>
      <c r="AU908" s="19" t="s">
        <v>236</v>
      </c>
    </row>
    <row r="909" spans="2:65" s="14" customFormat="1" x14ac:dyDescent="0.2">
      <c r="B909" s="170"/>
      <c r="D909" s="150" t="s">
        <v>226</v>
      </c>
      <c r="E909" s="171" t="s">
        <v>19</v>
      </c>
      <c r="F909" s="172" t="s">
        <v>14424</v>
      </c>
      <c r="H909" s="171" t="s">
        <v>19</v>
      </c>
      <c r="I909" s="173"/>
      <c r="L909" s="170"/>
      <c r="M909" s="174"/>
      <c r="T909" s="175"/>
      <c r="AT909" s="171" t="s">
        <v>226</v>
      </c>
      <c r="AU909" s="171" t="s">
        <v>236</v>
      </c>
      <c r="AV909" s="14" t="s">
        <v>77</v>
      </c>
      <c r="AW909" s="14" t="s">
        <v>31</v>
      </c>
      <c r="AX909" s="14" t="s">
        <v>69</v>
      </c>
      <c r="AY909" s="171" t="s">
        <v>212</v>
      </c>
    </row>
    <row r="910" spans="2:65" s="12" customFormat="1" x14ac:dyDescent="0.2">
      <c r="B910" s="152"/>
      <c r="D910" s="150" t="s">
        <v>226</v>
      </c>
      <c r="E910" s="153" t="s">
        <v>19</v>
      </c>
      <c r="F910" s="154" t="s">
        <v>1740</v>
      </c>
      <c r="H910" s="155">
        <v>1</v>
      </c>
      <c r="I910" s="156"/>
      <c r="L910" s="152"/>
      <c r="M910" s="157"/>
      <c r="T910" s="158"/>
      <c r="AT910" s="153" t="s">
        <v>226</v>
      </c>
      <c r="AU910" s="153" t="s">
        <v>236</v>
      </c>
      <c r="AV910" s="12" t="s">
        <v>79</v>
      </c>
      <c r="AW910" s="12" t="s">
        <v>31</v>
      </c>
      <c r="AX910" s="12" t="s">
        <v>69</v>
      </c>
      <c r="AY910" s="153" t="s">
        <v>212</v>
      </c>
    </row>
    <row r="911" spans="2:65" s="13" customFormat="1" x14ac:dyDescent="0.2">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1433</v>
      </c>
      <c r="D912" s="133" t="s">
        <v>215</v>
      </c>
      <c r="E912" s="134" t="s">
        <v>14425</v>
      </c>
      <c r="F912" s="135" t="s">
        <v>14426</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14427</v>
      </c>
    </row>
    <row r="913" spans="2:65" s="1" customFormat="1" ht="29.25" x14ac:dyDescent="0.2">
      <c r="B913" s="34"/>
      <c r="D913" s="150" t="s">
        <v>224</v>
      </c>
      <c r="F913" s="151" t="s">
        <v>14267</v>
      </c>
      <c r="I913" s="148"/>
      <c r="L913" s="34"/>
      <c r="M913" s="149"/>
      <c r="T913" s="55"/>
      <c r="AT913" s="19" t="s">
        <v>224</v>
      </c>
      <c r="AU913" s="19" t="s">
        <v>236</v>
      </c>
    </row>
    <row r="914" spans="2:65" s="14" customFormat="1" x14ac:dyDescent="0.2">
      <c r="B914" s="170"/>
      <c r="D914" s="150" t="s">
        <v>226</v>
      </c>
      <c r="E914" s="171" t="s">
        <v>19</v>
      </c>
      <c r="F914" s="172" t="s">
        <v>14428</v>
      </c>
      <c r="H914" s="171" t="s">
        <v>19</v>
      </c>
      <c r="I914" s="173"/>
      <c r="L914" s="170"/>
      <c r="M914" s="174"/>
      <c r="T914" s="175"/>
      <c r="AT914" s="171" t="s">
        <v>226</v>
      </c>
      <c r="AU914" s="171" t="s">
        <v>236</v>
      </c>
      <c r="AV914" s="14" t="s">
        <v>77</v>
      </c>
      <c r="AW914" s="14" t="s">
        <v>31</v>
      </c>
      <c r="AX914" s="14" t="s">
        <v>69</v>
      </c>
      <c r="AY914" s="171" t="s">
        <v>212</v>
      </c>
    </row>
    <row r="915" spans="2:65" s="12" customFormat="1" x14ac:dyDescent="0.2">
      <c r="B915" s="152"/>
      <c r="D915" s="150" t="s">
        <v>226</v>
      </c>
      <c r="E915" s="153" t="s">
        <v>19</v>
      </c>
      <c r="F915" s="154" t="s">
        <v>1789</v>
      </c>
      <c r="H915" s="155">
        <v>1</v>
      </c>
      <c r="I915" s="156"/>
      <c r="L915" s="152"/>
      <c r="M915" s="157"/>
      <c r="T915" s="158"/>
      <c r="AT915" s="153" t="s">
        <v>226</v>
      </c>
      <c r="AU915" s="153" t="s">
        <v>236</v>
      </c>
      <c r="AV915" s="12" t="s">
        <v>79</v>
      </c>
      <c r="AW915" s="12" t="s">
        <v>31</v>
      </c>
      <c r="AX915" s="12" t="s">
        <v>69</v>
      </c>
      <c r="AY915" s="153" t="s">
        <v>212</v>
      </c>
    </row>
    <row r="916" spans="2:65" s="13" customFormat="1" x14ac:dyDescent="0.2">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x14ac:dyDescent="0.2">
      <c r="B917" s="34"/>
      <c r="C917" s="133" t="s">
        <v>1439</v>
      </c>
      <c r="D917" s="133" t="s">
        <v>215</v>
      </c>
      <c r="E917" s="134" t="s">
        <v>14429</v>
      </c>
      <c r="F917" s="135" t="s">
        <v>14430</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14431</v>
      </c>
    </row>
    <row r="918" spans="2:65" s="1" customFormat="1" ht="29.25" x14ac:dyDescent="0.2">
      <c r="B918" s="34"/>
      <c r="D918" s="150" t="s">
        <v>224</v>
      </c>
      <c r="F918" s="151" t="s">
        <v>14267</v>
      </c>
      <c r="I918" s="148"/>
      <c r="L918" s="34"/>
      <c r="M918" s="149"/>
      <c r="T918" s="55"/>
      <c r="AT918" s="19" t="s">
        <v>224</v>
      </c>
      <c r="AU918" s="19" t="s">
        <v>236</v>
      </c>
    </row>
    <row r="919" spans="2:65" s="14" customFormat="1" x14ac:dyDescent="0.2">
      <c r="B919" s="170"/>
      <c r="D919" s="150" t="s">
        <v>226</v>
      </c>
      <c r="E919" s="171" t="s">
        <v>19</v>
      </c>
      <c r="F919" s="172" t="s">
        <v>14432</v>
      </c>
      <c r="H919" s="171" t="s">
        <v>19</v>
      </c>
      <c r="I919" s="173"/>
      <c r="L919" s="170"/>
      <c r="M919" s="174"/>
      <c r="T919" s="175"/>
      <c r="AT919" s="171" t="s">
        <v>226</v>
      </c>
      <c r="AU919" s="171" t="s">
        <v>236</v>
      </c>
      <c r="AV919" s="14" t="s">
        <v>77</v>
      </c>
      <c r="AW919" s="14" t="s">
        <v>31</v>
      </c>
      <c r="AX919" s="14" t="s">
        <v>69</v>
      </c>
      <c r="AY919" s="171" t="s">
        <v>212</v>
      </c>
    </row>
    <row r="920" spans="2:65" s="12" customFormat="1" x14ac:dyDescent="0.2">
      <c r="B920" s="152"/>
      <c r="D920" s="150" t="s">
        <v>226</v>
      </c>
      <c r="E920" s="153" t="s">
        <v>19</v>
      </c>
      <c r="F920" s="154" t="s">
        <v>1789</v>
      </c>
      <c r="H920" s="155">
        <v>1</v>
      </c>
      <c r="I920" s="156"/>
      <c r="L920" s="152"/>
      <c r="M920" s="157"/>
      <c r="T920" s="158"/>
      <c r="AT920" s="153" t="s">
        <v>226</v>
      </c>
      <c r="AU920" s="153" t="s">
        <v>236</v>
      </c>
      <c r="AV920" s="12" t="s">
        <v>79</v>
      </c>
      <c r="AW920" s="12" t="s">
        <v>31</v>
      </c>
      <c r="AX920" s="12" t="s">
        <v>69</v>
      </c>
      <c r="AY920" s="153" t="s">
        <v>212</v>
      </c>
    </row>
    <row r="921" spans="2:65" s="13" customFormat="1" x14ac:dyDescent="0.2">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x14ac:dyDescent="0.2">
      <c r="B922" s="34"/>
      <c r="C922" s="133" t="s">
        <v>1449</v>
      </c>
      <c r="D922" s="133" t="s">
        <v>215</v>
      </c>
      <c r="E922" s="134" t="s">
        <v>14433</v>
      </c>
      <c r="F922" s="135" t="s">
        <v>14434</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14435</v>
      </c>
    </row>
    <row r="923" spans="2:65" s="1" customFormat="1" ht="29.25" x14ac:dyDescent="0.2">
      <c r="B923" s="34"/>
      <c r="D923" s="150" t="s">
        <v>224</v>
      </c>
      <c r="F923" s="151" t="s">
        <v>14267</v>
      </c>
      <c r="I923" s="148"/>
      <c r="L923" s="34"/>
      <c r="M923" s="149"/>
      <c r="T923" s="55"/>
      <c r="AT923" s="19" t="s">
        <v>224</v>
      </c>
      <c r="AU923" s="19" t="s">
        <v>236</v>
      </c>
    </row>
    <row r="924" spans="2:65" s="14" customFormat="1" x14ac:dyDescent="0.2">
      <c r="B924" s="170"/>
      <c r="D924" s="150" t="s">
        <v>226</v>
      </c>
      <c r="E924" s="171" t="s">
        <v>19</v>
      </c>
      <c r="F924" s="172" t="s">
        <v>14436</v>
      </c>
      <c r="H924" s="171" t="s">
        <v>19</v>
      </c>
      <c r="I924" s="173"/>
      <c r="L924" s="170"/>
      <c r="M924" s="174"/>
      <c r="T924" s="175"/>
      <c r="AT924" s="171" t="s">
        <v>226</v>
      </c>
      <c r="AU924" s="171" t="s">
        <v>236</v>
      </c>
      <c r="AV924" s="14" t="s">
        <v>77</v>
      </c>
      <c r="AW924" s="14" t="s">
        <v>31</v>
      </c>
      <c r="AX924" s="14" t="s">
        <v>69</v>
      </c>
      <c r="AY924" s="171" t="s">
        <v>212</v>
      </c>
    </row>
    <row r="925" spans="2:65" s="12" customFormat="1" x14ac:dyDescent="0.2">
      <c r="B925" s="152"/>
      <c r="D925" s="150" t="s">
        <v>226</v>
      </c>
      <c r="E925" s="153" t="s">
        <v>19</v>
      </c>
      <c r="F925" s="154" t="s">
        <v>1789</v>
      </c>
      <c r="H925" s="155">
        <v>1</v>
      </c>
      <c r="I925" s="156"/>
      <c r="L925" s="152"/>
      <c r="M925" s="157"/>
      <c r="T925" s="158"/>
      <c r="AT925" s="153" t="s">
        <v>226</v>
      </c>
      <c r="AU925" s="153" t="s">
        <v>236</v>
      </c>
      <c r="AV925" s="12" t="s">
        <v>79</v>
      </c>
      <c r="AW925" s="12" t="s">
        <v>31</v>
      </c>
      <c r="AX925" s="12" t="s">
        <v>69</v>
      </c>
      <c r="AY925" s="153" t="s">
        <v>212</v>
      </c>
    </row>
    <row r="926" spans="2:65" s="13" customFormat="1" x14ac:dyDescent="0.2">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x14ac:dyDescent="0.2">
      <c r="B927" s="34"/>
      <c r="C927" s="133" t="s">
        <v>1456</v>
      </c>
      <c r="D927" s="133" t="s">
        <v>215</v>
      </c>
      <c r="E927" s="134" t="s">
        <v>14437</v>
      </c>
      <c r="F927" s="135" t="s">
        <v>14438</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14439</v>
      </c>
    </row>
    <row r="928" spans="2:65" s="1" customFormat="1" ht="29.25" x14ac:dyDescent="0.2">
      <c r="B928" s="34"/>
      <c r="D928" s="150" t="s">
        <v>224</v>
      </c>
      <c r="F928" s="151" t="s">
        <v>14267</v>
      </c>
      <c r="I928" s="148"/>
      <c r="L928" s="34"/>
      <c r="M928" s="149"/>
      <c r="T928" s="55"/>
      <c r="AT928" s="19" t="s">
        <v>224</v>
      </c>
      <c r="AU928" s="19" t="s">
        <v>236</v>
      </c>
    </row>
    <row r="929" spans="2:65" s="14" customFormat="1" x14ac:dyDescent="0.2">
      <c r="B929" s="170"/>
      <c r="D929" s="150" t="s">
        <v>226</v>
      </c>
      <c r="E929" s="171" t="s">
        <v>19</v>
      </c>
      <c r="F929" s="172" t="s">
        <v>14440</v>
      </c>
      <c r="H929" s="171" t="s">
        <v>19</v>
      </c>
      <c r="I929" s="173"/>
      <c r="L929" s="170"/>
      <c r="M929" s="174"/>
      <c r="T929" s="175"/>
      <c r="AT929" s="171" t="s">
        <v>226</v>
      </c>
      <c r="AU929" s="171" t="s">
        <v>236</v>
      </c>
      <c r="AV929" s="14" t="s">
        <v>77</v>
      </c>
      <c r="AW929" s="14" t="s">
        <v>31</v>
      </c>
      <c r="AX929" s="14" t="s">
        <v>69</v>
      </c>
      <c r="AY929" s="171" t="s">
        <v>212</v>
      </c>
    </row>
    <row r="930" spans="2:65" s="12" customFormat="1" x14ac:dyDescent="0.2">
      <c r="B930" s="152"/>
      <c r="D930" s="150" t="s">
        <v>226</v>
      </c>
      <c r="E930" s="153" t="s">
        <v>19</v>
      </c>
      <c r="F930" s="154" t="s">
        <v>1789</v>
      </c>
      <c r="H930" s="155">
        <v>1</v>
      </c>
      <c r="I930" s="156"/>
      <c r="L930" s="152"/>
      <c r="M930" s="157"/>
      <c r="T930" s="158"/>
      <c r="AT930" s="153" t="s">
        <v>226</v>
      </c>
      <c r="AU930" s="153" t="s">
        <v>236</v>
      </c>
      <c r="AV930" s="12" t="s">
        <v>79</v>
      </c>
      <c r="AW930" s="12" t="s">
        <v>31</v>
      </c>
      <c r="AX930" s="12" t="s">
        <v>69</v>
      </c>
      <c r="AY930" s="153" t="s">
        <v>212</v>
      </c>
    </row>
    <row r="931" spans="2:65" s="13" customFormat="1" x14ac:dyDescent="0.2">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x14ac:dyDescent="0.2">
      <c r="B932" s="34"/>
      <c r="C932" s="133" t="s">
        <v>1465</v>
      </c>
      <c r="D932" s="133" t="s">
        <v>215</v>
      </c>
      <c r="E932" s="134" t="s">
        <v>14441</v>
      </c>
      <c r="F932" s="135" t="s">
        <v>14442</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14443</v>
      </c>
    </row>
    <row r="933" spans="2:65" s="1" customFormat="1" ht="29.25" x14ac:dyDescent="0.2">
      <c r="B933" s="34"/>
      <c r="D933" s="150" t="s">
        <v>224</v>
      </c>
      <c r="F933" s="151" t="s">
        <v>14267</v>
      </c>
      <c r="I933" s="148"/>
      <c r="L933" s="34"/>
      <c r="M933" s="149"/>
      <c r="T933" s="55"/>
      <c r="AT933" s="19" t="s">
        <v>224</v>
      </c>
      <c r="AU933" s="19" t="s">
        <v>236</v>
      </c>
    </row>
    <row r="934" spans="2:65" s="14" customFormat="1" x14ac:dyDescent="0.2">
      <c r="B934" s="170"/>
      <c r="D934" s="150" t="s">
        <v>226</v>
      </c>
      <c r="E934" s="171" t="s">
        <v>19</v>
      </c>
      <c r="F934" s="172" t="s">
        <v>14444</v>
      </c>
      <c r="H934" s="171" t="s">
        <v>19</v>
      </c>
      <c r="I934" s="173"/>
      <c r="L934" s="170"/>
      <c r="M934" s="174"/>
      <c r="T934" s="175"/>
      <c r="AT934" s="171" t="s">
        <v>226</v>
      </c>
      <c r="AU934" s="171" t="s">
        <v>236</v>
      </c>
      <c r="AV934" s="14" t="s">
        <v>77</v>
      </c>
      <c r="AW934" s="14" t="s">
        <v>31</v>
      </c>
      <c r="AX934" s="14" t="s">
        <v>69</v>
      </c>
      <c r="AY934" s="171" t="s">
        <v>212</v>
      </c>
    </row>
    <row r="935" spans="2:65" s="12" customFormat="1" x14ac:dyDescent="0.2">
      <c r="B935" s="152"/>
      <c r="D935" s="150" t="s">
        <v>226</v>
      </c>
      <c r="E935" s="153" t="s">
        <v>19</v>
      </c>
      <c r="F935" s="154" t="s">
        <v>1789</v>
      </c>
      <c r="H935" s="155">
        <v>1</v>
      </c>
      <c r="I935" s="156"/>
      <c r="L935" s="152"/>
      <c r="M935" s="157"/>
      <c r="T935" s="158"/>
      <c r="AT935" s="153" t="s">
        <v>226</v>
      </c>
      <c r="AU935" s="153" t="s">
        <v>236</v>
      </c>
      <c r="AV935" s="12" t="s">
        <v>79</v>
      </c>
      <c r="AW935" s="12" t="s">
        <v>31</v>
      </c>
      <c r="AX935" s="12" t="s">
        <v>69</v>
      </c>
      <c r="AY935" s="153" t="s">
        <v>212</v>
      </c>
    </row>
    <row r="936" spans="2:65" s="13" customFormat="1" x14ac:dyDescent="0.2">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x14ac:dyDescent="0.2">
      <c r="B937" s="34"/>
      <c r="C937" s="133" t="s">
        <v>1473</v>
      </c>
      <c r="D937" s="133" t="s">
        <v>215</v>
      </c>
      <c r="E937" s="134" t="s">
        <v>14445</v>
      </c>
      <c r="F937" s="135" t="s">
        <v>14446</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14447</v>
      </c>
    </row>
    <row r="938" spans="2:65" s="1" customFormat="1" ht="29.25" x14ac:dyDescent="0.2">
      <c r="B938" s="34"/>
      <c r="D938" s="150" t="s">
        <v>224</v>
      </c>
      <c r="F938" s="151" t="s">
        <v>14267</v>
      </c>
      <c r="I938" s="148"/>
      <c r="L938" s="34"/>
      <c r="M938" s="149"/>
      <c r="T938" s="55"/>
      <c r="AT938" s="19" t="s">
        <v>224</v>
      </c>
      <c r="AU938" s="19" t="s">
        <v>236</v>
      </c>
    </row>
    <row r="939" spans="2:65" s="14" customFormat="1" x14ac:dyDescent="0.2">
      <c r="B939" s="170"/>
      <c r="D939" s="150" t="s">
        <v>226</v>
      </c>
      <c r="E939" s="171" t="s">
        <v>19</v>
      </c>
      <c r="F939" s="172" t="s">
        <v>14448</v>
      </c>
      <c r="H939" s="171" t="s">
        <v>19</v>
      </c>
      <c r="I939" s="173"/>
      <c r="L939" s="170"/>
      <c r="M939" s="174"/>
      <c r="T939" s="175"/>
      <c r="AT939" s="171" t="s">
        <v>226</v>
      </c>
      <c r="AU939" s="171" t="s">
        <v>236</v>
      </c>
      <c r="AV939" s="14" t="s">
        <v>77</v>
      </c>
      <c r="AW939" s="14" t="s">
        <v>31</v>
      </c>
      <c r="AX939" s="14" t="s">
        <v>69</v>
      </c>
      <c r="AY939" s="171" t="s">
        <v>212</v>
      </c>
    </row>
    <row r="940" spans="2:65" s="12" customFormat="1" x14ac:dyDescent="0.2">
      <c r="B940" s="152"/>
      <c r="D940" s="150" t="s">
        <v>226</v>
      </c>
      <c r="E940" s="153" t="s">
        <v>19</v>
      </c>
      <c r="F940" s="154" t="s">
        <v>1789</v>
      </c>
      <c r="H940" s="155">
        <v>1</v>
      </c>
      <c r="I940" s="156"/>
      <c r="L940" s="152"/>
      <c r="M940" s="157"/>
      <c r="T940" s="158"/>
      <c r="AT940" s="153" t="s">
        <v>226</v>
      </c>
      <c r="AU940" s="153" t="s">
        <v>236</v>
      </c>
      <c r="AV940" s="12" t="s">
        <v>79</v>
      </c>
      <c r="AW940" s="12" t="s">
        <v>31</v>
      </c>
      <c r="AX940" s="12" t="s">
        <v>69</v>
      </c>
      <c r="AY940" s="153" t="s">
        <v>212</v>
      </c>
    </row>
    <row r="941" spans="2:65" s="13" customFormat="1" x14ac:dyDescent="0.2">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x14ac:dyDescent="0.2">
      <c r="B942" s="34"/>
      <c r="C942" s="133" t="s">
        <v>1479</v>
      </c>
      <c r="D942" s="133" t="s">
        <v>215</v>
      </c>
      <c r="E942" s="134" t="s">
        <v>14449</v>
      </c>
      <c r="F942" s="135" t="s">
        <v>14450</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14451</v>
      </c>
    </row>
    <row r="943" spans="2:65" s="1" customFormat="1" ht="29.25" x14ac:dyDescent="0.2">
      <c r="B943" s="34"/>
      <c r="D943" s="150" t="s">
        <v>224</v>
      </c>
      <c r="F943" s="151" t="s">
        <v>14267</v>
      </c>
      <c r="I943" s="148"/>
      <c r="L943" s="34"/>
      <c r="M943" s="149"/>
      <c r="T943" s="55"/>
      <c r="AT943" s="19" t="s">
        <v>224</v>
      </c>
      <c r="AU943" s="19" t="s">
        <v>236</v>
      </c>
    </row>
    <row r="944" spans="2:65" s="14" customFormat="1" x14ac:dyDescent="0.2">
      <c r="B944" s="170"/>
      <c r="D944" s="150" t="s">
        <v>226</v>
      </c>
      <c r="E944" s="171" t="s">
        <v>19</v>
      </c>
      <c r="F944" s="172" t="s">
        <v>14452</v>
      </c>
      <c r="H944" s="171" t="s">
        <v>19</v>
      </c>
      <c r="I944" s="173"/>
      <c r="L944" s="170"/>
      <c r="M944" s="174"/>
      <c r="T944" s="175"/>
      <c r="AT944" s="171" t="s">
        <v>226</v>
      </c>
      <c r="AU944" s="171" t="s">
        <v>236</v>
      </c>
      <c r="AV944" s="14" t="s">
        <v>77</v>
      </c>
      <c r="AW944" s="14" t="s">
        <v>31</v>
      </c>
      <c r="AX944" s="14" t="s">
        <v>69</v>
      </c>
      <c r="AY944" s="171" t="s">
        <v>212</v>
      </c>
    </row>
    <row r="945" spans="2:65" s="12" customFormat="1" x14ac:dyDescent="0.2">
      <c r="B945" s="152"/>
      <c r="D945" s="150" t="s">
        <v>226</v>
      </c>
      <c r="E945" s="153" t="s">
        <v>19</v>
      </c>
      <c r="F945" s="154" t="s">
        <v>1789</v>
      </c>
      <c r="H945" s="155">
        <v>1</v>
      </c>
      <c r="I945" s="156"/>
      <c r="L945" s="152"/>
      <c r="M945" s="157"/>
      <c r="T945" s="158"/>
      <c r="AT945" s="153" t="s">
        <v>226</v>
      </c>
      <c r="AU945" s="153" t="s">
        <v>236</v>
      </c>
      <c r="AV945" s="12" t="s">
        <v>79</v>
      </c>
      <c r="AW945" s="12" t="s">
        <v>31</v>
      </c>
      <c r="AX945" s="12" t="s">
        <v>69</v>
      </c>
      <c r="AY945" s="153" t="s">
        <v>212</v>
      </c>
    </row>
    <row r="946" spans="2:65" s="13" customFormat="1" x14ac:dyDescent="0.2">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x14ac:dyDescent="0.2">
      <c r="B947" s="34"/>
      <c r="C947" s="133" t="s">
        <v>1485</v>
      </c>
      <c r="D947" s="133" t="s">
        <v>215</v>
      </c>
      <c r="E947" s="134" t="s">
        <v>14453</v>
      </c>
      <c r="F947" s="135" t="s">
        <v>14454</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14455</v>
      </c>
    </row>
    <row r="948" spans="2:65" s="1" customFormat="1" ht="29.25" x14ac:dyDescent="0.2">
      <c r="B948" s="34"/>
      <c r="D948" s="150" t="s">
        <v>224</v>
      </c>
      <c r="F948" s="151" t="s">
        <v>14267</v>
      </c>
      <c r="I948" s="148"/>
      <c r="L948" s="34"/>
      <c r="M948" s="149"/>
      <c r="T948" s="55"/>
      <c r="AT948" s="19" t="s">
        <v>224</v>
      </c>
      <c r="AU948" s="19" t="s">
        <v>236</v>
      </c>
    </row>
    <row r="949" spans="2:65" s="14" customFormat="1" x14ac:dyDescent="0.2">
      <c r="B949" s="170"/>
      <c r="D949" s="150" t="s">
        <v>226</v>
      </c>
      <c r="E949" s="171" t="s">
        <v>19</v>
      </c>
      <c r="F949" s="172" t="s">
        <v>14456</v>
      </c>
      <c r="H949" s="171" t="s">
        <v>19</v>
      </c>
      <c r="I949" s="173"/>
      <c r="L949" s="170"/>
      <c r="M949" s="174"/>
      <c r="T949" s="175"/>
      <c r="AT949" s="171" t="s">
        <v>226</v>
      </c>
      <c r="AU949" s="171" t="s">
        <v>236</v>
      </c>
      <c r="AV949" s="14" t="s">
        <v>77</v>
      </c>
      <c r="AW949" s="14" t="s">
        <v>31</v>
      </c>
      <c r="AX949" s="14" t="s">
        <v>69</v>
      </c>
      <c r="AY949" s="171" t="s">
        <v>212</v>
      </c>
    </row>
    <row r="950" spans="2:65" s="12" customFormat="1" x14ac:dyDescent="0.2">
      <c r="B950" s="152"/>
      <c r="D950" s="150" t="s">
        <v>226</v>
      </c>
      <c r="E950" s="153" t="s">
        <v>19</v>
      </c>
      <c r="F950" s="154" t="s">
        <v>1789</v>
      </c>
      <c r="H950" s="155">
        <v>1</v>
      </c>
      <c r="I950" s="156"/>
      <c r="L950" s="152"/>
      <c r="M950" s="157"/>
      <c r="T950" s="158"/>
      <c r="AT950" s="153" t="s">
        <v>226</v>
      </c>
      <c r="AU950" s="153" t="s">
        <v>236</v>
      </c>
      <c r="AV950" s="12" t="s">
        <v>79</v>
      </c>
      <c r="AW950" s="12" t="s">
        <v>31</v>
      </c>
      <c r="AX950" s="12" t="s">
        <v>69</v>
      </c>
      <c r="AY950" s="153" t="s">
        <v>212</v>
      </c>
    </row>
    <row r="951" spans="2:65" s="13" customFormat="1" x14ac:dyDescent="0.2">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x14ac:dyDescent="0.2">
      <c r="B952" s="34"/>
      <c r="C952" s="133" t="s">
        <v>1494</v>
      </c>
      <c r="D952" s="133" t="s">
        <v>215</v>
      </c>
      <c r="E952" s="134" t="s">
        <v>14457</v>
      </c>
      <c r="F952" s="135" t="s">
        <v>14458</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14459</v>
      </c>
    </row>
    <row r="953" spans="2:65" s="1" customFormat="1" ht="29.25" x14ac:dyDescent="0.2">
      <c r="B953" s="34"/>
      <c r="D953" s="150" t="s">
        <v>224</v>
      </c>
      <c r="F953" s="151" t="s">
        <v>14267</v>
      </c>
      <c r="I953" s="148"/>
      <c r="L953" s="34"/>
      <c r="M953" s="149"/>
      <c r="T953" s="55"/>
      <c r="AT953" s="19" t="s">
        <v>224</v>
      </c>
      <c r="AU953" s="19" t="s">
        <v>236</v>
      </c>
    </row>
    <row r="954" spans="2:65" s="14" customFormat="1" x14ac:dyDescent="0.2">
      <c r="B954" s="170"/>
      <c r="D954" s="150" t="s">
        <v>226</v>
      </c>
      <c r="E954" s="171" t="s">
        <v>19</v>
      </c>
      <c r="F954" s="172" t="s">
        <v>14460</v>
      </c>
      <c r="H954" s="171" t="s">
        <v>19</v>
      </c>
      <c r="I954" s="173"/>
      <c r="L954" s="170"/>
      <c r="M954" s="174"/>
      <c r="T954" s="175"/>
      <c r="AT954" s="171" t="s">
        <v>226</v>
      </c>
      <c r="AU954" s="171" t="s">
        <v>236</v>
      </c>
      <c r="AV954" s="14" t="s">
        <v>77</v>
      </c>
      <c r="AW954" s="14" t="s">
        <v>31</v>
      </c>
      <c r="AX954" s="14" t="s">
        <v>69</v>
      </c>
      <c r="AY954" s="171" t="s">
        <v>212</v>
      </c>
    </row>
    <row r="955" spans="2:65" s="12" customFormat="1" x14ac:dyDescent="0.2">
      <c r="B955" s="152"/>
      <c r="D955" s="150" t="s">
        <v>226</v>
      </c>
      <c r="E955" s="153" t="s">
        <v>19</v>
      </c>
      <c r="F955" s="154" t="s">
        <v>1789</v>
      </c>
      <c r="H955" s="155">
        <v>1</v>
      </c>
      <c r="I955" s="156"/>
      <c r="L955" s="152"/>
      <c r="M955" s="157"/>
      <c r="T955" s="158"/>
      <c r="AT955" s="153" t="s">
        <v>226</v>
      </c>
      <c r="AU955" s="153" t="s">
        <v>236</v>
      </c>
      <c r="AV955" s="12" t="s">
        <v>79</v>
      </c>
      <c r="AW955" s="12" t="s">
        <v>31</v>
      </c>
      <c r="AX955" s="12" t="s">
        <v>69</v>
      </c>
      <c r="AY955" s="153" t="s">
        <v>212</v>
      </c>
    </row>
    <row r="956" spans="2:65" s="13" customFormat="1" x14ac:dyDescent="0.2">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x14ac:dyDescent="0.2">
      <c r="B957" s="34"/>
      <c r="C957" s="133" t="s">
        <v>1501</v>
      </c>
      <c r="D957" s="133" t="s">
        <v>215</v>
      </c>
      <c r="E957" s="134" t="s">
        <v>14461</v>
      </c>
      <c r="F957" s="135" t="s">
        <v>14462</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14463</v>
      </c>
    </row>
    <row r="958" spans="2:65" s="1" customFormat="1" ht="29.25" x14ac:dyDescent="0.2">
      <c r="B958" s="34"/>
      <c r="D958" s="150" t="s">
        <v>224</v>
      </c>
      <c r="F958" s="151" t="s">
        <v>14267</v>
      </c>
      <c r="I958" s="148"/>
      <c r="L958" s="34"/>
      <c r="M958" s="149"/>
      <c r="T958" s="55"/>
      <c r="AT958" s="19" t="s">
        <v>224</v>
      </c>
      <c r="AU958" s="19" t="s">
        <v>236</v>
      </c>
    </row>
    <row r="959" spans="2:65" s="14" customFormat="1" x14ac:dyDescent="0.2">
      <c r="B959" s="170"/>
      <c r="D959" s="150" t="s">
        <v>226</v>
      </c>
      <c r="E959" s="171" t="s">
        <v>19</v>
      </c>
      <c r="F959" s="172" t="s">
        <v>14464</v>
      </c>
      <c r="H959" s="171" t="s">
        <v>19</v>
      </c>
      <c r="I959" s="173"/>
      <c r="L959" s="170"/>
      <c r="M959" s="174"/>
      <c r="T959" s="175"/>
      <c r="AT959" s="171" t="s">
        <v>226</v>
      </c>
      <c r="AU959" s="171" t="s">
        <v>236</v>
      </c>
      <c r="AV959" s="14" t="s">
        <v>77</v>
      </c>
      <c r="AW959" s="14" t="s">
        <v>31</v>
      </c>
      <c r="AX959" s="14" t="s">
        <v>69</v>
      </c>
      <c r="AY959" s="171" t="s">
        <v>212</v>
      </c>
    </row>
    <row r="960" spans="2:65" s="12" customFormat="1" x14ac:dyDescent="0.2">
      <c r="B960" s="152"/>
      <c r="D960" s="150" t="s">
        <v>226</v>
      </c>
      <c r="E960" s="153" t="s">
        <v>19</v>
      </c>
      <c r="F960" s="154" t="s">
        <v>1790</v>
      </c>
      <c r="H960" s="155">
        <v>1</v>
      </c>
      <c r="I960" s="156"/>
      <c r="L960" s="152"/>
      <c r="M960" s="157"/>
      <c r="T960" s="158"/>
      <c r="AT960" s="153" t="s">
        <v>226</v>
      </c>
      <c r="AU960" s="153" t="s">
        <v>236</v>
      </c>
      <c r="AV960" s="12" t="s">
        <v>79</v>
      </c>
      <c r="AW960" s="12" t="s">
        <v>31</v>
      </c>
      <c r="AX960" s="12" t="s">
        <v>69</v>
      </c>
      <c r="AY960" s="153" t="s">
        <v>212</v>
      </c>
    </row>
    <row r="961" spans="2:65" s="13" customFormat="1" x14ac:dyDescent="0.2">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x14ac:dyDescent="0.2">
      <c r="B962" s="34"/>
      <c r="C962" s="133" t="s">
        <v>1514</v>
      </c>
      <c r="D962" s="133" t="s">
        <v>215</v>
      </c>
      <c r="E962" s="134" t="s">
        <v>14465</v>
      </c>
      <c r="F962" s="135" t="s">
        <v>14466</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14467</v>
      </c>
    </row>
    <row r="963" spans="2:65" s="1" customFormat="1" ht="29.25" x14ac:dyDescent="0.2">
      <c r="B963" s="34"/>
      <c r="D963" s="150" t="s">
        <v>224</v>
      </c>
      <c r="F963" s="151" t="s">
        <v>14267</v>
      </c>
      <c r="I963" s="148"/>
      <c r="L963" s="34"/>
      <c r="M963" s="149"/>
      <c r="T963" s="55"/>
      <c r="AT963" s="19" t="s">
        <v>224</v>
      </c>
      <c r="AU963" s="19" t="s">
        <v>236</v>
      </c>
    </row>
    <row r="964" spans="2:65" s="14" customFormat="1" x14ac:dyDescent="0.2">
      <c r="B964" s="170"/>
      <c r="D964" s="150" t="s">
        <v>226</v>
      </c>
      <c r="E964" s="171" t="s">
        <v>19</v>
      </c>
      <c r="F964" s="172" t="s">
        <v>14468</v>
      </c>
      <c r="H964" s="171" t="s">
        <v>19</v>
      </c>
      <c r="I964" s="173"/>
      <c r="L964" s="170"/>
      <c r="M964" s="174"/>
      <c r="T964" s="175"/>
      <c r="AT964" s="171" t="s">
        <v>226</v>
      </c>
      <c r="AU964" s="171" t="s">
        <v>236</v>
      </c>
      <c r="AV964" s="14" t="s">
        <v>77</v>
      </c>
      <c r="AW964" s="14" t="s">
        <v>31</v>
      </c>
      <c r="AX964" s="14" t="s">
        <v>69</v>
      </c>
      <c r="AY964" s="171" t="s">
        <v>212</v>
      </c>
    </row>
    <row r="965" spans="2:65" s="12" customFormat="1" x14ac:dyDescent="0.2">
      <c r="B965" s="152"/>
      <c r="D965" s="150" t="s">
        <v>226</v>
      </c>
      <c r="E965" s="153" t="s">
        <v>19</v>
      </c>
      <c r="F965" s="154" t="s">
        <v>1790</v>
      </c>
      <c r="H965" s="155">
        <v>1</v>
      </c>
      <c r="I965" s="156"/>
      <c r="L965" s="152"/>
      <c r="M965" s="157"/>
      <c r="T965" s="158"/>
      <c r="AT965" s="153" t="s">
        <v>226</v>
      </c>
      <c r="AU965" s="153" t="s">
        <v>236</v>
      </c>
      <c r="AV965" s="12" t="s">
        <v>79</v>
      </c>
      <c r="AW965" s="12" t="s">
        <v>31</v>
      </c>
      <c r="AX965" s="12" t="s">
        <v>69</v>
      </c>
      <c r="AY965" s="153" t="s">
        <v>212</v>
      </c>
    </row>
    <row r="966" spans="2:65" s="13" customFormat="1" x14ac:dyDescent="0.2">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x14ac:dyDescent="0.2">
      <c r="B967" s="34"/>
      <c r="C967" s="133" t="s">
        <v>1533</v>
      </c>
      <c r="D967" s="133" t="s">
        <v>215</v>
      </c>
      <c r="E967" s="134" t="s">
        <v>14469</v>
      </c>
      <c r="F967" s="135" t="s">
        <v>14470</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14471</v>
      </c>
    </row>
    <row r="968" spans="2:65" s="1" customFormat="1" ht="29.25" x14ac:dyDescent="0.2">
      <c r="B968" s="34"/>
      <c r="D968" s="150" t="s">
        <v>224</v>
      </c>
      <c r="F968" s="151" t="s">
        <v>14267</v>
      </c>
      <c r="I968" s="148"/>
      <c r="L968" s="34"/>
      <c r="M968" s="149"/>
      <c r="T968" s="55"/>
      <c r="AT968" s="19" t="s">
        <v>224</v>
      </c>
      <c r="AU968" s="19" t="s">
        <v>236</v>
      </c>
    </row>
    <row r="969" spans="2:65" s="14" customFormat="1" x14ac:dyDescent="0.2">
      <c r="B969" s="170"/>
      <c r="D969" s="150" t="s">
        <v>226</v>
      </c>
      <c r="E969" s="171" t="s">
        <v>19</v>
      </c>
      <c r="F969" s="172" t="s">
        <v>14472</v>
      </c>
      <c r="H969" s="171" t="s">
        <v>19</v>
      </c>
      <c r="I969" s="173"/>
      <c r="L969" s="170"/>
      <c r="M969" s="174"/>
      <c r="T969" s="175"/>
      <c r="AT969" s="171" t="s">
        <v>226</v>
      </c>
      <c r="AU969" s="171" t="s">
        <v>236</v>
      </c>
      <c r="AV969" s="14" t="s">
        <v>77</v>
      </c>
      <c r="AW969" s="14" t="s">
        <v>31</v>
      </c>
      <c r="AX969" s="14" t="s">
        <v>69</v>
      </c>
      <c r="AY969" s="171" t="s">
        <v>212</v>
      </c>
    </row>
    <row r="970" spans="2:65" s="12" customFormat="1" x14ac:dyDescent="0.2">
      <c r="B970" s="152"/>
      <c r="D970" s="150" t="s">
        <v>226</v>
      </c>
      <c r="E970" s="153" t="s">
        <v>19</v>
      </c>
      <c r="F970" s="154" t="s">
        <v>1790</v>
      </c>
      <c r="H970" s="155">
        <v>1</v>
      </c>
      <c r="I970" s="156"/>
      <c r="L970" s="152"/>
      <c r="M970" s="157"/>
      <c r="T970" s="158"/>
      <c r="AT970" s="153" t="s">
        <v>226</v>
      </c>
      <c r="AU970" s="153" t="s">
        <v>236</v>
      </c>
      <c r="AV970" s="12" t="s">
        <v>79</v>
      </c>
      <c r="AW970" s="12" t="s">
        <v>31</v>
      </c>
      <c r="AX970" s="12" t="s">
        <v>69</v>
      </c>
      <c r="AY970" s="153" t="s">
        <v>212</v>
      </c>
    </row>
    <row r="971" spans="2:65" s="13" customFormat="1" x14ac:dyDescent="0.2">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x14ac:dyDescent="0.2">
      <c r="B972" s="34"/>
      <c r="C972" s="133" t="s">
        <v>1541</v>
      </c>
      <c r="D972" s="133" t="s">
        <v>215</v>
      </c>
      <c r="E972" s="134" t="s">
        <v>14473</v>
      </c>
      <c r="F972" s="135" t="s">
        <v>14474</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14475</v>
      </c>
    </row>
    <row r="973" spans="2:65" s="1" customFormat="1" ht="29.25" x14ac:dyDescent="0.2">
      <c r="B973" s="34"/>
      <c r="D973" s="150" t="s">
        <v>224</v>
      </c>
      <c r="F973" s="151" t="s">
        <v>14267</v>
      </c>
      <c r="I973" s="148"/>
      <c r="L973" s="34"/>
      <c r="M973" s="149"/>
      <c r="T973" s="55"/>
      <c r="AT973" s="19" t="s">
        <v>224</v>
      </c>
      <c r="AU973" s="19" t="s">
        <v>236</v>
      </c>
    </row>
    <row r="974" spans="2:65" s="14" customFormat="1" x14ac:dyDescent="0.2">
      <c r="B974" s="170"/>
      <c r="D974" s="150" t="s">
        <v>226</v>
      </c>
      <c r="E974" s="171" t="s">
        <v>19</v>
      </c>
      <c r="F974" s="172" t="s">
        <v>14476</v>
      </c>
      <c r="H974" s="171" t="s">
        <v>19</v>
      </c>
      <c r="I974" s="173"/>
      <c r="L974" s="170"/>
      <c r="M974" s="174"/>
      <c r="T974" s="175"/>
      <c r="AT974" s="171" t="s">
        <v>226</v>
      </c>
      <c r="AU974" s="171" t="s">
        <v>236</v>
      </c>
      <c r="AV974" s="14" t="s">
        <v>77</v>
      </c>
      <c r="AW974" s="14" t="s">
        <v>31</v>
      </c>
      <c r="AX974" s="14" t="s">
        <v>69</v>
      </c>
      <c r="AY974" s="171" t="s">
        <v>212</v>
      </c>
    </row>
    <row r="975" spans="2:65" s="12" customFormat="1" x14ac:dyDescent="0.2">
      <c r="B975" s="152"/>
      <c r="D975" s="150" t="s">
        <v>226</v>
      </c>
      <c r="E975" s="153" t="s">
        <v>19</v>
      </c>
      <c r="F975" s="154" t="s">
        <v>1790</v>
      </c>
      <c r="H975" s="155">
        <v>1</v>
      </c>
      <c r="I975" s="156"/>
      <c r="L975" s="152"/>
      <c r="M975" s="157"/>
      <c r="T975" s="158"/>
      <c r="AT975" s="153" t="s">
        <v>226</v>
      </c>
      <c r="AU975" s="153" t="s">
        <v>236</v>
      </c>
      <c r="AV975" s="12" t="s">
        <v>79</v>
      </c>
      <c r="AW975" s="12" t="s">
        <v>31</v>
      </c>
      <c r="AX975" s="12" t="s">
        <v>69</v>
      </c>
      <c r="AY975" s="153" t="s">
        <v>212</v>
      </c>
    </row>
    <row r="976" spans="2:65" s="13" customFormat="1" x14ac:dyDescent="0.2">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x14ac:dyDescent="0.2">
      <c r="B977" s="34"/>
      <c r="C977" s="133" t="s">
        <v>1550</v>
      </c>
      <c r="D977" s="133" t="s">
        <v>215</v>
      </c>
      <c r="E977" s="134" t="s">
        <v>14477</v>
      </c>
      <c r="F977" s="135" t="s">
        <v>14478</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14479</v>
      </c>
    </row>
    <row r="978" spans="2:65" s="1" customFormat="1" ht="29.25" x14ac:dyDescent="0.2">
      <c r="B978" s="34"/>
      <c r="D978" s="150" t="s">
        <v>224</v>
      </c>
      <c r="F978" s="151" t="s">
        <v>14267</v>
      </c>
      <c r="I978" s="148"/>
      <c r="L978" s="34"/>
      <c r="M978" s="149"/>
      <c r="T978" s="55"/>
      <c r="AT978" s="19" t="s">
        <v>224</v>
      </c>
      <c r="AU978" s="19" t="s">
        <v>236</v>
      </c>
    </row>
    <row r="979" spans="2:65" s="14" customFormat="1" x14ac:dyDescent="0.2">
      <c r="B979" s="170"/>
      <c r="D979" s="150" t="s">
        <v>226</v>
      </c>
      <c r="E979" s="171" t="s">
        <v>19</v>
      </c>
      <c r="F979" s="172" t="s">
        <v>14480</v>
      </c>
      <c r="H979" s="171" t="s">
        <v>19</v>
      </c>
      <c r="I979" s="173"/>
      <c r="L979" s="170"/>
      <c r="M979" s="174"/>
      <c r="T979" s="175"/>
      <c r="AT979" s="171" t="s">
        <v>226</v>
      </c>
      <c r="AU979" s="171" t="s">
        <v>236</v>
      </c>
      <c r="AV979" s="14" t="s">
        <v>77</v>
      </c>
      <c r="AW979" s="14" t="s">
        <v>31</v>
      </c>
      <c r="AX979" s="14" t="s">
        <v>69</v>
      </c>
      <c r="AY979" s="171" t="s">
        <v>212</v>
      </c>
    </row>
    <row r="980" spans="2:65" s="12" customFormat="1" x14ac:dyDescent="0.2">
      <c r="B980" s="152"/>
      <c r="D980" s="150" t="s">
        <v>226</v>
      </c>
      <c r="E980" s="153" t="s">
        <v>19</v>
      </c>
      <c r="F980" s="154" t="s">
        <v>1790</v>
      </c>
      <c r="H980" s="155">
        <v>1</v>
      </c>
      <c r="I980" s="156"/>
      <c r="L980" s="152"/>
      <c r="M980" s="157"/>
      <c r="T980" s="158"/>
      <c r="AT980" s="153" t="s">
        <v>226</v>
      </c>
      <c r="AU980" s="153" t="s">
        <v>236</v>
      </c>
      <c r="AV980" s="12" t="s">
        <v>79</v>
      </c>
      <c r="AW980" s="12" t="s">
        <v>31</v>
      </c>
      <c r="AX980" s="12" t="s">
        <v>69</v>
      </c>
      <c r="AY980" s="153" t="s">
        <v>212</v>
      </c>
    </row>
    <row r="981" spans="2:65" s="13" customFormat="1" x14ac:dyDescent="0.2">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1554</v>
      </c>
      <c r="D982" s="133" t="s">
        <v>215</v>
      </c>
      <c r="E982" s="134" t="s">
        <v>14481</v>
      </c>
      <c r="F982" s="135" t="s">
        <v>14482</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14483</v>
      </c>
    </row>
    <row r="983" spans="2:65" s="1" customFormat="1" ht="29.25" x14ac:dyDescent="0.2">
      <c r="B983" s="34"/>
      <c r="D983" s="150" t="s">
        <v>224</v>
      </c>
      <c r="F983" s="151" t="s">
        <v>14267</v>
      </c>
      <c r="I983" s="148"/>
      <c r="L983" s="34"/>
      <c r="M983" s="149"/>
      <c r="T983" s="55"/>
      <c r="AT983" s="19" t="s">
        <v>224</v>
      </c>
      <c r="AU983" s="19" t="s">
        <v>236</v>
      </c>
    </row>
    <row r="984" spans="2:65" s="14" customFormat="1" x14ac:dyDescent="0.2">
      <c r="B984" s="170"/>
      <c r="D984" s="150" t="s">
        <v>226</v>
      </c>
      <c r="E984" s="171" t="s">
        <v>19</v>
      </c>
      <c r="F984" s="172" t="s">
        <v>14484</v>
      </c>
      <c r="H984" s="171" t="s">
        <v>19</v>
      </c>
      <c r="I984" s="173"/>
      <c r="L984" s="170"/>
      <c r="M984" s="174"/>
      <c r="T984" s="175"/>
      <c r="AT984" s="171" t="s">
        <v>226</v>
      </c>
      <c r="AU984" s="171" t="s">
        <v>236</v>
      </c>
      <c r="AV984" s="14" t="s">
        <v>77</v>
      </c>
      <c r="AW984" s="14" t="s">
        <v>31</v>
      </c>
      <c r="AX984" s="14" t="s">
        <v>69</v>
      </c>
      <c r="AY984" s="171" t="s">
        <v>212</v>
      </c>
    </row>
    <row r="985" spans="2:65" s="12" customFormat="1" x14ac:dyDescent="0.2">
      <c r="B985" s="152"/>
      <c r="D985" s="150" t="s">
        <v>226</v>
      </c>
      <c r="E985" s="153" t="s">
        <v>19</v>
      </c>
      <c r="F985" s="154" t="s">
        <v>1790</v>
      </c>
      <c r="H985" s="155">
        <v>1</v>
      </c>
      <c r="I985" s="156"/>
      <c r="L985" s="152"/>
      <c r="M985" s="157"/>
      <c r="T985" s="158"/>
      <c r="AT985" s="153" t="s">
        <v>226</v>
      </c>
      <c r="AU985" s="153" t="s">
        <v>236</v>
      </c>
      <c r="AV985" s="12" t="s">
        <v>79</v>
      </c>
      <c r="AW985" s="12" t="s">
        <v>31</v>
      </c>
      <c r="AX985" s="12" t="s">
        <v>69</v>
      </c>
      <c r="AY985" s="153" t="s">
        <v>212</v>
      </c>
    </row>
    <row r="986" spans="2:65" s="13" customFormat="1" x14ac:dyDescent="0.2">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x14ac:dyDescent="0.2">
      <c r="B987" s="34"/>
      <c r="C987" s="133" t="s">
        <v>1566</v>
      </c>
      <c r="D987" s="133" t="s">
        <v>215</v>
      </c>
      <c r="E987" s="134" t="s">
        <v>14485</v>
      </c>
      <c r="F987" s="135" t="s">
        <v>14486</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14487</v>
      </c>
    </row>
    <row r="988" spans="2:65" s="1" customFormat="1" ht="29.25" x14ac:dyDescent="0.2">
      <c r="B988" s="34"/>
      <c r="D988" s="150" t="s">
        <v>224</v>
      </c>
      <c r="F988" s="151" t="s">
        <v>14267</v>
      </c>
      <c r="I988" s="148"/>
      <c r="L988" s="34"/>
      <c r="M988" s="149"/>
      <c r="T988" s="55"/>
      <c r="AT988" s="19" t="s">
        <v>224</v>
      </c>
      <c r="AU988" s="19" t="s">
        <v>236</v>
      </c>
    </row>
    <row r="989" spans="2:65" s="14" customFormat="1" x14ac:dyDescent="0.2">
      <c r="B989" s="170"/>
      <c r="D989" s="150" t="s">
        <v>226</v>
      </c>
      <c r="E989" s="171" t="s">
        <v>19</v>
      </c>
      <c r="F989" s="172" t="s">
        <v>14488</v>
      </c>
      <c r="H989" s="171" t="s">
        <v>19</v>
      </c>
      <c r="I989" s="173"/>
      <c r="L989" s="170"/>
      <c r="M989" s="174"/>
      <c r="T989" s="175"/>
      <c r="AT989" s="171" t="s">
        <v>226</v>
      </c>
      <c r="AU989" s="171" t="s">
        <v>236</v>
      </c>
      <c r="AV989" s="14" t="s">
        <v>77</v>
      </c>
      <c r="AW989" s="14" t="s">
        <v>31</v>
      </c>
      <c r="AX989" s="14" t="s">
        <v>69</v>
      </c>
      <c r="AY989" s="171" t="s">
        <v>212</v>
      </c>
    </row>
    <row r="990" spans="2:65" s="12" customFormat="1" x14ac:dyDescent="0.2">
      <c r="B990" s="152"/>
      <c r="D990" s="150" t="s">
        <v>226</v>
      </c>
      <c r="E990" s="153" t="s">
        <v>19</v>
      </c>
      <c r="F990" s="154" t="s">
        <v>1790</v>
      </c>
      <c r="H990" s="155">
        <v>1</v>
      </c>
      <c r="I990" s="156"/>
      <c r="L990" s="152"/>
      <c r="M990" s="157"/>
      <c r="T990" s="158"/>
      <c r="AT990" s="153" t="s">
        <v>226</v>
      </c>
      <c r="AU990" s="153" t="s">
        <v>236</v>
      </c>
      <c r="AV990" s="12" t="s">
        <v>79</v>
      </c>
      <c r="AW990" s="12" t="s">
        <v>31</v>
      </c>
      <c r="AX990" s="12" t="s">
        <v>69</v>
      </c>
      <c r="AY990" s="153" t="s">
        <v>212</v>
      </c>
    </row>
    <row r="991" spans="2:65" s="13" customFormat="1" x14ac:dyDescent="0.2">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x14ac:dyDescent="0.2">
      <c r="B992" s="34"/>
      <c r="C992" s="133" t="s">
        <v>1572</v>
      </c>
      <c r="D992" s="133" t="s">
        <v>215</v>
      </c>
      <c r="E992" s="134" t="s">
        <v>14489</v>
      </c>
      <c r="F992" s="135" t="s">
        <v>14490</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14491</v>
      </c>
    </row>
    <row r="993" spans="2:65" s="1" customFormat="1" ht="29.25" x14ac:dyDescent="0.2">
      <c r="B993" s="34"/>
      <c r="D993" s="150" t="s">
        <v>224</v>
      </c>
      <c r="F993" s="151" t="s">
        <v>14267</v>
      </c>
      <c r="I993" s="148"/>
      <c r="L993" s="34"/>
      <c r="M993" s="149"/>
      <c r="T993" s="55"/>
      <c r="AT993" s="19" t="s">
        <v>224</v>
      </c>
      <c r="AU993" s="19" t="s">
        <v>236</v>
      </c>
    </row>
    <row r="994" spans="2:65" s="14" customFormat="1" x14ac:dyDescent="0.2">
      <c r="B994" s="170"/>
      <c r="D994" s="150" t="s">
        <v>226</v>
      </c>
      <c r="E994" s="171" t="s">
        <v>19</v>
      </c>
      <c r="F994" s="172" t="s">
        <v>14492</v>
      </c>
      <c r="H994" s="171" t="s">
        <v>19</v>
      </c>
      <c r="I994" s="173"/>
      <c r="L994" s="170"/>
      <c r="M994" s="174"/>
      <c r="T994" s="175"/>
      <c r="AT994" s="171" t="s">
        <v>226</v>
      </c>
      <c r="AU994" s="171" t="s">
        <v>236</v>
      </c>
      <c r="AV994" s="14" t="s">
        <v>77</v>
      </c>
      <c r="AW994" s="14" t="s">
        <v>31</v>
      </c>
      <c r="AX994" s="14" t="s">
        <v>69</v>
      </c>
      <c r="AY994" s="171" t="s">
        <v>212</v>
      </c>
    </row>
    <row r="995" spans="2:65" s="12" customFormat="1" x14ac:dyDescent="0.2">
      <c r="B995" s="152"/>
      <c r="D995" s="150" t="s">
        <v>226</v>
      </c>
      <c r="E995" s="153" t="s">
        <v>19</v>
      </c>
      <c r="F995" s="154" t="s">
        <v>1791</v>
      </c>
      <c r="H995" s="155">
        <v>1</v>
      </c>
      <c r="I995" s="156"/>
      <c r="L995" s="152"/>
      <c r="M995" s="157"/>
      <c r="T995" s="158"/>
      <c r="AT995" s="153" t="s">
        <v>226</v>
      </c>
      <c r="AU995" s="153" t="s">
        <v>236</v>
      </c>
      <c r="AV995" s="12" t="s">
        <v>79</v>
      </c>
      <c r="AW995" s="12" t="s">
        <v>31</v>
      </c>
      <c r="AX995" s="12" t="s">
        <v>69</v>
      </c>
      <c r="AY995" s="153" t="s">
        <v>212</v>
      </c>
    </row>
    <row r="996" spans="2:65" s="13" customFormat="1" x14ac:dyDescent="0.2">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x14ac:dyDescent="0.2">
      <c r="B997" s="34"/>
      <c r="C997" s="133" t="s">
        <v>1579</v>
      </c>
      <c r="D997" s="133" t="s">
        <v>215</v>
      </c>
      <c r="E997" s="134" t="s">
        <v>14493</v>
      </c>
      <c r="F997" s="135" t="s">
        <v>14494</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14495</v>
      </c>
    </row>
    <row r="998" spans="2:65" s="1" customFormat="1" ht="29.25" x14ac:dyDescent="0.2">
      <c r="B998" s="34"/>
      <c r="D998" s="150" t="s">
        <v>224</v>
      </c>
      <c r="F998" s="151" t="s">
        <v>14267</v>
      </c>
      <c r="I998" s="148"/>
      <c r="L998" s="34"/>
      <c r="M998" s="149"/>
      <c r="T998" s="55"/>
      <c r="AT998" s="19" t="s">
        <v>224</v>
      </c>
      <c r="AU998" s="19" t="s">
        <v>236</v>
      </c>
    </row>
    <row r="999" spans="2:65" s="14" customFormat="1" x14ac:dyDescent="0.2">
      <c r="B999" s="170"/>
      <c r="D999" s="150" t="s">
        <v>226</v>
      </c>
      <c r="E999" s="171" t="s">
        <v>19</v>
      </c>
      <c r="F999" s="172" t="s">
        <v>14496</v>
      </c>
      <c r="H999" s="171" t="s">
        <v>19</v>
      </c>
      <c r="I999" s="173"/>
      <c r="L999" s="170"/>
      <c r="M999" s="174"/>
      <c r="T999" s="175"/>
      <c r="AT999" s="171" t="s">
        <v>226</v>
      </c>
      <c r="AU999" s="171" t="s">
        <v>236</v>
      </c>
      <c r="AV999" s="14" t="s">
        <v>77</v>
      </c>
      <c r="AW999" s="14" t="s">
        <v>31</v>
      </c>
      <c r="AX999" s="14" t="s">
        <v>69</v>
      </c>
      <c r="AY999" s="171" t="s">
        <v>212</v>
      </c>
    </row>
    <row r="1000" spans="2:65" s="12" customFormat="1" x14ac:dyDescent="0.2">
      <c r="B1000" s="152"/>
      <c r="D1000" s="150" t="s">
        <v>226</v>
      </c>
      <c r="E1000" s="153" t="s">
        <v>19</v>
      </c>
      <c r="F1000" s="154" t="s">
        <v>1791</v>
      </c>
      <c r="H1000" s="155">
        <v>1</v>
      </c>
      <c r="I1000" s="156"/>
      <c r="L1000" s="152"/>
      <c r="M1000" s="157"/>
      <c r="T1000" s="158"/>
      <c r="AT1000" s="153" t="s">
        <v>226</v>
      </c>
      <c r="AU1000" s="153" t="s">
        <v>236</v>
      </c>
      <c r="AV1000" s="12" t="s">
        <v>79</v>
      </c>
      <c r="AW1000" s="12" t="s">
        <v>31</v>
      </c>
      <c r="AX1000" s="12" t="s">
        <v>69</v>
      </c>
      <c r="AY1000" s="153" t="s">
        <v>212</v>
      </c>
    </row>
    <row r="1001" spans="2:65" s="13" customFormat="1" x14ac:dyDescent="0.2">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x14ac:dyDescent="0.2">
      <c r="B1002" s="34"/>
      <c r="C1002" s="133" t="s">
        <v>1589</v>
      </c>
      <c r="D1002" s="133" t="s">
        <v>215</v>
      </c>
      <c r="E1002" s="134" t="s">
        <v>14497</v>
      </c>
      <c r="F1002" s="135" t="s">
        <v>14498</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14499</v>
      </c>
    </row>
    <row r="1003" spans="2:65" s="1" customFormat="1" ht="29.25" x14ac:dyDescent="0.2">
      <c r="B1003" s="34"/>
      <c r="D1003" s="150" t="s">
        <v>224</v>
      </c>
      <c r="F1003" s="151" t="s">
        <v>14267</v>
      </c>
      <c r="I1003" s="148"/>
      <c r="L1003" s="34"/>
      <c r="M1003" s="149"/>
      <c r="T1003" s="55"/>
      <c r="AT1003" s="19" t="s">
        <v>224</v>
      </c>
      <c r="AU1003" s="19" t="s">
        <v>236</v>
      </c>
    </row>
    <row r="1004" spans="2:65" s="14" customFormat="1" x14ac:dyDescent="0.2">
      <c r="B1004" s="170"/>
      <c r="D1004" s="150" t="s">
        <v>226</v>
      </c>
      <c r="E1004" s="171" t="s">
        <v>19</v>
      </c>
      <c r="F1004" s="172" t="s">
        <v>14500</v>
      </c>
      <c r="H1004" s="171" t="s">
        <v>19</v>
      </c>
      <c r="I1004" s="173"/>
      <c r="L1004" s="170"/>
      <c r="M1004" s="174"/>
      <c r="T1004" s="175"/>
      <c r="AT1004" s="171" t="s">
        <v>226</v>
      </c>
      <c r="AU1004" s="171" t="s">
        <v>236</v>
      </c>
      <c r="AV1004" s="14" t="s">
        <v>77</v>
      </c>
      <c r="AW1004" s="14" t="s">
        <v>31</v>
      </c>
      <c r="AX1004" s="14" t="s">
        <v>69</v>
      </c>
      <c r="AY1004" s="171" t="s">
        <v>212</v>
      </c>
    </row>
    <row r="1005" spans="2:65" s="12" customFormat="1" x14ac:dyDescent="0.2">
      <c r="B1005" s="152"/>
      <c r="D1005" s="150" t="s">
        <v>226</v>
      </c>
      <c r="E1005" s="153" t="s">
        <v>19</v>
      </c>
      <c r="F1005" s="154" t="s">
        <v>1791</v>
      </c>
      <c r="H1005" s="155">
        <v>1</v>
      </c>
      <c r="I1005" s="156"/>
      <c r="L1005" s="152"/>
      <c r="M1005" s="157"/>
      <c r="T1005" s="158"/>
      <c r="AT1005" s="153" t="s">
        <v>226</v>
      </c>
      <c r="AU1005" s="153" t="s">
        <v>236</v>
      </c>
      <c r="AV1005" s="12" t="s">
        <v>79</v>
      </c>
      <c r="AW1005" s="12" t="s">
        <v>31</v>
      </c>
      <c r="AX1005" s="12" t="s">
        <v>69</v>
      </c>
      <c r="AY1005" s="153" t="s">
        <v>212</v>
      </c>
    </row>
    <row r="1006" spans="2:65" s="13" customFormat="1" x14ac:dyDescent="0.2">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x14ac:dyDescent="0.2">
      <c r="B1007" s="34"/>
      <c r="C1007" s="133" t="s">
        <v>1595</v>
      </c>
      <c r="D1007" s="133" t="s">
        <v>215</v>
      </c>
      <c r="E1007" s="134" t="s">
        <v>14501</v>
      </c>
      <c r="F1007" s="135" t="s">
        <v>14502</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14503</v>
      </c>
    </row>
    <row r="1008" spans="2:65" s="1" customFormat="1" ht="29.25" x14ac:dyDescent="0.2">
      <c r="B1008" s="34"/>
      <c r="D1008" s="150" t="s">
        <v>224</v>
      </c>
      <c r="F1008" s="151" t="s">
        <v>14267</v>
      </c>
      <c r="I1008" s="148"/>
      <c r="L1008" s="34"/>
      <c r="M1008" s="149"/>
      <c r="T1008" s="55"/>
      <c r="AT1008" s="19" t="s">
        <v>224</v>
      </c>
      <c r="AU1008" s="19" t="s">
        <v>236</v>
      </c>
    </row>
    <row r="1009" spans="2:65" s="14" customFormat="1" x14ac:dyDescent="0.2">
      <c r="B1009" s="170"/>
      <c r="D1009" s="150" t="s">
        <v>226</v>
      </c>
      <c r="E1009" s="171" t="s">
        <v>19</v>
      </c>
      <c r="F1009" s="172" t="s">
        <v>14504</v>
      </c>
      <c r="H1009" s="171" t="s">
        <v>19</v>
      </c>
      <c r="I1009" s="173"/>
      <c r="L1009" s="170"/>
      <c r="M1009" s="174"/>
      <c r="T1009" s="175"/>
      <c r="AT1009" s="171" t="s">
        <v>226</v>
      </c>
      <c r="AU1009" s="171" t="s">
        <v>236</v>
      </c>
      <c r="AV1009" s="14" t="s">
        <v>77</v>
      </c>
      <c r="AW1009" s="14" t="s">
        <v>31</v>
      </c>
      <c r="AX1009" s="14" t="s">
        <v>69</v>
      </c>
      <c r="AY1009" s="171" t="s">
        <v>212</v>
      </c>
    </row>
    <row r="1010" spans="2:65" s="12" customFormat="1" x14ac:dyDescent="0.2">
      <c r="B1010" s="152"/>
      <c r="D1010" s="150" t="s">
        <v>226</v>
      </c>
      <c r="E1010" s="153" t="s">
        <v>19</v>
      </c>
      <c r="F1010" s="154" t="s">
        <v>1791</v>
      </c>
      <c r="H1010" s="155">
        <v>1</v>
      </c>
      <c r="I1010" s="156"/>
      <c r="L1010" s="152"/>
      <c r="M1010" s="157"/>
      <c r="T1010" s="158"/>
      <c r="AT1010" s="153" t="s">
        <v>226</v>
      </c>
      <c r="AU1010" s="153" t="s">
        <v>236</v>
      </c>
      <c r="AV1010" s="12" t="s">
        <v>79</v>
      </c>
      <c r="AW1010" s="12" t="s">
        <v>31</v>
      </c>
      <c r="AX1010" s="12" t="s">
        <v>69</v>
      </c>
      <c r="AY1010" s="153" t="s">
        <v>212</v>
      </c>
    </row>
    <row r="1011" spans="2:65" s="13" customFormat="1" x14ac:dyDescent="0.2">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x14ac:dyDescent="0.2">
      <c r="B1012" s="34"/>
      <c r="C1012" s="133" t="s">
        <v>1602</v>
      </c>
      <c r="D1012" s="133" t="s">
        <v>215</v>
      </c>
      <c r="E1012" s="134" t="s">
        <v>14505</v>
      </c>
      <c r="F1012" s="135" t="s">
        <v>14506</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14507</v>
      </c>
    </row>
    <row r="1013" spans="2:65" s="1" customFormat="1" ht="29.25" x14ac:dyDescent="0.2">
      <c r="B1013" s="34"/>
      <c r="D1013" s="150" t="s">
        <v>224</v>
      </c>
      <c r="F1013" s="151" t="s">
        <v>14267</v>
      </c>
      <c r="I1013" s="148"/>
      <c r="L1013" s="34"/>
      <c r="M1013" s="149"/>
      <c r="T1013" s="55"/>
      <c r="AT1013" s="19" t="s">
        <v>224</v>
      </c>
      <c r="AU1013" s="19" t="s">
        <v>236</v>
      </c>
    </row>
    <row r="1014" spans="2:65" s="14" customFormat="1" x14ac:dyDescent="0.2">
      <c r="B1014" s="170"/>
      <c r="D1014" s="150" t="s">
        <v>226</v>
      </c>
      <c r="E1014" s="171" t="s">
        <v>19</v>
      </c>
      <c r="F1014" s="172" t="s">
        <v>14508</v>
      </c>
      <c r="H1014" s="171" t="s">
        <v>19</v>
      </c>
      <c r="I1014" s="173"/>
      <c r="L1014" s="170"/>
      <c r="M1014" s="174"/>
      <c r="T1014" s="175"/>
      <c r="AT1014" s="171" t="s">
        <v>226</v>
      </c>
      <c r="AU1014" s="171" t="s">
        <v>236</v>
      </c>
      <c r="AV1014" s="14" t="s">
        <v>77</v>
      </c>
      <c r="AW1014" s="14" t="s">
        <v>31</v>
      </c>
      <c r="AX1014" s="14" t="s">
        <v>69</v>
      </c>
      <c r="AY1014" s="171" t="s">
        <v>212</v>
      </c>
    </row>
    <row r="1015" spans="2:65" s="12" customFormat="1" x14ac:dyDescent="0.2">
      <c r="B1015" s="152"/>
      <c r="D1015" s="150" t="s">
        <v>226</v>
      </c>
      <c r="E1015" s="153" t="s">
        <v>19</v>
      </c>
      <c r="F1015" s="154" t="s">
        <v>1787</v>
      </c>
      <c r="H1015" s="155">
        <v>1</v>
      </c>
      <c r="I1015" s="156"/>
      <c r="L1015" s="152"/>
      <c r="M1015" s="157"/>
      <c r="T1015" s="158"/>
      <c r="AT1015" s="153" t="s">
        <v>226</v>
      </c>
      <c r="AU1015" s="153" t="s">
        <v>236</v>
      </c>
      <c r="AV1015" s="12" t="s">
        <v>79</v>
      </c>
      <c r="AW1015" s="12" t="s">
        <v>31</v>
      </c>
      <c r="AX1015" s="12" t="s">
        <v>69</v>
      </c>
      <c r="AY1015" s="153" t="s">
        <v>212</v>
      </c>
    </row>
    <row r="1016" spans="2:65" s="13" customFormat="1" x14ac:dyDescent="0.2">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x14ac:dyDescent="0.2">
      <c r="B1017" s="34"/>
      <c r="C1017" s="133" t="s">
        <v>1611</v>
      </c>
      <c r="D1017" s="133" t="s">
        <v>215</v>
      </c>
      <c r="E1017" s="134" t="s">
        <v>14509</v>
      </c>
      <c r="F1017" s="135" t="s">
        <v>14510</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14511</v>
      </c>
    </row>
    <row r="1018" spans="2:65" s="1" customFormat="1" ht="29.25" x14ac:dyDescent="0.2">
      <c r="B1018" s="34"/>
      <c r="D1018" s="150" t="s">
        <v>224</v>
      </c>
      <c r="F1018" s="151" t="s">
        <v>14267</v>
      </c>
      <c r="I1018" s="148"/>
      <c r="L1018" s="34"/>
      <c r="M1018" s="149"/>
      <c r="T1018" s="55"/>
      <c r="AT1018" s="19" t="s">
        <v>224</v>
      </c>
      <c r="AU1018" s="19" t="s">
        <v>236</v>
      </c>
    </row>
    <row r="1019" spans="2:65" s="14" customFormat="1" x14ac:dyDescent="0.2">
      <c r="B1019" s="170"/>
      <c r="D1019" s="150" t="s">
        <v>226</v>
      </c>
      <c r="E1019" s="171" t="s">
        <v>19</v>
      </c>
      <c r="F1019" s="172" t="s">
        <v>14512</v>
      </c>
      <c r="H1019" s="171" t="s">
        <v>19</v>
      </c>
      <c r="I1019" s="173"/>
      <c r="L1019" s="170"/>
      <c r="M1019" s="174"/>
      <c r="T1019" s="175"/>
      <c r="AT1019" s="171" t="s">
        <v>226</v>
      </c>
      <c r="AU1019" s="171" t="s">
        <v>236</v>
      </c>
      <c r="AV1019" s="14" t="s">
        <v>77</v>
      </c>
      <c r="AW1019" s="14" t="s">
        <v>31</v>
      </c>
      <c r="AX1019" s="14" t="s">
        <v>69</v>
      </c>
      <c r="AY1019" s="171" t="s">
        <v>212</v>
      </c>
    </row>
    <row r="1020" spans="2:65" s="12" customFormat="1" x14ac:dyDescent="0.2">
      <c r="B1020" s="152"/>
      <c r="D1020" s="150" t="s">
        <v>226</v>
      </c>
      <c r="E1020" s="153" t="s">
        <v>19</v>
      </c>
      <c r="F1020" s="154" t="s">
        <v>1787</v>
      </c>
      <c r="H1020" s="155">
        <v>1</v>
      </c>
      <c r="I1020" s="156"/>
      <c r="L1020" s="152"/>
      <c r="M1020" s="157"/>
      <c r="T1020" s="158"/>
      <c r="AT1020" s="153" t="s">
        <v>226</v>
      </c>
      <c r="AU1020" s="153" t="s">
        <v>236</v>
      </c>
      <c r="AV1020" s="12" t="s">
        <v>79</v>
      </c>
      <c r="AW1020" s="12" t="s">
        <v>31</v>
      </c>
      <c r="AX1020" s="12" t="s">
        <v>69</v>
      </c>
      <c r="AY1020" s="153" t="s">
        <v>212</v>
      </c>
    </row>
    <row r="1021" spans="2:65" s="13" customFormat="1" x14ac:dyDescent="0.2">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x14ac:dyDescent="0.2">
      <c r="B1022" s="34"/>
      <c r="C1022" s="133" t="s">
        <v>1618</v>
      </c>
      <c r="D1022" s="133" t="s">
        <v>215</v>
      </c>
      <c r="E1022" s="134" t="s">
        <v>14513</v>
      </c>
      <c r="F1022" s="135" t="s">
        <v>14514</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14515</v>
      </c>
    </row>
    <row r="1023" spans="2:65" s="1" customFormat="1" ht="29.25" x14ac:dyDescent="0.2">
      <c r="B1023" s="34"/>
      <c r="D1023" s="150" t="s">
        <v>224</v>
      </c>
      <c r="F1023" s="151" t="s">
        <v>14267</v>
      </c>
      <c r="I1023" s="148"/>
      <c r="L1023" s="34"/>
      <c r="M1023" s="149"/>
      <c r="T1023" s="55"/>
      <c r="AT1023" s="19" t="s">
        <v>224</v>
      </c>
      <c r="AU1023" s="19" t="s">
        <v>236</v>
      </c>
    </row>
    <row r="1024" spans="2:65" s="14" customFormat="1" x14ac:dyDescent="0.2">
      <c r="B1024" s="170"/>
      <c r="D1024" s="150" t="s">
        <v>226</v>
      </c>
      <c r="E1024" s="171" t="s">
        <v>19</v>
      </c>
      <c r="F1024" s="172" t="s">
        <v>14516</v>
      </c>
      <c r="H1024" s="171" t="s">
        <v>19</v>
      </c>
      <c r="I1024" s="173"/>
      <c r="L1024" s="170"/>
      <c r="M1024" s="174"/>
      <c r="T1024" s="175"/>
      <c r="AT1024" s="171" t="s">
        <v>226</v>
      </c>
      <c r="AU1024" s="171" t="s">
        <v>236</v>
      </c>
      <c r="AV1024" s="14" t="s">
        <v>77</v>
      </c>
      <c r="AW1024" s="14" t="s">
        <v>31</v>
      </c>
      <c r="AX1024" s="14" t="s">
        <v>69</v>
      </c>
      <c r="AY1024" s="171" t="s">
        <v>212</v>
      </c>
    </row>
    <row r="1025" spans="2:65" s="12" customFormat="1" x14ac:dyDescent="0.2">
      <c r="B1025" s="152"/>
      <c r="D1025" s="150" t="s">
        <v>226</v>
      </c>
      <c r="E1025" s="153" t="s">
        <v>19</v>
      </c>
      <c r="F1025" s="154" t="s">
        <v>1787</v>
      </c>
      <c r="H1025" s="155">
        <v>1</v>
      </c>
      <c r="I1025" s="156"/>
      <c r="L1025" s="152"/>
      <c r="M1025" s="157"/>
      <c r="T1025" s="158"/>
      <c r="AT1025" s="153" t="s">
        <v>226</v>
      </c>
      <c r="AU1025" s="153" t="s">
        <v>236</v>
      </c>
      <c r="AV1025" s="12" t="s">
        <v>79</v>
      </c>
      <c r="AW1025" s="12" t="s">
        <v>31</v>
      </c>
      <c r="AX1025" s="12" t="s">
        <v>69</v>
      </c>
      <c r="AY1025" s="153" t="s">
        <v>212</v>
      </c>
    </row>
    <row r="1026" spans="2:65" s="13" customFormat="1" x14ac:dyDescent="0.2">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x14ac:dyDescent="0.2">
      <c r="B1027" s="34"/>
      <c r="C1027" s="133" t="s">
        <v>1625</v>
      </c>
      <c r="D1027" s="133" t="s">
        <v>215</v>
      </c>
      <c r="E1027" s="134" t="s">
        <v>14517</v>
      </c>
      <c r="F1027" s="135" t="s">
        <v>14518</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14519</v>
      </c>
    </row>
    <row r="1028" spans="2:65" s="1" customFormat="1" ht="29.25" x14ac:dyDescent="0.2">
      <c r="B1028" s="34"/>
      <c r="D1028" s="150" t="s">
        <v>224</v>
      </c>
      <c r="F1028" s="151" t="s">
        <v>14267</v>
      </c>
      <c r="I1028" s="148"/>
      <c r="L1028" s="34"/>
      <c r="M1028" s="149"/>
      <c r="T1028" s="55"/>
      <c r="AT1028" s="19" t="s">
        <v>224</v>
      </c>
      <c r="AU1028" s="19" t="s">
        <v>236</v>
      </c>
    </row>
    <row r="1029" spans="2:65" s="14" customFormat="1" x14ac:dyDescent="0.2">
      <c r="B1029" s="170"/>
      <c r="D1029" s="150" t="s">
        <v>226</v>
      </c>
      <c r="E1029" s="171" t="s">
        <v>19</v>
      </c>
      <c r="F1029" s="172" t="s">
        <v>14520</v>
      </c>
      <c r="H1029" s="171" t="s">
        <v>19</v>
      </c>
      <c r="I1029" s="173"/>
      <c r="L1029" s="170"/>
      <c r="M1029" s="174"/>
      <c r="T1029" s="175"/>
      <c r="AT1029" s="171" t="s">
        <v>226</v>
      </c>
      <c r="AU1029" s="171" t="s">
        <v>236</v>
      </c>
      <c r="AV1029" s="14" t="s">
        <v>77</v>
      </c>
      <c r="AW1029" s="14" t="s">
        <v>31</v>
      </c>
      <c r="AX1029" s="14" t="s">
        <v>69</v>
      </c>
      <c r="AY1029" s="171" t="s">
        <v>212</v>
      </c>
    </row>
    <row r="1030" spans="2:65" s="12" customFormat="1" x14ac:dyDescent="0.2">
      <c r="B1030" s="152"/>
      <c r="D1030" s="150" t="s">
        <v>226</v>
      </c>
      <c r="E1030" s="153" t="s">
        <v>19</v>
      </c>
      <c r="F1030" s="154" t="s">
        <v>1787</v>
      </c>
      <c r="H1030" s="155">
        <v>1</v>
      </c>
      <c r="I1030" s="156"/>
      <c r="L1030" s="152"/>
      <c r="M1030" s="157"/>
      <c r="T1030" s="158"/>
      <c r="AT1030" s="153" t="s">
        <v>226</v>
      </c>
      <c r="AU1030" s="153" t="s">
        <v>236</v>
      </c>
      <c r="AV1030" s="12" t="s">
        <v>79</v>
      </c>
      <c r="AW1030" s="12" t="s">
        <v>31</v>
      </c>
      <c r="AX1030" s="12" t="s">
        <v>69</v>
      </c>
      <c r="AY1030" s="153" t="s">
        <v>212</v>
      </c>
    </row>
    <row r="1031" spans="2:65" s="13" customFormat="1" x14ac:dyDescent="0.2">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x14ac:dyDescent="0.2">
      <c r="B1032" s="34"/>
      <c r="C1032" s="133" t="s">
        <v>1641</v>
      </c>
      <c r="D1032" s="133" t="s">
        <v>215</v>
      </c>
      <c r="E1032" s="134" t="s">
        <v>14521</v>
      </c>
      <c r="F1032" s="135" t="s">
        <v>14522</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14523</v>
      </c>
    </row>
    <row r="1033" spans="2:65" s="1" customFormat="1" ht="29.25" x14ac:dyDescent="0.2">
      <c r="B1033" s="34"/>
      <c r="D1033" s="150" t="s">
        <v>224</v>
      </c>
      <c r="F1033" s="151" t="s">
        <v>14267</v>
      </c>
      <c r="I1033" s="148"/>
      <c r="L1033" s="34"/>
      <c r="M1033" s="149"/>
      <c r="T1033" s="55"/>
      <c r="AT1033" s="19" t="s">
        <v>224</v>
      </c>
      <c r="AU1033" s="19" t="s">
        <v>236</v>
      </c>
    </row>
    <row r="1034" spans="2:65" s="14" customFormat="1" x14ac:dyDescent="0.2">
      <c r="B1034" s="170"/>
      <c r="D1034" s="150" t="s">
        <v>226</v>
      </c>
      <c r="E1034" s="171" t="s">
        <v>19</v>
      </c>
      <c r="F1034" s="172" t="s">
        <v>14524</v>
      </c>
      <c r="H1034" s="171" t="s">
        <v>19</v>
      </c>
      <c r="I1034" s="173"/>
      <c r="L1034" s="170"/>
      <c r="M1034" s="174"/>
      <c r="T1034" s="175"/>
      <c r="AT1034" s="171" t="s">
        <v>226</v>
      </c>
      <c r="AU1034" s="171" t="s">
        <v>236</v>
      </c>
      <c r="AV1034" s="14" t="s">
        <v>77</v>
      </c>
      <c r="AW1034" s="14" t="s">
        <v>31</v>
      </c>
      <c r="AX1034" s="14" t="s">
        <v>69</v>
      </c>
      <c r="AY1034" s="171" t="s">
        <v>212</v>
      </c>
    </row>
    <row r="1035" spans="2:65" s="12" customFormat="1" x14ac:dyDescent="0.2">
      <c r="B1035" s="152"/>
      <c r="D1035" s="150" t="s">
        <v>226</v>
      </c>
      <c r="E1035" s="153" t="s">
        <v>19</v>
      </c>
      <c r="F1035" s="154" t="s">
        <v>1787</v>
      </c>
      <c r="H1035" s="155">
        <v>1</v>
      </c>
      <c r="I1035" s="156"/>
      <c r="L1035" s="152"/>
      <c r="M1035" s="157"/>
      <c r="T1035" s="158"/>
      <c r="AT1035" s="153" t="s">
        <v>226</v>
      </c>
      <c r="AU1035" s="153" t="s">
        <v>236</v>
      </c>
      <c r="AV1035" s="12" t="s">
        <v>79</v>
      </c>
      <c r="AW1035" s="12" t="s">
        <v>31</v>
      </c>
      <c r="AX1035" s="12" t="s">
        <v>69</v>
      </c>
      <c r="AY1035" s="153" t="s">
        <v>212</v>
      </c>
    </row>
    <row r="1036" spans="2:65" s="13" customFormat="1" x14ac:dyDescent="0.2">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x14ac:dyDescent="0.2">
      <c r="B1037" s="34"/>
      <c r="C1037" s="133" t="s">
        <v>1648</v>
      </c>
      <c r="D1037" s="133" t="s">
        <v>215</v>
      </c>
      <c r="E1037" s="134" t="s">
        <v>14525</v>
      </c>
      <c r="F1037" s="135" t="s">
        <v>14526</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14527</v>
      </c>
    </row>
    <row r="1038" spans="2:65" s="1" customFormat="1" ht="29.25" x14ac:dyDescent="0.2">
      <c r="B1038" s="34"/>
      <c r="D1038" s="150" t="s">
        <v>224</v>
      </c>
      <c r="F1038" s="151" t="s">
        <v>14267</v>
      </c>
      <c r="I1038" s="148"/>
      <c r="L1038" s="34"/>
      <c r="M1038" s="149"/>
      <c r="T1038" s="55"/>
      <c r="AT1038" s="19" t="s">
        <v>224</v>
      </c>
      <c r="AU1038" s="19" t="s">
        <v>236</v>
      </c>
    </row>
    <row r="1039" spans="2:65" s="14" customFormat="1" x14ac:dyDescent="0.2">
      <c r="B1039" s="170"/>
      <c r="D1039" s="150" t="s">
        <v>226</v>
      </c>
      <c r="E1039" s="171" t="s">
        <v>19</v>
      </c>
      <c r="F1039" s="172" t="s">
        <v>14528</v>
      </c>
      <c r="H1039" s="171" t="s">
        <v>19</v>
      </c>
      <c r="I1039" s="173"/>
      <c r="L1039" s="170"/>
      <c r="M1039" s="174"/>
      <c r="T1039" s="175"/>
      <c r="AT1039" s="171" t="s">
        <v>226</v>
      </c>
      <c r="AU1039" s="171" t="s">
        <v>236</v>
      </c>
      <c r="AV1039" s="14" t="s">
        <v>77</v>
      </c>
      <c r="AW1039" s="14" t="s">
        <v>31</v>
      </c>
      <c r="AX1039" s="14" t="s">
        <v>69</v>
      </c>
      <c r="AY1039" s="171" t="s">
        <v>212</v>
      </c>
    </row>
    <row r="1040" spans="2:65" s="12" customFormat="1" x14ac:dyDescent="0.2">
      <c r="B1040" s="152"/>
      <c r="D1040" s="150" t="s">
        <v>226</v>
      </c>
      <c r="E1040" s="153" t="s">
        <v>19</v>
      </c>
      <c r="F1040" s="154" t="s">
        <v>1787</v>
      </c>
      <c r="H1040" s="155">
        <v>1</v>
      </c>
      <c r="I1040" s="156"/>
      <c r="L1040" s="152"/>
      <c r="M1040" s="157"/>
      <c r="T1040" s="158"/>
      <c r="AT1040" s="153" t="s">
        <v>226</v>
      </c>
      <c r="AU1040" s="153" t="s">
        <v>236</v>
      </c>
      <c r="AV1040" s="12" t="s">
        <v>79</v>
      </c>
      <c r="AW1040" s="12" t="s">
        <v>31</v>
      </c>
      <c r="AX1040" s="12" t="s">
        <v>69</v>
      </c>
      <c r="AY1040" s="153" t="s">
        <v>212</v>
      </c>
    </row>
    <row r="1041" spans="2:65" s="13" customFormat="1" x14ac:dyDescent="0.2">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x14ac:dyDescent="0.2">
      <c r="B1042" s="34"/>
      <c r="C1042" s="133" t="s">
        <v>1655</v>
      </c>
      <c r="D1042" s="133" t="s">
        <v>215</v>
      </c>
      <c r="E1042" s="134" t="s">
        <v>14529</v>
      </c>
      <c r="F1042" s="135" t="s">
        <v>14530</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14531</v>
      </c>
    </row>
    <row r="1043" spans="2:65" s="1" customFormat="1" ht="29.25" x14ac:dyDescent="0.2">
      <c r="B1043" s="34"/>
      <c r="D1043" s="150" t="s">
        <v>224</v>
      </c>
      <c r="F1043" s="151" t="s">
        <v>14267</v>
      </c>
      <c r="I1043" s="148"/>
      <c r="L1043" s="34"/>
      <c r="M1043" s="149"/>
      <c r="T1043" s="55"/>
      <c r="AT1043" s="19" t="s">
        <v>224</v>
      </c>
      <c r="AU1043" s="19" t="s">
        <v>236</v>
      </c>
    </row>
    <row r="1044" spans="2:65" s="14" customFormat="1" x14ac:dyDescent="0.2">
      <c r="B1044" s="170"/>
      <c r="D1044" s="150" t="s">
        <v>226</v>
      </c>
      <c r="E1044" s="171" t="s">
        <v>19</v>
      </c>
      <c r="F1044" s="172" t="s">
        <v>14532</v>
      </c>
      <c r="H1044" s="171" t="s">
        <v>19</v>
      </c>
      <c r="I1044" s="173"/>
      <c r="L1044" s="170"/>
      <c r="M1044" s="174"/>
      <c r="T1044" s="175"/>
      <c r="AT1044" s="171" t="s">
        <v>226</v>
      </c>
      <c r="AU1044" s="171" t="s">
        <v>236</v>
      </c>
      <c r="AV1044" s="14" t="s">
        <v>77</v>
      </c>
      <c r="AW1044" s="14" t="s">
        <v>31</v>
      </c>
      <c r="AX1044" s="14" t="s">
        <v>69</v>
      </c>
      <c r="AY1044" s="171" t="s">
        <v>212</v>
      </c>
    </row>
    <row r="1045" spans="2:65" s="12" customFormat="1" x14ac:dyDescent="0.2">
      <c r="B1045" s="152"/>
      <c r="D1045" s="150" t="s">
        <v>226</v>
      </c>
      <c r="E1045" s="153" t="s">
        <v>19</v>
      </c>
      <c r="F1045" s="154" t="s">
        <v>1787</v>
      </c>
      <c r="H1045" s="155">
        <v>1</v>
      </c>
      <c r="I1045" s="156"/>
      <c r="L1045" s="152"/>
      <c r="M1045" s="157"/>
      <c r="T1045" s="158"/>
      <c r="AT1045" s="153" t="s">
        <v>226</v>
      </c>
      <c r="AU1045" s="153" t="s">
        <v>236</v>
      </c>
      <c r="AV1045" s="12" t="s">
        <v>79</v>
      </c>
      <c r="AW1045" s="12" t="s">
        <v>31</v>
      </c>
      <c r="AX1045" s="12" t="s">
        <v>69</v>
      </c>
      <c r="AY1045" s="153" t="s">
        <v>212</v>
      </c>
    </row>
    <row r="1046" spans="2:65" s="13" customFormat="1" x14ac:dyDescent="0.2">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x14ac:dyDescent="0.2">
      <c r="B1047" s="34"/>
      <c r="C1047" s="133" t="s">
        <v>1662</v>
      </c>
      <c r="D1047" s="133" t="s">
        <v>215</v>
      </c>
      <c r="E1047" s="134" t="s">
        <v>14533</v>
      </c>
      <c r="F1047" s="135" t="s">
        <v>14534</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14535</v>
      </c>
    </row>
    <row r="1048" spans="2:65" s="1" customFormat="1" ht="29.25" x14ac:dyDescent="0.2">
      <c r="B1048" s="34"/>
      <c r="D1048" s="150" t="s">
        <v>224</v>
      </c>
      <c r="F1048" s="151" t="s">
        <v>14267</v>
      </c>
      <c r="I1048" s="148"/>
      <c r="L1048" s="34"/>
      <c r="M1048" s="149"/>
      <c r="T1048" s="55"/>
      <c r="AT1048" s="19" t="s">
        <v>224</v>
      </c>
      <c r="AU1048" s="19" t="s">
        <v>236</v>
      </c>
    </row>
    <row r="1049" spans="2:65" s="14" customFormat="1" x14ac:dyDescent="0.2">
      <c r="B1049" s="170"/>
      <c r="D1049" s="150" t="s">
        <v>226</v>
      </c>
      <c r="E1049" s="171" t="s">
        <v>19</v>
      </c>
      <c r="F1049" s="172" t="s">
        <v>14536</v>
      </c>
      <c r="H1049" s="171" t="s">
        <v>19</v>
      </c>
      <c r="I1049" s="173"/>
      <c r="L1049" s="170"/>
      <c r="M1049" s="174"/>
      <c r="T1049" s="175"/>
      <c r="AT1049" s="171" t="s">
        <v>226</v>
      </c>
      <c r="AU1049" s="171" t="s">
        <v>236</v>
      </c>
      <c r="AV1049" s="14" t="s">
        <v>77</v>
      </c>
      <c r="AW1049" s="14" t="s">
        <v>31</v>
      </c>
      <c r="AX1049" s="14" t="s">
        <v>69</v>
      </c>
      <c r="AY1049" s="171" t="s">
        <v>212</v>
      </c>
    </row>
    <row r="1050" spans="2:65" s="12" customFormat="1" x14ac:dyDescent="0.2">
      <c r="B1050" s="152"/>
      <c r="D1050" s="150" t="s">
        <v>226</v>
      </c>
      <c r="E1050" s="153" t="s">
        <v>19</v>
      </c>
      <c r="F1050" s="154" t="s">
        <v>1787</v>
      </c>
      <c r="H1050" s="155">
        <v>1</v>
      </c>
      <c r="I1050" s="156"/>
      <c r="L1050" s="152"/>
      <c r="M1050" s="157"/>
      <c r="T1050" s="158"/>
      <c r="AT1050" s="153" t="s">
        <v>226</v>
      </c>
      <c r="AU1050" s="153" t="s">
        <v>236</v>
      </c>
      <c r="AV1050" s="12" t="s">
        <v>79</v>
      </c>
      <c r="AW1050" s="12" t="s">
        <v>31</v>
      </c>
      <c r="AX1050" s="12" t="s">
        <v>69</v>
      </c>
      <c r="AY1050" s="153" t="s">
        <v>212</v>
      </c>
    </row>
    <row r="1051" spans="2:65" s="13" customFormat="1" x14ac:dyDescent="0.2">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x14ac:dyDescent="0.2">
      <c r="B1052" s="34"/>
      <c r="C1052" s="133" t="s">
        <v>1671</v>
      </c>
      <c r="D1052" s="133" t="s">
        <v>215</v>
      </c>
      <c r="E1052" s="134" t="s">
        <v>14537</v>
      </c>
      <c r="F1052" s="135" t="s">
        <v>14538</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14539</v>
      </c>
    </row>
    <row r="1053" spans="2:65" s="1" customFormat="1" ht="29.25" x14ac:dyDescent="0.2">
      <c r="B1053" s="34"/>
      <c r="D1053" s="150" t="s">
        <v>224</v>
      </c>
      <c r="F1053" s="151" t="s">
        <v>14267</v>
      </c>
      <c r="I1053" s="148"/>
      <c r="L1053" s="34"/>
      <c r="M1053" s="149"/>
      <c r="T1053" s="55"/>
      <c r="AT1053" s="19" t="s">
        <v>224</v>
      </c>
      <c r="AU1053" s="19" t="s">
        <v>236</v>
      </c>
    </row>
    <row r="1054" spans="2:65" s="14" customFormat="1" x14ac:dyDescent="0.2">
      <c r="B1054" s="170"/>
      <c r="D1054" s="150" t="s">
        <v>226</v>
      </c>
      <c r="E1054" s="171" t="s">
        <v>19</v>
      </c>
      <c r="F1054" s="172" t="s">
        <v>14540</v>
      </c>
      <c r="H1054" s="171" t="s">
        <v>19</v>
      </c>
      <c r="I1054" s="173"/>
      <c r="L1054" s="170"/>
      <c r="M1054" s="174"/>
      <c r="T1054" s="175"/>
      <c r="AT1054" s="171" t="s">
        <v>226</v>
      </c>
      <c r="AU1054" s="171" t="s">
        <v>236</v>
      </c>
      <c r="AV1054" s="14" t="s">
        <v>77</v>
      </c>
      <c r="AW1054" s="14" t="s">
        <v>31</v>
      </c>
      <c r="AX1054" s="14" t="s">
        <v>69</v>
      </c>
      <c r="AY1054" s="171" t="s">
        <v>212</v>
      </c>
    </row>
    <row r="1055" spans="2:65" s="12" customFormat="1" x14ac:dyDescent="0.2">
      <c r="B1055" s="152"/>
      <c r="D1055" s="150" t="s">
        <v>226</v>
      </c>
      <c r="E1055" s="153" t="s">
        <v>19</v>
      </c>
      <c r="F1055" s="154" t="s">
        <v>1787</v>
      </c>
      <c r="H1055" s="155">
        <v>1</v>
      </c>
      <c r="I1055" s="156"/>
      <c r="L1055" s="152"/>
      <c r="M1055" s="157"/>
      <c r="T1055" s="158"/>
      <c r="AT1055" s="153" t="s">
        <v>226</v>
      </c>
      <c r="AU1055" s="153" t="s">
        <v>236</v>
      </c>
      <c r="AV1055" s="12" t="s">
        <v>79</v>
      </c>
      <c r="AW1055" s="12" t="s">
        <v>31</v>
      </c>
      <c r="AX1055" s="12" t="s">
        <v>69</v>
      </c>
      <c r="AY1055" s="153" t="s">
        <v>212</v>
      </c>
    </row>
    <row r="1056" spans="2:65" s="13" customFormat="1" x14ac:dyDescent="0.2">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x14ac:dyDescent="0.2">
      <c r="B1057" s="34"/>
      <c r="C1057" s="133" t="s">
        <v>1678</v>
      </c>
      <c r="D1057" s="133" t="s">
        <v>215</v>
      </c>
      <c r="E1057" s="134" t="s">
        <v>14541</v>
      </c>
      <c r="F1057" s="135" t="s">
        <v>14542</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14543</v>
      </c>
    </row>
    <row r="1058" spans="2:65" s="1" customFormat="1" ht="29.25" x14ac:dyDescent="0.2">
      <c r="B1058" s="34"/>
      <c r="D1058" s="150" t="s">
        <v>224</v>
      </c>
      <c r="F1058" s="151" t="s">
        <v>14267</v>
      </c>
      <c r="I1058" s="148"/>
      <c r="L1058" s="34"/>
      <c r="M1058" s="149"/>
      <c r="T1058" s="55"/>
      <c r="AT1058" s="19" t="s">
        <v>224</v>
      </c>
      <c r="AU1058" s="19" t="s">
        <v>236</v>
      </c>
    </row>
    <row r="1059" spans="2:65" s="14" customFormat="1" x14ac:dyDescent="0.2">
      <c r="B1059" s="170"/>
      <c r="D1059" s="150" t="s">
        <v>226</v>
      </c>
      <c r="E1059" s="171" t="s">
        <v>19</v>
      </c>
      <c r="F1059" s="172" t="s">
        <v>14544</v>
      </c>
      <c r="H1059" s="171" t="s">
        <v>19</v>
      </c>
      <c r="I1059" s="173"/>
      <c r="L1059" s="170"/>
      <c r="M1059" s="174"/>
      <c r="T1059" s="175"/>
      <c r="AT1059" s="171" t="s">
        <v>226</v>
      </c>
      <c r="AU1059" s="171" t="s">
        <v>236</v>
      </c>
      <c r="AV1059" s="14" t="s">
        <v>77</v>
      </c>
      <c r="AW1059" s="14" t="s">
        <v>31</v>
      </c>
      <c r="AX1059" s="14" t="s">
        <v>69</v>
      </c>
      <c r="AY1059" s="171" t="s">
        <v>212</v>
      </c>
    </row>
    <row r="1060" spans="2:65" s="12" customFormat="1" x14ac:dyDescent="0.2">
      <c r="B1060" s="152"/>
      <c r="D1060" s="150" t="s">
        <v>226</v>
      </c>
      <c r="E1060" s="153" t="s">
        <v>19</v>
      </c>
      <c r="F1060" s="154" t="s">
        <v>1787</v>
      </c>
      <c r="H1060" s="155">
        <v>1</v>
      </c>
      <c r="I1060" s="156"/>
      <c r="L1060" s="152"/>
      <c r="M1060" s="157"/>
      <c r="T1060" s="158"/>
      <c r="AT1060" s="153" t="s">
        <v>226</v>
      </c>
      <c r="AU1060" s="153" t="s">
        <v>236</v>
      </c>
      <c r="AV1060" s="12" t="s">
        <v>79</v>
      </c>
      <c r="AW1060" s="12" t="s">
        <v>31</v>
      </c>
      <c r="AX1060" s="12" t="s">
        <v>69</v>
      </c>
      <c r="AY1060" s="153" t="s">
        <v>212</v>
      </c>
    </row>
    <row r="1061" spans="2:65" s="13" customFormat="1" x14ac:dyDescent="0.2">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x14ac:dyDescent="0.2">
      <c r="B1062" s="34"/>
      <c r="C1062" s="133" t="s">
        <v>1685</v>
      </c>
      <c r="D1062" s="133" t="s">
        <v>215</v>
      </c>
      <c r="E1062" s="134" t="s">
        <v>14545</v>
      </c>
      <c r="F1062" s="135" t="s">
        <v>14546</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14547</v>
      </c>
    </row>
    <row r="1063" spans="2:65" s="1" customFormat="1" ht="29.25" x14ac:dyDescent="0.2">
      <c r="B1063" s="34"/>
      <c r="D1063" s="150" t="s">
        <v>224</v>
      </c>
      <c r="F1063" s="151" t="s">
        <v>14267</v>
      </c>
      <c r="I1063" s="148"/>
      <c r="L1063" s="34"/>
      <c r="M1063" s="149"/>
      <c r="T1063" s="55"/>
      <c r="AT1063" s="19" t="s">
        <v>224</v>
      </c>
      <c r="AU1063" s="19" t="s">
        <v>236</v>
      </c>
    </row>
    <row r="1064" spans="2:65" s="14" customFormat="1" x14ac:dyDescent="0.2">
      <c r="B1064" s="170"/>
      <c r="D1064" s="150" t="s">
        <v>226</v>
      </c>
      <c r="E1064" s="171" t="s">
        <v>19</v>
      </c>
      <c r="F1064" s="172" t="s">
        <v>14548</v>
      </c>
      <c r="H1064" s="171" t="s">
        <v>19</v>
      </c>
      <c r="I1064" s="173"/>
      <c r="L1064" s="170"/>
      <c r="M1064" s="174"/>
      <c r="T1064" s="175"/>
      <c r="AT1064" s="171" t="s">
        <v>226</v>
      </c>
      <c r="AU1064" s="171" t="s">
        <v>236</v>
      </c>
      <c r="AV1064" s="14" t="s">
        <v>77</v>
      </c>
      <c r="AW1064" s="14" t="s">
        <v>31</v>
      </c>
      <c r="AX1064" s="14" t="s">
        <v>69</v>
      </c>
      <c r="AY1064" s="171" t="s">
        <v>212</v>
      </c>
    </row>
    <row r="1065" spans="2:65" s="12" customFormat="1" x14ac:dyDescent="0.2">
      <c r="B1065" s="152"/>
      <c r="D1065" s="150" t="s">
        <v>226</v>
      </c>
      <c r="E1065" s="153" t="s">
        <v>19</v>
      </c>
      <c r="F1065" s="154" t="s">
        <v>1787</v>
      </c>
      <c r="H1065" s="155">
        <v>1</v>
      </c>
      <c r="I1065" s="156"/>
      <c r="L1065" s="152"/>
      <c r="M1065" s="157"/>
      <c r="T1065" s="158"/>
      <c r="AT1065" s="153" t="s">
        <v>226</v>
      </c>
      <c r="AU1065" s="153" t="s">
        <v>236</v>
      </c>
      <c r="AV1065" s="12" t="s">
        <v>79</v>
      </c>
      <c r="AW1065" s="12" t="s">
        <v>31</v>
      </c>
      <c r="AX1065" s="12" t="s">
        <v>69</v>
      </c>
      <c r="AY1065" s="153" t="s">
        <v>212</v>
      </c>
    </row>
    <row r="1066" spans="2:65" s="13" customFormat="1" x14ac:dyDescent="0.2">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x14ac:dyDescent="0.2">
      <c r="B1067" s="34"/>
      <c r="C1067" s="133" t="s">
        <v>1691</v>
      </c>
      <c r="D1067" s="133" t="s">
        <v>215</v>
      </c>
      <c r="E1067" s="134" t="s">
        <v>14549</v>
      </c>
      <c r="F1067" s="135" t="s">
        <v>14550</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14551</v>
      </c>
    </row>
    <row r="1068" spans="2:65" s="1" customFormat="1" ht="29.25" x14ac:dyDescent="0.2">
      <c r="B1068" s="34"/>
      <c r="D1068" s="150" t="s">
        <v>224</v>
      </c>
      <c r="F1068" s="151" t="s">
        <v>14267</v>
      </c>
      <c r="I1068" s="148"/>
      <c r="L1068" s="34"/>
      <c r="M1068" s="149"/>
      <c r="T1068" s="55"/>
      <c r="AT1068" s="19" t="s">
        <v>224</v>
      </c>
      <c r="AU1068" s="19" t="s">
        <v>236</v>
      </c>
    </row>
    <row r="1069" spans="2:65" s="14" customFormat="1" x14ac:dyDescent="0.2">
      <c r="B1069" s="170"/>
      <c r="D1069" s="150" t="s">
        <v>226</v>
      </c>
      <c r="E1069" s="171" t="s">
        <v>19</v>
      </c>
      <c r="F1069" s="172" t="s">
        <v>14552</v>
      </c>
      <c r="H1069" s="171" t="s">
        <v>19</v>
      </c>
      <c r="I1069" s="173"/>
      <c r="L1069" s="170"/>
      <c r="M1069" s="174"/>
      <c r="T1069" s="175"/>
      <c r="AT1069" s="171" t="s">
        <v>226</v>
      </c>
      <c r="AU1069" s="171" t="s">
        <v>236</v>
      </c>
      <c r="AV1069" s="14" t="s">
        <v>77</v>
      </c>
      <c r="AW1069" s="14" t="s">
        <v>31</v>
      </c>
      <c r="AX1069" s="14" t="s">
        <v>69</v>
      </c>
      <c r="AY1069" s="171" t="s">
        <v>212</v>
      </c>
    </row>
    <row r="1070" spans="2:65" s="12" customFormat="1" x14ac:dyDescent="0.2">
      <c r="B1070" s="152"/>
      <c r="D1070" s="150" t="s">
        <v>226</v>
      </c>
      <c r="E1070" s="153" t="s">
        <v>19</v>
      </c>
      <c r="F1070" s="154" t="s">
        <v>1787</v>
      </c>
      <c r="H1070" s="155">
        <v>1</v>
      </c>
      <c r="I1070" s="156"/>
      <c r="L1070" s="152"/>
      <c r="M1070" s="157"/>
      <c r="T1070" s="158"/>
      <c r="AT1070" s="153" t="s">
        <v>226</v>
      </c>
      <c r="AU1070" s="153" t="s">
        <v>236</v>
      </c>
      <c r="AV1070" s="12" t="s">
        <v>79</v>
      </c>
      <c r="AW1070" s="12" t="s">
        <v>31</v>
      </c>
      <c r="AX1070" s="12" t="s">
        <v>69</v>
      </c>
      <c r="AY1070" s="153" t="s">
        <v>212</v>
      </c>
    </row>
    <row r="1071" spans="2:65" s="13" customFormat="1" x14ac:dyDescent="0.2">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x14ac:dyDescent="0.2">
      <c r="B1072" s="34"/>
      <c r="C1072" s="133" t="s">
        <v>1700</v>
      </c>
      <c r="D1072" s="133" t="s">
        <v>215</v>
      </c>
      <c r="E1072" s="134" t="s">
        <v>14553</v>
      </c>
      <c r="F1072" s="135" t="s">
        <v>14554</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14555</v>
      </c>
    </row>
    <row r="1073" spans="2:65" s="1" customFormat="1" ht="29.25" x14ac:dyDescent="0.2">
      <c r="B1073" s="34"/>
      <c r="D1073" s="150" t="s">
        <v>224</v>
      </c>
      <c r="F1073" s="151" t="s">
        <v>14267</v>
      </c>
      <c r="I1073" s="148"/>
      <c r="L1073" s="34"/>
      <c r="M1073" s="149"/>
      <c r="T1073" s="55"/>
      <c r="AT1073" s="19" t="s">
        <v>224</v>
      </c>
      <c r="AU1073" s="19" t="s">
        <v>236</v>
      </c>
    </row>
    <row r="1074" spans="2:65" s="14" customFormat="1" x14ac:dyDescent="0.2">
      <c r="B1074" s="170"/>
      <c r="D1074" s="150" t="s">
        <v>226</v>
      </c>
      <c r="E1074" s="171" t="s">
        <v>19</v>
      </c>
      <c r="F1074" s="172" t="s">
        <v>14556</v>
      </c>
      <c r="H1074" s="171" t="s">
        <v>19</v>
      </c>
      <c r="I1074" s="173"/>
      <c r="L1074" s="170"/>
      <c r="M1074" s="174"/>
      <c r="T1074" s="175"/>
      <c r="AT1074" s="171" t="s">
        <v>226</v>
      </c>
      <c r="AU1074" s="171" t="s">
        <v>236</v>
      </c>
      <c r="AV1074" s="14" t="s">
        <v>77</v>
      </c>
      <c r="AW1074" s="14" t="s">
        <v>31</v>
      </c>
      <c r="AX1074" s="14" t="s">
        <v>69</v>
      </c>
      <c r="AY1074" s="171" t="s">
        <v>212</v>
      </c>
    </row>
    <row r="1075" spans="2:65" s="12" customFormat="1" x14ac:dyDescent="0.2">
      <c r="B1075" s="152"/>
      <c r="D1075" s="150" t="s">
        <v>226</v>
      </c>
      <c r="E1075" s="153" t="s">
        <v>19</v>
      </c>
      <c r="F1075" s="154" t="s">
        <v>1788</v>
      </c>
      <c r="H1075" s="155">
        <v>1</v>
      </c>
      <c r="I1075" s="156"/>
      <c r="L1075" s="152"/>
      <c r="M1075" s="157"/>
      <c r="T1075" s="158"/>
      <c r="AT1075" s="153" t="s">
        <v>226</v>
      </c>
      <c r="AU1075" s="153" t="s">
        <v>236</v>
      </c>
      <c r="AV1075" s="12" t="s">
        <v>79</v>
      </c>
      <c r="AW1075" s="12" t="s">
        <v>31</v>
      </c>
      <c r="AX1075" s="12" t="s">
        <v>69</v>
      </c>
      <c r="AY1075" s="153" t="s">
        <v>212</v>
      </c>
    </row>
    <row r="1076" spans="2:65" s="13" customFormat="1" x14ac:dyDescent="0.2">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x14ac:dyDescent="0.2">
      <c r="B1077" s="34"/>
      <c r="C1077" s="133" t="s">
        <v>1707</v>
      </c>
      <c r="D1077" s="133" t="s">
        <v>215</v>
      </c>
      <c r="E1077" s="134" t="s">
        <v>14557</v>
      </c>
      <c r="F1077" s="135" t="s">
        <v>14558</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14559</v>
      </c>
    </row>
    <row r="1078" spans="2:65" s="1" customFormat="1" ht="29.25" x14ac:dyDescent="0.2">
      <c r="B1078" s="34"/>
      <c r="D1078" s="150" t="s">
        <v>224</v>
      </c>
      <c r="F1078" s="151" t="s">
        <v>14267</v>
      </c>
      <c r="I1078" s="148"/>
      <c r="L1078" s="34"/>
      <c r="M1078" s="149"/>
      <c r="T1078" s="55"/>
      <c r="AT1078" s="19" t="s">
        <v>224</v>
      </c>
      <c r="AU1078" s="19" t="s">
        <v>236</v>
      </c>
    </row>
    <row r="1079" spans="2:65" s="14" customFormat="1" x14ac:dyDescent="0.2">
      <c r="B1079" s="170"/>
      <c r="D1079" s="150" t="s">
        <v>226</v>
      </c>
      <c r="E1079" s="171" t="s">
        <v>19</v>
      </c>
      <c r="F1079" s="172" t="s">
        <v>14560</v>
      </c>
      <c r="H1079" s="171" t="s">
        <v>19</v>
      </c>
      <c r="I1079" s="173"/>
      <c r="L1079" s="170"/>
      <c r="M1079" s="174"/>
      <c r="T1079" s="175"/>
      <c r="AT1079" s="171" t="s">
        <v>226</v>
      </c>
      <c r="AU1079" s="171" t="s">
        <v>236</v>
      </c>
      <c r="AV1079" s="14" t="s">
        <v>77</v>
      </c>
      <c r="AW1079" s="14" t="s">
        <v>31</v>
      </c>
      <c r="AX1079" s="14" t="s">
        <v>69</v>
      </c>
      <c r="AY1079" s="171" t="s">
        <v>212</v>
      </c>
    </row>
    <row r="1080" spans="2:65" s="12" customFormat="1" x14ac:dyDescent="0.2">
      <c r="B1080" s="152"/>
      <c r="D1080" s="150" t="s">
        <v>226</v>
      </c>
      <c r="E1080" s="153" t="s">
        <v>19</v>
      </c>
      <c r="F1080" s="154" t="s">
        <v>1788</v>
      </c>
      <c r="H1080" s="155">
        <v>1</v>
      </c>
      <c r="I1080" s="156"/>
      <c r="L1080" s="152"/>
      <c r="M1080" s="157"/>
      <c r="T1080" s="158"/>
      <c r="AT1080" s="153" t="s">
        <v>226</v>
      </c>
      <c r="AU1080" s="153" t="s">
        <v>236</v>
      </c>
      <c r="AV1080" s="12" t="s">
        <v>79</v>
      </c>
      <c r="AW1080" s="12" t="s">
        <v>31</v>
      </c>
      <c r="AX1080" s="12" t="s">
        <v>69</v>
      </c>
      <c r="AY1080" s="153" t="s">
        <v>212</v>
      </c>
    </row>
    <row r="1081" spans="2:65" s="13" customFormat="1" x14ac:dyDescent="0.2">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x14ac:dyDescent="0.2">
      <c r="B1082" s="34"/>
      <c r="C1082" s="133" t="s">
        <v>1716</v>
      </c>
      <c r="D1082" s="133" t="s">
        <v>215</v>
      </c>
      <c r="E1082" s="134" t="s">
        <v>14561</v>
      </c>
      <c r="F1082" s="135" t="s">
        <v>14562</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14563</v>
      </c>
    </row>
    <row r="1083" spans="2:65" s="1" customFormat="1" ht="29.25" x14ac:dyDescent="0.2">
      <c r="B1083" s="34"/>
      <c r="D1083" s="150" t="s">
        <v>224</v>
      </c>
      <c r="F1083" s="151" t="s">
        <v>14267</v>
      </c>
      <c r="I1083" s="148"/>
      <c r="L1083" s="34"/>
      <c r="M1083" s="149"/>
      <c r="T1083" s="55"/>
      <c r="AT1083" s="19" t="s">
        <v>224</v>
      </c>
      <c r="AU1083" s="19" t="s">
        <v>236</v>
      </c>
    </row>
    <row r="1084" spans="2:65" s="14" customFormat="1" x14ac:dyDescent="0.2">
      <c r="B1084" s="170"/>
      <c r="D1084" s="150" t="s">
        <v>226</v>
      </c>
      <c r="E1084" s="171" t="s">
        <v>19</v>
      </c>
      <c r="F1084" s="172" t="s">
        <v>14564</v>
      </c>
      <c r="H1084" s="171" t="s">
        <v>19</v>
      </c>
      <c r="I1084" s="173"/>
      <c r="L1084" s="170"/>
      <c r="M1084" s="174"/>
      <c r="T1084" s="175"/>
      <c r="AT1084" s="171" t="s">
        <v>226</v>
      </c>
      <c r="AU1084" s="171" t="s">
        <v>236</v>
      </c>
      <c r="AV1084" s="14" t="s">
        <v>77</v>
      </c>
      <c r="AW1084" s="14" t="s">
        <v>31</v>
      </c>
      <c r="AX1084" s="14" t="s">
        <v>69</v>
      </c>
      <c r="AY1084" s="171" t="s">
        <v>212</v>
      </c>
    </row>
    <row r="1085" spans="2:65" s="12" customFormat="1" x14ac:dyDescent="0.2">
      <c r="B1085" s="152"/>
      <c r="D1085" s="150" t="s">
        <v>226</v>
      </c>
      <c r="E1085" s="153" t="s">
        <v>19</v>
      </c>
      <c r="F1085" s="154" t="s">
        <v>1788</v>
      </c>
      <c r="H1085" s="155">
        <v>1</v>
      </c>
      <c r="I1085" s="156"/>
      <c r="L1085" s="152"/>
      <c r="M1085" s="157"/>
      <c r="T1085" s="158"/>
      <c r="AT1085" s="153" t="s">
        <v>226</v>
      </c>
      <c r="AU1085" s="153" t="s">
        <v>236</v>
      </c>
      <c r="AV1085" s="12" t="s">
        <v>79</v>
      </c>
      <c r="AW1085" s="12" t="s">
        <v>31</v>
      </c>
      <c r="AX1085" s="12" t="s">
        <v>69</v>
      </c>
      <c r="AY1085" s="153" t="s">
        <v>212</v>
      </c>
    </row>
    <row r="1086" spans="2:65" s="13" customFormat="1" x14ac:dyDescent="0.2">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x14ac:dyDescent="0.2">
      <c r="B1087" s="34"/>
      <c r="C1087" s="133" t="s">
        <v>1731</v>
      </c>
      <c r="D1087" s="133" t="s">
        <v>215</v>
      </c>
      <c r="E1087" s="134" t="s">
        <v>14565</v>
      </c>
      <c r="F1087" s="135" t="s">
        <v>14566</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14567</v>
      </c>
    </row>
    <row r="1088" spans="2:65" s="1" customFormat="1" ht="29.25" x14ac:dyDescent="0.2">
      <c r="B1088" s="34"/>
      <c r="D1088" s="150" t="s">
        <v>224</v>
      </c>
      <c r="F1088" s="151" t="s">
        <v>14267</v>
      </c>
      <c r="I1088" s="148"/>
      <c r="L1088" s="34"/>
      <c r="M1088" s="149"/>
      <c r="T1088" s="55"/>
      <c r="AT1088" s="19" t="s">
        <v>224</v>
      </c>
      <c r="AU1088" s="19" t="s">
        <v>236</v>
      </c>
    </row>
    <row r="1089" spans="2:65" s="14" customFormat="1" x14ac:dyDescent="0.2">
      <c r="B1089" s="170"/>
      <c r="D1089" s="150" t="s">
        <v>226</v>
      </c>
      <c r="E1089" s="171" t="s">
        <v>19</v>
      </c>
      <c r="F1089" s="172" t="s">
        <v>14568</v>
      </c>
      <c r="H1089" s="171" t="s">
        <v>19</v>
      </c>
      <c r="I1089" s="173"/>
      <c r="L1089" s="170"/>
      <c r="M1089" s="174"/>
      <c r="T1089" s="175"/>
      <c r="AT1089" s="171" t="s">
        <v>226</v>
      </c>
      <c r="AU1089" s="171" t="s">
        <v>236</v>
      </c>
      <c r="AV1089" s="14" t="s">
        <v>77</v>
      </c>
      <c r="AW1089" s="14" t="s">
        <v>31</v>
      </c>
      <c r="AX1089" s="14" t="s">
        <v>69</v>
      </c>
      <c r="AY1089" s="171" t="s">
        <v>212</v>
      </c>
    </row>
    <row r="1090" spans="2:65" s="12" customFormat="1" x14ac:dyDescent="0.2">
      <c r="B1090" s="152"/>
      <c r="D1090" s="150" t="s">
        <v>226</v>
      </c>
      <c r="E1090" s="153" t="s">
        <v>19</v>
      </c>
      <c r="F1090" s="154" t="s">
        <v>1788</v>
      </c>
      <c r="H1090" s="155">
        <v>1</v>
      </c>
      <c r="I1090" s="156"/>
      <c r="L1090" s="152"/>
      <c r="M1090" s="157"/>
      <c r="T1090" s="158"/>
      <c r="AT1090" s="153" t="s">
        <v>226</v>
      </c>
      <c r="AU1090" s="153" t="s">
        <v>236</v>
      </c>
      <c r="AV1090" s="12" t="s">
        <v>79</v>
      </c>
      <c r="AW1090" s="12" t="s">
        <v>31</v>
      </c>
      <c r="AX1090" s="12" t="s">
        <v>69</v>
      </c>
      <c r="AY1090" s="153" t="s">
        <v>212</v>
      </c>
    </row>
    <row r="1091" spans="2:65" s="13" customFormat="1" x14ac:dyDescent="0.2">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x14ac:dyDescent="0.2">
      <c r="B1092" s="34"/>
      <c r="C1092" s="133" t="s">
        <v>1744</v>
      </c>
      <c r="D1092" s="133" t="s">
        <v>215</v>
      </c>
      <c r="E1092" s="134" t="s">
        <v>14569</v>
      </c>
      <c r="F1092" s="135" t="s">
        <v>14570</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14571</v>
      </c>
    </row>
    <row r="1093" spans="2:65" s="1" customFormat="1" ht="29.25" x14ac:dyDescent="0.2">
      <c r="B1093" s="34"/>
      <c r="D1093" s="150" t="s">
        <v>224</v>
      </c>
      <c r="F1093" s="151" t="s">
        <v>14267</v>
      </c>
      <c r="I1093" s="148"/>
      <c r="L1093" s="34"/>
      <c r="M1093" s="149"/>
      <c r="T1093" s="55"/>
      <c r="AT1093" s="19" t="s">
        <v>224</v>
      </c>
      <c r="AU1093" s="19" t="s">
        <v>236</v>
      </c>
    </row>
    <row r="1094" spans="2:65" s="14" customFormat="1" x14ac:dyDescent="0.2">
      <c r="B1094" s="170"/>
      <c r="D1094" s="150" t="s">
        <v>226</v>
      </c>
      <c r="E1094" s="171" t="s">
        <v>19</v>
      </c>
      <c r="F1094" s="172" t="s">
        <v>14572</v>
      </c>
      <c r="H1094" s="171" t="s">
        <v>19</v>
      </c>
      <c r="I1094" s="173"/>
      <c r="L1094" s="170"/>
      <c r="M1094" s="174"/>
      <c r="T1094" s="175"/>
      <c r="AT1094" s="171" t="s">
        <v>226</v>
      </c>
      <c r="AU1094" s="171" t="s">
        <v>236</v>
      </c>
      <c r="AV1094" s="14" t="s">
        <v>77</v>
      </c>
      <c r="AW1094" s="14" t="s">
        <v>31</v>
      </c>
      <c r="AX1094" s="14" t="s">
        <v>69</v>
      </c>
      <c r="AY1094" s="171" t="s">
        <v>212</v>
      </c>
    </row>
    <row r="1095" spans="2:65" s="12" customFormat="1" x14ac:dyDescent="0.2">
      <c r="B1095" s="152"/>
      <c r="D1095" s="150" t="s">
        <v>226</v>
      </c>
      <c r="E1095" s="153" t="s">
        <v>19</v>
      </c>
      <c r="F1095" s="154" t="s">
        <v>1788</v>
      </c>
      <c r="H1095" s="155">
        <v>1</v>
      </c>
      <c r="I1095" s="156"/>
      <c r="L1095" s="152"/>
      <c r="M1095" s="157"/>
      <c r="T1095" s="158"/>
      <c r="AT1095" s="153" t="s">
        <v>226</v>
      </c>
      <c r="AU1095" s="153" t="s">
        <v>236</v>
      </c>
      <c r="AV1095" s="12" t="s">
        <v>79</v>
      </c>
      <c r="AW1095" s="12" t="s">
        <v>31</v>
      </c>
      <c r="AX1095" s="12" t="s">
        <v>69</v>
      </c>
      <c r="AY1095" s="153" t="s">
        <v>212</v>
      </c>
    </row>
    <row r="1096" spans="2:65" s="13" customFormat="1" x14ac:dyDescent="0.2">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x14ac:dyDescent="0.2">
      <c r="B1097" s="34"/>
      <c r="C1097" s="133" t="s">
        <v>1760</v>
      </c>
      <c r="D1097" s="133" t="s">
        <v>215</v>
      </c>
      <c r="E1097" s="134" t="s">
        <v>14573</v>
      </c>
      <c r="F1097" s="135" t="s">
        <v>14574</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14575</v>
      </c>
    </row>
    <row r="1098" spans="2:65" s="1" customFormat="1" ht="29.25" x14ac:dyDescent="0.2">
      <c r="B1098" s="34"/>
      <c r="D1098" s="150" t="s">
        <v>224</v>
      </c>
      <c r="F1098" s="151" t="s">
        <v>14267</v>
      </c>
      <c r="I1098" s="148"/>
      <c r="L1098" s="34"/>
      <c r="M1098" s="149"/>
      <c r="T1098" s="55"/>
      <c r="AT1098" s="19" t="s">
        <v>224</v>
      </c>
      <c r="AU1098" s="19" t="s">
        <v>236</v>
      </c>
    </row>
    <row r="1099" spans="2:65" s="14" customFormat="1" x14ac:dyDescent="0.2">
      <c r="B1099" s="170"/>
      <c r="D1099" s="150" t="s">
        <v>226</v>
      </c>
      <c r="E1099" s="171" t="s">
        <v>19</v>
      </c>
      <c r="F1099" s="172" t="s">
        <v>14576</v>
      </c>
      <c r="H1099" s="171" t="s">
        <v>19</v>
      </c>
      <c r="I1099" s="173"/>
      <c r="L1099" s="170"/>
      <c r="M1099" s="174"/>
      <c r="T1099" s="175"/>
      <c r="AT1099" s="171" t="s">
        <v>226</v>
      </c>
      <c r="AU1099" s="171" t="s">
        <v>236</v>
      </c>
      <c r="AV1099" s="14" t="s">
        <v>77</v>
      </c>
      <c r="AW1099" s="14" t="s">
        <v>31</v>
      </c>
      <c r="AX1099" s="14" t="s">
        <v>69</v>
      </c>
      <c r="AY1099" s="171" t="s">
        <v>212</v>
      </c>
    </row>
    <row r="1100" spans="2:65" s="12" customFormat="1" x14ac:dyDescent="0.2">
      <c r="B1100" s="152"/>
      <c r="D1100" s="150" t="s">
        <v>226</v>
      </c>
      <c r="E1100" s="153" t="s">
        <v>19</v>
      </c>
      <c r="F1100" s="154" t="s">
        <v>1788</v>
      </c>
      <c r="H1100" s="155">
        <v>1</v>
      </c>
      <c r="I1100" s="156"/>
      <c r="L1100" s="152"/>
      <c r="M1100" s="157"/>
      <c r="T1100" s="158"/>
      <c r="AT1100" s="153" t="s">
        <v>226</v>
      </c>
      <c r="AU1100" s="153" t="s">
        <v>236</v>
      </c>
      <c r="AV1100" s="12" t="s">
        <v>79</v>
      </c>
      <c r="AW1100" s="12" t="s">
        <v>31</v>
      </c>
      <c r="AX1100" s="12" t="s">
        <v>69</v>
      </c>
      <c r="AY1100" s="153" t="s">
        <v>212</v>
      </c>
    </row>
    <row r="1101" spans="2:65" s="13" customFormat="1" x14ac:dyDescent="0.2">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x14ac:dyDescent="0.2">
      <c r="B1102" s="34"/>
      <c r="C1102" s="133" t="s">
        <v>1766</v>
      </c>
      <c r="D1102" s="133" t="s">
        <v>215</v>
      </c>
      <c r="E1102" s="134" t="s">
        <v>14577</v>
      </c>
      <c r="F1102" s="135" t="s">
        <v>14578</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14579</v>
      </c>
    </row>
    <row r="1103" spans="2:65" s="1" customFormat="1" ht="29.25" x14ac:dyDescent="0.2">
      <c r="B1103" s="34"/>
      <c r="D1103" s="150" t="s">
        <v>224</v>
      </c>
      <c r="F1103" s="151" t="s">
        <v>14267</v>
      </c>
      <c r="I1103" s="148"/>
      <c r="L1103" s="34"/>
      <c r="M1103" s="149"/>
      <c r="T1103" s="55"/>
      <c r="AT1103" s="19" t="s">
        <v>224</v>
      </c>
      <c r="AU1103" s="19" t="s">
        <v>236</v>
      </c>
    </row>
    <row r="1104" spans="2:65" s="14" customFormat="1" x14ac:dyDescent="0.2">
      <c r="B1104" s="170"/>
      <c r="D1104" s="150" t="s">
        <v>226</v>
      </c>
      <c r="E1104" s="171" t="s">
        <v>19</v>
      </c>
      <c r="F1104" s="172" t="s">
        <v>14580</v>
      </c>
      <c r="H1104" s="171" t="s">
        <v>19</v>
      </c>
      <c r="I1104" s="173"/>
      <c r="L1104" s="170"/>
      <c r="M1104" s="174"/>
      <c r="T1104" s="175"/>
      <c r="AT1104" s="171" t="s">
        <v>226</v>
      </c>
      <c r="AU1104" s="171" t="s">
        <v>236</v>
      </c>
      <c r="AV1104" s="14" t="s">
        <v>77</v>
      </c>
      <c r="AW1104" s="14" t="s">
        <v>31</v>
      </c>
      <c r="AX1104" s="14" t="s">
        <v>69</v>
      </c>
      <c r="AY1104" s="171" t="s">
        <v>212</v>
      </c>
    </row>
    <row r="1105" spans="2:65" s="12" customFormat="1" x14ac:dyDescent="0.2">
      <c r="B1105" s="152"/>
      <c r="D1105" s="150" t="s">
        <v>226</v>
      </c>
      <c r="E1105" s="153" t="s">
        <v>19</v>
      </c>
      <c r="F1105" s="154" t="s">
        <v>1788</v>
      </c>
      <c r="H1105" s="155">
        <v>1</v>
      </c>
      <c r="I1105" s="156"/>
      <c r="L1105" s="152"/>
      <c r="M1105" s="157"/>
      <c r="T1105" s="158"/>
      <c r="AT1105" s="153" t="s">
        <v>226</v>
      </c>
      <c r="AU1105" s="153" t="s">
        <v>236</v>
      </c>
      <c r="AV1105" s="12" t="s">
        <v>79</v>
      </c>
      <c r="AW1105" s="12" t="s">
        <v>31</v>
      </c>
      <c r="AX1105" s="12" t="s">
        <v>69</v>
      </c>
      <c r="AY1105" s="153" t="s">
        <v>212</v>
      </c>
    </row>
    <row r="1106" spans="2:65" s="13" customFormat="1" x14ac:dyDescent="0.2">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x14ac:dyDescent="0.2">
      <c r="B1107" s="34"/>
      <c r="C1107" s="133" t="s">
        <v>1780</v>
      </c>
      <c r="D1107" s="133" t="s">
        <v>215</v>
      </c>
      <c r="E1107" s="134" t="s">
        <v>14581</v>
      </c>
      <c r="F1107" s="135" t="s">
        <v>14582</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14583</v>
      </c>
    </row>
    <row r="1108" spans="2:65" s="1" customFormat="1" ht="29.25" x14ac:dyDescent="0.2">
      <c r="B1108" s="34"/>
      <c r="D1108" s="150" t="s">
        <v>224</v>
      </c>
      <c r="F1108" s="151" t="s">
        <v>14267</v>
      </c>
      <c r="I1108" s="148"/>
      <c r="L1108" s="34"/>
      <c r="M1108" s="149"/>
      <c r="T1108" s="55"/>
      <c r="AT1108" s="19" t="s">
        <v>224</v>
      </c>
      <c r="AU1108" s="19" t="s">
        <v>236</v>
      </c>
    </row>
    <row r="1109" spans="2:65" s="14" customFormat="1" x14ac:dyDescent="0.2">
      <c r="B1109" s="170"/>
      <c r="D1109" s="150" t="s">
        <v>226</v>
      </c>
      <c r="E1109" s="171" t="s">
        <v>19</v>
      </c>
      <c r="F1109" s="172" t="s">
        <v>14584</v>
      </c>
      <c r="H1109" s="171" t="s">
        <v>19</v>
      </c>
      <c r="I1109" s="173"/>
      <c r="L1109" s="170"/>
      <c r="M1109" s="174"/>
      <c r="T1109" s="175"/>
      <c r="AT1109" s="171" t="s">
        <v>226</v>
      </c>
      <c r="AU1109" s="171" t="s">
        <v>236</v>
      </c>
      <c r="AV1109" s="14" t="s">
        <v>77</v>
      </c>
      <c r="AW1109" s="14" t="s">
        <v>31</v>
      </c>
      <c r="AX1109" s="14" t="s">
        <v>69</v>
      </c>
      <c r="AY1109" s="171" t="s">
        <v>212</v>
      </c>
    </row>
    <row r="1110" spans="2:65" s="12" customFormat="1" x14ac:dyDescent="0.2">
      <c r="B1110" s="152"/>
      <c r="D1110" s="150" t="s">
        <v>226</v>
      </c>
      <c r="E1110" s="153" t="s">
        <v>19</v>
      </c>
      <c r="F1110" s="154" t="s">
        <v>1740</v>
      </c>
      <c r="H1110" s="155">
        <v>1</v>
      </c>
      <c r="I1110" s="156"/>
      <c r="L1110" s="152"/>
      <c r="M1110" s="157"/>
      <c r="T1110" s="158"/>
      <c r="AT1110" s="153" t="s">
        <v>226</v>
      </c>
      <c r="AU1110" s="153" t="s">
        <v>236</v>
      </c>
      <c r="AV1110" s="12" t="s">
        <v>79</v>
      </c>
      <c r="AW1110" s="12" t="s">
        <v>31</v>
      </c>
      <c r="AX1110" s="12" t="s">
        <v>69</v>
      </c>
      <c r="AY1110" s="153" t="s">
        <v>212</v>
      </c>
    </row>
    <row r="1111" spans="2:65" s="13" customFormat="1" x14ac:dyDescent="0.2">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x14ac:dyDescent="0.2">
      <c r="B1112" s="34"/>
      <c r="C1112" s="133" t="s">
        <v>1793</v>
      </c>
      <c r="D1112" s="133" t="s">
        <v>215</v>
      </c>
      <c r="E1112" s="134" t="s">
        <v>14585</v>
      </c>
      <c r="F1112" s="135" t="s">
        <v>14586</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14587</v>
      </c>
    </row>
    <row r="1113" spans="2:65" s="1" customFormat="1" ht="29.25" x14ac:dyDescent="0.2">
      <c r="B1113" s="34"/>
      <c r="D1113" s="150" t="s">
        <v>224</v>
      </c>
      <c r="F1113" s="151" t="s">
        <v>14267</v>
      </c>
      <c r="I1113" s="148"/>
      <c r="L1113" s="34"/>
      <c r="M1113" s="149"/>
      <c r="T1113" s="55"/>
      <c r="AT1113" s="19" t="s">
        <v>224</v>
      </c>
      <c r="AU1113" s="19" t="s">
        <v>236</v>
      </c>
    </row>
    <row r="1114" spans="2:65" s="14" customFormat="1" x14ac:dyDescent="0.2">
      <c r="B1114" s="170"/>
      <c r="D1114" s="150" t="s">
        <v>226</v>
      </c>
      <c r="E1114" s="171" t="s">
        <v>19</v>
      </c>
      <c r="F1114" s="172" t="s">
        <v>14588</v>
      </c>
      <c r="H1114" s="171" t="s">
        <v>19</v>
      </c>
      <c r="I1114" s="173"/>
      <c r="L1114" s="170"/>
      <c r="M1114" s="174"/>
      <c r="T1114" s="175"/>
      <c r="AT1114" s="171" t="s">
        <v>226</v>
      </c>
      <c r="AU1114" s="171" t="s">
        <v>236</v>
      </c>
      <c r="AV1114" s="14" t="s">
        <v>77</v>
      </c>
      <c r="AW1114" s="14" t="s">
        <v>31</v>
      </c>
      <c r="AX1114" s="14" t="s">
        <v>69</v>
      </c>
      <c r="AY1114" s="171" t="s">
        <v>212</v>
      </c>
    </row>
    <row r="1115" spans="2:65" s="12" customFormat="1" x14ac:dyDescent="0.2">
      <c r="B1115" s="152"/>
      <c r="D1115" s="150" t="s">
        <v>226</v>
      </c>
      <c r="E1115" s="153" t="s">
        <v>19</v>
      </c>
      <c r="F1115" s="154" t="s">
        <v>1740</v>
      </c>
      <c r="H1115" s="155">
        <v>1</v>
      </c>
      <c r="I1115" s="156"/>
      <c r="L1115" s="152"/>
      <c r="M1115" s="157"/>
      <c r="T1115" s="158"/>
      <c r="AT1115" s="153" t="s">
        <v>226</v>
      </c>
      <c r="AU1115" s="153" t="s">
        <v>236</v>
      </c>
      <c r="AV1115" s="12" t="s">
        <v>79</v>
      </c>
      <c r="AW1115" s="12" t="s">
        <v>31</v>
      </c>
      <c r="AX1115" s="12" t="s">
        <v>69</v>
      </c>
      <c r="AY1115" s="153" t="s">
        <v>212</v>
      </c>
    </row>
    <row r="1116" spans="2:65" s="13" customFormat="1" x14ac:dyDescent="0.2">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x14ac:dyDescent="0.2">
      <c r="B1117" s="34"/>
      <c r="C1117" s="133" t="s">
        <v>1800</v>
      </c>
      <c r="D1117" s="133" t="s">
        <v>215</v>
      </c>
      <c r="E1117" s="134" t="s">
        <v>14589</v>
      </c>
      <c r="F1117" s="135" t="s">
        <v>14590</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14591</v>
      </c>
    </row>
    <row r="1118" spans="2:65" s="1" customFormat="1" ht="29.25" x14ac:dyDescent="0.2">
      <c r="B1118" s="34"/>
      <c r="D1118" s="150" t="s">
        <v>224</v>
      </c>
      <c r="F1118" s="151" t="s">
        <v>14267</v>
      </c>
      <c r="I1118" s="148"/>
      <c r="L1118" s="34"/>
      <c r="M1118" s="149"/>
      <c r="T1118" s="55"/>
      <c r="AT1118" s="19" t="s">
        <v>224</v>
      </c>
      <c r="AU1118" s="19" t="s">
        <v>236</v>
      </c>
    </row>
    <row r="1119" spans="2:65" s="14" customFormat="1" x14ac:dyDescent="0.2">
      <c r="B1119" s="170"/>
      <c r="D1119" s="150" t="s">
        <v>226</v>
      </c>
      <c r="E1119" s="171" t="s">
        <v>19</v>
      </c>
      <c r="F1119" s="172" t="s">
        <v>14592</v>
      </c>
      <c r="H1119" s="171" t="s">
        <v>19</v>
      </c>
      <c r="I1119" s="173"/>
      <c r="L1119" s="170"/>
      <c r="M1119" s="174"/>
      <c r="T1119" s="175"/>
      <c r="AT1119" s="171" t="s">
        <v>226</v>
      </c>
      <c r="AU1119" s="171" t="s">
        <v>236</v>
      </c>
      <c r="AV1119" s="14" t="s">
        <v>77</v>
      </c>
      <c r="AW1119" s="14" t="s">
        <v>31</v>
      </c>
      <c r="AX1119" s="14" t="s">
        <v>69</v>
      </c>
      <c r="AY1119" s="171" t="s">
        <v>212</v>
      </c>
    </row>
    <row r="1120" spans="2:65" s="12" customFormat="1" x14ac:dyDescent="0.2">
      <c r="B1120" s="152"/>
      <c r="D1120" s="150" t="s">
        <v>226</v>
      </c>
      <c r="E1120" s="153" t="s">
        <v>19</v>
      </c>
      <c r="F1120" s="154" t="s">
        <v>1740</v>
      </c>
      <c r="H1120" s="155">
        <v>1</v>
      </c>
      <c r="I1120" s="156"/>
      <c r="L1120" s="152"/>
      <c r="M1120" s="157"/>
      <c r="T1120" s="158"/>
      <c r="AT1120" s="153" t="s">
        <v>226</v>
      </c>
      <c r="AU1120" s="153" t="s">
        <v>236</v>
      </c>
      <c r="AV1120" s="12" t="s">
        <v>79</v>
      </c>
      <c r="AW1120" s="12" t="s">
        <v>31</v>
      </c>
      <c r="AX1120" s="12" t="s">
        <v>69</v>
      </c>
      <c r="AY1120" s="153" t="s">
        <v>212</v>
      </c>
    </row>
    <row r="1121" spans="2:65" s="13" customFormat="1" x14ac:dyDescent="0.2">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x14ac:dyDescent="0.2">
      <c r="B1122" s="34"/>
      <c r="C1122" s="133" t="s">
        <v>1814</v>
      </c>
      <c r="D1122" s="133" t="s">
        <v>215</v>
      </c>
      <c r="E1122" s="134" t="s">
        <v>14593</v>
      </c>
      <c r="F1122" s="135" t="s">
        <v>14594</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14595</v>
      </c>
    </row>
    <row r="1123" spans="2:65" s="1" customFormat="1" ht="29.25" x14ac:dyDescent="0.2">
      <c r="B1123" s="34"/>
      <c r="D1123" s="150" t="s">
        <v>224</v>
      </c>
      <c r="F1123" s="151" t="s">
        <v>14267</v>
      </c>
      <c r="I1123" s="148"/>
      <c r="L1123" s="34"/>
      <c r="M1123" s="149"/>
      <c r="T1123" s="55"/>
      <c r="AT1123" s="19" t="s">
        <v>224</v>
      </c>
      <c r="AU1123" s="19" t="s">
        <v>236</v>
      </c>
    </row>
    <row r="1124" spans="2:65" s="14" customFormat="1" x14ac:dyDescent="0.2">
      <c r="B1124" s="170"/>
      <c r="D1124" s="150" t="s">
        <v>226</v>
      </c>
      <c r="E1124" s="171" t="s">
        <v>19</v>
      </c>
      <c r="F1124" s="172" t="s">
        <v>14596</v>
      </c>
      <c r="H1124" s="171" t="s">
        <v>19</v>
      </c>
      <c r="I1124" s="173"/>
      <c r="L1124" s="170"/>
      <c r="M1124" s="174"/>
      <c r="T1124" s="175"/>
      <c r="AT1124" s="171" t="s">
        <v>226</v>
      </c>
      <c r="AU1124" s="171" t="s">
        <v>236</v>
      </c>
      <c r="AV1124" s="14" t="s">
        <v>77</v>
      </c>
      <c r="AW1124" s="14" t="s">
        <v>31</v>
      </c>
      <c r="AX1124" s="14" t="s">
        <v>69</v>
      </c>
      <c r="AY1124" s="171" t="s">
        <v>212</v>
      </c>
    </row>
    <row r="1125" spans="2:65" s="12" customFormat="1" x14ac:dyDescent="0.2">
      <c r="B1125" s="152"/>
      <c r="D1125" s="150" t="s">
        <v>226</v>
      </c>
      <c r="E1125" s="153" t="s">
        <v>19</v>
      </c>
      <c r="F1125" s="154" t="s">
        <v>1740</v>
      </c>
      <c r="H1125" s="155">
        <v>1</v>
      </c>
      <c r="I1125" s="156"/>
      <c r="L1125" s="152"/>
      <c r="M1125" s="157"/>
      <c r="T1125" s="158"/>
      <c r="AT1125" s="153" t="s">
        <v>226</v>
      </c>
      <c r="AU1125" s="153" t="s">
        <v>236</v>
      </c>
      <c r="AV1125" s="12" t="s">
        <v>79</v>
      </c>
      <c r="AW1125" s="12" t="s">
        <v>31</v>
      </c>
      <c r="AX1125" s="12" t="s">
        <v>69</v>
      </c>
      <c r="AY1125" s="153" t="s">
        <v>212</v>
      </c>
    </row>
    <row r="1126" spans="2:65" s="13" customFormat="1" x14ac:dyDescent="0.2">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x14ac:dyDescent="0.2">
      <c r="B1127" s="34"/>
      <c r="C1127" s="133" t="s">
        <v>1821</v>
      </c>
      <c r="D1127" s="133" t="s">
        <v>215</v>
      </c>
      <c r="E1127" s="134" t="s">
        <v>14597</v>
      </c>
      <c r="F1127" s="135" t="s">
        <v>14598</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14599</v>
      </c>
    </row>
    <row r="1128" spans="2:65" s="1" customFormat="1" ht="29.25" x14ac:dyDescent="0.2">
      <c r="B1128" s="34"/>
      <c r="D1128" s="150" t="s">
        <v>224</v>
      </c>
      <c r="F1128" s="151" t="s">
        <v>14267</v>
      </c>
      <c r="I1128" s="148"/>
      <c r="L1128" s="34"/>
      <c r="M1128" s="149"/>
      <c r="T1128" s="55"/>
      <c r="AT1128" s="19" t="s">
        <v>224</v>
      </c>
      <c r="AU1128" s="19" t="s">
        <v>236</v>
      </c>
    </row>
    <row r="1129" spans="2:65" s="14" customFormat="1" x14ac:dyDescent="0.2">
      <c r="B1129" s="170"/>
      <c r="D1129" s="150" t="s">
        <v>226</v>
      </c>
      <c r="E1129" s="171" t="s">
        <v>19</v>
      </c>
      <c r="F1129" s="172" t="s">
        <v>14600</v>
      </c>
      <c r="H1129" s="171" t="s">
        <v>19</v>
      </c>
      <c r="I1129" s="173"/>
      <c r="L1129" s="170"/>
      <c r="M1129" s="174"/>
      <c r="T1129" s="175"/>
      <c r="AT1129" s="171" t="s">
        <v>226</v>
      </c>
      <c r="AU1129" s="171" t="s">
        <v>236</v>
      </c>
      <c r="AV1129" s="14" t="s">
        <v>77</v>
      </c>
      <c r="AW1129" s="14" t="s">
        <v>31</v>
      </c>
      <c r="AX1129" s="14" t="s">
        <v>69</v>
      </c>
      <c r="AY1129" s="171" t="s">
        <v>212</v>
      </c>
    </row>
    <row r="1130" spans="2:65" s="12" customFormat="1" x14ac:dyDescent="0.2">
      <c r="B1130" s="152"/>
      <c r="D1130" s="150" t="s">
        <v>226</v>
      </c>
      <c r="E1130" s="153" t="s">
        <v>19</v>
      </c>
      <c r="F1130" s="154" t="s">
        <v>1740</v>
      </c>
      <c r="H1130" s="155">
        <v>1</v>
      </c>
      <c r="I1130" s="156"/>
      <c r="L1130" s="152"/>
      <c r="M1130" s="157"/>
      <c r="T1130" s="158"/>
      <c r="AT1130" s="153" t="s">
        <v>226</v>
      </c>
      <c r="AU1130" s="153" t="s">
        <v>236</v>
      </c>
      <c r="AV1130" s="12" t="s">
        <v>79</v>
      </c>
      <c r="AW1130" s="12" t="s">
        <v>31</v>
      </c>
      <c r="AX1130" s="12" t="s">
        <v>69</v>
      </c>
      <c r="AY1130" s="153" t="s">
        <v>212</v>
      </c>
    </row>
    <row r="1131" spans="2:65" s="13" customFormat="1" x14ac:dyDescent="0.2">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x14ac:dyDescent="0.2">
      <c r="B1132" s="34"/>
      <c r="C1132" s="133" t="s">
        <v>1827</v>
      </c>
      <c r="D1132" s="133" t="s">
        <v>215</v>
      </c>
      <c r="E1132" s="134" t="s">
        <v>14601</v>
      </c>
      <c r="F1132" s="135" t="s">
        <v>14602</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14603</v>
      </c>
    </row>
    <row r="1133" spans="2:65" s="1" customFormat="1" ht="29.25" x14ac:dyDescent="0.2">
      <c r="B1133" s="34"/>
      <c r="D1133" s="150" t="s">
        <v>224</v>
      </c>
      <c r="F1133" s="151" t="s">
        <v>14267</v>
      </c>
      <c r="I1133" s="148"/>
      <c r="L1133" s="34"/>
      <c r="M1133" s="149"/>
      <c r="T1133" s="55"/>
      <c r="AT1133" s="19" t="s">
        <v>224</v>
      </c>
      <c r="AU1133" s="19" t="s">
        <v>236</v>
      </c>
    </row>
    <row r="1134" spans="2:65" s="14" customFormat="1" x14ac:dyDescent="0.2">
      <c r="B1134" s="170"/>
      <c r="D1134" s="150" t="s">
        <v>226</v>
      </c>
      <c r="E1134" s="171" t="s">
        <v>19</v>
      </c>
      <c r="F1134" s="172" t="s">
        <v>14604</v>
      </c>
      <c r="H1134" s="171" t="s">
        <v>19</v>
      </c>
      <c r="I1134" s="173"/>
      <c r="L1134" s="170"/>
      <c r="M1134" s="174"/>
      <c r="T1134" s="175"/>
      <c r="AT1134" s="171" t="s">
        <v>226</v>
      </c>
      <c r="AU1134" s="171" t="s">
        <v>236</v>
      </c>
      <c r="AV1134" s="14" t="s">
        <v>77</v>
      </c>
      <c r="AW1134" s="14" t="s">
        <v>31</v>
      </c>
      <c r="AX1134" s="14" t="s">
        <v>69</v>
      </c>
      <c r="AY1134" s="171" t="s">
        <v>212</v>
      </c>
    </row>
    <row r="1135" spans="2:65" s="12" customFormat="1" x14ac:dyDescent="0.2">
      <c r="B1135" s="152"/>
      <c r="D1135" s="150" t="s">
        <v>226</v>
      </c>
      <c r="E1135" s="153" t="s">
        <v>19</v>
      </c>
      <c r="F1135" s="154" t="s">
        <v>1740</v>
      </c>
      <c r="H1135" s="155">
        <v>1</v>
      </c>
      <c r="I1135" s="156"/>
      <c r="L1135" s="152"/>
      <c r="M1135" s="157"/>
      <c r="T1135" s="158"/>
      <c r="AT1135" s="153" t="s">
        <v>226</v>
      </c>
      <c r="AU1135" s="153" t="s">
        <v>236</v>
      </c>
      <c r="AV1135" s="12" t="s">
        <v>79</v>
      </c>
      <c r="AW1135" s="12" t="s">
        <v>31</v>
      </c>
      <c r="AX1135" s="12" t="s">
        <v>69</v>
      </c>
      <c r="AY1135" s="153" t="s">
        <v>212</v>
      </c>
    </row>
    <row r="1136" spans="2:65" s="13" customFormat="1" x14ac:dyDescent="0.2">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x14ac:dyDescent="0.2">
      <c r="B1137" s="34"/>
      <c r="C1137" s="133" t="s">
        <v>1833</v>
      </c>
      <c r="D1137" s="133" t="s">
        <v>215</v>
      </c>
      <c r="E1137" s="134" t="s">
        <v>14605</v>
      </c>
      <c r="F1137" s="135" t="s">
        <v>14606</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14607</v>
      </c>
    </row>
    <row r="1138" spans="2:65" s="1" customFormat="1" ht="29.25" x14ac:dyDescent="0.2">
      <c r="B1138" s="34"/>
      <c r="D1138" s="150" t="s">
        <v>224</v>
      </c>
      <c r="F1138" s="151" t="s">
        <v>14267</v>
      </c>
      <c r="I1138" s="148"/>
      <c r="L1138" s="34"/>
      <c r="M1138" s="149"/>
      <c r="T1138" s="55"/>
      <c r="AT1138" s="19" t="s">
        <v>224</v>
      </c>
      <c r="AU1138" s="19" t="s">
        <v>236</v>
      </c>
    </row>
    <row r="1139" spans="2:65" s="14" customFormat="1" x14ac:dyDescent="0.2">
      <c r="B1139" s="170"/>
      <c r="D1139" s="150" t="s">
        <v>226</v>
      </c>
      <c r="E1139" s="171" t="s">
        <v>19</v>
      </c>
      <c r="F1139" s="172" t="s">
        <v>14608</v>
      </c>
      <c r="H1139" s="171" t="s">
        <v>19</v>
      </c>
      <c r="I1139" s="173"/>
      <c r="L1139" s="170"/>
      <c r="M1139" s="174"/>
      <c r="T1139" s="175"/>
      <c r="AT1139" s="171" t="s">
        <v>226</v>
      </c>
      <c r="AU1139" s="171" t="s">
        <v>236</v>
      </c>
      <c r="AV1139" s="14" t="s">
        <v>77</v>
      </c>
      <c r="AW1139" s="14" t="s">
        <v>31</v>
      </c>
      <c r="AX1139" s="14" t="s">
        <v>69</v>
      </c>
      <c r="AY1139" s="171" t="s">
        <v>212</v>
      </c>
    </row>
    <row r="1140" spans="2:65" s="12" customFormat="1" x14ac:dyDescent="0.2">
      <c r="B1140" s="152"/>
      <c r="D1140" s="150" t="s">
        <v>226</v>
      </c>
      <c r="E1140" s="153" t="s">
        <v>19</v>
      </c>
      <c r="F1140" s="154" t="s">
        <v>1789</v>
      </c>
      <c r="H1140" s="155">
        <v>1</v>
      </c>
      <c r="I1140" s="156"/>
      <c r="L1140" s="152"/>
      <c r="M1140" s="157"/>
      <c r="T1140" s="158"/>
      <c r="AT1140" s="153" t="s">
        <v>226</v>
      </c>
      <c r="AU1140" s="153" t="s">
        <v>236</v>
      </c>
      <c r="AV1140" s="12" t="s">
        <v>79</v>
      </c>
      <c r="AW1140" s="12" t="s">
        <v>31</v>
      </c>
      <c r="AX1140" s="12" t="s">
        <v>69</v>
      </c>
      <c r="AY1140" s="153" t="s">
        <v>212</v>
      </c>
    </row>
    <row r="1141" spans="2:65" s="13" customFormat="1" x14ac:dyDescent="0.2">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x14ac:dyDescent="0.2">
      <c r="B1142" s="34"/>
      <c r="C1142" s="133" t="s">
        <v>1842</v>
      </c>
      <c r="D1142" s="133" t="s">
        <v>215</v>
      </c>
      <c r="E1142" s="134" t="s">
        <v>14609</v>
      </c>
      <c r="F1142" s="135" t="s">
        <v>14610</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14611</v>
      </c>
    </row>
    <row r="1143" spans="2:65" s="1" customFormat="1" ht="29.25" x14ac:dyDescent="0.2">
      <c r="B1143" s="34"/>
      <c r="D1143" s="150" t="s">
        <v>224</v>
      </c>
      <c r="F1143" s="151" t="s">
        <v>14267</v>
      </c>
      <c r="I1143" s="148"/>
      <c r="L1143" s="34"/>
      <c r="M1143" s="149"/>
      <c r="T1143" s="55"/>
      <c r="AT1143" s="19" t="s">
        <v>224</v>
      </c>
      <c r="AU1143" s="19" t="s">
        <v>236</v>
      </c>
    </row>
    <row r="1144" spans="2:65" s="14" customFormat="1" x14ac:dyDescent="0.2">
      <c r="B1144" s="170"/>
      <c r="D1144" s="150" t="s">
        <v>226</v>
      </c>
      <c r="E1144" s="171" t="s">
        <v>19</v>
      </c>
      <c r="F1144" s="172" t="s">
        <v>14612</v>
      </c>
      <c r="H1144" s="171" t="s">
        <v>19</v>
      </c>
      <c r="I1144" s="173"/>
      <c r="L1144" s="170"/>
      <c r="M1144" s="174"/>
      <c r="T1144" s="175"/>
      <c r="AT1144" s="171" t="s">
        <v>226</v>
      </c>
      <c r="AU1144" s="171" t="s">
        <v>236</v>
      </c>
      <c r="AV1144" s="14" t="s">
        <v>77</v>
      </c>
      <c r="AW1144" s="14" t="s">
        <v>31</v>
      </c>
      <c r="AX1144" s="14" t="s">
        <v>69</v>
      </c>
      <c r="AY1144" s="171" t="s">
        <v>212</v>
      </c>
    </row>
    <row r="1145" spans="2:65" s="12" customFormat="1" x14ac:dyDescent="0.2">
      <c r="B1145" s="152"/>
      <c r="D1145" s="150" t="s">
        <v>226</v>
      </c>
      <c r="E1145" s="153" t="s">
        <v>19</v>
      </c>
      <c r="F1145" s="154" t="s">
        <v>1789</v>
      </c>
      <c r="H1145" s="155">
        <v>1</v>
      </c>
      <c r="I1145" s="156"/>
      <c r="L1145" s="152"/>
      <c r="M1145" s="157"/>
      <c r="T1145" s="158"/>
      <c r="AT1145" s="153" t="s">
        <v>226</v>
      </c>
      <c r="AU1145" s="153" t="s">
        <v>236</v>
      </c>
      <c r="AV1145" s="12" t="s">
        <v>79</v>
      </c>
      <c r="AW1145" s="12" t="s">
        <v>31</v>
      </c>
      <c r="AX1145" s="12" t="s">
        <v>69</v>
      </c>
      <c r="AY1145" s="153" t="s">
        <v>212</v>
      </c>
    </row>
    <row r="1146" spans="2:65" s="13" customFormat="1" x14ac:dyDescent="0.2">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x14ac:dyDescent="0.2">
      <c r="B1147" s="34"/>
      <c r="C1147" s="133" t="s">
        <v>1853</v>
      </c>
      <c r="D1147" s="133" t="s">
        <v>215</v>
      </c>
      <c r="E1147" s="134" t="s">
        <v>14613</v>
      </c>
      <c r="F1147" s="135" t="s">
        <v>14614</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14615</v>
      </c>
    </row>
    <row r="1148" spans="2:65" s="1" customFormat="1" ht="29.25" x14ac:dyDescent="0.2">
      <c r="B1148" s="34"/>
      <c r="D1148" s="150" t="s">
        <v>224</v>
      </c>
      <c r="F1148" s="151" t="s">
        <v>14267</v>
      </c>
      <c r="I1148" s="148"/>
      <c r="L1148" s="34"/>
      <c r="M1148" s="149"/>
      <c r="T1148" s="55"/>
      <c r="AT1148" s="19" t="s">
        <v>224</v>
      </c>
      <c r="AU1148" s="19" t="s">
        <v>236</v>
      </c>
    </row>
    <row r="1149" spans="2:65" s="14" customFormat="1" x14ac:dyDescent="0.2">
      <c r="B1149" s="170"/>
      <c r="D1149" s="150" t="s">
        <v>226</v>
      </c>
      <c r="E1149" s="171" t="s">
        <v>19</v>
      </c>
      <c r="F1149" s="172" t="s">
        <v>14616</v>
      </c>
      <c r="H1149" s="171" t="s">
        <v>19</v>
      </c>
      <c r="I1149" s="173"/>
      <c r="L1149" s="170"/>
      <c r="M1149" s="174"/>
      <c r="T1149" s="175"/>
      <c r="AT1149" s="171" t="s">
        <v>226</v>
      </c>
      <c r="AU1149" s="171" t="s">
        <v>236</v>
      </c>
      <c r="AV1149" s="14" t="s">
        <v>77</v>
      </c>
      <c r="AW1149" s="14" t="s">
        <v>31</v>
      </c>
      <c r="AX1149" s="14" t="s">
        <v>69</v>
      </c>
      <c r="AY1149" s="171" t="s">
        <v>212</v>
      </c>
    </row>
    <row r="1150" spans="2:65" s="12" customFormat="1" x14ac:dyDescent="0.2">
      <c r="B1150" s="152"/>
      <c r="D1150" s="150" t="s">
        <v>226</v>
      </c>
      <c r="E1150" s="153" t="s">
        <v>19</v>
      </c>
      <c r="F1150" s="154" t="s">
        <v>1789</v>
      </c>
      <c r="H1150" s="155">
        <v>1</v>
      </c>
      <c r="I1150" s="156"/>
      <c r="L1150" s="152"/>
      <c r="M1150" s="157"/>
      <c r="T1150" s="158"/>
      <c r="AT1150" s="153" t="s">
        <v>226</v>
      </c>
      <c r="AU1150" s="153" t="s">
        <v>236</v>
      </c>
      <c r="AV1150" s="12" t="s">
        <v>79</v>
      </c>
      <c r="AW1150" s="12" t="s">
        <v>31</v>
      </c>
      <c r="AX1150" s="12" t="s">
        <v>69</v>
      </c>
      <c r="AY1150" s="153" t="s">
        <v>212</v>
      </c>
    </row>
    <row r="1151" spans="2:65" s="13" customFormat="1" x14ac:dyDescent="0.2">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x14ac:dyDescent="0.2">
      <c r="B1152" s="34"/>
      <c r="C1152" s="133" t="s">
        <v>1860</v>
      </c>
      <c r="D1152" s="133" t="s">
        <v>215</v>
      </c>
      <c r="E1152" s="134" t="s">
        <v>14617</v>
      </c>
      <c r="F1152" s="135" t="s">
        <v>14618</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14619</v>
      </c>
    </row>
    <row r="1153" spans="2:65" s="1" customFormat="1" ht="29.25" x14ac:dyDescent="0.2">
      <c r="B1153" s="34"/>
      <c r="D1153" s="150" t="s">
        <v>224</v>
      </c>
      <c r="F1153" s="151" t="s">
        <v>14267</v>
      </c>
      <c r="I1153" s="148"/>
      <c r="L1153" s="34"/>
      <c r="M1153" s="149"/>
      <c r="T1153" s="55"/>
      <c r="AT1153" s="19" t="s">
        <v>224</v>
      </c>
      <c r="AU1153" s="19" t="s">
        <v>236</v>
      </c>
    </row>
    <row r="1154" spans="2:65" s="14" customFormat="1" x14ac:dyDescent="0.2">
      <c r="B1154" s="170"/>
      <c r="D1154" s="150" t="s">
        <v>226</v>
      </c>
      <c r="E1154" s="171" t="s">
        <v>19</v>
      </c>
      <c r="F1154" s="172" t="s">
        <v>14620</v>
      </c>
      <c r="H1154" s="171" t="s">
        <v>19</v>
      </c>
      <c r="I1154" s="173"/>
      <c r="L1154" s="170"/>
      <c r="M1154" s="174"/>
      <c r="T1154" s="175"/>
      <c r="AT1154" s="171" t="s">
        <v>226</v>
      </c>
      <c r="AU1154" s="171" t="s">
        <v>236</v>
      </c>
      <c r="AV1154" s="14" t="s">
        <v>77</v>
      </c>
      <c r="AW1154" s="14" t="s">
        <v>31</v>
      </c>
      <c r="AX1154" s="14" t="s">
        <v>69</v>
      </c>
      <c r="AY1154" s="171" t="s">
        <v>212</v>
      </c>
    </row>
    <row r="1155" spans="2:65" s="12" customFormat="1" x14ac:dyDescent="0.2">
      <c r="B1155" s="152"/>
      <c r="D1155" s="150" t="s">
        <v>226</v>
      </c>
      <c r="E1155" s="153" t="s">
        <v>19</v>
      </c>
      <c r="F1155" s="154" t="s">
        <v>1789</v>
      </c>
      <c r="H1155" s="155">
        <v>1</v>
      </c>
      <c r="I1155" s="156"/>
      <c r="L1155" s="152"/>
      <c r="M1155" s="157"/>
      <c r="T1155" s="158"/>
      <c r="AT1155" s="153" t="s">
        <v>226</v>
      </c>
      <c r="AU1155" s="153" t="s">
        <v>236</v>
      </c>
      <c r="AV1155" s="12" t="s">
        <v>79</v>
      </c>
      <c r="AW1155" s="12" t="s">
        <v>31</v>
      </c>
      <c r="AX1155" s="12" t="s">
        <v>69</v>
      </c>
      <c r="AY1155" s="153" t="s">
        <v>212</v>
      </c>
    </row>
    <row r="1156" spans="2:65" s="13" customFormat="1" x14ac:dyDescent="0.2">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x14ac:dyDescent="0.2">
      <c r="B1157" s="34"/>
      <c r="C1157" s="133" t="s">
        <v>1867</v>
      </c>
      <c r="D1157" s="133" t="s">
        <v>215</v>
      </c>
      <c r="E1157" s="134" t="s">
        <v>14621</v>
      </c>
      <c r="F1157" s="135" t="s">
        <v>14622</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14623</v>
      </c>
    </row>
    <row r="1158" spans="2:65" s="1" customFormat="1" ht="29.25" x14ac:dyDescent="0.2">
      <c r="B1158" s="34"/>
      <c r="D1158" s="150" t="s">
        <v>224</v>
      </c>
      <c r="F1158" s="151" t="s">
        <v>14267</v>
      </c>
      <c r="I1158" s="148"/>
      <c r="L1158" s="34"/>
      <c r="M1158" s="149"/>
      <c r="T1158" s="55"/>
      <c r="AT1158" s="19" t="s">
        <v>224</v>
      </c>
      <c r="AU1158" s="19" t="s">
        <v>236</v>
      </c>
    </row>
    <row r="1159" spans="2:65" s="14" customFormat="1" x14ac:dyDescent="0.2">
      <c r="B1159" s="170"/>
      <c r="D1159" s="150" t="s">
        <v>226</v>
      </c>
      <c r="E1159" s="171" t="s">
        <v>19</v>
      </c>
      <c r="F1159" s="172" t="s">
        <v>14624</v>
      </c>
      <c r="H1159" s="171" t="s">
        <v>19</v>
      </c>
      <c r="I1159" s="173"/>
      <c r="L1159" s="170"/>
      <c r="M1159" s="174"/>
      <c r="T1159" s="175"/>
      <c r="AT1159" s="171" t="s">
        <v>226</v>
      </c>
      <c r="AU1159" s="171" t="s">
        <v>236</v>
      </c>
      <c r="AV1159" s="14" t="s">
        <v>77</v>
      </c>
      <c r="AW1159" s="14" t="s">
        <v>31</v>
      </c>
      <c r="AX1159" s="14" t="s">
        <v>69</v>
      </c>
      <c r="AY1159" s="171" t="s">
        <v>212</v>
      </c>
    </row>
    <row r="1160" spans="2:65" s="12" customFormat="1" x14ac:dyDescent="0.2">
      <c r="B1160" s="152"/>
      <c r="D1160" s="150" t="s">
        <v>226</v>
      </c>
      <c r="E1160" s="153" t="s">
        <v>19</v>
      </c>
      <c r="F1160" s="154" t="s">
        <v>1789</v>
      </c>
      <c r="H1160" s="155">
        <v>1</v>
      </c>
      <c r="I1160" s="156"/>
      <c r="L1160" s="152"/>
      <c r="M1160" s="157"/>
      <c r="T1160" s="158"/>
      <c r="AT1160" s="153" t="s">
        <v>226</v>
      </c>
      <c r="AU1160" s="153" t="s">
        <v>236</v>
      </c>
      <c r="AV1160" s="12" t="s">
        <v>79</v>
      </c>
      <c r="AW1160" s="12" t="s">
        <v>31</v>
      </c>
      <c r="AX1160" s="12" t="s">
        <v>69</v>
      </c>
      <c r="AY1160" s="153" t="s">
        <v>212</v>
      </c>
    </row>
    <row r="1161" spans="2:65" s="13" customFormat="1" x14ac:dyDescent="0.2">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x14ac:dyDescent="0.2">
      <c r="B1162" s="34"/>
      <c r="C1162" s="133" t="s">
        <v>1873</v>
      </c>
      <c r="D1162" s="133" t="s">
        <v>215</v>
      </c>
      <c r="E1162" s="134" t="s">
        <v>14625</v>
      </c>
      <c r="F1162" s="135" t="s">
        <v>14626</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14627</v>
      </c>
    </row>
    <row r="1163" spans="2:65" s="1" customFormat="1" ht="29.25" x14ac:dyDescent="0.2">
      <c r="B1163" s="34"/>
      <c r="D1163" s="150" t="s">
        <v>224</v>
      </c>
      <c r="F1163" s="151" t="s">
        <v>14267</v>
      </c>
      <c r="I1163" s="148"/>
      <c r="L1163" s="34"/>
      <c r="M1163" s="149"/>
      <c r="T1163" s="55"/>
      <c r="AT1163" s="19" t="s">
        <v>224</v>
      </c>
      <c r="AU1163" s="19" t="s">
        <v>236</v>
      </c>
    </row>
    <row r="1164" spans="2:65" s="14" customFormat="1" x14ac:dyDescent="0.2">
      <c r="B1164" s="170"/>
      <c r="D1164" s="150" t="s">
        <v>226</v>
      </c>
      <c r="E1164" s="171" t="s">
        <v>19</v>
      </c>
      <c r="F1164" s="172" t="s">
        <v>14628</v>
      </c>
      <c r="H1164" s="171" t="s">
        <v>19</v>
      </c>
      <c r="I1164" s="173"/>
      <c r="L1164" s="170"/>
      <c r="M1164" s="174"/>
      <c r="T1164" s="175"/>
      <c r="AT1164" s="171" t="s">
        <v>226</v>
      </c>
      <c r="AU1164" s="171" t="s">
        <v>236</v>
      </c>
      <c r="AV1164" s="14" t="s">
        <v>77</v>
      </c>
      <c r="AW1164" s="14" t="s">
        <v>31</v>
      </c>
      <c r="AX1164" s="14" t="s">
        <v>69</v>
      </c>
      <c r="AY1164" s="171" t="s">
        <v>212</v>
      </c>
    </row>
    <row r="1165" spans="2:65" s="12" customFormat="1" x14ac:dyDescent="0.2">
      <c r="B1165" s="152"/>
      <c r="D1165" s="150" t="s">
        <v>226</v>
      </c>
      <c r="E1165" s="153" t="s">
        <v>19</v>
      </c>
      <c r="F1165" s="154" t="s">
        <v>1789</v>
      </c>
      <c r="H1165" s="155">
        <v>1</v>
      </c>
      <c r="I1165" s="156"/>
      <c r="L1165" s="152"/>
      <c r="M1165" s="157"/>
      <c r="T1165" s="158"/>
      <c r="AT1165" s="153" t="s">
        <v>226</v>
      </c>
      <c r="AU1165" s="153" t="s">
        <v>236</v>
      </c>
      <c r="AV1165" s="12" t="s">
        <v>79</v>
      </c>
      <c r="AW1165" s="12" t="s">
        <v>31</v>
      </c>
      <c r="AX1165" s="12" t="s">
        <v>69</v>
      </c>
      <c r="AY1165" s="153" t="s">
        <v>212</v>
      </c>
    </row>
    <row r="1166" spans="2:65" s="13" customFormat="1" x14ac:dyDescent="0.2">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x14ac:dyDescent="0.2">
      <c r="B1167" s="34"/>
      <c r="C1167" s="133" t="s">
        <v>1882</v>
      </c>
      <c r="D1167" s="133" t="s">
        <v>215</v>
      </c>
      <c r="E1167" s="134" t="s">
        <v>14629</v>
      </c>
      <c r="F1167" s="135" t="s">
        <v>14630</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14631</v>
      </c>
    </row>
    <row r="1168" spans="2:65" s="1" customFormat="1" ht="29.25" x14ac:dyDescent="0.2">
      <c r="B1168" s="34"/>
      <c r="D1168" s="150" t="s">
        <v>224</v>
      </c>
      <c r="F1168" s="151" t="s">
        <v>14267</v>
      </c>
      <c r="I1168" s="148"/>
      <c r="L1168" s="34"/>
      <c r="M1168" s="149"/>
      <c r="T1168" s="55"/>
      <c r="AT1168" s="19" t="s">
        <v>224</v>
      </c>
      <c r="AU1168" s="19" t="s">
        <v>236</v>
      </c>
    </row>
    <row r="1169" spans="2:65" s="14" customFormat="1" x14ac:dyDescent="0.2">
      <c r="B1169" s="170"/>
      <c r="D1169" s="150" t="s">
        <v>226</v>
      </c>
      <c r="E1169" s="171" t="s">
        <v>19</v>
      </c>
      <c r="F1169" s="172" t="s">
        <v>14632</v>
      </c>
      <c r="H1169" s="171" t="s">
        <v>19</v>
      </c>
      <c r="I1169" s="173"/>
      <c r="L1169" s="170"/>
      <c r="M1169" s="174"/>
      <c r="T1169" s="175"/>
      <c r="AT1169" s="171" t="s">
        <v>226</v>
      </c>
      <c r="AU1169" s="171" t="s">
        <v>236</v>
      </c>
      <c r="AV1169" s="14" t="s">
        <v>77</v>
      </c>
      <c r="AW1169" s="14" t="s">
        <v>31</v>
      </c>
      <c r="AX1169" s="14" t="s">
        <v>69</v>
      </c>
      <c r="AY1169" s="171" t="s">
        <v>212</v>
      </c>
    </row>
    <row r="1170" spans="2:65" s="12" customFormat="1" x14ac:dyDescent="0.2">
      <c r="B1170" s="152"/>
      <c r="D1170" s="150" t="s">
        <v>226</v>
      </c>
      <c r="E1170" s="153" t="s">
        <v>19</v>
      </c>
      <c r="F1170" s="154" t="s">
        <v>1789</v>
      </c>
      <c r="H1170" s="155">
        <v>1</v>
      </c>
      <c r="I1170" s="156"/>
      <c r="L1170" s="152"/>
      <c r="M1170" s="157"/>
      <c r="T1170" s="158"/>
      <c r="AT1170" s="153" t="s">
        <v>226</v>
      </c>
      <c r="AU1170" s="153" t="s">
        <v>236</v>
      </c>
      <c r="AV1170" s="12" t="s">
        <v>79</v>
      </c>
      <c r="AW1170" s="12" t="s">
        <v>31</v>
      </c>
      <c r="AX1170" s="12" t="s">
        <v>69</v>
      </c>
      <c r="AY1170" s="153" t="s">
        <v>212</v>
      </c>
    </row>
    <row r="1171" spans="2:65" s="13" customFormat="1" x14ac:dyDescent="0.2">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x14ac:dyDescent="0.2">
      <c r="B1172" s="34"/>
      <c r="C1172" s="133" t="s">
        <v>1889</v>
      </c>
      <c r="D1172" s="133" t="s">
        <v>215</v>
      </c>
      <c r="E1172" s="134" t="s">
        <v>14633</v>
      </c>
      <c r="F1172" s="135" t="s">
        <v>14634</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14635</v>
      </c>
    </row>
    <row r="1173" spans="2:65" s="1" customFormat="1" ht="29.25" x14ac:dyDescent="0.2">
      <c r="B1173" s="34"/>
      <c r="D1173" s="150" t="s">
        <v>224</v>
      </c>
      <c r="F1173" s="151" t="s">
        <v>14267</v>
      </c>
      <c r="I1173" s="148"/>
      <c r="L1173" s="34"/>
      <c r="M1173" s="149"/>
      <c r="T1173" s="55"/>
      <c r="AT1173" s="19" t="s">
        <v>224</v>
      </c>
      <c r="AU1173" s="19" t="s">
        <v>236</v>
      </c>
    </row>
    <row r="1174" spans="2:65" s="14" customFormat="1" x14ac:dyDescent="0.2">
      <c r="B1174" s="170"/>
      <c r="D1174" s="150" t="s">
        <v>226</v>
      </c>
      <c r="E1174" s="171" t="s">
        <v>19</v>
      </c>
      <c r="F1174" s="172" t="s">
        <v>14636</v>
      </c>
      <c r="H1174" s="171" t="s">
        <v>19</v>
      </c>
      <c r="I1174" s="173"/>
      <c r="L1174" s="170"/>
      <c r="M1174" s="174"/>
      <c r="T1174" s="175"/>
      <c r="AT1174" s="171" t="s">
        <v>226</v>
      </c>
      <c r="AU1174" s="171" t="s">
        <v>236</v>
      </c>
      <c r="AV1174" s="14" t="s">
        <v>77</v>
      </c>
      <c r="AW1174" s="14" t="s">
        <v>31</v>
      </c>
      <c r="AX1174" s="14" t="s">
        <v>69</v>
      </c>
      <c r="AY1174" s="171" t="s">
        <v>212</v>
      </c>
    </row>
    <row r="1175" spans="2:65" s="12" customFormat="1" x14ac:dyDescent="0.2">
      <c r="B1175" s="152"/>
      <c r="D1175" s="150" t="s">
        <v>226</v>
      </c>
      <c r="E1175" s="153" t="s">
        <v>19</v>
      </c>
      <c r="F1175" s="154" t="s">
        <v>1789</v>
      </c>
      <c r="H1175" s="155">
        <v>1</v>
      </c>
      <c r="I1175" s="156"/>
      <c r="L1175" s="152"/>
      <c r="M1175" s="157"/>
      <c r="T1175" s="158"/>
      <c r="AT1175" s="153" t="s">
        <v>226</v>
      </c>
      <c r="AU1175" s="153" t="s">
        <v>236</v>
      </c>
      <c r="AV1175" s="12" t="s">
        <v>79</v>
      </c>
      <c r="AW1175" s="12" t="s">
        <v>31</v>
      </c>
      <c r="AX1175" s="12" t="s">
        <v>69</v>
      </c>
      <c r="AY1175" s="153" t="s">
        <v>212</v>
      </c>
    </row>
    <row r="1176" spans="2:65" s="13" customFormat="1" x14ac:dyDescent="0.2">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x14ac:dyDescent="0.2">
      <c r="B1177" s="34"/>
      <c r="C1177" s="133" t="s">
        <v>1896</v>
      </c>
      <c r="D1177" s="133" t="s">
        <v>215</v>
      </c>
      <c r="E1177" s="134" t="s">
        <v>14637</v>
      </c>
      <c r="F1177" s="135" t="s">
        <v>14638</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14639</v>
      </c>
    </row>
    <row r="1178" spans="2:65" s="1" customFormat="1" ht="29.25" x14ac:dyDescent="0.2">
      <c r="B1178" s="34"/>
      <c r="D1178" s="150" t="s">
        <v>224</v>
      </c>
      <c r="F1178" s="151" t="s">
        <v>14267</v>
      </c>
      <c r="I1178" s="148"/>
      <c r="L1178" s="34"/>
      <c r="M1178" s="149"/>
      <c r="T1178" s="55"/>
      <c r="AT1178" s="19" t="s">
        <v>224</v>
      </c>
      <c r="AU1178" s="19" t="s">
        <v>236</v>
      </c>
    </row>
    <row r="1179" spans="2:65" s="14" customFormat="1" x14ac:dyDescent="0.2">
      <c r="B1179" s="170"/>
      <c r="D1179" s="150" t="s">
        <v>226</v>
      </c>
      <c r="E1179" s="171" t="s">
        <v>19</v>
      </c>
      <c r="F1179" s="172" t="s">
        <v>14640</v>
      </c>
      <c r="H1179" s="171" t="s">
        <v>19</v>
      </c>
      <c r="I1179" s="173"/>
      <c r="L1179" s="170"/>
      <c r="M1179" s="174"/>
      <c r="T1179" s="175"/>
      <c r="AT1179" s="171" t="s">
        <v>226</v>
      </c>
      <c r="AU1179" s="171" t="s">
        <v>236</v>
      </c>
      <c r="AV1179" s="14" t="s">
        <v>77</v>
      </c>
      <c r="AW1179" s="14" t="s">
        <v>31</v>
      </c>
      <c r="AX1179" s="14" t="s">
        <v>69</v>
      </c>
      <c r="AY1179" s="171" t="s">
        <v>212</v>
      </c>
    </row>
    <row r="1180" spans="2:65" s="12" customFormat="1" x14ac:dyDescent="0.2">
      <c r="B1180" s="152"/>
      <c r="D1180" s="150" t="s">
        <v>226</v>
      </c>
      <c r="E1180" s="153" t="s">
        <v>19</v>
      </c>
      <c r="F1180" s="154" t="s">
        <v>1790</v>
      </c>
      <c r="H1180" s="155">
        <v>1</v>
      </c>
      <c r="I1180" s="156"/>
      <c r="L1180" s="152"/>
      <c r="M1180" s="157"/>
      <c r="T1180" s="158"/>
      <c r="AT1180" s="153" t="s">
        <v>226</v>
      </c>
      <c r="AU1180" s="153" t="s">
        <v>236</v>
      </c>
      <c r="AV1180" s="12" t="s">
        <v>79</v>
      </c>
      <c r="AW1180" s="12" t="s">
        <v>31</v>
      </c>
      <c r="AX1180" s="12" t="s">
        <v>69</v>
      </c>
      <c r="AY1180" s="153" t="s">
        <v>212</v>
      </c>
    </row>
    <row r="1181" spans="2:65" s="13" customFormat="1" x14ac:dyDescent="0.2">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x14ac:dyDescent="0.2">
      <c r="B1182" s="34"/>
      <c r="C1182" s="133" t="s">
        <v>1903</v>
      </c>
      <c r="D1182" s="133" t="s">
        <v>215</v>
      </c>
      <c r="E1182" s="134" t="s">
        <v>14641</v>
      </c>
      <c r="F1182" s="135" t="s">
        <v>14642</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14643</v>
      </c>
    </row>
    <row r="1183" spans="2:65" s="1" customFormat="1" ht="29.25" x14ac:dyDescent="0.2">
      <c r="B1183" s="34"/>
      <c r="D1183" s="150" t="s">
        <v>224</v>
      </c>
      <c r="F1183" s="151" t="s">
        <v>14267</v>
      </c>
      <c r="I1183" s="148"/>
      <c r="L1183" s="34"/>
      <c r="M1183" s="149"/>
      <c r="T1183" s="55"/>
      <c r="AT1183" s="19" t="s">
        <v>224</v>
      </c>
      <c r="AU1183" s="19" t="s">
        <v>236</v>
      </c>
    </row>
    <row r="1184" spans="2:65" s="14" customFormat="1" x14ac:dyDescent="0.2">
      <c r="B1184" s="170"/>
      <c r="D1184" s="150" t="s">
        <v>226</v>
      </c>
      <c r="E1184" s="171" t="s">
        <v>19</v>
      </c>
      <c r="F1184" s="172" t="s">
        <v>14644</v>
      </c>
      <c r="H1184" s="171" t="s">
        <v>19</v>
      </c>
      <c r="I1184" s="173"/>
      <c r="L1184" s="170"/>
      <c r="M1184" s="174"/>
      <c r="T1184" s="175"/>
      <c r="AT1184" s="171" t="s">
        <v>226</v>
      </c>
      <c r="AU1184" s="171" t="s">
        <v>236</v>
      </c>
      <c r="AV1184" s="14" t="s">
        <v>77</v>
      </c>
      <c r="AW1184" s="14" t="s">
        <v>31</v>
      </c>
      <c r="AX1184" s="14" t="s">
        <v>69</v>
      </c>
      <c r="AY1184" s="171" t="s">
        <v>212</v>
      </c>
    </row>
    <row r="1185" spans="2:65" s="12" customFormat="1" x14ac:dyDescent="0.2">
      <c r="B1185" s="152"/>
      <c r="D1185" s="150" t="s">
        <v>226</v>
      </c>
      <c r="E1185" s="153" t="s">
        <v>19</v>
      </c>
      <c r="F1185" s="154" t="s">
        <v>1790</v>
      </c>
      <c r="H1185" s="155">
        <v>1</v>
      </c>
      <c r="I1185" s="156"/>
      <c r="L1185" s="152"/>
      <c r="M1185" s="157"/>
      <c r="T1185" s="158"/>
      <c r="AT1185" s="153" t="s">
        <v>226</v>
      </c>
      <c r="AU1185" s="153" t="s">
        <v>236</v>
      </c>
      <c r="AV1185" s="12" t="s">
        <v>79</v>
      </c>
      <c r="AW1185" s="12" t="s">
        <v>31</v>
      </c>
      <c r="AX1185" s="12" t="s">
        <v>69</v>
      </c>
      <c r="AY1185" s="153" t="s">
        <v>212</v>
      </c>
    </row>
    <row r="1186" spans="2:65" s="13" customFormat="1" x14ac:dyDescent="0.2">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x14ac:dyDescent="0.2">
      <c r="B1187" s="34"/>
      <c r="C1187" s="133" t="s">
        <v>1912</v>
      </c>
      <c r="D1187" s="133" t="s">
        <v>215</v>
      </c>
      <c r="E1187" s="134" t="s">
        <v>14645</v>
      </c>
      <c r="F1187" s="135" t="s">
        <v>14646</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14647</v>
      </c>
    </row>
    <row r="1188" spans="2:65" s="1" customFormat="1" ht="29.25" x14ac:dyDescent="0.2">
      <c r="B1188" s="34"/>
      <c r="D1188" s="150" t="s">
        <v>224</v>
      </c>
      <c r="F1188" s="151" t="s">
        <v>14267</v>
      </c>
      <c r="I1188" s="148"/>
      <c r="L1188" s="34"/>
      <c r="M1188" s="149"/>
      <c r="T1188" s="55"/>
      <c r="AT1188" s="19" t="s">
        <v>224</v>
      </c>
      <c r="AU1188" s="19" t="s">
        <v>236</v>
      </c>
    </row>
    <row r="1189" spans="2:65" s="14" customFormat="1" x14ac:dyDescent="0.2">
      <c r="B1189" s="170"/>
      <c r="D1189" s="150" t="s">
        <v>226</v>
      </c>
      <c r="E1189" s="171" t="s">
        <v>19</v>
      </c>
      <c r="F1189" s="172" t="s">
        <v>14648</v>
      </c>
      <c r="H1189" s="171" t="s">
        <v>19</v>
      </c>
      <c r="I1189" s="173"/>
      <c r="L1189" s="170"/>
      <c r="M1189" s="174"/>
      <c r="T1189" s="175"/>
      <c r="AT1189" s="171" t="s">
        <v>226</v>
      </c>
      <c r="AU1189" s="171" t="s">
        <v>236</v>
      </c>
      <c r="AV1189" s="14" t="s">
        <v>77</v>
      </c>
      <c r="AW1189" s="14" t="s">
        <v>31</v>
      </c>
      <c r="AX1189" s="14" t="s">
        <v>69</v>
      </c>
      <c r="AY1189" s="171" t="s">
        <v>212</v>
      </c>
    </row>
    <row r="1190" spans="2:65" s="12" customFormat="1" x14ac:dyDescent="0.2">
      <c r="B1190" s="152"/>
      <c r="D1190" s="150" t="s">
        <v>226</v>
      </c>
      <c r="E1190" s="153" t="s">
        <v>19</v>
      </c>
      <c r="F1190" s="154" t="s">
        <v>1790</v>
      </c>
      <c r="H1190" s="155">
        <v>1</v>
      </c>
      <c r="I1190" s="156"/>
      <c r="L1190" s="152"/>
      <c r="M1190" s="157"/>
      <c r="T1190" s="158"/>
      <c r="AT1190" s="153" t="s">
        <v>226</v>
      </c>
      <c r="AU1190" s="153" t="s">
        <v>236</v>
      </c>
      <c r="AV1190" s="12" t="s">
        <v>79</v>
      </c>
      <c r="AW1190" s="12" t="s">
        <v>31</v>
      </c>
      <c r="AX1190" s="12" t="s">
        <v>69</v>
      </c>
      <c r="AY1190" s="153" t="s">
        <v>212</v>
      </c>
    </row>
    <row r="1191" spans="2:65" s="13" customFormat="1" x14ac:dyDescent="0.2">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x14ac:dyDescent="0.2">
      <c r="B1192" s="34"/>
      <c r="C1192" s="133" t="s">
        <v>1919</v>
      </c>
      <c r="D1192" s="133" t="s">
        <v>215</v>
      </c>
      <c r="E1192" s="134" t="s">
        <v>14649</v>
      </c>
      <c r="F1192" s="135" t="s">
        <v>14650</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14651</v>
      </c>
    </row>
    <row r="1193" spans="2:65" s="1" customFormat="1" ht="29.25" x14ac:dyDescent="0.2">
      <c r="B1193" s="34"/>
      <c r="D1193" s="150" t="s">
        <v>224</v>
      </c>
      <c r="F1193" s="151" t="s">
        <v>14267</v>
      </c>
      <c r="I1193" s="148"/>
      <c r="L1193" s="34"/>
      <c r="M1193" s="149"/>
      <c r="T1193" s="55"/>
      <c r="AT1193" s="19" t="s">
        <v>224</v>
      </c>
      <c r="AU1193" s="19" t="s">
        <v>236</v>
      </c>
    </row>
    <row r="1194" spans="2:65" s="14" customFormat="1" x14ac:dyDescent="0.2">
      <c r="B1194" s="170"/>
      <c r="D1194" s="150" t="s">
        <v>226</v>
      </c>
      <c r="E1194" s="171" t="s">
        <v>19</v>
      </c>
      <c r="F1194" s="172" t="s">
        <v>14652</v>
      </c>
      <c r="H1194" s="171" t="s">
        <v>19</v>
      </c>
      <c r="I1194" s="173"/>
      <c r="L1194" s="170"/>
      <c r="M1194" s="174"/>
      <c r="T1194" s="175"/>
      <c r="AT1194" s="171" t="s">
        <v>226</v>
      </c>
      <c r="AU1194" s="171" t="s">
        <v>236</v>
      </c>
      <c r="AV1194" s="14" t="s">
        <v>77</v>
      </c>
      <c r="AW1194" s="14" t="s">
        <v>31</v>
      </c>
      <c r="AX1194" s="14" t="s">
        <v>69</v>
      </c>
      <c r="AY1194" s="171" t="s">
        <v>212</v>
      </c>
    </row>
    <row r="1195" spans="2:65" s="12" customFormat="1" x14ac:dyDescent="0.2">
      <c r="B1195" s="152"/>
      <c r="D1195" s="150" t="s">
        <v>226</v>
      </c>
      <c r="E1195" s="153" t="s">
        <v>19</v>
      </c>
      <c r="F1195" s="154" t="s">
        <v>1790</v>
      </c>
      <c r="H1195" s="155">
        <v>1</v>
      </c>
      <c r="I1195" s="156"/>
      <c r="L1195" s="152"/>
      <c r="M1195" s="157"/>
      <c r="T1195" s="158"/>
      <c r="AT1195" s="153" t="s">
        <v>226</v>
      </c>
      <c r="AU1195" s="153" t="s">
        <v>236</v>
      </c>
      <c r="AV1195" s="12" t="s">
        <v>79</v>
      </c>
      <c r="AW1195" s="12" t="s">
        <v>31</v>
      </c>
      <c r="AX1195" s="12" t="s">
        <v>69</v>
      </c>
      <c r="AY1195" s="153" t="s">
        <v>212</v>
      </c>
    </row>
    <row r="1196" spans="2:65" s="13" customFormat="1" x14ac:dyDescent="0.2">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x14ac:dyDescent="0.2">
      <c r="B1197" s="34"/>
      <c r="C1197" s="133" t="s">
        <v>1928</v>
      </c>
      <c r="D1197" s="133" t="s">
        <v>215</v>
      </c>
      <c r="E1197" s="134" t="s">
        <v>14653</v>
      </c>
      <c r="F1197" s="135" t="s">
        <v>14654</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14655</v>
      </c>
    </row>
    <row r="1198" spans="2:65" s="1" customFormat="1" ht="29.25" x14ac:dyDescent="0.2">
      <c r="B1198" s="34"/>
      <c r="D1198" s="150" t="s">
        <v>224</v>
      </c>
      <c r="F1198" s="151" t="s">
        <v>14267</v>
      </c>
      <c r="I1198" s="148"/>
      <c r="L1198" s="34"/>
      <c r="M1198" s="149"/>
      <c r="T1198" s="55"/>
      <c r="AT1198" s="19" t="s">
        <v>224</v>
      </c>
      <c r="AU1198" s="19" t="s">
        <v>236</v>
      </c>
    </row>
    <row r="1199" spans="2:65" s="14" customFormat="1" x14ac:dyDescent="0.2">
      <c r="B1199" s="170"/>
      <c r="D1199" s="150" t="s">
        <v>226</v>
      </c>
      <c r="E1199" s="171" t="s">
        <v>19</v>
      </c>
      <c r="F1199" s="172" t="s">
        <v>14656</v>
      </c>
      <c r="H1199" s="171" t="s">
        <v>19</v>
      </c>
      <c r="I1199" s="173"/>
      <c r="L1199" s="170"/>
      <c r="M1199" s="174"/>
      <c r="T1199" s="175"/>
      <c r="AT1199" s="171" t="s">
        <v>226</v>
      </c>
      <c r="AU1199" s="171" t="s">
        <v>236</v>
      </c>
      <c r="AV1199" s="14" t="s">
        <v>77</v>
      </c>
      <c r="AW1199" s="14" t="s">
        <v>31</v>
      </c>
      <c r="AX1199" s="14" t="s">
        <v>69</v>
      </c>
      <c r="AY1199" s="171" t="s">
        <v>212</v>
      </c>
    </row>
    <row r="1200" spans="2:65" s="12" customFormat="1" x14ac:dyDescent="0.2">
      <c r="B1200" s="152"/>
      <c r="D1200" s="150" t="s">
        <v>226</v>
      </c>
      <c r="E1200" s="153" t="s">
        <v>19</v>
      </c>
      <c r="F1200" s="154" t="s">
        <v>1790</v>
      </c>
      <c r="H1200" s="155">
        <v>1</v>
      </c>
      <c r="I1200" s="156"/>
      <c r="L1200" s="152"/>
      <c r="M1200" s="157"/>
      <c r="T1200" s="158"/>
      <c r="AT1200" s="153" t="s">
        <v>226</v>
      </c>
      <c r="AU1200" s="153" t="s">
        <v>236</v>
      </c>
      <c r="AV1200" s="12" t="s">
        <v>79</v>
      </c>
      <c r="AW1200" s="12" t="s">
        <v>31</v>
      </c>
      <c r="AX1200" s="12" t="s">
        <v>69</v>
      </c>
      <c r="AY1200" s="153" t="s">
        <v>212</v>
      </c>
    </row>
    <row r="1201" spans="2:65" s="13" customFormat="1" x14ac:dyDescent="0.2">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x14ac:dyDescent="0.2">
      <c r="B1202" s="34"/>
      <c r="C1202" s="133" t="s">
        <v>1935</v>
      </c>
      <c r="D1202" s="133" t="s">
        <v>215</v>
      </c>
      <c r="E1202" s="134" t="s">
        <v>14657</v>
      </c>
      <c r="F1202" s="135" t="s">
        <v>14658</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14659</v>
      </c>
    </row>
    <row r="1203" spans="2:65" s="1" customFormat="1" ht="29.25" x14ac:dyDescent="0.2">
      <c r="B1203" s="34"/>
      <c r="D1203" s="150" t="s">
        <v>224</v>
      </c>
      <c r="F1203" s="151" t="s">
        <v>14267</v>
      </c>
      <c r="I1203" s="148"/>
      <c r="L1203" s="34"/>
      <c r="M1203" s="149"/>
      <c r="T1203" s="55"/>
      <c r="AT1203" s="19" t="s">
        <v>224</v>
      </c>
      <c r="AU1203" s="19" t="s">
        <v>236</v>
      </c>
    </row>
    <row r="1204" spans="2:65" s="14" customFormat="1" x14ac:dyDescent="0.2">
      <c r="B1204" s="170"/>
      <c r="D1204" s="150" t="s">
        <v>226</v>
      </c>
      <c r="E1204" s="171" t="s">
        <v>19</v>
      </c>
      <c r="F1204" s="172" t="s">
        <v>14660</v>
      </c>
      <c r="H1204" s="171" t="s">
        <v>19</v>
      </c>
      <c r="I1204" s="173"/>
      <c r="L1204" s="170"/>
      <c r="M1204" s="174"/>
      <c r="T1204" s="175"/>
      <c r="AT1204" s="171" t="s">
        <v>226</v>
      </c>
      <c r="AU1204" s="171" t="s">
        <v>236</v>
      </c>
      <c r="AV1204" s="14" t="s">
        <v>77</v>
      </c>
      <c r="AW1204" s="14" t="s">
        <v>31</v>
      </c>
      <c r="AX1204" s="14" t="s">
        <v>69</v>
      </c>
      <c r="AY1204" s="171" t="s">
        <v>212</v>
      </c>
    </row>
    <row r="1205" spans="2:65" s="12" customFormat="1" x14ac:dyDescent="0.2">
      <c r="B1205" s="152"/>
      <c r="D1205" s="150" t="s">
        <v>226</v>
      </c>
      <c r="E1205" s="153" t="s">
        <v>19</v>
      </c>
      <c r="F1205" s="154" t="s">
        <v>1790</v>
      </c>
      <c r="H1205" s="155">
        <v>1</v>
      </c>
      <c r="I1205" s="156"/>
      <c r="L1205" s="152"/>
      <c r="M1205" s="157"/>
      <c r="T1205" s="158"/>
      <c r="AT1205" s="153" t="s">
        <v>226</v>
      </c>
      <c r="AU1205" s="153" t="s">
        <v>236</v>
      </c>
      <c r="AV1205" s="12" t="s">
        <v>79</v>
      </c>
      <c r="AW1205" s="12" t="s">
        <v>31</v>
      </c>
      <c r="AX1205" s="12" t="s">
        <v>69</v>
      </c>
      <c r="AY1205" s="153" t="s">
        <v>212</v>
      </c>
    </row>
    <row r="1206" spans="2:65" s="13" customFormat="1" x14ac:dyDescent="0.2">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x14ac:dyDescent="0.2">
      <c r="B1207" s="34"/>
      <c r="C1207" s="133" t="s">
        <v>1941</v>
      </c>
      <c r="D1207" s="133" t="s">
        <v>215</v>
      </c>
      <c r="E1207" s="134" t="s">
        <v>14661</v>
      </c>
      <c r="F1207" s="135" t="s">
        <v>14662</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14663</v>
      </c>
    </row>
    <row r="1208" spans="2:65" s="1" customFormat="1" ht="29.25" x14ac:dyDescent="0.2">
      <c r="B1208" s="34"/>
      <c r="D1208" s="150" t="s">
        <v>224</v>
      </c>
      <c r="F1208" s="151" t="s">
        <v>14267</v>
      </c>
      <c r="I1208" s="148"/>
      <c r="L1208" s="34"/>
      <c r="M1208" s="149"/>
      <c r="T1208" s="55"/>
      <c r="AT1208" s="19" t="s">
        <v>224</v>
      </c>
      <c r="AU1208" s="19" t="s">
        <v>236</v>
      </c>
    </row>
    <row r="1209" spans="2:65" s="14" customFormat="1" x14ac:dyDescent="0.2">
      <c r="B1209" s="170"/>
      <c r="D1209" s="150" t="s">
        <v>226</v>
      </c>
      <c r="E1209" s="171" t="s">
        <v>19</v>
      </c>
      <c r="F1209" s="172" t="s">
        <v>14664</v>
      </c>
      <c r="H1209" s="171" t="s">
        <v>19</v>
      </c>
      <c r="I1209" s="173"/>
      <c r="L1209" s="170"/>
      <c r="M1209" s="174"/>
      <c r="T1209" s="175"/>
      <c r="AT1209" s="171" t="s">
        <v>226</v>
      </c>
      <c r="AU1209" s="171" t="s">
        <v>236</v>
      </c>
      <c r="AV1209" s="14" t="s">
        <v>77</v>
      </c>
      <c r="AW1209" s="14" t="s">
        <v>31</v>
      </c>
      <c r="AX1209" s="14" t="s">
        <v>69</v>
      </c>
      <c r="AY1209" s="171" t="s">
        <v>212</v>
      </c>
    </row>
    <row r="1210" spans="2:65" s="12" customFormat="1" x14ac:dyDescent="0.2">
      <c r="B1210" s="152"/>
      <c r="D1210" s="150" t="s">
        <v>226</v>
      </c>
      <c r="E1210" s="153" t="s">
        <v>19</v>
      </c>
      <c r="F1210" s="154" t="s">
        <v>1790</v>
      </c>
      <c r="H1210" s="155">
        <v>1</v>
      </c>
      <c r="I1210" s="156"/>
      <c r="L1210" s="152"/>
      <c r="M1210" s="157"/>
      <c r="T1210" s="158"/>
      <c r="AT1210" s="153" t="s">
        <v>226</v>
      </c>
      <c r="AU1210" s="153" t="s">
        <v>236</v>
      </c>
      <c r="AV1210" s="12" t="s">
        <v>79</v>
      </c>
      <c r="AW1210" s="12" t="s">
        <v>31</v>
      </c>
      <c r="AX1210" s="12" t="s">
        <v>69</v>
      </c>
      <c r="AY1210" s="153" t="s">
        <v>212</v>
      </c>
    </row>
    <row r="1211" spans="2:65" s="13" customFormat="1" x14ac:dyDescent="0.2">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x14ac:dyDescent="0.2">
      <c r="B1212" s="34"/>
      <c r="C1212" s="133" t="s">
        <v>1948</v>
      </c>
      <c r="D1212" s="133" t="s">
        <v>215</v>
      </c>
      <c r="E1212" s="134" t="s">
        <v>14665</v>
      </c>
      <c r="F1212" s="135" t="s">
        <v>14666</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14667</v>
      </c>
    </row>
    <row r="1213" spans="2:65" s="1" customFormat="1" ht="29.25" x14ac:dyDescent="0.2">
      <c r="B1213" s="34"/>
      <c r="D1213" s="150" t="s">
        <v>224</v>
      </c>
      <c r="F1213" s="151" t="s">
        <v>14267</v>
      </c>
      <c r="I1213" s="148"/>
      <c r="L1213" s="34"/>
      <c r="M1213" s="149"/>
      <c r="T1213" s="55"/>
      <c r="AT1213" s="19" t="s">
        <v>224</v>
      </c>
      <c r="AU1213" s="19" t="s">
        <v>236</v>
      </c>
    </row>
    <row r="1214" spans="2:65" s="14" customFormat="1" x14ac:dyDescent="0.2">
      <c r="B1214" s="170"/>
      <c r="D1214" s="150" t="s">
        <v>226</v>
      </c>
      <c r="E1214" s="171" t="s">
        <v>19</v>
      </c>
      <c r="F1214" s="172" t="s">
        <v>14668</v>
      </c>
      <c r="H1214" s="171" t="s">
        <v>19</v>
      </c>
      <c r="I1214" s="173"/>
      <c r="L1214" s="170"/>
      <c r="M1214" s="174"/>
      <c r="T1214" s="175"/>
      <c r="AT1214" s="171" t="s">
        <v>226</v>
      </c>
      <c r="AU1214" s="171" t="s">
        <v>236</v>
      </c>
      <c r="AV1214" s="14" t="s">
        <v>77</v>
      </c>
      <c r="AW1214" s="14" t="s">
        <v>31</v>
      </c>
      <c r="AX1214" s="14" t="s">
        <v>69</v>
      </c>
      <c r="AY1214" s="171" t="s">
        <v>212</v>
      </c>
    </row>
    <row r="1215" spans="2:65" s="12" customFormat="1" x14ac:dyDescent="0.2">
      <c r="B1215" s="152"/>
      <c r="D1215" s="150" t="s">
        <v>226</v>
      </c>
      <c r="E1215" s="153" t="s">
        <v>19</v>
      </c>
      <c r="F1215" s="154" t="s">
        <v>1790</v>
      </c>
      <c r="H1215" s="155">
        <v>1</v>
      </c>
      <c r="I1215" s="156"/>
      <c r="L1215" s="152"/>
      <c r="M1215" s="157"/>
      <c r="T1215" s="158"/>
      <c r="AT1215" s="153" t="s">
        <v>226</v>
      </c>
      <c r="AU1215" s="153" t="s">
        <v>236</v>
      </c>
      <c r="AV1215" s="12" t="s">
        <v>79</v>
      </c>
      <c r="AW1215" s="12" t="s">
        <v>31</v>
      </c>
      <c r="AX1215" s="12" t="s">
        <v>69</v>
      </c>
      <c r="AY1215" s="153" t="s">
        <v>212</v>
      </c>
    </row>
    <row r="1216" spans="2:65" s="13" customFormat="1" x14ac:dyDescent="0.2">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x14ac:dyDescent="0.2">
      <c r="B1217" s="34"/>
      <c r="C1217" s="133" t="s">
        <v>1955</v>
      </c>
      <c r="D1217" s="133" t="s">
        <v>215</v>
      </c>
      <c r="E1217" s="134" t="s">
        <v>14669</v>
      </c>
      <c r="F1217" s="135" t="s">
        <v>14670</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14671</v>
      </c>
    </row>
    <row r="1218" spans="2:65" s="1" customFormat="1" ht="29.25" x14ac:dyDescent="0.2">
      <c r="B1218" s="34"/>
      <c r="D1218" s="150" t="s">
        <v>224</v>
      </c>
      <c r="F1218" s="151" t="s">
        <v>14267</v>
      </c>
      <c r="I1218" s="148"/>
      <c r="L1218" s="34"/>
      <c r="M1218" s="149"/>
      <c r="T1218" s="55"/>
      <c r="AT1218" s="19" t="s">
        <v>224</v>
      </c>
      <c r="AU1218" s="19" t="s">
        <v>236</v>
      </c>
    </row>
    <row r="1219" spans="2:65" s="14" customFormat="1" x14ac:dyDescent="0.2">
      <c r="B1219" s="170"/>
      <c r="D1219" s="150" t="s">
        <v>226</v>
      </c>
      <c r="E1219" s="171" t="s">
        <v>19</v>
      </c>
      <c r="F1219" s="172" t="s">
        <v>14672</v>
      </c>
      <c r="H1219" s="171" t="s">
        <v>19</v>
      </c>
      <c r="I1219" s="173"/>
      <c r="L1219" s="170"/>
      <c r="M1219" s="174"/>
      <c r="T1219" s="175"/>
      <c r="AT1219" s="171" t="s">
        <v>226</v>
      </c>
      <c r="AU1219" s="171" t="s">
        <v>236</v>
      </c>
      <c r="AV1219" s="14" t="s">
        <v>77</v>
      </c>
      <c r="AW1219" s="14" t="s">
        <v>31</v>
      </c>
      <c r="AX1219" s="14" t="s">
        <v>69</v>
      </c>
      <c r="AY1219" s="171" t="s">
        <v>212</v>
      </c>
    </row>
    <row r="1220" spans="2:65" s="12" customFormat="1" x14ac:dyDescent="0.2">
      <c r="B1220" s="152"/>
      <c r="D1220" s="150" t="s">
        <v>226</v>
      </c>
      <c r="E1220" s="153" t="s">
        <v>19</v>
      </c>
      <c r="F1220" s="154" t="s">
        <v>1790</v>
      </c>
      <c r="H1220" s="155">
        <v>1</v>
      </c>
      <c r="I1220" s="156"/>
      <c r="L1220" s="152"/>
      <c r="M1220" s="157"/>
      <c r="T1220" s="158"/>
      <c r="AT1220" s="153" t="s">
        <v>226</v>
      </c>
      <c r="AU1220" s="153" t="s">
        <v>236</v>
      </c>
      <c r="AV1220" s="12" t="s">
        <v>79</v>
      </c>
      <c r="AW1220" s="12" t="s">
        <v>31</v>
      </c>
      <c r="AX1220" s="12" t="s">
        <v>69</v>
      </c>
      <c r="AY1220" s="153" t="s">
        <v>212</v>
      </c>
    </row>
    <row r="1221" spans="2:65" s="13" customFormat="1" x14ac:dyDescent="0.2">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x14ac:dyDescent="0.2">
      <c r="B1222" s="34"/>
      <c r="C1222" s="133" t="s">
        <v>1962</v>
      </c>
      <c r="D1222" s="133" t="s">
        <v>215</v>
      </c>
      <c r="E1222" s="134" t="s">
        <v>14673</v>
      </c>
      <c r="F1222" s="135" t="s">
        <v>14674</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14675</v>
      </c>
    </row>
    <row r="1223" spans="2:65" s="1" customFormat="1" ht="29.25" x14ac:dyDescent="0.2">
      <c r="B1223" s="34"/>
      <c r="D1223" s="150" t="s">
        <v>224</v>
      </c>
      <c r="F1223" s="151" t="s">
        <v>14267</v>
      </c>
      <c r="I1223" s="148"/>
      <c r="L1223" s="34"/>
      <c r="M1223" s="149"/>
      <c r="T1223" s="55"/>
      <c r="AT1223" s="19" t="s">
        <v>224</v>
      </c>
      <c r="AU1223" s="19" t="s">
        <v>236</v>
      </c>
    </row>
    <row r="1224" spans="2:65" s="14" customFormat="1" x14ac:dyDescent="0.2">
      <c r="B1224" s="170"/>
      <c r="D1224" s="150" t="s">
        <v>226</v>
      </c>
      <c r="E1224" s="171" t="s">
        <v>19</v>
      </c>
      <c r="F1224" s="172" t="s">
        <v>14676</v>
      </c>
      <c r="H1224" s="171" t="s">
        <v>19</v>
      </c>
      <c r="I1224" s="173"/>
      <c r="L1224" s="170"/>
      <c r="M1224" s="174"/>
      <c r="T1224" s="175"/>
      <c r="AT1224" s="171" t="s">
        <v>226</v>
      </c>
      <c r="AU1224" s="171" t="s">
        <v>236</v>
      </c>
      <c r="AV1224" s="14" t="s">
        <v>77</v>
      </c>
      <c r="AW1224" s="14" t="s">
        <v>31</v>
      </c>
      <c r="AX1224" s="14" t="s">
        <v>69</v>
      </c>
      <c r="AY1224" s="171" t="s">
        <v>212</v>
      </c>
    </row>
    <row r="1225" spans="2:65" s="12" customFormat="1" x14ac:dyDescent="0.2">
      <c r="B1225" s="152"/>
      <c r="D1225" s="150" t="s">
        <v>226</v>
      </c>
      <c r="E1225" s="153" t="s">
        <v>19</v>
      </c>
      <c r="F1225" s="154" t="s">
        <v>1790</v>
      </c>
      <c r="H1225" s="155">
        <v>1</v>
      </c>
      <c r="I1225" s="156"/>
      <c r="L1225" s="152"/>
      <c r="M1225" s="157"/>
      <c r="T1225" s="158"/>
      <c r="AT1225" s="153" t="s">
        <v>226</v>
      </c>
      <c r="AU1225" s="153" t="s">
        <v>236</v>
      </c>
      <c r="AV1225" s="12" t="s">
        <v>79</v>
      </c>
      <c r="AW1225" s="12" t="s">
        <v>31</v>
      </c>
      <c r="AX1225" s="12" t="s">
        <v>69</v>
      </c>
      <c r="AY1225" s="153" t="s">
        <v>212</v>
      </c>
    </row>
    <row r="1226" spans="2:65" s="13" customFormat="1" x14ac:dyDescent="0.2">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x14ac:dyDescent="0.2">
      <c r="B1227" s="34"/>
      <c r="C1227" s="133" t="s">
        <v>1969</v>
      </c>
      <c r="D1227" s="133" t="s">
        <v>215</v>
      </c>
      <c r="E1227" s="134" t="s">
        <v>14677</v>
      </c>
      <c r="F1227" s="135" t="s">
        <v>14678</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14679</v>
      </c>
    </row>
    <row r="1228" spans="2:65" s="1" customFormat="1" ht="29.25" x14ac:dyDescent="0.2">
      <c r="B1228" s="34"/>
      <c r="D1228" s="150" t="s">
        <v>224</v>
      </c>
      <c r="F1228" s="151" t="s">
        <v>14267</v>
      </c>
      <c r="I1228" s="148"/>
      <c r="L1228" s="34"/>
      <c r="M1228" s="149"/>
      <c r="T1228" s="55"/>
      <c r="AT1228" s="19" t="s">
        <v>224</v>
      </c>
      <c r="AU1228" s="19" t="s">
        <v>236</v>
      </c>
    </row>
    <row r="1229" spans="2:65" s="14" customFormat="1" x14ac:dyDescent="0.2">
      <c r="B1229" s="170"/>
      <c r="D1229" s="150" t="s">
        <v>226</v>
      </c>
      <c r="E1229" s="171" t="s">
        <v>19</v>
      </c>
      <c r="F1229" s="172" t="s">
        <v>14680</v>
      </c>
      <c r="H1229" s="171" t="s">
        <v>19</v>
      </c>
      <c r="I1229" s="173"/>
      <c r="L1229" s="170"/>
      <c r="M1229" s="174"/>
      <c r="T1229" s="175"/>
      <c r="AT1229" s="171" t="s">
        <v>226</v>
      </c>
      <c r="AU1229" s="171" t="s">
        <v>236</v>
      </c>
      <c r="AV1229" s="14" t="s">
        <v>77</v>
      </c>
      <c r="AW1229" s="14" t="s">
        <v>31</v>
      </c>
      <c r="AX1229" s="14" t="s">
        <v>69</v>
      </c>
      <c r="AY1229" s="171" t="s">
        <v>212</v>
      </c>
    </row>
    <row r="1230" spans="2:65" s="12" customFormat="1" x14ac:dyDescent="0.2">
      <c r="B1230" s="152"/>
      <c r="D1230" s="150" t="s">
        <v>226</v>
      </c>
      <c r="E1230" s="153" t="s">
        <v>19</v>
      </c>
      <c r="F1230" s="154" t="s">
        <v>1791</v>
      </c>
      <c r="H1230" s="155">
        <v>1</v>
      </c>
      <c r="I1230" s="156"/>
      <c r="L1230" s="152"/>
      <c r="M1230" s="157"/>
      <c r="T1230" s="158"/>
      <c r="AT1230" s="153" t="s">
        <v>226</v>
      </c>
      <c r="AU1230" s="153" t="s">
        <v>236</v>
      </c>
      <c r="AV1230" s="12" t="s">
        <v>79</v>
      </c>
      <c r="AW1230" s="12" t="s">
        <v>31</v>
      </c>
      <c r="AX1230" s="12" t="s">
        <v>69</v>
      </c>
      <c r="AY1230" s="153" t="s">
        <v>212</v>
      </c>
    </row>
    <row r="1231" spans="2:65" s="13" customFormat="1" x14ac:dyDescent="0.2">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x14ac:dyDescent="0.2">
      <c r="B1232" s="34"/>
      <c r="C1232" s="133" t="s">
        <v>1975</v>
      </c>
      <c r="D1232" s="133" t="s">
        <v>215</v>
      </c>
      <c r="E1232" s="134" t="s">
        <v>14681</v>
      </c>
      <c r="F1232" s="135" t="s">
        <v>14682</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14683</v>
      </c>
    </row>
    <row r="1233" spans="2:65" s="1" customFormat="1" ht="29.25" x14ac:dyDescent="0.2">
      <c r="B1233" s="34"/>
      <c r="D1233" s="150" t="s">
        <v>224</v>
      </c>
      <c r="F1233" s="151" t="s">
        <v>14267</v>
      </c>
      <c r="I1233" s="148"/>
      <c r="L1233" s="34"/>
      <c r="M1233" s="149"/>
      <c r="T1233" s="55"/>
      <c r="AT1233" s="19" t="s">
        <v>224</v>
      </c>
      <c r="AU1233" s="19" t="s">
        <v>236</v>
      </c>
    </row>
    <row r="1234" spans="2:65" s="14" customFormat="1" x14ac:dyDescent="0.2">
      <c r="B1234" s="170"/>
      <c r="D1234" s="150" t="s">
        <v>226</v>
      </c>
      <c r="E1234" s="171" t="s">
        <v>19</v>
      </c>
      <c r="F1234" s="172" t="s">
        <v>14684</v>
      </c>
      <c r="H1234" s="171" t="s">
        <v>19</v>
      </c>
      <c r="I1234" s="173"/>
      <c r="L1234" s="170"/>
      <c r="M1234" s="174"/>
      <c r="T1234" s="175"/>
      <c r="AT1234" s="171" t="s">
        <v>226</v>
      </c>
      <c r="AU1234" s="171" t="s">
        <v>236</v>
      </c>
      <c r="AV1234" s="14" t="s">
        <v>77</v>
      </c>
      <c r="AW1234" s="14" t="s">
        <v>31</v>
      </c>
      <c r="AX1234" s="14" t="s">
        <v>69</v>
      </c>
      <c r="AY1234" s="171" t="s">
        <v>212</v>
      </c>
    </row>
    <row r="1235" spans="2:65" s="12" customFormat="1" x14ac:dyDescent="0.2">
      <c r="B1235" s="152"/>
      <c r="D1235" s="150" t="s">
        <v>226</v>
      </c>
      <c r="E1235" s="153" t="s">
        <v>19</v>
      </c>
      <c r="F1235" s="154" t="s">
        <v>1791</v>
      </c>
      <c r="H1235" s="155">
        <v>1</v>
      </c>
      <c r="I1235" s="156"/>
      <c r="L1235" s="152"/>
      <c r="M1235" s="157"/>
      <c r="T1235" s="158"/>
      <c r="AT1235" s="153" t="s">
        <v>226</v>
      </c>
      <c r="AU1235" s="153" t="s">
        <v>236</v>
      </c>
      <c r="AV1235" s="12" t="s">
        <v>79</v>
      </c>
      <c r="AW1235" s="12" t="s">
        <v>31</v>
      </c>
      <c r="AX1235" s="12" t="s">
        <v>69</v>
      </c>
      <c r="AY1235" s="153" t="s">
        <v>212</v>
      </c>
    </row>
    <row r="1236" spans="2:65" s="13" customFormat="1" x14ac:dyDescent="0.2">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x14ac:dyDescent="0.2">
      <c r="B1237" s="34"/>
      <c r="C1237" s="133" t="s">
        <v>1981</v>
      </c>
      <c r="D1237" s="133" t="s">
        <v>215</v>
      </c>
      <c r="E1237" s="134" t="s">
        <v>14685</v>
      </c>
      <c r="F1237" s="135" t="s">
        <v>14686</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14687</v>
      </c>
    </row>
    <row r="1238" spans="2:65" s="1" customFormat="1" ht="29.25" x14ac:dyDescent="0.2">
      <c r="B1238" s="34"/>
      <c r="D1238" s="150" t="s">
        <v>224</v>
      </c>
      <c r="F1238" s="151" t="s">
        <v>14267</v>
      </c>
      <c r="I1238" s="148"/>
      <c r="L1238" s="34"/>
      <c r="M1238" s="149"/>
      <c r="T1238" s="55"/>
      <c r="AT1238" s="19" t="s">
        <v>224</v>
      </c>
      <c r="AU1238" s="19" t="s">
        <v>236</v>
      </c>
    </row>
    <row r="1239" spans="2:65" s="14" customFormat="1" x14ac:dyDescent="0.2">
      <c r="B1239" s="170"/>
      <c r="D1239" s="150" t="s">
        <v>226</v>
      </c>
      <c r="E1239" s="171" t="s">
        <v>19</v>
      </c>
      <c r="F1239" s="172" t="s">
        <v>14688</v>
      </c>
      <c r="H1239" s="171" t="s">
        <v>19</v>
      </c>
      <c r="I1239" s="173"/>
      <c r="L1239" s="170"/>
      <c r="M1239" s="174"/>
      <c r="T1239" s="175"/>
      <c r="AT1239" s="171" t="s">
        <v>226</v>
      </c>
      <c r="AU1239" s="171" t="s">
        <v>236</v>
      </c>
      <c r="AV1239" s="14" t="s">
        <v>77</v>
      </c>
      <c r="AW1239" s="14" t="s">
        <v>31</v>
      </c>
      <c r="AX1239" s="14" t="s">
        <v>69</v>
      </c>
      <c r="AY1239" s="171" t="s">
        <v>212</v>
      </c>
    </row>
    <row r="1240" spans="2:65" s="12" customFormat="1" x14ac:dyDescent="0.2">
      <c r="B1240" s="152"/>
      <c r="D1240" s="150" t="s">
        <v>226</v>
      </c>
      <c r="E1240" s="153" t="s">
        <v>19</v>
      </c>
      <c r="F1240" s="154" t="s">
        <v>1791</v>
      </c>
      <c r="H1240" s="155">
        <v>1</v>
      </c>
      <c r="I1240" s="156"/>
      <c r="L1240" s="152"/>
      <c r="M1240" s="157"/>
      <c r="T1240" s="158"/>
      <c r="AT1240" s="153" t="s">
        <v>226</v>
      </c>
      <c r="AU1240" s="153" t="s">
        <v>236</v>
      </c>
      <c r="AV1240" s="12" t="s">
        <v>79</v>
      </c>
      <c r="AW1240" s="12" t="s">
        <v>31</v>
      </c>
      <c r="AX1240" s="12" t="s">
        <v>69</v>
      </c>
      <c r="AY1240" s="153" t="s">
        <v>212</v>
      </c>
    </row>
    <row r="1241" spans="2:65" s="13" customFormat="1" x14ac:dyDescent="0.2">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x14ac:dyDescent="0.2">
      <c r="B1242" s="34"/>
      <c r="C1242" s="133" t="s">
        <v>1989</v>
      </c>
      <c r="D1242" s="133" t="s">
        <v>215</v>
      </c>
      <c r="E1242" s="134" t="s">
        <v>14689</v>
      </c>
      <c r="F1242" s="135" t="s">
        <v>14690</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14691</v>
      </c>
    </row>
    <row r="1243" spans="2:65" s="1" customFormat="1" ht="29.25" x14ac:dyDescent="0.2">
      <c r="B1243" s="34"/>
      <c r="D1243" s="150" t="s">
        <v>224</v>
      </c>
      <c r="F1243" s="151" t="s">
        <v>14267</v>
      </c>
      <c r="I1243" s="148"/>
      <c r="L1243" s="34"/>
      <c r="M1243" s="149"/>
      <c r="T1243" s="55"/>
      <c r="AT1243" s="19" t="s">
        <v>224</v>
      </c>
      <c r="AU1243" s="19" t="s">
        <v>236</v>
      </c>
    </row>
    <row r="1244" spans="2:65" s="14" customFormat="1" x14ac:dyDescent="0.2">
      <c r="B1244" s="170"/>
      <c r="D1244" s="150" t="s">
        <v>226</v>
      </c>
      <c r="E1244" s="171" t="s">
        <v>19</v>
      </c>
      <c r="F1244" s="172" t="s">
        <v>14692</v>
      </c>
      <c r="H1244" s="171" t="s">
        <v>19</v>
      </c>
      <c r="I1244" s="173"/>
      <c r="L1244" s="170"/>
      <c r="M1244" s="174"/>
      <c r="T1244" s="175"/>
      <c r="AT1244" s="171" t="s">
        <v>226</v>
      </c>
      <c r="AU1244" s="171" t="s">
        <v>236</v>
      </c>
      <c r="AV1244" s="14" t="s">
        <v>77</v>
      </c>
      <c r="AW1244" s="14" t="s">
        <v>31</v>
      </c>
      <c r="AX1244" s="14" t="s">
        <v>69</v>
      </c>
      <c r="AY1244" s="171" t="s">
        <v>212</v>
      </c>
    </row>
    <row r="1245" spans="2:65" s="12" customFormat="1" x14ac:dyDescent="0.2">
      <c r="B1245" s="152"/>
      <c r="D1245" s="150" t="s">
        <v>226</v>
      </c>
      <c r="E1245" s="153" t="s">
        <v>19</v>
      </c>
      <c r="F1245" s="154" t="s">
        <v>1791</v>
      </c>
      <c r="H1245" s="155">
        <v>1</v>
      </c>
      <c r="I1245" s="156"/>
      <c r="L1245" s="152"/>
      <c r="M1245" s="157"/>
      <c r="T1245" s="158"/>
      <c r="AT1245" s="153" t="s">
        <v>226</v>
      </c>
      <c r="AU1245" s="153" t="s">
        <v>236</v>
      </c>
      <c r="AV1245" s="12" t="s">
        <v>79</v>
      </c>
      <c r="AW1245" s="12" t="s">
        <v>31</v>
      </c>
      <c r="AX1245" s="12" t="s">
        <v>69</v>
      </c>
      <c r="AY1245" s="153" t="s">
        <v>212</v>
      </c>
    </row>
    <row r="1246" spans="2:65" s="13" customFormat="1" x14ac:dyDescent="0.2">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x14ac:dyDescent="0.2">
      <c r="B1247" s="34"/>
      <c r="C1247" s="133" t="s">
        <v>1995</v>
      </c>
      <c r="D1247" s="133" t="s">
        <v>215</v>
      </c>
      <c r="E1247" s="134" t="s">
        <v>14693</v>
      </c>
      <c r="F1247" s="135" t="s">
        <v>14694</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14695</v>
      </c>
    </row>
    <row r="1248" spans="2:65" s="1" customFormat="1" ht="29.25" x14ac:dyDescent="0.2">
      <c r="B1248" s="34"/>
      <c r="D1248" s="150" t="s">
        <v>224</v>
      </c>
      <c r="F1248" s="151" t="s">
        <v>14267</v>
      </c>
      <c r="I1248" s="148"/>
      <c r="L1248" s="34"/>
      <c r="M1248" s="149"/>
      <c r="T1248" s="55"/>
      <c r="AT1248" s="19" t="s">
        <v>224</v>
      </c>
      <c r="AU1248" s="19" t="s">
        <v>236</v>
      </c>
    </row>
    <row r="1249" spans="2:65" s="14" customFormat="1" x14ac:dyDescent="0.2">
      <c r="B1249" s="170"/>
      <c r="D1249" s="150" t="s">
        <v>226</v>
      </c>
      <c r="E1249" s="171" t="s">
        <v>19</v>
      </c>
      <c r="F1249" s="172" t="s">
        <v>14696</v>
      </c>
      <c r="H1249" s="171" t="s">
        <v>19</v>
      </c>
      <c r="I1249" s="173"/>
      <c r="L1249" s="170"/>
      <c r="M1249" s="174"/>
      <c r="T1249" s="175"/>
      <c r="AT1249" s="171" t="s">
        <v>226</v>
      </c>
      <c r="AU1249" s="171" t="s">
        <v>236</v>
      </c>
      <c r="AV1249" s="14" t="s">
        <v>77</v>
      </c>
      <c r="AW1249" s="14" t="s">
        <v>31</v>
      </c>
      <c r="AX1249" s="14" t="s">
        <v>69</v>
      </c>
      <c r="AY1249" s="171" t="s">
        <v>212</v>
      </c>
    </row>
    <row r="1250" spans="2:65" s="12" customFormat="1" x14ac:dyDescent="0.2">
      <c r="B1250" s="152"/>
      <c r="D1250" s="150" t="s">
        <v>226</v>
      </c>
      <c r="E1250" s="153" t="s">
        <v>19</v>
      </c>
      <c r="F1250" s="154" t="s">
        <v>1791</v>
      </c>
      <c r="H1250" s="155">
        <v>1</v>
      </c>
      <c r="I1250" s="156"/>
      <c r="L1250" s="152"/>
      <c r="M1250" s="157"/>
      <c r="T1250" s="158"/>
      <c r="AT1250" s="153" t="s">
        <v>226</v>
      </c>
      <c r="AU1250" s="153" t="s">
        <v>236</v>
      </c>
      <c r="AV1250" s="12" t="s">
        <v>79</v>
      </c>
      <c r="AW1250" s="12" t="s">
        <v>31</v>
      </c>
      <c r="AX1250" s="12" t="s">
        <v>69</v>
      </c>
      <c r="AY1250" s="153" t="s">
        <v>212</v>
      </c>
    </row>
    <row r="1251" spans="2:65" s="13" customFormat="1" x14ac:dyDescent="0.2">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x14ac:dyDescent="0.2">
      <c r="B1252" s="34"/>
      <c r="C1252" s="133" t="s">
        <v>2002</v>
      </c>
      <c r="D1252" s="133" t="s">
        <v>215</v>
      </c>
      <c r="E1252" s="134" t="s">
        <v>14697</v>
      </c>
      <c r="F1252" s="135" t="s">
        <v>14698</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14699</v>
      </c>
    </row>
    <row r="1253" spans="2:65" s="1" customFormat="1" ht="29.25" x14ac:dyDescent="0.2">
      <c r="B1253" s="34"/>
      <c r="D1253" s="150" t="s">
        <v>224</v>
      </c>
      <c r="F1253" s="151" t="s">
        <v>14267</v>
      </c>
      <c r="I1253" s="148"/>
      <c r="L1253" s="34"/>
      <c r="M1253" s="149"/>
      <c r="T1253" s="55"/>
      <c r="AT1253" s="19" t="s">
        <v>224</v>
      </c>
      <c r="AU1253" s="19" t="s">
        <v>236</v>
      </c>
    </row>
    <row r="1254" spans="2:65" s="14" customFormat="1" x14ac:dyDescent="0.2">
      <c r="B1254" s="170"/>
      <c r="D1254" s="150" t="s">
        <v>226</v>
      </c>
      <c r="E1254" s="171" t="s">
        <v>19</v>
      </c>
      <c r="F1254" s="172" t="s">
        <v>14700</v>
      </c>
      <c r="H1254" s="171" t="s">
        <v>19</v>
      </c>
      <c r="I1254" s="173"/>
      <c r="L1254" s="170"/>
      <c r="M1254" s="174"/>
      <c r="T1254" s="175"/>
      <c r="AT1254" s="171" t="s">
        <v>226</v>
      </c>
      <c r="AU1254" s="171" t="s">
        <v>236</v>
      </c>
      <c r="AV1254" s="14" t="s">
        <v>77</v>
      </c>
      <c r="AW1254" s="14" t="s">
        <v>31</v>
      </c>
      <c r="AX1254" s="14" t="s">
        <v>69</v>
      </c>
      <c r="AY1254" s="171" t="s">
        <v>212</v>
      </c>
    </row>
    <row r="1255" spans="2:65" s="12" customFormat="1" x14ac:dyDescent="0.2">
      <c r="B1255" s="152"/>
      <c r="D1255" s="150" t="s">
        <v>226</v>
      </c>
      <c r="E1255" s="153" t="s">
        <v>19</v>
      </c>
      <c r="F1255" s="154" t="s">
        <v>1791</v>
      </c>
      <c r="H1255" s="155">
        <v>1</v>
      </c>
      <c r="I1255" s="156"/>
      <c r="L1255" s="152"/>
      <c r="M1255" s="157"/>
      <c r="T1255" s="158"/>
      <c r="AT1255" s="153" t="s">
        <v>226</v>
      </c>
      <c r="AU1255" s="153" t="s">
        <v>236</v>
      </c>
      <c r="AV1255" s="12" t="s">
        <v>79</v>
      </c>
      <c r="AW1255" s="12" t="s">
        <v>31</v>
      </c>
      <c r="AX1255" s="12" t="s">
        <v>69</v>
      </c>
      <c r="AY1255" s="153" t="s">
        <v>212</v>
      </c>
    </row>
    <row r="1256" spans="2:65" s="13" customFormat="1" x14ac:dyDescent="0.2">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x14ac:dyDescent="0.2">
      <c r="B1257" s="34"/>
      <c r="C1257" s="133" t="s">
        <v>2007</v>
      </c>
      <c r="D1257" s="133" t="s">
        <v>215</v>
      </c>
      <c r="E1257" s="134" t="s">
        <v>14701</v>
      </c>
      <c r="F1257" s="135" t="s">
        <v>14702</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14703</v>
      </c>
    </row>
    <row r="1258" spans="2:65" s="1" customFormat="1" ht="29.25" x14ac:dyDescent="0.2">
      <c r="B1258" s="34"/>
      <c r="D1258" s="150" t="s">
        <v>224</v>
      </c>
      <c r="F1258" s="151" t="s">
        <v>14267</v>
      </c>
      <c r="I1258" s="148"/>
      <c r="L1258" s="34"/>
      <c r="M1258" s="149"/>
      <c r="T1258" s="55"/>
      <c r="AT1258" s="19" t="s">
        <v>224</v>
      </c>
      <c r="AU1258" s="19" t="s">
        <v>236</v>
      </c>
    </row>
    <row r="1259" spans="2:65" s="14" customFormat="1" x14ac:dyDescent="0.2">
      <c r="B1259" s="170"/>
      <c r="D1259" s="150" t="s">
        <v>226</v>
      </c>
      <c r="E1259" s="171" t="s">
        <v>19</v>
      </c>
      <c r="F1259" s="172" t="s">
        <v>14704</v>
      </c>
      <c r="H1259" s="171" t="s">
        <v>19</v>
      </c>
      <c r="I1259" s="173"/>
      <c r="L1259" s="170"/>
      <c r="M1259" s="174"/>
      <c r="T1259" s="175"/>
      <c r="AT1259" s="171" t="s">
        <v>226</v>
      </c>
      <c r="AU1259" s="171" t="s">
        <v>236</v>
      </c>
      <c r="AV1259" s="14" t="s">
        <v>77</v>
      </c>
      <c r="AW1259" s="14" t="s">
        <v>31</v>
      </c>
      <c r="AX1259" s="14" t="s">
        <v>69</v>
      </c>
      <c r="AY1259" s="171" t="s">
        <v>212</v>
      </c>
    </row>
    <row r="1260" spans="2:65" s="12" customFormat="1" x14ac:dyDescent="0.2">
      <c r="B1260" s="152"/>
      <c r="D1260" s="150" t="s">
        <v>226</v>
      </c>
      <c r="E1260" s="153" t="s">
        <v>19</v>
      </c>
      <c r="F1260" s="154" t="s">
        <v>1791</v>
      </c>
      <c r="H1260" s="155">
        <v>1</v>
      </c>
      <c r="I1260" s="156"/>
      <c r="L1260" s="152"/>
      <c r="M1260" s="157"/>
      <c r="T1260" s="158"/>
      <c r="AT1260" s="153" t="s">
        <v>226</v>
      </c>
      <c r="AU1260" s="153" t="s">
        <v>236</v>
      </c>
      <c r="AV1260" s="12" t="s">
        <v>79</v>
      </c>
      <c r="AW1260" s="12" t="s">
        <v>31</v>
      </c>
      <c r="AX1260" s="12" t="s">
        <v>69</v>
      </c>
      <c r="AY1260" s="153" t="s">
        <v>212</v>
      </c>
    </row>
    <row r="1261" spans="2:65" s="13" customFormat="1" x14ac:dyDescent="0.2">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x14ac:dyDescent="0.2">
      <c r="B1262" s="34"/>
      <c r="C1262" s="133" t="s">
        <v>2015</v>
      </c>
      <c r="D1262" s="133" t="s">
        <v>215</v>
      </c>
      <c r="E1262" s="134" t="s">
        <v>14705</v>
      </c>
      <c r="F1262" s="135" t="s">
        <v>14706</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14707</v>
      </c>
    </row>
    <row r="1263" spans="2:65" s="1" customFormat="1" ht="29.25" x14ac:dyDescent="0.2">
      <c r="B1263" s="34"/>
      <c r="D1263" s="150" t="s">
        <v>224</v>
      </c>
      <c r="F1263" s="151" t="s">
        <v>14267</v>
      </c>
      <c r="I1263" s="148"/>
      <c r="L1263" s="34"/>
      <c r="M1263" s="149"/>
      <c r="T1263" s="55"/>
      <c r="AT1263" s="19" t="s">
        <v>224</v>
      </c>
      <c r="AU1263" s="19" t="s">
        <v>236</v>
      </c>
    </row>
    <row r="1264" spans="2:65" s="14" customFormat="1" x14ac:dyDescent="0.2">
      <c r="B1264" s="170"/>
      <c r="D1264" s="150" t="s">
        <v>226</v>
      </c>
      <c r="E1264" s="171" t="s">
        <v>19</v>
      </c>
      <c r="F1264" s="172" t="s">
        <v>14708</v>
      </c>
      <c r="H1264" s="171" t="s">
        <v>19</v>
      </c>
      <c r="I1264" s="173"/>
      <c r="L1264" s="170"/>
      <c r="M1264" s="174"/>
      <c r="T1264" s="175"/>
      <c r="AT1264" s="171" t="s">
        <v>226</v>
      </c>
      <c r="AU1264" s="171" t="s">
        <v>236</v>
      </c>
      <c r="AV1264" s="14" t="s">
        <v>77</v>
      </c>
      <c r="AW1264" s="14" t="s">
        <v>31</v>
      </c>
      <c r="AX1264" s="14" t="s">
        <v>69</v>
      </c>
      <c r="AY1264" s="171" t="s">
        <v>212</v>
      </c>
    </row>
    <row r="1265" spans="2:65" s="12" customFormat="1" x14ac:dyDescent="0.2">
      <c r="B1265" s="152"/>
      <c r="D1265" s="150" t="s">
        <v>226</v>
      </c>
      <c r="E1265" s="153" t="s">
        <v>19</v>
      </c>
      <c r="F1265" s="154" t="s">
        <v>1791</v>
      </c>
      <c r="H1265" s="155">
        <v>1</v>
      </c>
      <c r="I1265" s="156"/>
      <c r="L1265" s="152"/>
      <c r="M1265" s="157"/>
      <c r="T1265" s="158"/>
      <c r="AT1265" s="153" t="s">
        <v>226</v>
      </c>
      <c r="AU1265" s="153" t="s">
        <v>236</v>
      </c>
      <c r="AV1265" s="12" t="s">
        <v>79</v>
      </c>
      <c r="AW1265" s="12" t="s">
        <v>31</v>
      </c>
      <c r="AX1265" s="12" t="s">
        <v>69</v>
      </c>
      <c r="AY1265" s="153" t="s">
        <v>212</v>
      </c>
    </row>
    <row r="1266" spans="2:65" s="13" customFormat="1" x14ac:dyDescent="0.2">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x14ac:dyDescent="0.2">
      <c r="B1267" s="34"/>
      <c r="C1267" s="133" t="s">
        <v>2024</v>
      </c>
      <c r="D1267" s="133" t="s">
        <v>215</v>
      </c>
      <c r="E1267" s="134" t="s">
        <v>14709</v>
      </c>
      <c r="F1267" s="135" t="s">
        <v>14710</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14711</v>
      </c>
    </row>
    <row r="1268" spans="2:65" s="1" customFormat="1" ht="29.25" x14ac:dyDescent="0.2">
      <c r="B1268" s="34"/>
      <c r="D1268" s="150" t="s">
        <v>224</v>
      </c>
      <c r="F1268" s="151" t="s">
        <v>14267</v>
      </c>
      <c r="I1268" s="148"/>
      <c r="L1268" s="34"/>
      <c r="M1268" s="149"/>
      <c r="T1268" s="55"/>
      <c r="AT1268" s="19" t="s">
        <v>224</v>
      </c>
      <c r="AU1268" s="19" t="s">
        <v>236</v>
      </c>
    </row>
    <row r="1269" spans="2:65" s="14" customFormat="1" x14ac:dyDescent="0.2">
      <c r="B1269" s="170"/>
      <c r="D1269" s="150" t="s">
        <v>226</v>
      </c>
      <c r="E1269" s="171" t="s">
        <v>19</v>
      </c>
      <c r="F1269" s="172" t="s">
        <v>14712</v>
      </c>
      <c r="H1269" s="171" t="s">
        <v>19</v>
      </c>
      <c r="I1269" s="173"/>
      <c r="L1269" s="170"/>
      <c r="M1269" s="174"/>
      <c r="T1269" s="175"/>
      <c r="AT1269" s="171" t="s">
        <v>226</v>
      </c>
      <c r="AU1269" s="171" t="s">
        <v>236</v>
      </c>
      <c r="AV1269" s="14" t="s">
        <v>77</v>
      </c>
      <c r="AW1269" s="14" t="s">
        <v>31</v>
      </c>
      <c r="AX1269" s="14" t="s">
        <v>69</v>
      </c>
      <c r="AY1269" s="171" t="s">
        <v>212</v>
      </c>
    </row>
    <row r="1270" spans="2:65" s="12" customFormat="1" x14ac:dyDescent="0.2">
      <c r="B1270" s="152"/>
      <c r="D1270" s="150" t="s">
        <v>226</v>
      </c>
      <c r="E1270" s="153" t="s">
        <v>19</v>
      </c>
      <c r="F1270" s="154" t="s">
        <v>1791</v>
      </c>
      <c r="H1270" s="155">
        <v>1</v>
      </c>
      <c r="I1270" s="156"/>
      <c r="L1270" s="152"/>
      <c r="M1270" s="157"/>
      <c r="T1270" s="158"/>
      <c r="AT1270" s="153" t="s">
        <v>226</v>
      </c>
      <c r="AU1270" s="153" t="s">
        <v>236</v>
      </c>
      <c r="AV1270" s="12" t="s">
        <v>79</v>
      </c>
      <c r="AW1270" s="12" t="s">
        <v>31</v>
      </c>
      <c r="AX1270" s="12" t="s">
        <v>69</v>
      </c>
      <c r="AY1270" s="153" t="s">
        <v>212</v>
      </c>
    </row>
    <row r="1271" spans="2:65" s="13" customFormat="1" x14ac:dyDescent="0.2">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x14ac:dyDescent="0.2">
      <c r="B1272" s="34"/>
      <c r="C1272" s="133" t="s">
        <v>2034</v>
      </c>
      <c r="D1272" s="133" t="s">
        <v>215</v>
      </c>
      <c r="E1272" s="134" t="s">
        <v>14713</v>
      </c>
      <c r="F1272" s="135" t="s">
        <v>14714</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14715</v>
      </c>
    </row>
    <row r="1273" spans="2:65" s="1" customFormat="1" ht="29.25" x14ac:dyDescent="0.2">
      <c r="B1273" s="34"/>
      <c r="D1273" s="150" t="s">
        <v>224</v>
      </c>
      <c r="F1273" s="151" t="s">
        <v>14267</v>
      </c>
      <c r="I1273" s="148"/>
      <c r="L1273" s="34"/>
      <c r="M1273" s="149"/>
      <c r="T1273" s="55"/>
      <c r="AT1273" s="19" t="s">
        <v>224</v>
      </c>
      <c r="AU1273" s="19" t="s">
        <v>236</v>
      </c>
    </row>
    <row r="1274" spans="2:65" s="14" customFormat="1" x14ac:dyDescent="0.2">
      <c r="B1274" s="170"/>
      <c r="D1274" s="150" t="s">
        <v>226</v>
      </c>
      <c r="E1274" s="171" t="s">
        <v>19</v>
      </c>
      <c r="F1274" s="172" t="s">
        <v>14716</v>
      </c>
      <c r="H1274" s="171" t="s">
        <v>19</v>
      </c>
      <c r="I1274" s="173"/>
      <c r="L1274" s="170"/>
      <c r="M1274" s="174"/>
      <c r="T1274" s="175"/>
      <c r="AT1274" s="171" t="s">
        <v>226</v>
      </c>
      <c r="AU1274" s="171" t="s">
        <v>236</v>
      </c>
      <c r="AV1274" s="14" t="s">
        <v>77</v>
      </c>
      <c r="AW1274" s="14" t="s">
        <v>31</v>
      </c>
      <c r="AX1274" s="14" t="s">
        <v>69</v>
      </c>
      <c r="AY1274" s="171" t="s">
        <v>212</v>
      </c>
    </row>
    <row r="1275" spans="2:65" s="12" customFormat="1" x14ac:dyDescent="0.2">
      <c r="B1275" s="152"/>
      <c r="D1275" s="150" t="s">
        <v>226</v>
      </c>
      <c r="E1275" s="153" t="s">
        <v>19</v>
      </c>
      <c r="F1275" s="154" t="s">
        <v>1791</v>
      </c>
      <c r="H1275" s="155">
        <v>1</v>
      </c>
      <c r="I1275" s="156"/>
      <c r="L1275" s="152"/>
      <c r="M1275" s="157"/>
      <c r="T1275" s="158"/>
      <c r="AT1275" s="153" t="s">
        <v>226</v>
      </c>
      <c r="AU1275" s="153" t="s">
        <v>236</v>
      </c>
      <c r="AV1275" s="12" t="s">
        <v>79</v>
      </c>
      <c r="AW1275" s="12" t="s">
        <v>31</v>
      </c>
      <c r="AX1275" s="12" t="s">
        <v>69</v>
      </c>
      <c r="AY1275" s="153" t="s">
        <v>212</v>
      </c>
    </row>
    <row r="1276" spans="2:65" s="13" customFormat="1" x14ac:dyDescent="0.2">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x14ac:dyDescent="0.2">
      <c r="B1277" s="34"/>
      <c r="C1277" s="133" t="s">
        <v>2042</v>
      </c>
      <c r="D1277" s="133" t="s">
        <v>215</v>
      </c>
      <c r="E1277" s="134" t="s">
        <v>14717</v>
      </c>
      <c r="F1277" s="135" t="s">
        <v>14718</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14719</v>
      </c>
    </row>
    <row r="1278" spans="2:65" s="1" customFormat="1" ht="29.25" x14ac:dyDescent="0.2">
      <c r="B1278" s="34"/>
      <c r="D1278" s="150" t="s">
        <v>224</v>
      </c>
      <c r="F1278" s="151" t="s">
        <v>14267</v>
      </c>
      <c r="I1278" s="148"/>
      <c r="L1278" s="34"/>
      <c r="M1278" s="149"/>
      <c r="T1278" s="55"/>
      <c r="AT1278" s="19" t="s">
        <v>224</v>
      </c>
      <c r="AU1278" s="19" t="s">
        <v>236</v>
      </c>
    </row>
    <row r="1279" spans="2:65" s="14" customFormat="1" x14ac:dyDescent="0.2">
      <c r="B1279" s="170"/>
      <c r="D1279" s="150" t="s">
        <v>226</v>
      </c>
      <c r="E1279" s="171" t="s">
        <v>19</v>
      </c>
      <c r="F1279" s="172" t="s">
        <v>14720</v>
      </c>
      <c r="H1279" s="171" t="s">
        <v>19</v>
      </c>
      <c r="I1279" s="173"/>
      <c r="L1279" s="170"/>
      <c r="M1279" s="174"/>
      <c r="T1279" s="175"/>
      <c r="AT1279" s="171" t="s">
        <v>226</v>
      </c>
      <c r="AU1279" s="171" t="s">
        <v>236</v>
      </c>
      <c r="AV1279" s="14" t="s">
        <v>77</v>
      </c>
      <c r="AW1279" s="14" t="s">
        <v>31</v>
      </c>
      <c r="AX1279" s="14" t="s">
        <v>69</v>
      </c>
      <c r="AY1279" s="171" t="s">
        <v>212</v>
      </c>
    </row>
    <row r="1280" spans="2:65" s="12" customFormat="1" x14ac:dyDescent="0.2">
      <c r="B1280" s="152"/>
      <c r="D1280" s="150" t="s">
        <v>226</v>
      </c>
      <c r="E1280" s="153" t="s">
        <v>19</v>
      </c>
      <c r="F1280" s="154" t="s">
        <v>1791</v>
      </c>
      <c r="H1280" s="155">
        <v>1</v>
      </c>
      <c r="I1280" s="156"/>
      <c r="L1280" s="152"/>
      <c r="M1280" s="157"/>
      <c r="T1280" s="158"/>
      <c r="AT1280" s="153" t="s">
        <v>226</v>
      </c>
      <c r="AU1280" s="153" t="s">
        <v>236</v>
      </c>
      <c r="AV1280" s="12" t="s">
        <v>79</v>
      </c>
      <c r="AW1280" s="12" t="s">
        <v>31</v>
      </c>
      <c r="AX1280" s="12" t="s">
        <v>69</v>
      </c>
      <c r="AY1280" s="153" t="s">
        <v>212</v>
      </c>
    </row>
    <row r="1281" spans="2:65" s="13" customFormat="1" x14ac:dyDescent="0.2">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x14ac:dyDescent="0.2">
      <c r="B1282" s="34"/>
      <c r="C1282" s="133" t="s">
        <v>2048</v>
      </c>
      <c r="D1282" s="133" t="s">
        <v>215</v>
      </c>
      <c r="E1282" s="134" t="s">
        <v>14721</v>
      </c>
      <c r="F1282" s="135" t="s">
        <v>14722</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14723</v>
      </c>
    </row>
    <row r="1283" spans="2:65" s="1" customFormat="1" ht="29.25" x14ac:dyDescent="0.2">
      <c r="B1283" s="34"/>
      <c r="D1283" s="150" t="s">
        <v>224</v>
      </c>
      <c r="F1283" s="151" t="s">
        <v>14267</v>
      </c>
      <c r="I1283" s="148"/>
      <c r="L1283" s="34"/>
      <c r="M1283" s="149"/>
      <c r="T1283" s="55"/>
      <c r="AT1283" s="19" t="s">
        <v>224</v>
      </c>
      <c r="AU1283" s="19" t="s">
        <v>236</v>
      </c>
    </row>
    <row r="1284" spans="2:65" s="14" customFormat="1" x14ac:dyDescent="0.2">
      <c r="B1284" s="170"/>
      <c r="D1284" s="150" t="s">
        <v>226</v>
      </c>
      <c r="E1284" s="171" t="s">
        <v>19</v>
      </c>
      <c r="F1284" s="172" t="s">
        <v>14724</v>
      </c>
      <c r="H1284" s="171" t="s">
        <v>19</v>
      </c>
      <c r="I1284" s="173"/>
      <c r="L1284" s="170"/>
      <c r="M1284" s="174"/>
      <c r="T1284" s="175"/>
      <c r="AT1284" s="171" t="s">
        <v>226</v>
      </c>
      <c r="AU1284" s="171" t="s">
        <v>236</v>
      </c>
      <c r="AV1284" s="14" t="s">
        <v>77</v>
      </c>
      <c r="AW1284" s="14" t="s">
        <v>31</v>
      </c>
      <c r="AX1284" s="14" t="s">
        <v>69</v>
      </c>
      <c r="AY1284" s="171" t="s">
        <v>212</v>
      </c>
    </row>
    <row r="1285" spans="2:65" s="12" customFormat="1" x14ac:dyDescent="0.2">
      <c r="B1285" s="152"/>
      <c r="D1285" s="150" t="s">
        <v>226</v>
      </c>
      <c r="E1285" s="153" t="s">
        <v>19</v>
      </c>
      <c r="F1285" s="154" t="s">
        <v>1791</v>
      </c>
      <c r="H1285" s="155">
        <v>1</v>
      </c>
      <c r="I1285" s="156"/>
      <c r="L1285" s="152"/>
      <c r="M1285" s="157"/>
      <c r="T1285" s="158"/>
      <c r="AT1285" s="153" t="s">
        <v>226</v>
      </c>
      <c r="AU1285" s="153" t="s">
        <v>236</v>
      </c>
      <c r="AV1285" s="12" t="s">
        <v>79</v>
      </c>
      <c r="AW1285" s="12" t="s">
        <v>31</v>
      </c>
      <c r="AX1285" s="12" t="s">
        <v>69</v>
      </c>
      <c r="AY1285" s="153" t="s">
        <v>212</v>
      </c>
    </row>
    <row r="1286" spans="2:65" s="13" customFormat="1" x14ac:dyDescent="0.2">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x14ac:dyDescent="0.2">
      <c r="B1287" s="34"/>
      <c r="C1287" s="133" t="s">
        <v>2055</v>
      </c>
      <c r="D1287" s="133" t="s">
        <v>215</v>
      </c>
      <c r="E1287" s="134" t="s">
        <v>14725</v>
      </c>
      <c r="F1287" s="135" t="s">
        <v>14726</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14727</v>
      </c>
    </row>
    <row r="1288" spans="2:65" s="1" customFormat="1" ht="29.25" x14ac:dyDescent="0.2">
      <c r="B1288" s="34"/>
      <c r="D1288" s="150" t="s">
        <v>224</v>
      </c>
      <c r="F1288" s="151" t="s">
        <v>14267</v>
      </c>
      <c r="I1288" s="148"/>
      <c r="L1288" s="34"/>
      <c r="M1288" s="149"/>
      <c r="T1288" s="55"/>
      <c r="AT1288" s="19" t="s">
        <v>224</v>
      </c>
      <c r="AU1288" s="19" t="s">
        <v>236</v>
      </c>
    </row>
    <row r="1289" spans="2:65" s="14" customFormat="1" x14ac:dyDescent="0.2">
      <c r="B1289" s="170"/>
      <c r="D1289" s="150" t="s">
        <v>226</v>
      </c>
      <c r="E1289" s="171" t="s">
        <v>19</v>
      </c>
      <c r="F1289" s="172" t="s">
        <v>14728</v>
      </c>
      <c r="H1289" s="171" t="s">
        <v>19</v>
      </c>
      <c r="I1289" s="173"/>
      <c r="L1289" s="170"/>
      <c r="M1289" s="174"/>
      <c r="T1289" s="175"/>
      <c r="AT1289" s="171" t="s">
        <v>226</v>
      </c>
      <c r="AU1289" s="171" t="s">
        <v>236</v>
      </c>
      <c r="AV1289" s="14" t="s">
        <v>77</v>
      </c>
      <c r="AW1289" s="14" t="s">
        <v>31</v>
      </c>
      <c r="AX1289" s="14" t="s">
        <v>69</v>
      </c>
      <c r="AY1289" s="171" t="s">
        <v>212</v>
      </c>
    </row>
    <row r="1290" spans="2:65" s="12" customFormat="1" x14ac:dyDescent="0.2">
      <c r="B1290" s="152"/>
      <c r="D1290" s="150" t="s">
        <v>226</v>
      </c>
      <c r="E1290" s="153" t="s">
        <v>19</v>
      </c>
      <c r="F1290" s="154" t="s">
        <v>1791</v>
      </c>
      <c r="H1290" s="155">
        <v>1</v>
      </c>
      <c r="I1290" s="156"/>
      <c r="L1290" s="152"/>
      <c r="M1290" s="157"/>
      <c r="T1290" s="158"/>
      <c r="AT1290" s="153" t="s">
        <v>226</v>
      </c>
      <c r="AU1290" s="153" t="s">
        <v>236</v>
      </c>
      <c r="AV1290" s="12" t="s">
        <v>79</v>
      </c>
      <c r="AW1290" s="12" t="s">
        <v>31</v>
      </c>
      <c r="AX1290" s="12" t="s">
        <v>69</v>
      </c>
      <c r="AY1290" s="153" t="s">
        <v>212</v>
      </c>
    </row>
    <row r="1291" spans="2:65" s="13" customFormat="1" x14ac:dyDescent="0.2">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x14ac:dyDescent="0.2">
      <c r="B1292" s="34"/>
      <c r="C1292" s="133" t="s">
        <v>2061</v>
      </c>
      <c r="D1292" s="133" t="s">
        <v>215</v>
      </c>
      <c r="E1292" s="134" t="s">
        <v>14729</v>
      </c>
      <c r="F1292" s="135" t="s">
        <v>14730</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14731</v>
      </c>
    </row>
    <row r="1293" spans="2:65" s="1" customFormat="1" ht="29.25" x14ac:dyDescent="0.2">
      <c r="B1293" s="34"/>
      <c r="D1293" s="150" t="s">
        <v>224</v>
      </c>
      <c r="F1293" s="151" t="s">
        <v>14267</v>
      </c>
      <c r="I1293" s="148"/>
      <c r="L1293" s="34"/>
      <c r="M1293" s="149"/>
      <c r="T1293" s="55"/>
      <c r="AT1293" s="19" t="s">
        <v>224</v>
      </c>
      <c r="AU1293" s="19" t="s">
        <v>236</v>
      </c>
    </row>
    <row r="1294" spans="2:65" s="14" customFormat="1" x14ac:dyDescent="0.2">
      <c r="B1294" s="170"/>
      <c r="D1294" s="150" t="s">
        <v>226</v>
      </c>
      <c r="E1294" s="171" t="s">
        <v>19</v>
      </c>
      <c r="F1294" s="172" t="s">
        <v>14732</v>
      </c>
      <c r="H1294" s="171" t="s">
        <v>19</v>
      </c>
      <c r="I1294" s="173"/>
      <c r="L1294" s="170"/>
      <c r="M1294" s="174"/>
      <c r="T1294" s="175"/>
      <c r="AT1294" s="171" t="s">
        <v>226</v>
      </c>
      <c r="AU1294" s="171" t="s">
        <v>236</v>
      </c>
      <c r="AV1294" s="14" t="s">
        <v>77</v>
      </c>
      <c r="AW1294" s="14" t="s">
        <v>31</v>
      </c>
      <c r="AX1294" s="14" t="s">
        <v>69</v>
      </c>
      <c r="AY1294" s="171" t="s">
        <v>212</v>
      </c>
    </row>
    <row r="1295" spans="2:65" s="12" customFormat="1" x14ac:dyDescent="0.2">
      <c r="B1295" s="152"/>
      <c r="D1295" s="150" t="s">
        <v>226</v>
      </c>
      <c r="E1295" s="153" t="s">
        <v>19</v>
      </c>
      <c r="F1295" s="154" t="s">
        <v>1791</v>
      </c>
      <c r="H1295" s="155">
        <v>1</v>
      </c>
      <c r="I1295" s="156"/>
      <c r="L1295" s="152"/>
      <c r="M1295" s="157"/>
      <c r="T1295" s="158"/>
      <c r="AT1295" s="153" t="s">
        <v>226</v>
      </c>
      <c r="AU1295" s="153" t="s">
        <v>236</v>
      </c>
      <c r="AV1295" s="12" t="s">
        <v>79</v>
      </c>
      <c r="AW1295" s="12" t="s">
        <v>31</v>
      </c>
      <c r="AX1295" s="12" t="s">
        <v>69</v>
      </c>
      <c r="AY1295" s="153" t="s">
        <v>212</v>
      </c>
    </row>
    <row r="1296" spans="2:65" s="13" customFormat="1" x14ac:dyDescent="0.2">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x14ac:dyDescent="0.2">
      <c r="B1297" s="34"/>
      <c r="C1297" s="133" t="s">
        <v>2068</v>
      </c>
      <c r="D1297" s="133" t="s">
        <v>215</v>
      </c>
      <c r="E1297" s="134" t="s">
        <v>14733</v>
      </c>
      <c r="F1297" s="135" t="s">
        <v>14734</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14735</v>
      </c>
    </row>
    <row r="1298" spans="2:65" s="1" customFormat="1" ht="29.25" x14ac:dyDescent="0.2">
      <c r="B1298" s="34"/>
      <c r="D1298" s="150" t="s">
        <v>224</v>
      </c>
      <c r="F1298" s="151" t="s">
        <v>14267</v>
      </c>
      <c r="I1298" s="148"/>
      <c r="L1298" s="34"/>
      <c r="M1298" s="149"/>
      <c r="T1298" s="55"/>
      <c r="AT1298" s="19" t="s">
        <v>224</v>
      </c>
      <c r="AU1298" s="19" t="s">
        <v>236</v>
      </c>
    </row>
    <row r="1299" spans="2:65" s="14" customFormat="1" x14ac:dyDescent="0.2">
      <c r="B1299" s="170"/>
      <c r="D1299" s="150" t="s">
        <v>226</v>
      </c>
      <c r="E1299" s="171" t="s">
        <v>19</v>
      </c>
      <c r="F1299" s="172" t="s">
        <v>14736</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1787</v>
      </c>
      <c r="H1300" s="155">
        <v>1</v>
      </c>
      <c r="I1300" s="156"/>
      <c r="L1300" s="152"/>
      <c r="M1300" s="157"/>
      <c r="T1300" s="158"/>
      <c r="AT1300" s="153" t="s">
        <v>226</v>
      </c>
      <c r="AU1300" s="153" t="s">
        <v>236</v>
      </c>
      <c r="AV1300" s="12" t="s">
        <v>79</v>
      </c>
      <c r="AW1300" s="12" t="s">
        <v>31</v>
      </c>
      <c r="AX1300" s="12" t="s">
        <v>69</v>
      </c>
      <c r="AY1300" s="153" t="s">
        <v>212</v>
      </c>
    </row>
    <row r="1301" spans="2:65" s="13" customFormat="1" x14ac:dyDescent="0.2">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x14ac:dyDescent="0.2">
      <c r="B1302" s="34"/>
      <c r="C1302" s="133" t="s">
        <v>2076</v>
      </c>
      <c r="D1302" s="133" t="s">
        <v>215</v>
      </c>
      <c r="E1302" s="134" t="s">
        <v>14737</v>
      </c>
      <c r="F1302" s="135" t="s">
        <v>14738</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14739</v>
      </c>
    </row>
    <row r="1303" spans="2:65" s="1" customFormat="1" ht="39" x14ac:dyDescent="0.2">
      <c r="B1303" s="34"/>
      <c r="D1303" s="150" t="s">
        <v>224</v>
      </c>
      <c r="F1303" s="151" t="s">
        <v>14740</v>
      </c>
      <c r="I1303" s="148"/>
      <c r="L1303" s="34"/>
      <c r="M1303" s="149"/>
      <c r="T1303" s="55"/>
      <c r="AT1303" s="19" t="s">
        <v>224</v>
      </c>
      <c r="AU1303" s="19" t="s">
        <v>236</v>
      </c>
    </row>
    <row r="1304" spans="2:65" s="14" customFormat="1" ht="22.5" x14ac:dyDescent="0.2">
      <c r="B1304" s="170"/>
      <c r="D1304" s="150" t="s">
        <v>226</v>
      </c>
      <c r="E1304" s="171" t="s">
        <v>19</v>
      </c>
      <c r="F1304" s="172" t="s">
        <v>14741</v>
      </c>
      <c r="H1304" s="171" t="s">
        <v>19</v>
      </c>
      <c r="I1304" s="173"/>
      <c r="L1304" s="170"/>
      <c r="M1304" s="174"/>
      <c r="T1304" s="175"/>
      <c r="AT1304" s="171" t="s">
        <v>226</v>
      </c>
      <c r="AU1304" s="171" t="s">
        <v>236</v>
      </c>
      <c r="AV1304" s="14" t="s">
        <v>77</v>
      </c>
      <c r="AW1304" s="14" t="s">
        <v>31</v>
      </c>
      <c r="AX1304" s="14" t="s">
        <v>69</v>
      </c>
      <c r="AY1304" s="171" t="s">
        <v>212</v>
      </c>
    </row>
    <row r="1305" spans="2:65" s="12" customFormat="1" x14ac:dyDescent="0.2">
      <c r="B1305" s="152"/>
      <c r="D1305" s="150" t="s">
        <v>226</v>
      </c>
      <c r="E1305" s="153" t="s">
        <v>19</v>
      </c>
      <c r="F1305" s="154" t="s">
        <v>1786</v>
      </c>
      <c r="H1305" s="155">
        <v>1</v>
      </c>
      <c r="I1305" s="156"/>
      <c r="L1305" s="152"/>
      <c r="M1305" s="157"/>
      <c r="T1305" s="158"/>
      <c r="AT1305" s="153" t="s">
        <v>226</v>
      </c>
      <c r="AU1305" s="153" t="s">
        <v>236</v>
      </c>
      <c r="AV1305" s="12" t="s">
        <v>79</v>
      </c>
      <c r="AW1305" s="12" t="s">
        <v>31</v>
      </c>
      <c r="AX1305" s="12" t="s">
        <v>69</v>
      </c>
      <c r="AY1305" s="153" t="s">
        <v>212</v>
      </c>
    </row>
    <row r="1306" spans="2:65" s="13" customFormat="1" x14ac:dyDescent="0.2">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x14ac:dyDescent="0.2">
      <c r="B1307" s="34"/>
      <c r="C1307" s="133" t="s">
        <v>2083</v>
      </c>
      <c r="D1307" s="133" t="s">
        <v>215</v>
      </c>
      <c r="E1307" s="134" t="s">
        <v>14742</v>
      </c>
      <c r="F1307" s="135" t="s">
        <v>14743</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14744</v>
      </c>
    </row>
    <row r="1308" spans="2:65" s="1" customFormat="1" ht="39" x14ac:dyDescent="0.2">
      <c r="B1308" s="34"/>
      <c r="D1308" s="150" t="s">
        <v>224</v>
      </c>
      <c r="F1308" s="151" t="s">
        <v>14740</v>
      </c>
      <c r="I1308" s="148"/>
      <c r="L1308" s="34"/>
      <c r="M1308" s="149"/>
      <c r="T1308" s="55"/>
      <c r="AT1308" s="19" t="s">
        <v>224</v>
      </c>
      <c r="AU1308" s="19" t="s">
        <v>236</v>
      </c>
    </row>
    <row r="1309" spans="2:65" s="14" customFormat="1" x14ac:dyDescent="0.2">
      <c r="B1309" s="170"/>
      <c r="D1309" s="150" t="s">
        <v>226</v>
      </c>
      <c r="E1309" s="171" t="s">
        <v>19</v>
      </c>
      <c r="F1309" s="172" t="s">
        <v>14745</v>
      </c>
      <c r="H1309" s="171" t="s">
        <v>19</v>
      </c>
      <c r="I1309" s="173"/>
      <c r="L1309" s="170"/>
      <c r="M1309" s="174"/>
      <c r="T1309" s="175"/>
      <c r="AT1309" s="171" t="s">
        <v>226</v>
      </c>
      <c r="AU1309" s="171" t="s">
        <v>236</v>
      </c>
      <c r="AV1309" s="14" t="s">
        <v>77</v>
      </c>
      <c r="AW1309" s="14" t="s">
        <v>31</v>
      </c>
      <c r="AX1309" s="14" t="s">
        <v>69</v>
      </c>
      <c r="AY1309" s="171" t="s">
        <v>212</v>
      </c>
    </row>
    <row r="1310" spans="2:65" s="12" customFormat="1" x14ac:dyDescent="0.2">
      <c r="B1310" s="152"/>
      <c r="D1310" s="150" t="s">
        <v>226</v>
      </c>
      <c r="E1310" s="153" t="s">
        <v>19</v>
      </c>
      <c r="F1310" s="154" t="s">
        <v>13226</v>
      </c>
      <c r="H1310" s="155">
        <v>3</v>
      </c>
      <c r="I1310" s="156"/>
      <c r="L1310" s="152"/>
      <c r="M1310" s="157"/>
      <c r="T1310" s="158"/>
      <c r="AT1310" s="153" t="s">
        <v>226</v>
      </c>
      <c r="AU1310" s="153" t="s">
        <v>236</v>
      </c>
      <c r="AV1310" s="12" t="s">
        <v>79</v>
      </c>
      <c r="AW1310" s="12" t="s">
        <v>31</v>
      </c>
      <c r="AX1310" s="12" t="s">
        <v>69</v>
      </c>
      <c r="AY1310" s="153" t="s">
        <v>212</v>
      </c>
    </row>
    <row r="1311" spans="2:65" s="13" customFormat="1" x14ac:dyDescent="0.2">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x14ac:dyDescent="0.2">
      <c r="B1312" s="34"/>
      <c r="C1312" s="133" t="s">
        <v>2097</v>
      </c>
      <c r="D1312" s="133" t="s">
        <v>215</v>
      </c>
      <c r="E1312" s="134" t="s">
        <v>14746</v>
      </c>
      <c r="F1312" s="135" t="s">
        <v>14747</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14748</v>
      </c>
    </row>
    <row r="1313" spans="2:65" s="1" customFormat="1" ht="39" x14ac:dyDescent="0.2">
      <c r="B1313" s="34"/>
      <c r="D1313" s="150" t="s">
        <v>224</v>
      </c>
      <c r="F1313" s="151" t="s">
        <v>14740</v>
      </c>
      <c r="I1313" s="148"/>
      <c r="L1313" s="34"/>
      <c r="M1313" s="149"/>
      <c r="T1313" s="55"/>
      <c r="AT1313" s="19" t="s">
        <v>224</v>
      </c>
      <c r="AU1313" s="19" t="s">
        <v>236</v>
      </c>
    </row>
    <row r="1314" spans="2:65" s="14" customFormat="1" ht="22.5" x14ac:dyDescent="0.2">
      <c r="B1314" s="170"/>
      <c r="D1314" s="150" t="s">
        <v>226</v>
      </c>
      <c r="E1314" s="171" t="s">
        <v>19</v>
      </c>
      <c r="F1314" s="172" t="s">
        <v>14749</v>
      </c>
      <c r="H1314" s="171" t="s">
        <v>19</v>
      </c>
      <c r="I1314" s="173"/>
      <c r="L1314" s="170"/>
      <c r="M1314" s="174"/>
      <c r="T1314" s="175"/>
      <c r="AT1314" s="171" t="s">
        <v>226</v>
      </c>
      <c r="AU1314" s="171" t="s">
        <v>236</v>
      </c>
      <c r="AV1314" s="14" t="s">
        <v>77</v>
      </c>
      <c r="AW1314" s="14" t="s">
        <v>31</v>
      </c>
      <c r="AX1314" s="14" t="s">
        <v>69</v>
      </c>
      <c r="AY1314" s="171" t="s">
        <v>212</v>
      </c>
    </row>
    <row r="1315" spans="2:65" s="12" customFormat="1" x14ac:dyDescent="0.2">
      <c r="B1315" s="152"/>
      <c r="D1315" s="150" t="s">
        <v>226</v>
      </c>
      <c r="E1315" s="153" t="s">
        <v>19</v>
      </c>
      <c r="F1315" s="154" t="s">
        <v>13226</v>
      </c>
      <c r="H1315" s="155">
        <v>3</v>
      </c>
      <c r="I1315" s="156"/>
      <c r="L1315" s="152"/>
      <c r="M1315" s="157"/>
      <c r="T1315" s="158"/>
      <c r="AT1315" s="153" t="s">
        <v>226</v>
      </c>
      <c r="AU1315" s="153" t="s">
        <v>236</v>
      </c>
      <c r="AV1315" s="12" t="s">
        <v>79</v>
      </c>
      <c r="AW1315" s="12" t="s">
        <v>31</v>
      </c>
      <c r="AX1315" s="12" t="s">
        <v>69</v>
      </c>
      <c r="AY1315" s="153" t="s">
        <v>212</v>
      </c>
    </row>
    <row r="1316" spans="2:65" s="13" customFormat="1" x14ac:dyDescent="0.2">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x14ac:dyDescent="0.2">
      <c r="B1317" s="34"/>
      <c r="C1317" s="133" t="s">
        <v>2103</v>
      </c>
      <c r="D1317" s="133" t="s">
        <v>215</v>
      </c>
      <c r="E1317" s="134" t="s">
        <v>14750</v>
      </c>
      <c r="F1317" s="135" t="s">
        <v>14751</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14752</v>
      </c>
    </row>
    <row r="1318" spans="2:65" s="1" customFormat="1" ht="29.25" x14ac:dyDescent="0.2">
      <c r="B1318" s="34"/>
      <c r="D1318" s="150" t="s">
        <v>224</v>
      </c>
      <c r="F1318" s="151" t="s">
        <v>14753</v>
      </c>
      <c r="I1318" s="148"/>
      <c r="L1318" s="34"/>
      <c r="M1318" s="149"/>
      <c r="T1318" s="55"/>
      <c r="AT1318" s="19" t="s">
        <v>224</v>
      </c>
      <c r="AU1318" s="19" t="s">
        <v>236</v>
      </c>
    </row>
    <row r="1319" spans="2:65" s="14" customFormat="1" ht="22.5" x14ac:dyDescent="0.2">
      <c r="B1319" s="170"/>
      <c r="D1319" s="150" t="s">
        <v>226</v>
      </c>
      <c r="E1319" s="171" t="s">
        <v>19</v>
      </c>
      <c r="F1319" s="172" t="s">
        <v>14754</v>
      </c>
      <c r="H1319" s="171" t="s">
        <v>19</v>
      </c>
      <c r="I1319" s="173"/>
      <c r="L1319" s="170"/>
      <c r="M1319" s="174"/>
      <c r="T1319" s="175"/>
      <c r="AT1319" s="171" t="s">
        <v>226</v>
      </c>
      <c r="AU1319" s="171" t="s">
        <v>236</v>
      </c>
      <c r="AV1319" s="14" t="s">
        <v>77</v>
      </c>
      <c r="AW1319" s="14" t="s">
        <v>31</v>
      </c>
      <c r="AX1319" s="14" t="s">
        <v>69</v>
      </c>
      <c r="AY1319" s="171" t="s">
        <v>212</v>
      </c>
    </row>
    <row r="1320" spans="2:65" s="12" customFormat="1" x14ac:dyDescent="0.2">
      <c r="B1320" s="152"/>
      <c r="D1320" s="150" t="s">
        <v>226</v>
      </c>
      <c r="E1320" s="153" t="s">
        <v>19</v>
      </c>
      <c r="F1320" s="154" t="s">
        <v>13906</v>
      </c>
      <c r="H1320" s="155">
        <v>9</v>
      </c>
      <c r="I1320" s="156"/>
      <c r="L1320" s="152"/>
      <c r="M1320" s="157"/>
      <c r="T1320" s="158"/>
      <c r="AT1320" s="153" t="s">
        <v>226</v>
      </c>
      <c r="AU1320" s="153" t="s">
        <v>236</v>
      </c>
      <c r="AV1320" s="12" t="s">
        <v>79</v>
      </c>
      <c r="AW1320" s="12" t="s">
        <v>31</v>
      </c>
      <c r="AX1320" s="12" t="s">
        <v>69</v>
      </c>
      <c r="AY1320" s="153" t="s">
        <v>212</v>
      </c>
    </row>
    <row r="1321" spans="2:65" s="13" customFormat="1" x14ac:dyDescent="0.2">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x14ac:dyDescent="0.2">
      <c r="B1322" s="34"/>
      <c r="C1322" s="133" t="s">
        <v>2110</v>
      </c>
      <c r="D1322" s="133" t="s">
        <v>215</v>
      </c>
      <c r="E1322" s="134" t="s">
        <v>14755</v>
      </c>
      <c r="F1322" s="135" t="s">
        <v>14756</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14757</v>
      </c>
    </row>
    <row r="1323" spans="2:65" s="1" customFormat="1" ht="39" x14ac:dyDescent="0.2">
      <c r="B1323" s="34"/>
      <c r="D1323" s="150" t="s">
        <v>224</v>
      </c>
      <c r="F1323" s="151" t="s">
        <v>14740</v>
      </c>
      <c r="I1323" s="148"/>
      <c r="L1323" s="34"/>
      <c r="M1323" s="149"/>
      <c r="T1323" s="55"/>
      <c r="AT1323" s="19" t="s">
        <v>224</v>
      </c>
      <c r="AU1323" s="19" t="s">
        <v>236</v>
      </c>
    </row>
    <row r="1324" spans="2:65" s="14" customFormat="1" x14ac:dyDescent="0.2">
      <c r="B1324" s="170"/>
      <c r="D1324" s="150" t="s">
        <v>226</v>
      </c>
      <c r="E1324" s="171" t="s">
        <v>19</v>
      </c>
      <c r="F1324" s="172" t="s">
        <v>14758</v>
      </c>
      <c r="H1324" s="171" t="s">
        <v>19</v>
      </c>
      <c r="I1324" s="173"/>
      <c r="L1324" s="170"/>
      <c r="M1324" s="174"/>
      <c r="T1324" s="175"/>
      <c r="AT1324" s="171" t="s">
        <v>226</v>
      </c>
      <c r="AU1324" s="171" t="s">
        <v>236</v>
      </c>
      <c r="AV1324" s="14" t="s">
        <v>77</v>
      </c>
      <c r="AW1324" s="14" t="s">
        <v>31</v>
      </c>
      <c r="AX1324" s="14" t="s">
        <v>69</v>
      </c>
      <c r="AY1324" s="171" t="s">
        <v>212</v>
      </c>
    </row>
    <row r="1325" spans="2:65" s="12" customFormat="1" x14ac:dyDescent="0.2">
      <c r="B1325" s="152"/>
      <c r="D1325" s="150" t="s">
        <v>226</v>
      </c>
      <c r="E1325" s="153" t="s">
        <v>19</v>
      </c>
      <c r="F1325" s="154" t="s">
        <v>1786</v>
      </c>
      <c r="H1325" s="155">
        <v>1</v>
      </c>
      <c r="I1325" s="156"/>
      <c r="L1325" s="152"/>
      <c r="M1325" s="157"/>
      <c r="T1325" s="158"/>
      <c r="AT1325" s="153" t="s">
        <v>226</v>
      </c>
      <c r="AU1325" s="153" t="s">
        <v>236</v>
      </c>
      <c r="AV1325" s="12" t="s">
        <v>79</v>
      </c>
      <c r="AW1325" s="12" t="s">
        <v>31</v>
      </c>
      <c r="AX1325" s="12" t="s">
        <v>69</v>
      </c>
      <c r="AY1325" s="153" t="s">
        <v>212</v>
      </c>
    </row>
    <row r="1326" spans="2:65" s="13" customFormat="1" x14ac:dyDescent="0.2">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x14ac:dyDescent="0.2">
      <c r="B1327" s="34"/>
      <c r="C1327" s="133" t="s">
        <v>2117</v>
      </c>
      <c r="D1327" s="133" t="s">
        <v>215</v>
      </c>
      <c r="E1327" s="134" t="s">
        <v>14759</v>
      </c>
      <c r="F1327" s="135" t="s">
        <v>14760</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14761</v>
      </c>
    </row>
    <row r="1328" spans="2:65" s="1" customFormat="1" ht="39" x14ac:dyDescent="0.2">
      <c r="B1328" s="34"/>
      <c r="D1328" s="150" t="s">
        <v>224</v>
      </c>
      <c r="F1328" s="151" t="s">
        <v>14740</v>
      </c>
      <c r="I1328" s="148"/>
      <c r="L1328" s="34"/>
      <c r="M1328" s="149"/>
      <c r="T1328" s="55"/>
      <c r="AT1328" s="19" t="s">
        <v>224</v>
      </c>
      <c r="AU1328" s="19" t="s">
        <v>236</v>
      </c>
    </row>
    <row r="1329" spans="2:65" s="14" customFormat="1" x14ac:dyDescent="0.2">
      <c r="B1329" s="170"/>
      <c r="D1329" s="150" t="s">
        <v>226</v>
      </c>
      <c r="E1329" s="171" t="s">
        <v>19</v>
      </c>
      <c r="F1329" s="172" t="s">
        <v>14762</v>
      </c>
      <c r="H1329" s="171" t="s">
        <v>19</v>
      </c>
      <c r="I1329" s="173"/>
      <c r="L1329" s="170"/>
      <c r="M1329" s="174"/>
      <c r="T1329" s="175"/>
      <c r="AT1329" s="171" t="s">
        <v>226</v>
      </c>
      <c r="AU1329" s="171" t="s">
        <v>236</v>
      </c>
      <c r="AV1329" s="14" t="s">
        <v>77</v>
      </c>
      <c r="AW1329" s="14" t="s">
        <v>31</v>
      </c>
      <c r="AX1329" s="14" t="s">
        <v>69</v>
      </c>
      <c r="AY1329" s="171" t="s">
        <v>212</v>
      </c>
    </row>
    <row r="1330" spans="2:65" s="12" customFormat="1" x14ac:dyDescent="0.2">
      <c r="B1330" s="152"/>
      <c r="D1330" s="150" t="s">
        <v>226</v>
      </c>
      <c r="E1330" s="153" t="s">
        <v>19</v>
      </c>
      <c r="F1330" s="154" t="s">
        <v>14124</v>
      </c>
      <c r="H1330" s="155">
        <v>8</v>
      </c>
      <c r="I1330" s="156"/>
      <c r="L1330" s="152"/>
      <c r="M1330" s="157"/>
      <c r="T1330" s="158"/>
      <c r="AT1330" s="153" t="s">
        <v>226</v>
      </c>
      <c r="AU1330" s="153" t="s">
        <v>236</v>
      </c>
      <c r="AV1330" s="12" t="s">
        <v>79</v>
      </c>
      <c r="AW1330" s="12" t="s">
        <v>31</v>
      </c>
      <c r="AX1330" s="12" t="s">
        <v>69</v>
      </c>
      <c r="AY1330" s="153" t="s">
        <v>212</v>
      </c>
    </row>
    <row r="1331" spans="2:65" s="13" customFormat="1" x14ac:dyDescent="0.2">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x14ac:dyDescent="0.2">
      <c r="B1332" s="34"/>
      <c r="C1332" s="133" t="s">
        <v>2124</v>
      </c>
      <c r="D1332" s="133" t="s">
        <v>215</v>
      </c>
      <c r="E1332" s="134" t="s">
        <v>14763</v>
      </c>
      <c r="F1332" s="135" t="s">
        <v>14764</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14765</v>
      </c>
    </row>
    <row r="1333" spans="2:65" s="1" customFormat="1" ht="39" x14ac:dyDescent="0.2">
      <c r="B1333" s="34"/>
      <c r="D1333" s="150" t="s">
        <v>224</v>
      </c>
      <c r="F1333" s="151" t="s">
        <v>14740</v>
      </c>
      <c r="I1333" s="148"/>
      <c r="L1333" s="34"/>
      <c r="M1333" s="149"/>
      <c r="T1333" s="55"/>
      <c r="AT1333" s="19" t="s">
        <v>224</v>
      </c>
      <c r="AU1333" s="19" t="s">
        <v>236</v>
      </c>
    </row>
    <row r="1334" spans="2:65" s="14" customFormat="1" ht="22.5" x14ac:dyDescent="0.2">
      <c r="B1334" s="170"/>
      <c r="D1334" s="150" t="s">
        <v>226</v>
      </c>
      <c r="E1334" s="171" t="s">
        <v>19</v>
      </c>
      <c r="F1334" s="172" t="s">
        <v>14766</v>
      </c>
      <c r="H1334" s="171" t="s">
        <v>19</v>
      </c>
      <c r="I1334" s="173"/>
      <c r="L1334" s="170"/>
      <c r="M1334" s="174"/>
      <c r="T1334" s="175"/>
      <c r="AT1334" s="171" t="s">
        <v>226</v>
      </c>
      <c r="AU1334" s="171" t="s">
        <v>236</v>
      </c>
      <c r="AV1334" s="14" t="s">
        <v>77</v>
      </c>
      <c r="AW1334" s="14" t="s">
        <v>31</v>
      </c>
      <c r="AX1334" s="14" t="s">
        <v>69</v>
      </c>
      <c r="AY1334" s="171" t="s">
        <v>212</v>
      </c>
    </row>
    <row r="1335" spans="2:65" s="12" customFormat="1" x14ac:dyDescent="0.2">
      <c r="B1335" s="152"/>
      <c r="D1335" s="150" t="s">
        <v>226</v>
      </c>
      <c r="E1335" s="153" t="s">
        <v>19</v>
      </c>
      <c r="F1335" s="154" t="s">
        <v>1786</v>
      </c>
      <c r="H1335" s="155">
        <v>1</v>
      </c>
      <c r="I1335" s="156"/>
      <c r="L1335" s="152"/>
      <c r="M1335" s="157"/>
      <c r="T1335" s="158"/>
      <c r="AT1335" s="153" t="s">
        <v>226</v>
      </c>
      <c r="AU1335" s="153" t="s">
        <v>236</v>
      </c>
      <c r="AV1335" s="12" t="s">
        <v>79</v>
      </c>
      <c r="AW1335" s="12" t="s">
        <v>31</v>
      </c>
      <c r="AX1335" s="12" t="s">
        <v>69</v>
      </c>
      <c r="AY1335" s="153" t="s">
        <v>212</v>
      </c>
    </row>
    <row r="1336" spans="2:65" s="13" customFormat="1" x14ac:dyDescent="0.2">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x14ac:dyDescent="0.2">
      <c r="B1337" s="34"/>
      <c r="C1337" s="133" t="s">
        <v>2130</v>
      </c>
      <c r="D1337" s="133" t="s">
        <v>215</v>
      </c>
      <c r="E1337" s="134" t="s">
        <v>14767</v>
      </c>
      <c r="F1337" s="135" t="s">
        <v>14768</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14769</v>
      </c>
    </row>
    <row r="1338" spans="2:65" s="1" customFormat="1" ht="146.25" x14ac:dyDescent="0.2">
      <c r="B1338" s="34"/>
      <c r="D1338" s="150" t="s">
        <v>224</v>
      </c>
      <c r="F1338" s="151" t="s">
        <v>14770</v>
      </c>
      <c r="I1338" s="148"/>
      <c r="L1338" s="34"/>
      <c r="M1338" s="149"/>
      <c r="T1338" s="55"/>
      <c r="AT1338" s="19" t="s">
        <v>224</v>
      </c>
      <c r="AU1338" s="19" t="s">
        <v>236</v>
      </c>
    </row>
    <row r="1339" spans="2:65" s="14" customFormat="1" x14ac:dyDescent="0.2">
      <c r="B1339" s="170"/>
      <c r="D1339" s="150" t="s">
        <v>226</v>
      </c>
      <c r="E1339" s="171" t="s">
        <v>19</v>
      </c>
      <c r="F1339" s="172" t="s">
        <v>14771</v>
      </c>
      <c r="H1339" s="171" t="s">
        <v>19</v>
      </c>
      <c r="I1339" s="173"/>
      <c r="L1339" s="170"/>
      <c r="M1339" s="174"/>
      <c r="T1339" s="175"/>
      <c r="AT1339" s="171" t="s">
        <v>226</v>
      </c>
      <c r="AU1339" s="171" t="s">
        <v>236</v>
      </c>
      <c r="AV1339" s="14" t="s">
        <v>77</v>
      </c>
      <c r="AW1339" s="14" t="s">
        <v>31</v>
      </c>
      <c r="AX1339" s="14" t="s">
        <v>69</v>
      </c>
      <c r="AY1339" s="171" t="s">
        <v>212</v>
      </c>
    </row>
    <row r="1340" spans="2:65" s="12" customFormat="1" x14ac:dyDescent="0.2">
      <c r="B1340" s="152"/>
      <c r="D1340" s="150" t="s">
        <v>226</v>
      </c>
      <c r="E1340" s="153" t="s">
        <v>19</v>
      </c>
      <c r="F1340" s="154" t="s">
        <v>1786</v>
      </c>
      <c r="H1340" s="155">
        <v>1</v>
      </c>
      <c r="I1340" s="156"/>
      <c r="L1340" s="152"/>
      <c r="M1340" s="157"/>
      <c r="T1340" s="158"/>
      <c r="AT1340" s="153" t="s">
        <v>226</v>
      </c>
      <c r="AU1340" s="153" t="s">
        <v>236</v>
      </c>
      <c r="AV1340" s="12" t="s">
        <v>79</v>
      </c>
      <c r="AW1340" s="12" t="s">
        <v>31</v>
      </c>
      <c r="AX1340" s="12" t="s">
        <v>69</v>
      </c>
      <c r="AY1340" s="153" t="s">
        <v>212</v>
      </c>
    </row>
    <row r="1341" spans="2:65" s="13" customFormat="1" x14ac:dyDescent="0.2">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x14ac:dyDescent="0.2">
      <c r="B1342" s="121"/>
      <c r="D1342" s="122" t="s">
        <v>68</v>
      </c>
      <c r="E1342" s="131" t="s">
        <v>14772</v>
      </c>
      <c r="F1342" s="131" t="s">
        <v>14773</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x14ac:dyDescent="0.2">
      <c r="B1343" s="34"/>
      <c r="C1343" s="133" t="s">
        <v>2138</v>
      </c>
      <c r="D1343" s="133" t="s">
        <v>215</v>
      </c>
      <c r="E1343" s="134" t="s">
        <v>14774</v>
      </c>
      <c r="F1343" s="135" t="s">
        <v>14775</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14776</v>
      </c>
    </row>
    <row r="1344" spans="2:65" s="1" customFormat="1" ht="19.5" x14ac:dyDescent="0.2">
      <c r="B1344" s="34"/>
      <c r="D1344" s="150" t="s">
        <v>224</v>
      </c>
      <c r="F1344" s="151" t="s">
        <v>14777</v>
      </c>
      <c r="I1344" s="148"/>
      <c r="L1344" s="34"/>
      <c r="M1344" s="149"/>
      <c r="T1344" s="55"/>
      <c r="AT1344" s="19" t="s">
        <v>224</v>
      </c>
      <c r="AU1344" s="19" t="s">
        <v>236</v>
      </c>
    </row>
    <row r="1345" spans="2:65" s="14" customFormat="1" x14ac:dyDescent="0.2">
      <c r="B1345" s="170"/>
      <c r="D1345" s="150" t="s">
        <v>226</v>
      </c>
      <c r="E1345" s="171" t="s">
        <v>19</v>
      </c>
      <c r="F1345" s="172" t="s">
        <v>14778</v>
      </c>
      <c r="H1345" s="171" t="s">
        <v>19</v>
      </c>
      <c r="I1345" s="173"/>
      <c r="L1345" s="170"/>
      <c r="M1345" s="174"/>
      <c r="T1345" s="175"/>
      <c r="AT1345" s="171" t="s">
        <v>226</v>
      </c>
      <c r="AU1345" s="171" t="s">
        <v>236</v>
      </c>
      <c r="AV1345" s="14" t="s">
        <v>77</v>
      </c>
      <c r="AW1345" s="14" t="s">
        <v>31</v>
      </c>
      <c r="AX1345" s="14" t="s">
        <v>69</v>
      </c>
      <c r="AY1345" s="171" t="s">
        <v>212</v>
      </c>
    </row>
    <row r="1346" spans="2:65" s="12" customFormat="1" x14ac:dyDescent="0.2">
      <c r="B1346" s="152"/>
      <c r="D1346" s="150" t="s">
        <v>226</v>
      </c>
      <c r="E1346" s="153" t="s">
        <v>19</v>
      </c>
      <c r="F1346" s="154" t="s">
        <v>14779</v>
      </c>
      <c r="H1346" s="155">
        <v>10</v>
      </c>
      <c r="I1346" s="156"/>
      <c r="L1346" s="152"/>
      <c r="M1346" s="157"/>
      <c r="T1346" s="158"/>
      <c r="AT1346" s="153" t="s">
        <v>226</v>
      </c>
      <c r="AU1346" s="153" t="s">
        <v>236</v>
      </c>
      <c r="AV1346" s="12" t="s">
        <v>79</v>
      </c>
      <c r="AW1346" s="12" t="s">
        <v>31</v>
      </c>
      <c r="AX1346" s="12" t="s">
        <v>69</v>
      </c>
      <c r="AY1346" s="153" t="s">
        <v>212</v>
      </c>
    </row>
    <row r="1347" spans="2:65" s="13" customFormat="1" x14ac:dyDescent="0.2">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x14ac:dyDescent="0.2">
      <c r="B1348" s="34"/>
      <c r="C1348" s="133" t="s">
        <v>2144</v>
      </c>
      <c r="D1348" s="133" t="s">
        <v>215</v>
      </c>
      <c r="E1348" s="134" t="s">
        <v>14780</v>
      </c>
      <c r="F1348" s="135" t="s">
        <v>14781</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14782</v>
      </c>
    </row>
    <row r="1349" spans="2:65" s="1" customFormat="1" ht="19.5" x14ac:dyDescent="0.2">
      <c r="B1349" s="34"/>
      <c r="D1349" s="150" t="s">
        <v>224</v>
      </c>
      <c r="F1349" s="151" t="s">
        <v>14777</v>
      </c>
      <c r="I1349" s="148"/>
      <c r="L1349" s="34"/>
      <c r="M1349" s="149"/>
      <c r="T1349" s="55"/>
      <c r="AT1349" s="19" t="s">
        <v>224</v>
      </c>
      <c r="AU1349" s="19" t="s">
        <v>236</v>
      </c>
    </row>
    <row r="1350" spans="2:65" s="14" customFormat="1" x14ac:dyDescent="0.2">
      <c r="B1350" s="170"/>
      <c r="D1350" s="150" t="s">
        <v>226</v>
      </c>
      <c r="E1350" s="171" t="s">
        <v>19</v>
      </c>
      <c r="F1350" s="172" t="s">
        <v>14783</v>
      </c>
      <c r="H1350" s="171" t="s">
        <v>19</v>
      </c>
      <c r="I1350" s="173"/>
      <c r="L1350" s="170"/>
      <c r="M1350" s="174"/>
      <c r="T1350" s="175"/>
      <c r="AT1350" s="171" t="s">
        <v>226</v>
      </c>
      <c r="AU1350" s="171" t="s">
        <v>236</v>
      </c>
      <c r="AV1350" s="14" t="s">
        <v>77</v>
      </c>
      <c r="AW1350" s="14" t="s">
        <v>31</v>
      </c>
      <c r="AX1350" s="14" t="s">
        <v>69</v>
      </c>
      <c r="AY1350" s="171" t="s">
        <v>212</v>
      </c>
    </row>
    <row r="1351" spans="2:65" s="12" customFormat="1" x14ac:dyDescent="0.2">
      <c r="B1351" s="152"/>
      <c r="D1351" s="150" t="s">
        <v>226</v>
      </c>
      <c r="E1351" s="153" t="s">
        <v>19</v>
      </c>
      <c r="F1351" s="154" t="s">
        <v>14784</v>
      </c>
      <c r="H1351" s="155">
        <v>20</v>
      </c>
      <c r="I1351" s="156"/>
      <c r="L1351" s="152"/>
      <c r="M1351" s="157"/>
      <c r="T1351" s="158"/>
      <c r="AT1351" s="153" t="s">
        <v>226</v>
      </c>
      <c r="AU1351" s="153" t="s">
        <v>236</v>
      </c>
      <c r="AV1351" s="12" t="s">
        <v>79</v>
      </c>
      <c r="AW1351" s="12" t="s">
        <v>31</v>
      </c>
      <c r="AX1351" s="12" t="s">
        <v>69</v>
      </c>
      <c r="AY1351" s="153" t="s">
        <v>212</v>
      </c>
    </row>
    <row r="1352" spans="2:65" s="13" customFormat="1" x14ac:dyDescent="0.2">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x14ac:dyDescent="0.2">
      <c r="B1353" s="34"/>
      <c r="C1353" s="133" t="s">
        <v>2151</v>
      </c>
      <c r="D1353" s="133" t="s">
        <v>215</v>
      </c>
      <c r="E1353" s="134" t="s">
        <v>14785</v>
      </c>
      <c r="F1353" s="135" t="s">
        <v>14786</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14787</v>
      </c>
    </row>
    <row r="1354" spans="2:65" s="1" customFormat="1" ht="19.5" x14ac:dyDescent="0.2">
      <c r="B1354" s="34"/>
      <c r="D1354" s="150" t="s">
        <v>224</v>
      </c>
      <c r="F1354" s="151" t="s">
        <v>14777</v>
      </c>
      <c r="I1354" s="148"/>
      <c r="L1354" s="34"/>
      <c r="M1354" s="149"/>
      <c r="T1354" s="55"/>
      <c r="AT1354" s="19" t="s">
        <v>224</v>
      </c>
      <c r="AU1354" s="19" t="s">
        <v>236</v>
      </c>
    </row>
    <row r="1355" spans="2:65" s="14" customFormat="1" x14ac:dyDescent="0.2">
      <c r="B1355" s="170"/>
      <c r="D1355" s="150" t="s">
        <v>226</v>
      </c>
      <c r="E1355" s="171" t="s">
        <v>19</v>
      </c>
      <c r="F1355" s="172" t="s">
        <v>14788</v>
      </c>
      <c r="H1355" s="171" t="s">
        <v>19</v>
      </c>
      <c r="I1355" s="173"/>
      <c r="L1355" s="170"/>
      <c r="M1355" s="174"/>
      <c r="T1355" s="175"/>
      <c r="AT1355" s="171" t="s">
        <v>226</v>
      </c>
      <c r="AU1355" s="171" t="s">
        <v>236</v>
      </c>
      <c r="AV1355" s="14" t="s">
        <v>77</v>
      </c>
      <c r="AW1355" s="14" t="s">
        <v>31</v>
      </c>
      <c r="AX1355" s="14" t="s">
        <v>69</v>
      </c>
      <c r="AY1355" s="171" t="s">
        <v>212</v>
      </c>
    </row>
    <row r="1356" spans="2:65" s="12" customFormat="1" x14ac:dyDescent="0.2">
      <c r="B1356" s="152"/>
      <c r="D1356" s="150" t="s">
        <v>226</v>
      </c>
      <c r="E1356" s="153" t="s">
        <v>19</v>
      </c>
      <c r="F1356" s="154" t="s">
        <v>14789</v>
      </c>
      <c r="H1356" s="155">
        <v>6</v>
      </c>
      <c r="I1356" s="156"/>
      <c r="L1356" s="152"/>
      <c r="M1356" s="157"/>
      <c r="T1356" s="158"/>
      <c r="AT1356" s="153" t="s">
        <v>226</v>
      </c>
      <c r="AU1356" s="153" t="s">
        <v>236</v>
      </c>
      <c r="AV1356" s="12" t="s">
        <v>79</v>
      </c>
      <c r="AW1356" s="12" t="s">
        <v>31</v>
      </c>
      <c r="AX1356" s="12" t="s">
        <v>69</v>
      </c>
      <c r="AY1356" s="153" t="s">
        <v>212</v>
      </c>
    </row>
    <row r="1357" spans="2:65" s="13" customFormat="1" x14ac:dyDescent="0.2">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x14ac:dyDescent="0.2">
      <c r="B1358" s="34"/>
      <c r="C1358" s="133" t="s">
        <v>2157</v>
      </c>
      <c r="D1358" s="133" t="s">
        <v>215</v>
      </c>
      <c r="E1358" s="134" t="s">
        <v>14790</v>
      </c>
      <c r="F1358" s="135" t="s">
        <v>14791</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14792</v>
      </c>
    </row>
    <row r="1359" spans="2:65" s="1" customFormat="1" ht="19.5" x14ac:dyDescent="0.2">
      <c r="B1359" s="34"/>
      <c r="D1359" s="150" t="s">
        <v>224</v>
      </c>
      <c r="F1359" s="151" t="s">
        <v>14777</v>
      </c>
      <c r="I1359" s="148"/>
      <c r="L1359" s="34"/>
      <c r="M1359" s="149"/>
      <c r="T1359" s="55"/>
      <c r="AT1359" s="19" t="s">
        <v>224</v>
      </c>
      <c r="AU1359" s="19" t="s">
        <v>236</v>
      </c>
    </row>
    <row r="1360" spans="2:65" s="14" customFormat="1" x14ac:dyDescent="0.2">
      <c r="B1360" s="170"/>
      <c r="D1360" s="150" t="s">
        <v>226</v>
      </c>
      <c r="E1360" s="171" t="s">
        <v>19</v>
      </c>
      <c r="F1360" s="172" t="s">
        <v>14793</v>
      </c>
      <c r="H1360" s="171" t="s">
        <v>19</v>
      </c>
      <c r="I1360" s="173"/>
      <c r="L1360" s="170"/>
      <c r="M1360" s="174"/>
      <c r="T1360" s="175"/>
      <c r="AT1360" s="171" t="s">
        <v>226</v>
      </c>
      <c r="AU1360" s="171" t="s">
        <v>236</v>
      </c>
      <c r="AV1360" s="14" t="s">
        <v>77</v>
      </c>
      <c r="AW1360" s="14" t="s">
        <v>31</v>
      </c>
      <c r="AX1360" s="14" t="s">
        <v>69</v>
      </c>
      <c r="AY1360" s="171" t="s">
        <v>212</v>
      </c>
    </row>
    <row r="1361" spans="2:65" s="12" customFormat="1" x14ac:dyDescent="0.2">
      <c r="B1361" s="152"/>
      <c r="D1361" s="150" t="s">
        <v>226</v>
      </c>
      <c r="E1361" s="153" t="s">
        <v>19</v>
      </c>
      <c r="F1361" s="154" t="s">
        <v>14794</v>
      </c>
      <c r="H1361" s="155">
        <v>14</v>
      </c>
      <c r="I1361" s="156"/>
      <c r="L1361" s="152"/>
      <c r="M1361" s="157"/>
      <c r="T1361" s="158"/>
      <c r="AT1361" s="153" t="s">
        <v>226</v>
      </c>
      <c r="AU1361" s="153" t="s">
        <v>236</v>
      </c>
      <c r="AV1361" s="12" t="s">
        <v>79</v>
      </c>
      <c r="AW1361" s="12" t="s">
        <v>31</v>
      </c>
      <c r="AX1361" s="12" t="s">
        <v>69</v>
      </c>
      <c r="AY1361" s="153" t="s">
        <v>212</v>
      </c>
    </row>
    <row r="1362" spans="2:65" s="13" customFormat="1" x14ac:dyDescent="0.2">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x14ac:dyDescent="0.2">
      <c r="B1363" s="34"/>
      <c r="C1363" s="133" t="s">
        <v>2164</v>
      </c>
      <c r="D1363" s="133" t="s">
        <v>215</v>
      </c>
      <c r="E1363" s="134" t="s">
        <v>14795</v>
      </c>
      <c r="F1363" s="135" t="s">
        <v>14796</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14797</v>
      </c>
    </row>
    <row r="1364" spans="2:65" s="1" customFormat="1" ht="19.5" x14ac:dyDescent="0.2">
      <c r="B1364" s="34"/>
      <c r="D1364" s="150" t="s">
        <v>224</v>
      </c>
      <c r="F1364" s="151" t="s">
        <v>14777</v>
      </c>
      <c r="I1364" s="148"/>
      <c r="L1364" s="34"/>
      <c r="M1364" s="149"/>
      <c r="T1364" s="55"/>
      <c r="AT1364" s="19" t="s">
        <v>224</v>
      </c>
      <c r="AU1364" s="19" t="s">
        <v>236</v>
      </c>
    </row>
    <row r="1365" spans="2:65" s="14" customFormat="1" x14ac:dyDescent="0.2">
      <c r="B1365" s="170"/>
      <c r="D1365" s="150" t="s">
        <v>226</v>
      </c>
      <c r="E1365" s="171" t="s">
        <v>19</v>
      </c>
      <c r="F1365" s="172" t="s">
        <v>14798</v>
      </c>
      <c r="H1365" s="171" t="s">
        <v>19</v>
      </c>
      <c r="I1365" s="173"/>
      <c r="L1365" s="170"/>
      <c r="M1365" s="174"/>
      <c r="T1365" s="175"/>
      <c r="AT1365" s="171" t="s">
        <v>226</v>
      </c>
      <c r="AU1365" s="171" t="s">
        <v>236</v>
      </c>
      <c r="AV1365" s="14" t="s">
        <v>77</v>
      </c>
      <c r="AW1365" s="14" t="s">
        <v>31</v>
      </c>
      <c r="AX1365" s="14" t="s">
        <v>69</v>
      </c>
      <c r="AY1365" s="171" t="s">
        <v>212</v>
      </c>
    </row>
    <row r="1366" spans="2:65" s="12" customFormat="1" x14ac:dyDescent="0.2">
      <c r="B1366" s="152"/>
      <c r="D1366" s="150" t="s">
        <v>226</v>
      </c>
      <c r="E1366" s="153" t="s">
        <v>19</v>
      </c>
      <c r="F1366" s="154" t="s">
        <v>14799</v>
      </c>
      <c r="H1366" s="155">
        <v>30</v>
      </c>
      <c r="I1366" s="156"/>
      <c r="L1366" s="152"/>
      <c r="M1366" s="157"/>
      <c r="T1366" s="158"/>
      <c r="AT1366" s="153" t="s">
        <v>226</v>
      </c>
      <c r="AU1366" s="153" t="s">
        <v>236</v>
      </c>
      <c r="AV1366" s="12" t="s">
        <v>79</v>
      </c>
      <c r="AW1366" s="12" t="s">
        <v>31</v>
      </c>
      <c r="AX1366" s="12" t="s">
        <v>69</v>
      </c>
      <c r="AY1366" s="153" t="s">
        <v>212</v>
      </c>
    </row>
    <row r="1367" spans="2:65" s="13" customFormat="1" x14ac:dyDescent="0.2">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x14ac:dyDescent="0.2">
      <c r="B1368" s="34"/>
      <c r="C1368" s="133" t="s">
        <v>2171</v>
      </c>
      <c r="D1368" s="133" t="s">
        <v>215</v>
      </c>
      <c r="E1368" s="134" t="s">
        <v>14800</v>
      </c>
      <c r="F1368" s="135" t="s">
        <v>14801</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14802</v>
      </c>
    </row>
    <row r="1369" spans="2:65" s="1" customFormat="1" ht="19.5" x14ac:dyDescent="0.2">
      <c r="B1369" s="34"/>
      <c r="D1369" s="150" t="s">
        <v>224</v>
      </c>
      <c r="F1369" s="151" t="s">
        <v>14777</v>
      </c>
      <c r="I1369" s="148"/>
      <c r="L1369" s="34"/>
      <c r="M1369" s="149"/>
      <c r="T1369" s="55"/>
      <c r="AT1369" s="19" t="s">
        <v>224</v>
      </c>
      <c r="AU1369" s="19" t="s">
        <v>236</v>
      </c>
    </row>
    <row r="1370" spans="2:65" s="14" customFormat="1" x14ac:dyDescent="0.2">
      <c r="B1370" s="170"/>
      <c r="D1370" s="150" t="s">
        <v>226</v>
      </c>
      <c r="E1370" s="171" t="s">
        <v>19</v>
      </c>
      <c r="F1370" s="172" t="s">
        <v>14803</v>
      </c>
      <c r="H1370" s="171" t="s">
        <v>19</v>
      </c>
      <c r="I1370" s="173"/>
      <c r="L1370" s="170"/>
      <c r="M1370" s="174"/>
      <c r="T1370" s="175"/>
      <c r="AT1370" s="171" t="s">
        <v>226</v>
      </c>
      <c r="AU1370" s="171" t="s">
        <v>236</v>
      </c>
      <c r="AV1370" s="14" t="s">
        <v>77</v>
      </c>
      <c r="AW1370" s="14" t="s">
        <v>31</v>
      </c>
      <c r="AX1370" s="14" t="s">
        <v>69</v>
      </c>
      <c r="AY1370" s="171" t="s">
        <v>212</v>
      </c>
    </row>
    <row r="1371" spans="2:65" s="12" customFormat="1" x14ac:dyDescent="0.2">
      <c r="B1371" s="152"/>
      <c r="D1371" s="150" t="s">
        <v>226</v>
      </c>
      <c r="E1371" s="153" t="s">
        <v>19</v>
      </c>
      <c r="F1371" s="154" t="s">
        <v>14804</v>
      </c>
      <c r="H1371" s="155">
        <v>30</v>
      </c>
      <c r="I1371" s="156"/>
      <c r="L1371" s="152"/>
      <c r="M1371" s="157"/>
      <c r="T1371" s="158"/>
      <c r="AT1371" s="153" t="s">
        <v>226</v>
      </c>
      <c r="AU1371" s="153" t="s">
        <v>236</v>
      </c>
      <c r="AV1371" s="12" t="s">
        <v>79</v>
      </c>
      <c r="AW1371" s="12" t="s">
        <v>31</v>
      </c>
      <c r="AX1371" s="12" t="s">
        <v>69</v>
      </c>
      <c r="AY1371" s="153" t="s">
        <v>212</v>
      </c>
    </row>
    <row r="1372" spans="2:65" s="13" customFormat="1" x14ac:dyDescent="0.2">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x14ac:dyDescent="0.2">
      <c r="B1373" s="34"/>
      <c r="C1373" s="133" t="s">
        <v>2179</v>
      </c>
      <c r="D1373" s="133" t="s">
        <v>215</v>
      </c>
      <c r="E1373" s="134" t="s">
        <v>14805</v>
      </c>
      <c r="F1373" s="135" t="s">
        <v>14806</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14807</v>
      </c>
    </row>
    <row r="1374" spans="2:65" s="1" customFormat="1" ht="19.5" x14ac:dyDescent="0.2">
      <c r="B1374" s="34"/>
      <c r="D1374" s="150" t="s">
        <v>224</v>
      </c>
      <c r="F1374" s="151" t="s">
        <v>14777</v>
      </c>
      <c r="I1374" s="148"/>
      <c r="L1374" s="34"/>
      <c r="M1374" s="149"/>
      <c r="T1374" s="55"/>
      <c r="AT1374" s="19" t="s">
        <v>224</v>
      </c>
      <c r="AU1374" s="19" t="s">
        <v>236</v>
      </c>
    </row>
    <row r="1375" spans="2:65" s="14" customFormat="1" x14ac:dyDescent="0.2">
      <c r="B1375" s="170"/>
      <c r="D1375" s="150" t="s">
        <v>226</v>
      </c>
      <c r="E1375" s="171" t="s">
        <v>19</v>
      </c>
      <c r="F1375" s="172" t="s">
        <v>14808</v>
      </c>
      <c r="H1375" s="171" t="s">
        <v>19</v>
      </c>
      <c r="I1375" s="173"/>
      <c r="L1375" s="170"/>
      <c r="M1375" s="174"/>
      <c r="T1375" s="175"/>
      <c r="AT1375" s="171" t="s">
        <v>226</v>
      </c>
      <c r="AU1375" s="171" t="s">
        <v>236</v>
      </c>
      <c r="AV1375" s="14" t="s">
        <v>77</v>
      </c>
      <c r="AW1375" s="14" t="s">
        <v>31</v>
      </c>
      <c r="AX1375" s="14" t="s">
        <v>69</v>
      </c>
      <c r="AY1375" s="171" t="s">
        <v>212</v>
      </c>
    </row>
    <row r="1376" spans="2:65" s="12" customFormat="1" x14ac:dyDescent="0.2">
      <c r="B1376" s="152"/>
      <c r="D1376" s="150" t="s">
        <v>226</v>
      </c>
      <c r="E1376" s="153" t="s">
        <v>19</v>
      </c>
      <c r="F1376" s="154" t="s">
        <v>14809</v>
      </c>
      <c r="H1376" s="155">
        <v>1</v>
      </c>
      <c r="I1376" s="156"/>
      <c r="L1376" s="152"/>
      <c r="M1376" s="157"/>
      <c r="T1376" s="158"/>
      <c r="AT1376" s="153" t="s">
        <v>226</v>
      </c>
      <c r="AU1376" s="153" t="s">
        <v>236</v>
      </c>
      <c r="AV1376" s="12" t="s">
        <v>79</v>
      </c>
      <c r="AW1376" s="12" t="s">
        <v>31</v>
      </c>
      <c r="AX1376" s="12" t="s">
        <v>69</v>
      </c>
      <c r="AY1376" s="153" t="s">
        <v>212</v>
      </c>
    </row>
    <row r="1377" spans="2:65" s="13" customFormat="1" x14ac:dyDescent="0.2">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x14ac:dyDescent="0.2">
      <c r="B1378" s="34"/>
      <c r="C1378" s="133" t="s">
        <v>2192</v>
      </c>
      <c r="D1378" s="133" t="s">
        <v>215</v>
      </c>
      <c r="E1378" s="134" t="s">
        <v>14810</v>
      </c>
      <c r="F1378" s="135" t="s">
        <v>14811</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14812</v>
      </c>
    </row>
    <row r="1379" spans="2:65" s="1" customFormat="1" ht="19.5" x14ac:dyDescent="0.2">
      <c r="B1379" s="34"/>
      <c r="D1379" s="150" t="s">
        <v>224</v>
      </c>
      <c r="F1379" s="151" t="s">
        <v>14777</v>
      </c>
      <c r="I1379" s="148"/>
      <c r="L1379" s="34"/>
      <c r="M1379" s="149"/>
      <c r="T1379" s="55"/>
      <c r="AT1379" s="19" t="s">
        <v>224</v>
      </c>
      <c r="AU1379" s="19" t="s">
        <v>236</v>
      </c>
    </row>
    <row r="1380" spans="2:65" s="14" customFormat="1" x14ac:dyDescent="0.2">
      <c r="B1380" s="170"/>
      <c r="D1380" s="150" t="s">
        <v>226</v>
      </c>
      <c r="E1380" s="171" t="s">
        <v>19</v>
      </c>
      <c r="F1380" s="172" t="s">
        <v>14813</v>
      </c>
      <c r="H1380" s="171" t="s">
        <v>19</v>
      </c>
      <c r="I1380" s="173"/>
      <c r="L1380" s="170"/>
      <c r="M1380" s="174"/>
      <c r="T1380" s="175"/>
      <c r="AT1380" s="171" t="s">
        <v>226</v>
      </c>
      <c r="AU1380" s="171" t="s">
        <v>236</v>
      </c>
      <c r="AV1380" s="14" t="s">
        <v>77</v>
      </c>
      <c r="AW1380" s="14" t="s">
        <v>31</v>
      </c>
      <c r="AX1380" s="14" t="s">
        <v>69</v>
      </c>
      <c r="AY1380" s="171" t="s">
        <v>212</v>
      </c>
    </row>
    <row r="1381" spans="2:65" s="12" customFormat="1" x14ac:dyDescent="0.2">
      <c r="B1381" s="152"/>
      <c r="D1381" s="150" t="s">
        <v>226</v>
      </c>
      <c r="E1381" s="153" t="s">
        <v>19</v>
      </c>
      <c r="F1381" s="154" t="s">
        <v>14814</v>
      </c>
      <c r="H1381" s="155">
        <v>1</v>
      </c>
      <c r="I1381" s="156"/>
      <c r="L1381" s="152"/>
      <c r="M1381" s="157"/>
      <c r="T1381" s="158"/>
      <c r="AT1381" s="153" t="s">
        <v>226</v>
      </c>
      <c r="AU1381" s="153" t="s">
        <v>236</v>
      </c>
      <c r="AV1381" s="12" t="s">
        <v>79</v>
      </c>
      <c r="AW1381" s="12" t="s">
        <v>31</v>
      </c>
      <c r="AX1381" s="12" t="s">
        <v>69</v>
      </c>
      <c r="AY1381" s="153" t="s">
        <v>212</v>
      </c>
    </row>
    <row r="1382" spans="2:65" s="13" customFormat="1" x14ac:dyDescent="0.2">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x14ac:dyDescent="0.2">
      <c r="B1383" s="34"/>
      <c r="C1383" s="133" t="s">
        <v>2199</v>
      </c>
      <c r="D1383" s="133" t="s">
        <v>215</v>
      </c>
      <c r="E1383" s="134" t="s">
        <v>14815</v>
      </c>
      <c r="F1383" s="135" t="s">
        <v>14816</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14817</v>
      </c>
    </row>
    <row r="1384" spans="2:65" s="1" customFormat="1" ht="19.5" x14ac:dyDescent="0.2">
      <c r="B1384" s="34"/>
      <c r="D1384" s="150" t="s">
        <v>224</v>
      </c>
      <c r="F1384" s="151" t="s">
        <v>14777</v>
      </c>
      <c r="I1384" s="148"/>
      <c r="L1384" s="34"/>
      <c r="M1384" s="149"/>
      <c r="T1384" s="55"/>
      <c r="AT1384" s="19" t="s">
        <v>224</v>
      </c>
      <c r="AU1384" s="19" t="s">
        <v>236</v>
      </c>
    </row>
    <row r="1385" spans="2:65" s="14" customFormat="1" x14ac:dyDescent="0.2">
      <c r="B1385" s="170"/>
      <c r="D1385" s="150" t="s">
        <v>226</v>
      </c>
      <c r="E1385" s="171" t="s">
        <v>19</v>
      </c>
      <c r="F1385" s="172" t="s">
        <v>14818</v>
      </c>
      <c r="H1385" s="171" t="s">
        <v>19</v>
      </c>
      <c r="I1385" s="173"/>
      <c r="L1385" s="170"/>
      <c r="M1385" s="174"/>
      <c r="T1385" s="175"/>
      <c r="AT1385" s="171" t="s">
        <v>226</v>
      </c>
      <c r="AU1385" s="171" t="s">
        <v>236</v>
      </c>
      <c r="AV1385" s="14" t="s">
        <v>77</v>
      </c>
      <c r="AW1385" s="14" t="s">
        <v>31</v>
      </c>
      <c r="AX1385" s="14" t="s">
        <v>69</v>
      </c>
      <c r="AY1385" s="171" t="s">
        <v>212</v>
      </c>
    </row>
    <row r="1386" spans="2:65" s="12" customFormat="1" x14ac:dyDescent="0.2">
      <c r="B1386" s="152"/>
      <c r="D1386" s="150" t="s">
        <v>226</v>
      </c>
      <c r="E1386" s="153" t="s">
        <v>19</v>
      </c>
      <c r="F1386" s="154" t="s">
        <v>14819</v>
      </c>
      <c r="H1386" s="155">
        <v>3</v>
      </c>
      <c r="I1386" s="156"/>
      <c r="L1386" s="152"/>
      <c r="M1386" s="157"/>
      <c r="T1386" s="158"/>
      <c r="AT1386" s="153" t="s">
        <v>226</v>
      </c>
      <c r="AU1386" s="153" t="s">
        <v>236</v>
      </c>
      <c r="AV1386" s="12" t="s">
        <v>79</v>
      </c>
      <c r="AW1386" s="12" t="s">
        <v>31</v>
      </c>
      <c r="AX1386" s="12" t="s">
        <v>69</v>
      </c>
      <c r="AY1386" s="153" t="s">
        <v>212</v>
      </c>
    </row>
    <row r="1387" spans="2:65" s="13" customFormat="1" x14ac:dyDescent="0.2">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x14ac:dyDescent="0.2">
      <c r="B1388" s="34"/>
      <c r="C1388" s="133" t="s">
        <v>2207</v>
      </c>
      <c r="D1388" s="133" t="s">
        <v>215</v>
      </c>
      <c r="E1388" s="134" t="s">
        <v>14820</v>
      </c>
      <c r="F1388" s="135" t="s">
        <v>14821</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14822</v>
      </c>
    </row>
    <row r="1389" spans="2:65" s="1" customFormat="1" ht="19.5" x14ac:dyDescent="0.2">
      <c r="B1389" s="34"/>
      <c r="D1389" s="150" t="s">
        <v>224</v>
      </c>
      <c r="F1389" s="151" t="s">
        <v>14777</v>
      </c>
      <c r="I1389" s="148"/>
      <c r="L1389" s="34"/>
      <c r="M1389" s="149"/>
      <c r="T1389" s="55"/>
      <c r="AT1389" s="19" t="s">
        <v>224</v>
      </c>
      <c r="AU1389" s="19" t="s">
        <v>236</v>
      </c>
    </row>
    <row r="1390" spans="2:65" s="14" customFormat="1" x14ac:dyDescent="0.2">
      <c r="B1390" s="170"/>
      <c r="D1390" s="150" t="s">
        <v>226</v>
      </c>
      <c r="E1390" s="171" t="s">
        <v>19</v>
      </c>
      <c r="F1390" s="172" t="s">
        <v>14823</v>
      </c>
      <c r="H1390" s="171" t="s">
        <v>19</v>
      </c>
      <c r="I1390" s="173"/>
      <c r="L1390" s="170"/>
      <c r="M1390" s="174"/>
      <c r="T1390" s="175"/>
      <c r="AT1390" s="171" t="s">
        <v>226</v>
      </c>
      <c r="AU1390" s="171" t="s">
        <v>236</v>
      </c>
      <c r="AV1390" s="14" t="s">
        <v>77</v>
      </c>
      <c r="AW1390" s="14" t="s">
        <v>31</v>
      </c>
      <c r="AX1390" s="14" t="s">
        <v>69</v>
      </c>
      <c r="AY1390" s="171" t="s">
        <v>212</v>
      </c>
    </row>
    <row r="1391" spans="2:65" s="12" customFormat="1" x14ac:dyDescent="0.2">
      <c r="B1391" s="152"/>
      <c r="D1391" s="150" t="s">
        <v>226</v>
      </c>
      <c r="E1391" s="153" t="s">
        <v>19</v>
      </c>
      <c r="F1391" s="154" t="s">
        <v>14824</v>
      </c>
      <c r="H1391" s="155">
        <v>3</v>
      </c>
      <c r="I1391" s="156"/>
      <c r="L1391" s="152"/>
      <c r="M1391" s="157"/>
      <c r="T1391" s="158"/>
      <c r="AT1391" s="153" t="s">
        <v>226</v>
      </c>
      <c r="AU1391" s="153" t="s">
        <v>236</v>
      </c>
      <c r="AV1391" s="12" t="s">
        <v>79</v>
      </c>
      <c r="AW1391" s="12" t="s">
        <v>31</v>
      </c>
      <c r="AX1391" s="12" t="s">
        <v>69</v>
      </c>
      <c r="AY1391" s="153" t="s">
        <v>212</v>
      </c>
    </row>
    <row r="1392" spans="2:65" s="13" customFormat="1" x14ac:dyDescent="0.2">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x14ac:dyDescent="0.2">
      <c r="B1393" s="34"/>
      <c r="C1393" s="133" t="s">
        <v>2214</v>
      </c>
      <c r="D1393" s="133" t="s">
        <v>215</v>
      </c>
      <c r="E1393" s="134" t="s">
        <v>14825</v>
      </c>
      <c r="F1393" s="135" t="s">
        <v>14826</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14827</v>
      </c>
    </row>
    <row r="1394" spans="2:65" s="1" customFormat="1" ht="19.5" x14ac:dyDescent="0.2">
      <c r="B1394" s="34"/>
      <c r="D1394" s="150" t="s">
        <v>224</v>
      </c>
      <c r="F1394" s="151" t="s">
        <v>14777</v>
      </c>
      <c r="I1394" s="148"/>
      <c r="L1394" s="34"/>
      <c r="M1394" s="149"/>
      <c r="T1394" s="55"/>
      <c r="AT1394" s="19" t="s">
        <v>224</v>
      </c>
      <c r="AU1394" s="19" t="s">
        <v>236</v>
      </c>
    </row>
    <row r="1395" spans="2:65" s="14" customFormat="1" x14ac:dyDescent="0.2">
      <c r="B1395" s="170"/>
      <c r="D1395" s="150" t="s">
        <v>226</v>
      </c>
      <c r="E1395" s="171" t="s">
        <v>19</v>
      </c>
      <c r="F1395" s="172" t="s">
        <v>14828</v>
      </c>
      <c r="H1395" s="171" t="s">
        <v>19</v>
      </c>
      <c r="I1395" s="173"/>
      <c r="L1395" s="170"/>
      <c r="M1395" s="174"/>
      <c r="T1395" s="175"/>
      <c r="AT1395" s="171" t="s">
        <v>226</v>
      </c>
      <c r="AU1395" s="171" t="s">
        <v>236</v>
      </c>
      <c r="AV1395" s="14" t="s">
        <v>77</v>
      </c>
      <c r="AW1395" s="14" t="s">
        <v>31</v>
      </c>
      <c r="AX1395" s="14" t="s">
        <v>69</v>
      </c>
      <c r="AY1395" s="171" t="s">
        <v>212</v>
      </c>
    </row>
    <row r="1396" spans="2:65" s="12" customFormat="1" x14ac:dyDescent="0.2">
      <c r="B1396" s="152"/>
      <c r="D1396" s="150" t="s">
        <v>226</v>
      </c>
      <c r="E1396" s="153" t="s">
        <v>19</v>
      </c>
      <c r="F1396" s="154" t="s">
        <v>14829</v>
      </c>
      <c r="H1396" s="155">
        <v>6</v>
      </c>
      <c r="I1396" s="156"/>
      <c r="L1396" s="152"/>
      <c r="M1396" s="157"/>
      <c r="T1396" s="158"/>
      <c r="AT1396" s="153" t="s">
        <v>226</v>
      </c>
      <c r="AU1396" s="153" t="s">
        <v>236</v>
      </c>
      <c r="AV1396" s="12" t="s">
        <v>79</v>
      </c>
      <c r="AW1396" s="12" t="s">
        <v>31</v>
      </c>
      <c r="AX1396" s="12" t="s">
        <v>69</v>
      </c>
      <c r="AY1396" s="153" t="s">
        <v>212</v>
      </c>
    </row>
    <row r="1397" spans="2:65" s="13" customFormat="1" x14ac:dyDescent="0.2">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x14ac:dyDescent="0.2">
      <c r="B1398" s="34"/>
      <c r="C1398" s="133" t="s">
        <v>2227</v>
      </c>
      <c r="D1398" s="133" t="s">
        <v>215</v>
      </c>
      <c r="E1398" s="134" t="s">
        <v>14830</v>
      </c>
      <c r="F1398" s="135" t="s">
        <v>14786</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14831</v>
      </c>
    </row>
    <row r="1399" spans="2:65" s="1" customFormat="1" ht="19.5" x14ac:dyDescent="0.2">
      <c r="B1399" s="34"/>
      <c r="D1399" s="150" t="s">
        <v>224</v>
      </c>
      <c r="F1399" s="151" t="s">
        <v>14777</v>
      </c>
      <c r="I1399" s="148"/>
      <c r="L1399" s="34"/>
      <c r="M1399" s="149"/>
      <c r="T1399" s="55"/>
      <c r="AT1399" s="19" t="s">
        <v>224</v>
      </c>
      <c r="AU1399" s="19" t="s">
        <v>236</v>
      </c>
    </row>
    <row r="1400" spans="2:65" s="14" customFormat="1" x14ac:dyDescent="0.2">
      <c r="B1400" s="170"/>
      <c r="D1400" s="150" t="s">
        <v>226</v>
      </c>
      <c r="E1400" s="171" t="s">
        <v>19</v>
      </c>
      <c r="F1400" s="172" t="s">
        <v>14788</v>
      </c>
      <c r="H1400" s="171" t="s">
        <v>19</v>
      </c>
      <c r="I1400" s="173"/>
      <c r="L1400" s="170"/>
      <c r="M1400" s="174"/>
      <c r="T1400" s="175"/>
      <c r="AT1400" s="171" t="s">
        <v>226</v>
      </c>
      <c r="AU1400" s="171" t="s">
        <v>236</v>
      </c>
      <c r="AV1400" s="14" t="s">
        <v>77</v>
      </c>
      <c r="AW1400" s="14" t="s">
        <v>31</v>
      </c>
      <c r="AX1400" s="14" t="s">
        <v>69</v>
      </c>
      <c r="AY1400" s="171" t="s">
        <v>212</v>
      </c>
    </row>
    <row r="1401" spans="2:65" s="12" customFormat="1" x14ac:dyDescent="0.2">
      <c r="B1401" s="152"/>
      <c r="D1401" s="150" t="s">
        <v>226</v>
      </c>
      <c r="E1401" s="153" t="s">
        <v>19</v>
      </c>
      <c r="F1401" s="154" t="s">
        <v>14832</v>
      </c>
      <c r="H1401" s="155">
        <v>1</v>
      </c>
      <c r="I1401" s="156"/>
      <c r="L1401" s="152"/>
      <c r="M1401" s="157"/>
      <c r="T1401" s="158"/>
      <c r="AT1401" s="153" t="s">
        <v>226</v>
      </c>
      <c r="AU1401" s="153" t="s">
        <v>236</v>
      </c>
      <c r="AV1401" s="12" t="s">
        <v>79</v>
      </c>
      <c r="AW1401" s="12" t="s">
        <v>31</v>
      </c>
      <c r="AX1401" s="12" t="s">
        <v>69</v>
      </c>
      <c r="AY1401" s="153" t="s">
        <v>212</v>
      </c>
    </row>
    <row r="1402" spans="2:65" s="13" customFormat="1" x14ac:dyDescent="0.2">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x14ac:dyDescent="0.2">
      <c r="B1403" s="34"/>
      <c r="C1403" s="133" t="s">
        <v>2234</v>
      </c>
      <c r="D1403" s="133" t="s">
        <v>215</v>
      </c>
      <c r="E1403" s="134" t="s">
        <v>14833</v>
      </c>
      <c r="F1403" s="135" t="s">
        <v>14791</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14834</v>
      </c>
    </row>
    <row r="1404" spans="2:65" s="1" customFormat="1" ht="19.5" x14ac:dyDescent="0.2">
      <c r="B1404" s="34"/>
      <c r="D1404" s="150" t="s">
        <v>224</v>
      </c>
      <c r="F1404" s="151" t="s">
        <v>14777</v>
      </c>
      <c r="I1404" s="148"/>
      <c r="L1404" s="34"/>
      <c r="M1404" s="149"/>
      <c r="T1404" s="55"/>
      <c r="AT1404" s="19" t="s">
        <v>224</v>
      </c>
      <c r="AU1404" s="19" t="s">
        <v>236</v>
      </c>
    </row>
    <row r="1405" spans="2:65" s="14" customFormat="1" x14ac:dyDescent="0.2">
      <c r="B1405" s="170"/>
      <c r="D1405" s="150" t="s">
        <v>226</v>
      </c>
      <c r="E1405" s="171" t="s">
        <v>19</v>
      </c>
      <c r="F1405" s="172" t="s">
        <v>14793</v>
      </c>
      <c r="H1405" s="171" t="s">
        <v>19</v>
      </c>
      <c r="I1405" s="173"/>
      <c r="L1405" s="170"/>
      <c r="M1405" s="174"/>
      <c r="T1405" s="175"/>
      <c r="AT1405" s="171" t="s">
        <v>226</v>
      </c>
      <c r="AU1405" s="171" t="s">
        <v>236</v>
      </c>
      <c r="AV1405" s="14" t="s">
        <v>77</v>
      </c>
      <c r="AW1405" s="14" t="s">
        <v>31</v>
      </c>
      <c r="AX1405" s="14" t="s">
        <v>69</v>
      </c>
      <c r="AY1405" s="171" t="s">
        <v>212</v>
      </c>
    </row>
    <row r="1406" spans="2:65" s="12" customFormat="1" x14ac:dyDescent="0.2">
      <c r="B1406" s="152"/>
      <c r="D1406" s="150" t="s">
        <v>226</v>
      </c>
      <c r="E1406" s="153" t="s">
        <v>19</v>
      </c>
      <c r="F1406" s="154" t="s">
        <v>14832</v>
      </c>
      <c r="H1406" s="155">
        <v>1</v>
      </c>
      <c r="I1406" s="156"/>
      <c r="L1406" s="152"/>
      <c r="M1406" s="157"/>
      <c r="T1406" s="158"/>
      <c r="AT1406" s="153" t="s">
        <v>226</v>
      </c>
      <c r="AU1406" s="153" t="s">
        <v>236</v>
      </c>
      <c r="AV1406" s="12" t="s">
        <v>79</v>
      </c>
      <c r="AW1406" s="12" t="s">
        <v>31</v>
      </c>
      <c r="AX1406" s="12" t="s">
        <v>69</v>
      </c>
      <c r="AY1406" s="153" t="s">
        <v>212</v>
      </c>
    </row>
    <row r="1407" spans="2:65" s="13" customFormat="1" x14ac:dyDescent="0.2">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x14ac:dyDescent="0.2">
      <c r="B1408" s="34"/>
      <c r="C1408" s="133" t="s">
        <v>2242</v>
      </c>
      <c r="D1408" s="133" t="s">
        <v>215</v>
      </c>
      <c r="E1408" s="134" t="s">
        <v>14835</v>
      </c>
      <c r="F1408" s="135" t="s">
        <v>14796</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14836</v>
      </c>
    </row>
    <row r="1409" spans="2:65" s="1" customFormat="1" ht="19.5" x14ac:dyDescent="0.2">
      <c r="B1409" s="34"/>
      <c r="D1409" s="150" t="s">
        <v>224</v>
      </c>
      <c r="F1409" s="151" t="s">
        <v>14777</v>
      </c>
      <c r="I1409" s="148"/>
      <c r="L1409" s="34"/>
      <c r="M1409" s="149"/>
      <c r="T1409" s="55"/>
      <c r="AT1409" s="19" t="s">
        <v>224</v>
      </c>
      <c r="AU1409" s="19" t="s">
        <v>236</v>
      </c>
    </row>
    <row r="1410" spans="2:65" s="14" customFormat="1" x14ac:dyDescent="0.2">
      <c r="B1410" s="170"/>
      <c r="D1410" s="150" t="s">
        <v>226</v>
      </c>
      <c r="E1410" s="171" t="s">
        <v>19</v>
      </c>
      <c r="F1410" s="172" t="s">
        <v>14798</v>
      </c>
      <c r="H1410" s="171" t="s">
        <v>19</v>
      </c>
      <c r="I1410" s="173"/>
      <c r="L1410" s="170"/>
      <c r="M1410" s="174"/>
      <c r="T1410" s="175"/>
      <c r="AT1410" s="171" t="s">
        <v>226</v>
      </c>
      <c r="AU1410" s="171" t="s">
        <v>236</v>
      </c>
      <c r="AV1410" s="14" t="s">
        <v>77</v>
      </c>
      <c r="AW1410" s="14" t="s">
        <v>31</v>
      </c>
      <c r="AX1410" s="14" t="s">
        <v>69</v>
      </c>
      <c r="AY1410" s="171" t="s">
        <v>212</v>
      </c>
    </row>
    <row r="1411" spans="2:65" s="12" customFormat="1" x14ac:dyDescent="0.2">
      <c r="B1411" s="152"/>
      <c r="D1411" s="150" t="s">
        <v>226</v>
      </c>
      <c r="E1411" s="153" t="s">
        <v>19</v>
      </c>
      <c r="F1411" s="154" t="s">
        <v>14837</v>
      </c>
      <c r="H1411" s="155">
        <v>2</v>
      </c>
      <c r="I1411" s="156"/>
      <c r="L1411" s="152"/>
      <c r="M1411" s="157"/>
      <c r="T1411" s="158"/>
      <c r="AT1411" s="153" t="s">
        <v>226</v>
      </c>
      <c r="AU1411" s="153" t="s">
        <v>236</v>
      </c>
      <c r="AV1411" s="12" t="s">
        <v>79</v>
      </c>
      <c r="AW1411" s="12" t="s">
        <v>31</v>
      </c>
      <c r="AX1411" s="12" t="s">
        <v>69</v>
      </c>
      <c r="AY1411" s="153" t="s">
        <v>212</v>
      </c>
    </row>
    <row r="1412" spans="2:65" s="13" customFormat="1" x14ac:dyDescent="0.2">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x14ac:dyDescent="0.2">
      <c r="B1413" s="34"/>
      <c r="C1413" s="133" t="s">
        <v>2248</v>
      </c>
      <c r="D1413" s="133" t="s">
        <v>215</v>
      </c>
      <c r="E1413" s="134" t="s">
        <v>14838</v>
      </c>
      <c r="F1413" s="135" t="s">
        <v>14801</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14839</v>
      </c>
    </row>
    <row r="1414" spans="2:65" s="1" customFormat="1" ht="19.5" x14ac:dyDescent="0.2">
      <c r="B1414" s="34"/>
      <c r="D1414" s="150" t="s">
        <v>224</v>
      </c>
      <c r="F1414" s="151" t="s">
        <v>14777</v>
      </c>
      <c r="I1414" s="148"/>
      <c r="L1414" s="34"/>
      <c r="M1414" s="149"/>
      <c r="T1414" s="55"/>
      <c r="AT1414" s="19" t="s">
        <v>224</v>
      </c>
      <c r="AU1414" s="19" t="s">
        <v>236</v>
      </c>
    </row>
    <row r="1415" spans="2:65" s="14" customFormat="1" x14ac:dyDescent="0.2">
      <c r="B1415" s="170"/>
      <c r="D1415" s="150" t="s">
        <v>226</v>
      </c>
      <c r="E1415" s="171" t="s">
        <v>19</v>
      </c>
      <c r="F1415" s="172" t="s">
        <v>14803</v>
      </c>
      <c r="H1415" s="171" t="s">
        <v>19</v>
      </c>
      <c r="I1415" s="173"/>
      <c r="L1415" s="170"/>
      <c r="M1415" s="174"/>
      <c r="T1415" s="175"/>
      <c r="AT1415" s="171" t="s">
        <v>226</v>
      </c>
      <c r="AU1415" s="171" t="s">
        <v>236</v>
      </c>
      <c r="AV1415" s="14" t="s">
        <v>77</v>
      </c>
      <c r="AW1415" s="14" t="s">
        <v>31</v>
      </c>
      <c r="AX1415" s="14" t="s">
        <v>69</v>
      </c>
      <c r="AY1415" s="171" t="s">
        <v>212</v>
      </c>
    </row>
    <row r="1416" spans="2:65" s="12" customFormat="1" x14ac:dyDescent="0.2">
      <c r="B1416" s="152"/>
      <c r="D1416" s="150" t="s">
        <v>226</v>
      </c>
      <c r="E1416" s="153" t="s">
        <v>19</v>
      </c>
      <c r="F1416" s="154" t="s">
        <v>14840</v>
      </c>
      <c r="H1416" s="155">
        <v>4</v>
      </c>
      <c r="I1416" s="156"/>
      <c r="L1416" s="152"/>
      <c r="M1416" s="157"/>
      <c r="T1416" s="158"/>
      <c r="AT1416" s="153" t="s">
        <v>226</v>
      </c>
      <c r="AU1416" s="153" t="s">
        <v>236</v>
      </c>
      <c r="AV1416" s="12" t="s">
        <v>79</v>
      </c>
      <c r="AW1416" s="12" t="s">
        <v>31</v>
      </c>
      <c r="AX1416" s="12" t="s">
        <v>69</v>
      </c>
      <c r="AY1416" s="153" t="s">
        <v>212</v>
      </c>
    </row>
    <row r="1417" spans="2:65" s="13" customFormat="1" x14ac:dyDescent="0.2">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x14ac:dyDescent="0.2">
      <c r="B1418" s="34"/>
      <c r="C1418" s="133" t="s">
        <v>2254</v>
      </c>
      <c r="D1418" s="133" t="s">
        <v>215</v>
      </c>
      <c r="E1418" s="134" t="s">
        <v>14841</v>
      </c>
      <c r="F1418" s="135" t="s">
        <v>14842</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14843</v>
      </c>
    </row>
    <row r="1419" spans="2:65" s="1" customFormat="1" ht="19.5" x14ac:dyDescent="0.2">
      <c r="B1419" s="34"/>
      <c r="D1419" s="150" t="s">
        <v>224</v>
      </c>
      <c r="F1419" s="151" t="s">
        <v>14844</v>
      </c>
      <c r="I1419" s="148"/>
      <c r="L1419" s="34"/>
      <c r="M1419" s="149"/>
      <c r="T1419" s="55"/>
      <c r="AT1419" s="19" t="s">
        <v>224</v>
      </c>
      <c r="AU1419" s="19" t="s">
        <v>236</v>
      </c>
    </row>
    <row r="1420" spans="2:65" s="14" customFormat="1" ht="22.5" x14ac:dyDescent="0.2">
      <c r="B1420" s="170"/>
      <c r="D1420" s="150" t="s">
        <v>226</v>
      </c>
      <c r="E1420" s="171" t="s">
        <v>19</v>
      </c>
      <c r="F1420" s="172" t="s">
        <v>14845</v>
      </c>
      <c r="H1420" s="171" t="s">
        <v>19</v>
      </c>
      <c r="I1420" s="173"/>
      <c r="L1420" s="170"/>
      <c r="M1420" s="174"/>
      <c r="T1420" s="175"/>
      <c r="AT1420" s="171" t="s">
        <v>226</v>
      </c>
      <c r="AU1420" s="171" t="s">
        <v>236</v>
      </c>
      <c r="AV1420" s="14" t="s">
        <v>77</v>
      </c>
      <c r="AW1420" s="14" t="s">
        <v>31</v>
      </c>
      <c r="AX1420" s="14" t="s">
        <v>69</v>
      </c>
      <c r="AY1420" s="171" t="s">
        <v>212</v>
      </c>
    </row>
    <row r="1421" spans="2:65" s="12" customFormat="1" x14ac:dyDescent="0.2">
      <c r="B1421" s="152"/>
      <c r="D1421" s="150" t="s">
        <v>226</v>
      </c>
      <c r="E1421" s="153" t="s">
        <v>19</v>
      </c>
      <c r="F1421" s="154" t="s">
        <v>14846</v>
      </c>
      <c r="H1421" s="155">
        <v>580</v>
      </c>
      <c r="I1421" s="156"/>
      <c r="L1421" s="152"/>
      <c r="M1421" s="157"/>
      <c r="T1421" s="158"/>
      <c r="AT1421" s="153" t="s">
        <v>226</v>
      </c>
      <c r="AU1421" s="153" t="s">
        <v>236</v>
      </c>
      <c r="AV1421" s="12" t="s">
        <v>79</v>
      </c>
      <c r="AW1421" s="12" t="s">
        <v>31</v>
      </c>
      <c r="AX1421" s="12" t="s">
        <v>69</v>
      </c>
      <c r="AY1421" s="153" t="s">
        <v>212</v>
      </c>
    </row>
    <row r="1422" spans="2:65" s="13" customFormat="1" x14ac:dyDescent="0.2">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x14ac:dyDescent="0.2">
      <c r="B1423" s="34"/>
      <c r="C1423" s="133" t="s">
        <v>2263</v>
      </c>
      <c r="D1423" s="133" t="s">
        <v>215</v>
      </c>
      <c r="E1423" s="134" t="s">
        <v>14847</v>
      </c>
      <c r="F1423" s="135" t="s">
        <v>14848</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14849</v>
      </c>
    </row>
    <row r="1424" spans="2:65" s="1" customFormat="1" ht="19.5" x14ac:dyDescent="0.2">
      <c r="B1424" s="34"/>
      <c r="D1424" s="150" t="s">
        <v>224</v>
      </c>
      <c r="F1424" s="151" t="s">
        <v>14844</v>
      </c>
      <c r="I1424" s="148"/>
      <c r="L1424" s="34"/>
      <c r="M1424" s="149"/>
      <c r="T1424" s="55"/>
      <c r="AT1424" s="19" t="s">
        <v>224</v>
      </c>
      <c r="AU1424" s="19" t="s">
        <v>236</v>
      </c>
    </row>
    <row r="1425" spans="2:65" s="14" customFormat="1" x14ac:dyDescent="0.2">
      <c r="B1425" s="170"/>
      <c r="D1425" s="150" t="s">
        <v>226</v>
      </c>
      <c r="E1425" s="171" t="s">
        <v>19</v>
      </c>
      <c r="F1425" s="172" t="s">
        <v>14850</v>
      </c>
      <c r="H1425" s="171" t="s">
        <v>19</v>
      </c>
      <c r="I1425" s="173"/>
      <c r="L1425" s="170"/>
      <c r="M1425" s="174"/>
      <c r="T1425" s="175"/>
      <c r="AT1425" s="171" t="s">
        <v>226</v>
      </c>
      <c r="AU1425" s="171" t="s">
        <v>236</v>
      </c>
      <c r="AV1425" s="14" t="s">
        <v>77</v>
      </c>
      <c r="AW1425" s="14" t="s">
        <v>31</v>
      </c>
      <c r="AX1425" s="14" t="s">
        <v>69</v>
      </c>
      <c r="AY1425" s="171" t="s">
        <v>212</v>
      </c>
    </row>
    <row r="1426" spans="2:65" s="12" customFormat="1" x14ac:dyDescent="0.2">
      <c r="B1426" s="152"/>
      <c r="D1426" s="150" t="s">
        <v>226</v>
      </c>
      <c r="E1426" s="153" t="s">
        <v>19</v>
      </c>
      <c r="F1426" s="154" t="s">
        <v>14851</v>
      </c>
      <c r="H1426" s="155">
        <v>46</v>
      </c>
      <c r="I1426" s="156"/>
      <c r="L1426" s="152"/>
      <c r="M1426" s="157"/>
      <c r="T1426" s="158"/>
      <c r="AT1426" s="153" t="s">
        <v>226</v>
      </c>
      <c r="AU1426" s="153" t="s">
        <v>236</v>
      </c>
      <c r="AV1426" s="12" t="s">
        <v>79</v>
      </c>
      <c r="AW1426" s="12" t="s">
        <v>31</v>
      </c>
      <c r="AX1426" s="12" t="s">
        <v>69</v>
      </c>
      <c r="AY1426" s="153" t="s">
        <v>212</v>
      </c>
    </row>
    <row r="1427" spans="2:65" s="13" customFormat="1" x14ac:dyDescent="0.2">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x14ac:dyDescent="0.2">
      <c r="B1428" s="34"/>
      <c r="C1428" s="133" t="s">
        <v>2269</v>
      </c>
      <c r="D1428" s="133" t="s">
        <v>215</v>
      </c>
      <c r="E1428" s="134" t="s">
        <v>14852</v>
      </c>
      <c r="F1428" s="135" t="s">
        <v>14853</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14854</v>
      </c>
    </row>
    <row r="1429" spans="2:65" s="1" customFormat="1" ht="19.5" x14ac:dyDescent="0.2">
      <c r="B1429" s="34"/>
      <c r="D1429" s="150" t="s">
        <v>224</v>
      </c>
      <c r="F1429" s="151" t="s">
        <v>14844</v>
      </c>
      <c r="I1429" s="148"/>
      <c r="L1429" s="34"/>
      <c r="M1429" s="149"/>
      <c r="T1429" s="55"/>
      <c r="AT1429" s="19" t="s">
        <v>224</v>
      </c>
      <c r="AU1429" s="19" t="s">
        <v>236</v>
      </c>
    </row>
    <row r="1430" spans="2:65" s="14" customFormat="1" x14ac:dyDescent="0.2">
      <c r="B1430" s="170"/>
      <c r="D1430" s="150" t="s">
        <v>226</v>
      </c>
      <c r="E1430" s="171" t="s">
        <v>19</v>
      </c>
      <c r="F1430" s="172" t="s">
        <v>14855</v>
      </c>
      <c r="H1430" s="171" t="s">
        <v>19</v>
      </c>
      <c r="I1430" s="173"/>
      <c r="L1430" s="170"/>
      <c r="M1430" s="174"/>
      <c r="T1430" s="175"/>
      <c r="AT1430" s="171" t="s">
        <v>226</v>
      </c>
      <c r="AU1430" s="171" t="s">
        <v>236</v>
      </c>
      <c r="AV1430" s="14" t="s">
        <v>77</v>
      </c>
      <c r="AW1430" s="14" t="s">
        <v>31</v>
      </c>
      <c r="AX1430" s="14" t="s">
        <v>69</v>
      </c>
      <c r="AY1430" s="171" t="s">
        <v>212</v>
      </c>
    </row>
    <row r="1431" spans="2:65" s="12" customFormat="1" x14ac:dyDescent="0.2">
      <c r="B1431" s="152"/>
      <c r="D1431" s="150" t="s">
        <v>226</v>
      </c>
      <c r="E1431" s="153" t="s">
        <v>19</v>
      </c>
      <c r="F1431" s="154" t="s">
        <v>14856</v>
      </c>
      <c r="H1431" s="155">
        <v>790</v>
      </c>
      <c r="I1431" s="156"/>
      <c r="L1431" s="152"/>
      <c r="M1431" s="157"/>
      <c r="T1431" s="158"/>
      <c r="AT1431" s="153" t="s">
        <v>226</v>
      </c>
      <c r="AU1431" s="153" t="s">
        <v>236</v>
      </c>
      <c r="AV1431" s="12" t="s">
        <v>79</v>
      </c>
      <c r="AW1431" s="12" t="s">
        <v>31</v>
      </c>
      <c r="AX1431" s="12" t="s">
        <v>69</v>
      </c>
      <c r="AY1431" s="153" t="s">
        <v>212</v>
      </c>
    </row>
    <row r="1432" spans="2:65" s="13" customFormat="1" x14ac:dyDescent="0.2">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x14ac:dyDescent="0.2">
      <c r="B1433" s="34"/>
      <c r="C1433" s="133" t="s">
        <v>2276</v>
      </c>
      <c r="D1433" s="133" t="s">
        <v>215</v>
      </c>
      <c r="E1433" s="134" t="s">
        <v>14857</v>
      </c>
      <c r="F1433" s="135" t="s">
        <v>14858</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14859</v>
      </c>
    </row>
    <row r="1434" spans="2:65" s="1" customFormat="1" ht="19.5" x14ac:dyDescent="0.2">
      <c r="B1434" s="34"/>
      <c r="D1434" s="150" t="s">
        <v>224</v>
      </c>
      <c r="F1434" s="151" t="s">
        <v>14844</v>
      </c>
      <c r="I1434" s="148"/>
      <c r="L1434" s="34"/>
      <c r="M1434" s="149"/>
      <c r="T1434" s="55"/>
      <c r="AT1434" s="19" t="s">
        <v>224</v>
      </c>
      <c r="AU1434" s="19" t="s">
        <v>236</v>
      </c>
    </row>
    <row r="1435" spans="2:65" s="14" customFormat="1" x14ac:dyDescent="0.2">
      <c r="B1435" s="170"/>
      <c r="D1435" s="150" t="s">
        <v>226</v>
      </c>
      <c r="E1435" s="171" t="s">
        <v>19</v>
      </c>
      <c r="F1435" s="172" t="s">
        <v>14860</v>
      </c>
      <c r="H1435" s="171" t="s">
        <v>19</v>
      </c>
      <c r="I1435" s="173"/>
      <c r="L1435" s="170"/>
      <c r="M1435" s="174"/>
      <c r="T1435" s="175"/>
      <c r="AT1435" s="171" t="s">
        <v>226</v>
      </c>
      <c r="AU1435" s="171" t="s">
        <v>236</v>
      </c>
      <c r="AV1435" s="14" t="s">
        <v>77</v>
      </c>
      <c r="AW1435" s="14" t="s">
        <v>31</v>
      </c>
      <c r="AX1435" s="14" t="s">
        <v>69</v>
      </c>
      <c r="AY1435" s="171" t="s">
        <v>212</v>
      </c>
    </row>
    <row r="1436" spans="2:65" s="12" customFormat="1" x14ac:dyDescent="0.2">
      <c r="B1436" s="152"/>
      <c r="D1436" s="150" t="s">
        <v>226</v>
      </c>
      <c r="E1436" s="153" t="s">
        <v>19</v>
      </c>
      <c r="F1436" s="154" t="s">
        <v>14861</v>
      </c>
      <c r="H1436" s="155">
        <v>60</v>
      </c>
      <c r="I1436" s="156"/>
      <c r="L1436" s="152"/>
      <c r="M1436" s="157"/>
      <c r="T1436" s="158"/>
      <c r="AT1436" s="153" t="s">
        <v>226</v>
      </c>
      <c r="AU1436" s="153" t="s">
        <v>236</v>
      </c>
      <c r="AV1436" s="12" t="s">
        <v>79</v>
      </c>
      <c r="AW1436" s="12" t="s">
        <v>31</v>
      </c>
      <c r="AX1436" s="12" t="s">
        <v>69</v>
      </c>
      <c r="AY1436" s="153" t="s">
        <v>212</v>
      </c>
    </row>
    <row r="1437" spans="2:65" s="13" customFormat="1" x14ac:dyDescent="0.2">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x14ac:dyDescent="0.2">
      <c r="B1438" s="34"/>
      <c r="C1438" s="133" t="s">
        <v>2283</v>
      </c>
      <c r="D1438" s="133" t="s">
        <v>215</v>
      </c>
      <c r="E1438" s="134" t="s">
        <v>14862</v>
      </c>
      <c r="F1438" s="135" t="s">
        <v>14863</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14864</v>
      </c>
    </row>
    <row r="1439" spans="2:65" s="1" customFormat="1" ht="19.5" x14ac:dyDescent="0.2">
      <c r="B1439" s="34"/>
      <c r="D1439" s="150" t="s">
        <v>224</v>
      </c>
      <c r="F1439" s="151" t="s">
        <v>14844</v>
      </c>
      <c r="I1439" s="148"/>
      <c r="L1439" s="34"/>
      <c r="M1439" s="149"/>
      <c r="T1439" s="55"/>
      <c r="AT1439" s="19" t="s">
        <v>224</v>
      </c>
      <c r="AU1439" s="19" t="s">
        <v>236</v>
      </c>
    </row>
    <row r="1440" spans="2:65" s="14" customFormat="1" x14ac:dyDescent="0.2">
      <c r="B1440" s="170"/>
      <c r="D1440" s="150" t="s">
        <v>226</v>
      </c>
      <c r="E1440" s="171" t="s">
        <v>19</v>
      </c>
      <c r="F1440" s="172" t="s">
        <v>14865</v>
      </c>
      <c r="H1440" s="171" t="s">
        <v>19</v>
      </c>
      <c r="I1440" s="173"/>
      <c r="L1440" s="170"/>
      <c r="M1440" s="174"/>
      <c r="T1440" s="175"/>
      <c r="AT1440" s="171" t="s">
        <v>226</v>
      </c>
      <c r="AU1440" s="171" t="s">
        <v>236</v>
      </c>
      <c r="AV1440" s="14" t="s">
        <v>77</v>
      </c>
      <c r="AW1440" s="14" t="s">
        <v>31</v>
      </c>
      <c r="AX1440" s="14" t="s">
        <v>69</v>
      </c>
      <c r="AY1440" s="171" t="s">
        <v>212</v>
      </c>
    </row>
    <row r="1441" spans="2:65" s="12" customFormat="1" x14ac:dyDescent="0.2">
      <c r="B1441" s="152"/>
      <c r="D1441" s="150" t="s">
        <v>226</v>
      </c>
      <c r="E1441" s="153" t="s">
        <v>19</v>
      </c>
      <c r="F1441" s="154" t="s">
        <v>14866</v>
      </c>
      <c r="H1441" s="155">
        <v>60</v>
      </c>
      <c r="I1441" s="156"/>
      <c r="L1441" s="152"/>
      <c r="M1441" s="157"/>
      <c r="T1441" s="158"/>
      <c r="AT1441" s="153" t="s">
        <v>226</v>
      </c>
      <c r="AU1441" s="153" t="s">
        <v>236</v>
      </c>
      <c r="AV1441" s="12" t="s">
        <v>79</v>
      </c>
      <c r="AW1441" s="12" t="s">
        <v>31</v>
      </c>
      <c r="AX1441" s="12" t="s">
        <v>69</v>
      </c>
      <c r="AY1441" s="153" t="s">
        <v>212</v>
      </c>
    </row>
    <row r="1442" spans="2:65" s="13" customFormat="1" x14ac:dyDescent="0.2">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x14ac:dyDescent="0.2">
      <c r="B1443" s="34"/>
      <c r="C1443" s="133" t="s">
        <v>2297</v>
      </c>
      <c r="D1443" s="133" t="s">
        <v>215</v>
      </c>
      <c r="E1443" s="134" t="s">
        <v>14867</v>
      </c>
      <c r="F1443" s="135" t="s">
        <v>14868</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14869</v>
      </c>
    </row>
    <row r="1444" spans="2:65" s="1" customFormat="1" ht="19.5" x14ac:dyDescent="0.2">
      <c r="B1444" s="34"/>
      <c r="D1444" s="150" t="s">
        <v>224</v>
      </c>
      <c r="F1444" s="151" t="s">
        <v>14844</v>
      </c>
      <c r="I1444" s="148"/>
      <c r="L1444" s="34"/>
      <c r="M1444" s="149"/>
      <c r="T1444" s="55"/>
      <c r="AT1444" s="19" t="s">
        <v>224</v>
      </c>
      <c r="AU1444" s="19" t="s">
        <v>236</v>
      </c>
    </row>
    <row r="1445" spans="2:65" s="14" customFormat="1" x14ac:dyDescent="0.2">
      <c r="B1445" s="170"/>
      <c r="D1445" s="150" t="s">
        <v>226</v>
      </c>
      <c r="E1445" s="171" t="s">
        <v>19</v>
      </c>
      <c r="F1445" s="172" t="s">
        <v>14870</v>
      </c>
      <c r="H1445" s="171" t="s">
        <v>19</v>
      </c>
      <c r="I1445" s="173"/>
      <c r="L1445" s="170"/>
      <c r="M1445" s="174"/>
      <c r="T1445" s="175"/>
      <c r="AT1445" s="171" t="s">
        <v>226</v>
      </c>
      <c r="AU1445" s="171" t="s">
        <v>236</v>
      </c>
      <c r="AV1445" s="14" t="s">
        <v>77</v>
      </c>
      <c r="AW1445" s="14" t="s">
        <v>31</v>
      </c>
      <c r="AX1445" s="14" t="s">
        <v>69</v>
      </c>
      <c r="AY1445" s="171" t="s">
        <v>212</v>
      </c>
    </row>
    <row r="1446" spans="2:65" s="12" customFormat="1" x14ac:dyDescent="0.2">
      <c r="B1446" s="152"/>
      <c r="D1446" s="150" t="s">
        <v>226</v>
      </c>
      <c r="E1446" s="153" t="s">
        <v>19</v>
      </c>
      <c r="F1446" s="154" t="s">
        <v>14871</v>
      </c>
      <c r="H1446" s="155">
        <v>10</v>
      </c>
      <c r="I1446" s="156"/>
      <c r="L1446" s="152"/>
      <c r="M1446" s="157"/>
      <c r="T1446" s="158"/>
      <c r="AT1446" s="153" t="s">
        <v>226</v>
      </c>
      <c r="AU1446" s="153" t="s">
        <v>236</v>
      </c>
      <c r="AV1446" s="12" t="s">
        <v>79</v>
      </c>
      <c r="AW1446" s="12" t="s">
        <v>31</v>
      </c>
      <c r="AX1446" s="12" t="s">
        <v>69</v>
      </c>
      <c r="AY1446" s="153" t="s">
        <v>212</v>
      </c>
    </row>
    <row r="1447" spans="2:65" s="13" customFormat="1" x14ac:dyDescent="0.2">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x14ac:dyDescent="0.2">
      <c r="B1448" s="34"/>
      <c r="C1448" s="133" t="s">
        <v>2303</v>
      </c>
      <c r="D1448" s="133" t="s">
        <v>215</v>
      </c>
      <c r="E1448" s="134" t="s">
        <v>14872</v>
      </c>
      <c r="F1448" s="135" t="s">
        <v>14873</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14874</v>
      </c>
    </row>
    <row r="1449" spans="2:65" s="1" customFormat="1" ht="29.25" x14ac:dyDescent="0.2">
      <c r="B1449" s="34"/>
      <c r="D1449" s="150" t="s">
        <v>224</v>
      </c>
      <c r="F1449" s="151" t="s">
        <v>14875</v>
      </c>
      <c r="I1449" s="148"/>
      <c r="L1449" s="34"/>
      <c r="M1449" s="149"/>
      <c r="T1449" s="55"/>
      <c r="AT1449" s="19" t="s">
        <v>224</v>
      </c>
      <c r="AU1449" s="19" t="s">
        <v>236</v>
      </c>
    </row>
    <row r="1450" spans="2:65" s="14" customFormat="1" x14ac:dyDescent="0.2">
      <c r="B1450" s="170"/>
      <c r="D1450" s="150" t="s">
        <v>226</v>
      </c>
      <c r="E1450" s="171" t="s">
        <v>19</v>
      </c>
      <c r="F1450" s="172" t="s">
        <v>14876</v>
      </c>
      <c r="H1450" s="171" t="s">
        <v>19</v>
      </c>
      <c r="I1450" s="173"/>
      <c r="L1450" s="170"/>
      <c r="M1450" s="174"/>
      <c r="T1450" s="175"/>
      <c r="AT1450" s="171" t="s">
        <v>226</v>
      </c>
      <c r="AU1450" s="171" t="s">
        <v>236</v>
      </c>
      <c r="AV1450" s="14" t="s">
        <v>77</v>
      </c>
      <c r="AW1450" s="14" t="s">
        <v>31</v>
      </c>
      <c r="AX1450" s="14" t="s">
        <v>69</v>
      </c>
      <c r="AY1450" s="171" t="s">
        <v>212</v>
      </c>
    </row>
    <row r="1451" spans="2:65" s="12" customFormat="1" x14ac:dyDescent="0.2">
      <c r="B1451" s="152"/>
      <c r="D1451" s="150" t="s">
        <v>226</v>
      </c>
      <c r="E1451" s="153" t="s">
        <v>19</v>
      </c>
      <c r="F1451" s="154" t="s">
        <v>14877</v>
      </c>
      <c r="H1451" s="155">
        <v>1</v>
      </c>
      <c r="I1451" s="156"/>
      <c r="L1451" s="152"/>
      <c r="M1451" s="157"/>
      <c r="T1451" s="158"/>
      <c r="AT1451" s="153" t="s">
        <v>226</v>
      </c>
      <c r="AU1451" s="153" t="s">
        <v>236</v>
      </c>
      <c r="AV1451" s="12" t="s">
        <v>79</v>
      </c>
      <c r="AW1451" s="12" t="s">
        <v>31</v>
      </c>
      <c r="AX1451" s="12" t="s">
        <v>69</v>
      </c>
      <c r="AY1451" s="153" t="s">
        <v>212</v>
      </c>
    </row>
    <row r="1452" spans="2:65" s="13" customFormat="1" x14ac:dyDescent="0.2">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x14ac:dyDescent="0.2">
      <c r="B1453" s="121"/>
      <c r="D1453" s="122" t="s">
        <v>68</v>
      </c>
      <c r="E1453" s="131" t="s">
        <v>14878</v>
      </c>
      <c r="F1453" s="131" t="s">
        <v>14879</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x14ac:dyDescent="0.2">
      <c r="B1454" s="34"/>
      <c r="C1454" s="133" t="s">
        <v>2310</v>
      </c>
      <c r="D1454" s="133" t="s">
        <v>215</v>
      </c>
      <c r="E1454" s="134" t="s">
        <v>14880</v>
      </c>
      <c r="F1454" s="135" t="s">
        <v>14881</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14882</v>
      </c>
    </row>
    <row r="1455" spans="2:65" s="1" customFormat="1" ht="29.25" x14ac:dyDescent="0.2">
      <c r="B1455" s="34"/>
      <c r="D1455" s="150" t="s">
        <v>224</v>
      </c>
      <c r="F1455" s="151" t="s">
        <v>14883</v>
      </c>
      <c r="I1455" s="148"/>
      <c r="L1455" s="34"/>
      <c r="M1455" s="149"/>
      <c r="T1455" s="55"/>
      <c r="AT1455" s="19" t="s">
        <v>224</v>
      </c>
      <c r="AU1455" s="19" t="s">
        <v>236</v>
      </c>
    </row>
    <row r="1456" spans="2:65" s="14" customFormat="1" x14ac:dyDescent="0.2">
      <c r="B1456" s="170"/>
      <c r="D1456" s="150" t="s">
        <v>226</v>
      </c>
      <c r="E1456" s="171" t="s">
        <v>19</v>
      </c>
      <c r="F1456" s="172" t="s">
        <v>14884</v>
      </c>
      <c r="H1456" s="171" t="s">
        <v>19</v>
      </c>
      <c r="I1456" s="173"/>
      <c r="L1456" s="170"/>
      <c r="M1456" s="174"/>
      <c r="T1456" s="175"/>
      <c r="AT1456" s="171" t="s">
        <v>226</v>
      </c>
      <c r="AU1456" s="171" t="s">
        <v>236</v>
      </c>
      <c r="AV1456" s="14" t="s">
        <v>77</v>
      </c>
      <c r="AW1456" s="14" t="s">
        <v>31</v>
      </c>
      <c r="AX1456" s="14" t="s">
        <v>69</v>
      </c>
      <c r="AY1456" s="171" t="s">
        <v>212</v>
      </c>
    </row>
    <row r="1457" spans="2:65" s="12" customFormat="1" x14ac:dyDescent="0.2">
      <c r="B1457" s="152"/>
      <c r="D1457" s="150" t="s">
        <v>226</v>
      </c>
      <c r="E1457" s="153" t="s">
        <v>19</v>
      </c>
      <c r="F1457" s="154" t="s">
        <v>14885</v>
      </c>
      <c r="H1457" s="155">
        <v>165</v>
      </c>
      <c r="I1457" s="156"/>
      <c r="L1457" s="152"/>
      <c r="M1457" s="157"/>
      <c r="T1457" s="158"/>
      <c r="AT1457" s="153" t="s">
        <v>226</v>
      </c>
      <c r="AU1457" s="153" t="s">
        <v>236</v>
      </c>
      <c r="AV1457" s="12" t="s">
        <v>79</v>
      </c>
      <c r="AW1457" s="12" t="s">
        <v>31</v>
      </c>
      <c r="AX1457" s="12" t="s">
        <v>69</v>
      </c>
      <c r="AY1457" s="153" t="s">
        <v>212</v>
      </c>
    </row>
    <row r="1458" spans="2:65" s="13" customFormat="1" x14ac:dyDescent="0.2">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x14ac:dyDescent="0.2">
      <c r="B1459" s="34"/>
      <c r="C1459" s="133" t="s">
        <v>2317</v>
      </c>
      <c r="D1459" s="133" t="s">
        <v>215</v>
      </c>
      <c r="E1459" s="134" t="s">
        <v>14886</v>
      </c>
      <c r="F1459" s="135" t="s">
        <v>14887</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14888</v>
      </c>
    </row>
    <row r="1460" spans="2:65" s="1" customFormat="1" ht="87.75" x14ac:dyDescent="0.2">
      <c r="B1460" s="34"/>
      <c r="D1460" s="150" t="s">
        <v>224</v>
      </c>
      <c r="F1460" s="151" t="s">
        <v>14889</v>
      </c>
      <c r="I1460" s="148"/>
      <c r="L1460" s="34"/>
      <c r="M1460" s="149"/>
      <c r="T1460" s="55"/>
      <c r="AT1460" s="19" t="s">
        <v>224</v>
      </c>
      <c r="AU1460" s="19" t="s">
        <v>236</v>
      </c>
    </row>
    <row r="1461" spans="2:65" s="14" customFormat="1" x14ac:dyDescent="0.2">
      <c r="B1461" s="170"/>
      <c r="D1461" s="150" t="s">
        <v>226</v>
      </c>
      <c r="E1461" s="171" t="s">
        <v>19</v>
      </c>
      <c r="F1461" s="172" t="s">
        <v>14890</v>
      </c>
      <c r="H1461" s="171" t="s">
        <v>19</v>
      </c>
      <c r="I1461" s="173"/>
      <c r="L1461" s="170"/>
      <c r="M1461" s="174"/>
      <c r="T1461" s="175"/>
      <c r="AT1461" s="171" t="s">
        <v>226</v>
      </c>
      <c r="AU1461" s="171" t="s">
        <v>236</v>
      </c>
      <c r="AV1461" s="14" t="s">
        <v>77</v>
      </c>
      <c r="AW1461" s="14" t="s">
        <v>31</v>
      </c>
      <c r="AX1461" s="14" t="s">
        <v>69</v>
      </c>
      <c r="AY1461" s="171" t="s">
        <v>212</v>
      </c>
    </row>
    <row r="1462" spans="2:65" s="12" customFormat="1" x14ac:dyDescent="0.2">
      <c r="B1462" s="152"/>
      <c r="D1462" s="150" t="s">
        <v>226</v>
      </c>
      <c r="E1462" s="153" t="s">
        <v>19</v>
      </c>
      <c r="F1462" s="154" t="s">
        <v>14891</v>
      </c>
      <c r="H1462" s="155">
        <v>14</v>
      </c>
      <c r="I1462" s="156"/>
      <c r="L1462" s="152"/>
      <c r="M1462" s="157"/>
      <c r="T1462" s="158"/>
      <c r="AT1462" s="153" t="s">
        <v>226</v>
      </c>
      <c r="AU1462" s="153" t="s">
        <v>236</v>
      </c>
      <c r="AV1462" s="12" t="s">
        <v>79</v>
      </c>
      <c r="AW1462" s="12" t="s">
        <v>31</v>
      </c>
      <c r="AX1462" s="12" t="s">
        <v>69</v>
      </c>
      <c r="AY1462" s="153" t="s">
        <v>212</v>
      </c>
    </row>
    <row r="1463" spans="2:65" s="13" customFormat="1" x14ac:dyDescent="0.2">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x14ac:dyDescent="0.2">
      <c r="B1464" s="34"/>
      <c r="C1464" s="133" t="s">
        <v>2324</v>
      </c>
      <c r="D1464" s="133" t="s">
        <v>215</v>
      </c>
      <c r="E1464" s="134" t="s">
        <v>14892</v>
      </c>
      <c r="F1464" s="135" t="s">
        <v>14893</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14894</v>
      </c>
    </row>
    <row r="1465" spans="2:65" s="1" customFormat="1" ht="29.25" x14ac:dyDescent="0.2">
      <c r="B1465" s="34"/>
      <c r="D1465" s="150" t="s">
        <v>224</v>
      </c>
      <c r="F1465" s="151" t="s">
        <v>14895</v>
      </c>
      <c r="I1465" s="148"/>
      <c r="L1465" s="34"/>
      <c r="M1465" s="149"/>
      <c r="T1465" s="55"/>
      <c r="AT1465" s="19" t="s">
        <v>224</v>
      </c>
      <c r="AU1465" s="19" t="s">
        <v>236</v>
      </c>
    </row>
    <row r="1466" spans="2:65" s="14" customFormat="1" x14ac:dyDescent="0.2">
      <c r="B1466" s="170"/>
      <c r="D1466" s="150" t="s">
        <v>226</v>
      </c>
      <c r="E1466" s="171" t="s">
        <v>19</v>
      </c>
      <c r="F1466" s="172" t="s">
        <v>14896</v>
      </c>
      <c r="H1466" s="171" t="s">
        <v>19</v>
      </c>
      <c r="I1466" s="173"/>
      <c r="L1466" s="170"/>
      <c r="M1466" s="174"/>
      <c r="T1466" s="175"/>
      <c r="AT1466" s="171" t="s">
        <v>226</v>
      </c>
      <c r="AU1466" s="171" t="s">
        <v>236</v>
      </c>
      <c r="AV1466" s="14" t="s">
        <v>77</v>
      </c>
      <c r="AW1466" s="14" t="s">
        <v>31</v>
      </c>
      <c r="AX1466" s="14" t="s">
        <v>69</v>
      </c>
      <c r="AY1466" s="171" t="s">
        <v>212</v>
      </c>
    </row>
    <row r="1467" spans="2:65" s="12" customFormat="1" x14ac:dyDescent="0.2">
      <c r="B1467" s="152"/>
      <c r="D1467" s="150" t="s">
        <v>226</v>
      </c>
      <c r="E1467" s="153" t="s">
        <v>19</v>
      </c>
      <c r="F1467" s="154" t="s">
        <v>14897</v>
      </c>
      <c r="H1467" s="155">
        <v>60</v>
      </c>
      <c r="I1467" s="156"/>
      <c r="L1467" s="152"/>
      <c r="M1467" s="157"/>
      <c r="T1467" s="158"/>
      <c r="AT1467" s="153" t="s">
        <v>226</v>
      </c>
      <c r="AU1467" s="153" t="s">
        <v>236</v>
      </c>
      <c r="AV1467" s="12" t="s">
        <v>79</v>
      </c>
      <c r="AW1467" s="12" t="s">
        <v>31</v>
      </c>
      <c r="AX1467" s="12" t="s">
        <v>69</v>
      </c>
      <c r="AY1467" s="153" t="s">
        <v>212</v>
      </c>
    </row>
    <row r="1468" spans="2:65" s="13" customFormat="1" x14ac:dyDescent="0.2">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x14ac:dyDescent="0.2">
      <c r="B1469" s="34"/>
      <c r="C1469" s="133" t="s">
        <v>2330</v>
      </c>
      <c r="D1469" s="133" t="s">
        <v>215</v>
      </c>
      <c r="E1469" s="134" t="s">
        <v>14898</v>
      </c>
      <c r="F1469" s="135" t="s">
        <v>14899</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14900</v>
      </c>
    </row>
    <row r="1470" spans="2:65" s="1" customFormat="1" ht="29.25" x14ac:dyDescent="0.2">
      <c r="B1470" s="34"/>
      <c r="D1470" s="150" t="s">
        <v>224</v>
      </c>
      <c r="F1470" s="151" t="s">
        <v>5230</v>
      </c>
      <c r="I1470" s="148"/>
      <c r="L1470" s="34"/>
      <c r="M1470" s="149"/>
      <c r="T1470" s="55"/>
      <c r="AT1470" s="19" t="s">
        <v>224</v>
      </c>
      <c r="AU1470" s="19" t="s">
        <v>236</v>
      </c>
    </row>
    <row r="1471" spans="2:65" s="14" customFormat="1" x14ac:dyDescent="0.2">
      <c r="B1471" s="170"/>
      <c r="D1471" s="150" t="s">
        <v>226</v>
      </c>
      <c r="E1471" s="171" t="s">
        <v>19</v>
      </c>
      <c r="F1471" s="172" t="s">
        <v>14901</v>
      </c>
      <c r="H1471" s="171" t="s">
        <v>19</v>
      </c>
      <c r="I1471" s="173"/>
      <c r="L1471" s="170"/>
      <c r="M1471" s="174"/>
      <c r="T1471" s="175"/>
      <c r="AT1471" s="171" t="s">
        <v>226</v>
      </c>
      <c r="AU1471" s="171" t="s">
        <v>236</v>
      </c>
      <c r="AV1471" s="14" t="s">
        <v>77</v>
      </c>
      <c r="AW1471" s="14" t="s">
        <v>31</v>
      </c>
      <c r="AX1471" s="14" t="s">
        <v>69</v>
      </c>
      <c r="AY1471" s="171" t="s">
        <v>212</v>
      </c>
    </row>
    <row r="1472" spans="2:65" s="12" customFormat="1" x14ac:dyDescent="0.2">
      <c r="B1472" s="152"/>
      <c r="D1472" s="150" t="s">
        <v>226</v>
      </c>
      <c r="E1472" s="153" t="s">
        <v>19</v>
      </c>
      <c r="F1472" s="154" t="s">
        <v>14902</v>
      </c>
      <c r="H1472" s="155">
        <v>5</v>
      </c>
      <c r="I1472" s="156"/>
      <c r="L1472" s="152"/>
      <c r="M1472" s="157"/>
      <c r="T1472" s="158"/>
      <c r="AT1472" s="153" t="s">
        <v>226</v>
      </c>
      <c r="AU1472" s="153" t="s">
        <v>236</v>
      </c>
      <c r="AV1472" s="12" t="s">
        <v>79</v>
      </c>
      <c r="AW1472" s="12" t="s">
        <v>31</v>
      </c>
      <c r="AX1472" s="12" t="s">
        <v>69</v>
      </c>
      <c r="AY1472" s="153" t="s">
        <v>212</v>
      </c>
    </row>
    <row r="1473" spans="2:65" s="13" customFormat="1" x14ac:dyDescent="0.2">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x14ac:dyDescent="0.2">
      <c r="B1474" s="170"/>
      <c r="D1474" s="150" t="s">
        <v>226</v>
      </c>
      <c r="E1474" s="171" t="s">
        <v>19</v>
      </c>
      <c r="F1474" s="172" t="s">
        <v>14903</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x14ac:dyDescent="0.2">
      <c r="B1475" s="34"/>
      <c r="C1475" s="133" t="s">
        <v>2337</v>
      </c>
      <c r="D1475" s="133" t="s">
        <v>215</v>
      </c>
      <c r="E1475" s="134" t="s">
        <v>14904</v>
      </c>
      <c r="F1475" s="135" t="s">
        <v>14873</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14905</v>
      </c>
    </row>
    <row r="1476" spans="2:65" s="1" customFormat="1" ht="19.5" x14ac:dyDescent="0.2">
      <c r="B1476" s="34"/>
      <c r="D1476" s="150" t="s">
        <v>224</v>
      </c>
      <c r="F1476" s="151" t="s">
        <v>14906</v>
      </c>
      <c r="I1476" s="148"/>
      <c r="L1476" s="34"/>
      <c r="M1476" s="149"/>
      <c r="T1476" s="55"/>
      <c r="AT1476" s="19" t="s">
        <v>224</v>
      </c>
      <c r="AU1476" s="19" t="s">
        <v>236</v>
      </c>
    </row>
    <row r="1477" spans="2:65" s="12" customFormat="1" x14ac:dyDescent="0.2">
      <c r="B1477" s="152"/>
      <c r="D1477" s="150" t="s">
        <v>226</v>
      </c>
      <c r="E1477" s="153" t="s">
        <v>19</v>
      </c>
      <c r="F1477" s="154" t="s">
        <v>14907</v>
      </c>
      <c r="H1477" s="155">
        <v>1</v>
      </c>
      <c r="I1477" s="156"/>
      <c r="L1477" s="152"/>
      <c r="M1477" s="157"/>
      <c r="T1477" s="158"/>
      <c r="AT1477" s="153" t="s">
        <v>226</v>
      </c>
      <c r="AU1477" s="153" t="s">
        <v>236</v>
      </c>
      <c r="AV1477" s="12" t="s">
        <v>79</v>
      </c>
      <c r="AW1477" s="12" t="s">
        <v>31</v>
      </c>
      <c r="AX1477" s="12" t="s">
        <v>69</v>
      </c>
      <c r="AY1477" s="153" t="s">
        <v>212</v>
      </c>
    </row>
    <row r="1478" spans="2:65" s="13" customFormat="1" x14ac:dyDescent="0.2">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x14ac:dyDescent="0.2">
      <c r="B1479" s="121"/>
      <c r="D1479" s="122" t="s">
        <v>68</v>
      </c>
      <c r="E1479" s="131" t="s">
        <v>14908</v>
      </c>
      <c r="F1479" s="131" t="s">
        <v>14909</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x14ac:dyDescent="0.2">
      <c r="B1480" s="34"/>
      <c r="C1480" s="133" t="s">
        <v>2345</v>
      </c>
      <c r="D1480" s="133" t="s">
        <v>215</v>
      </c>
      <c r="E1480" s="134" t="s">
        <v>14910</v>
      </c>
      <c r="F1480" s="135" t="s">
        <v>14911</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14912</v>
      </c>
    </row>
    <row r="1481" spans="2:65" s="1" customFormat="1" ht="39" x14ac:dyDescent="0.2">
      <c r="B1481" s="34"/>
      <c r="D1481" s="150" t="s">
        <v>224</v>
      </c>
      <c r="F1481" s="151" t="s">
        <v>14913</v>
      </c>
      <c r="I1481" s="148"/>
      <c r="L1481" s="34"/>
      <c r="M1481" s="149"/>
      <c r="T1481" s="55"/>
      <c r="AT1481" s="19" t="s">
        <v>224</v>
      </c>
      <c r="AU1481" s="19" t="s">
        <v>236</v>
      </c>
    </row>
    <row r="1482" spans="2:65" s="14" customFormat="1" x14ac:dyDescent="0.2">
      <c r="B1482" s="170"/>
      <c r="D1482" s="150" t="s">
        <v>226</v>
      </c>
      <c r="E1482" s="171" t="s">
        <v>19</v>
      </c>
      <c r="F1482" s="172" t="s">
        <v>14914</v>
      </c>
      <c r="H1482" s="171" t="s">
        <v>19</v>
      </c>
      <c r="I1482" s="173"/>
      <c r="L1482" s="170"/>
      <c r="M1482" s="174"/>
      <c r="T1482" s="175"/>
      <c r="AT1482" s="171" t="s">
        <v>226</v>
      </c>
      <c r="AU1482" s="171" t="s">
        <v>236</v>
      </c>
      <c r="AV1482" s="14" t="s">
        <v>77</v>
      </c>
      <c r="AW1482" s="14" t="s">
        <v>31</v>
      </c>
      <c r="AX1482" s="14" t="s">
        <v>69</v>
      </c>
      <c r="AY1482" s="171" t="s">
        <v>212</v>
      </c>
    </row>
    <row r="1483" spans="2:65" s="14" customFormat="1" x14ac:dyDescent="0.2">
      <c r="B1483" s="170"/>
      <c r="D1483" s="150" t="s">
        <v>226</v>
      </c>
      <c r="E1483" s="171" t="s">
        <v>19</v>
      </c>
      <c r="F1483" s="172" t="s">
        <v>14915</v>
      </c>
      <c r="H1483" s="171" t="s">
        <v>19</v>
      </c>
      <c r="I1483" s="173"/>
      <c r="L1483" s="170"/>
      <c r="M1483" s="174"/>
      <c r="T1483" s="175"/>
      <c r="AT1483" s="171" t="s">
        <v>226</v>
      </c>
      <c r="AU1483" s="171" t="s">
        <v>236</v>
      </c>
      <c r="AV1483" s="14" t="s">
        <v>77</v>
      </c>
      <c r="AW1483" s="14" t="s">
        <v>31</v>
      </c>
      <c r="AX1483" s="14" t="s">
        <v>69</v>
      </c>
      <c r="AY1483" s="171" t="s">
        <v>212</v>
      </c>
    </row>
    <row r="1484" spans="2:65" s="12" customFormat="1" x14ac:dyDescent="0.2">
      <c r="B1484" s="152"/>
      <c r="D1484" s="150" t="s">
        <v>226</v>
      </c>
      <c r="E1484" s="153" t="s">
        <v>19</v>
      </c>
      <c r="F1484" s="154" t="s">
        <v>13133</v>
      </c>
      <c r="H1484" s="155">
        <v>11</v>
      </c>
      <c r="I1484" s="156"/>
      <c r="L1484" s="152"/>
      <c r="M1484" s="157"/>
      <c r="T1484" s="158"/>
      <c r="AT1484" s="153" t="s">
        <v>226</v>
      </c>
      <c r="AU1484" s="153" t="s">
        <v>236</v>
      </c>
      <c r="AV1484" s="12" t="s">
        <v>79</v>
      </c>
      <c r="AW1484" s="12" t="s">
        <v>31</v>
      </c>
      <c r="AX1484" s="12" t="s">
        <v>69</v>
      </c>
      <c r="AY1484" s="153" t="s">
        <v>212</v>
      </c>
    </row>
    <row r="1485" spans="2:65" s="12" customFormat="1" x14ac:dyDescent="0.2">
      <c r="B1485" s="152"/>
      <c r="D1485" s="150" t="s">
        <v>226</v>
      </c>
      <c r="E1485" s="153" t="s">
        <v>19</v>
      </c>
      <c r="F1485" s="154" t="s">
        <v>13181</v>
      </c>
      <c r="H1485" s="155">
        <v>4</v>
      </c>
      <c r="I1485" s="156"/>
      <c r="L1485" s="152"/>
      <c r="M1485" s="157"/>
      <c r="T1485" s="158"/>
      <c r="AT1485" s="153" t="s">
        <v>226</v>
      </c>
      <c r="AU1485" s="153" t="s">
        <v>236</v>
      </c>
      <c r="AV1485" s="12" t="s">
        <v>79</v>
      </c>
      <c r="AW1485" s="12" t="s">
        <v>31</v>
      </c>
      <c r="AX1485" s="12" t="s">
        <v>69</v>
      </c>
      <c r="AY1485" s="153" t="s">
        <v>212</v>
      </c>
    </row>
    <row r="1486" spans="2:65" s="12" customFormat="1" x14ac:dyDescent="0.2">
      <c r="B1486" s="152"/>
      <c r="D1486" s="150" t="s">
        <v>226</v>
      </c>
      <c r="E1486" s="153" t="s">
        <v>19</v>
      </c>
      <c r="F1486" s="154" t="s">
        <v>13201</v>
      </c>
      <c r="H1486" s="155">
        <v>5</v>
      </c>
      <c r="I1486" s="156"/>
      <c r="L1486" s="152"/>
      <c r="M1486" s="157"/>
      <c r="T1486" s="158"/>
      <c r="AT1486" s="153" t="s">
        <v>226</v>
      </c>
      <c r="AU1486" s="153" t="s">
        <v>236</v>
      </c>
      <c r="AV1486" s="12" t="s">
        <v>79</v>
      </c>
      <c r="AW1486" s="12" t="s">
        <v>31</v>
      </c>
      <c r="AX1486" s="12" t="s">
        <v>69</v>
      </c>
      <c r="AY1486" s="153" t="s">
        <v>212</v>
      </c>
    </row>
    <row r="1487" spans="2:65" s="12" customFormat="1" x14ac:dyDescent="0.2">
      <c r="B1487" s="152"/>
      <c r="D1487" s="150" t="s">
        <v>226</v>
      </c>
      <c r="E1487" s="153" t="s">
        <v>19</v>
      </c>
      <c r="F1487" s="154" t="s">
        <v>13136</v>
      </c>
      <c r="H1487" s="155">
        <v>11</v>
      </c>
      <c r="I1487" s="156"/>
      <c r="L1487" s="152"/>
      <c r="M1487" s="157"/>
      <c r="T1487" s="158"/>
      <c r="AT1487" s="153" t="s">
        <v>226</v>
      </c>
      <c r="AU1487" s="153" t="s">
        <v>236</v>
      </c>
      <c r="AV1487" s="12" t="s">
        <v>79</v>
      </c>
      <c r="AW1487" s="12" t="s">
        <v>31</v>
      </c>
      <c r="AX1487" s="12" t="s">
        <v>69</v>
      </c>
      <c r="AY1487" s="153" t="s">
        <v>212</v>
      </c>
    </row>
    <row r="1488" spans="2:65" s="12" customFormat="1" x14ac:dyDescent="0.2">
      <c r="B1488" s="152"/>
      <c r="D1488" s="150" t="s">
        <v>226</v>
      </c>
      <c r="E1488" s="153" t="s">
        <v>19</v>
      </c>
      <c r="F1488" s="154" t="s">
        <v>13183</v>
      </c>
      <c r="H1488" s="155">
        <v>8</v>
      </c>
      <c r="I1488" s="156"/>
      <c r="L1488" s="152"/>
      <c r="M1488" s="157"/>
      <c r="T1488" s="158"/>
      <c r="AT1488" s="153" t="s">
        <v>226</v>
      </c>
      <c r="AU1488" s="153" t="s">
        <v>236</v>
      </c>
      <c r="AV1488" s="12" t="s">
        <v>79</v>
      </c>
      <c r="AW1488" s="12" t="s">
        <v>31</v>
      </c>
      <c r="AX1488" s="12" t="s">
        <v>69</v>
      </c>
      <c r="AY1488" s="153" t="s">
        <v>212</v>
      </c>
    </row>
    <row r="1489" spans="2:65" s="12" customFormat="1" x14ac:dyDescent="0.2">
      <c r="B1489" s="152"/>
      <c r="D1489" s="150" t="s">
        <v>226</v>
      </c>
      <c r="E1489" s="153" t="s">
        <v>19</v>
      </c>
      <c r="F1489" s="154" t="s">
        <v>13481</v>
      </c>
      <c r="H1489" s="155">
        <v>7</v>
      </c>
      <c r="I1489" s="156"/>
      <c r="L1489" s="152"/>
      <c r="M1489" s="157"/>
      <c r="T1489" s="158"/>
      <c r="AT1489" s="153" t="s">
        <v>226</v>
      </c>
      <c r="AU1489" s="153" t="s">
        <v>236</v>
      </c>
      <c r="AV1489" s="12" t="s">
        <v>79</v>
      </c>
      <c r="AW1489" s="12" t="s">
        <v>31</v>
      </c>
      <c r="AX1489" s="12" t="s">
        <v>69</v>
      </c>
      <c r="AY1489" s="153" t="s">
        <v>212</v>
      </c>
    </row>
    <row r="1490" spans="2:65" s="12" customFormat="1" x14ac:dyDescent="0.2">
      <c r="B1490" s="152"/>
      <c r="D1490" s="150" t="s">
        <v>226</v>
      </c>
      <c r="E1490" s="153" t="s">
        <v>19</v>
      </c>
      <c r="F1490" s="154" t="s">
        <v>1729</v>
      </c>
      <c r="H1490" s="155">
        <v>4</v>
      </c>
      <c r="I1490" s="156"/>
      <c r="L1490" s="152"/>
      <c r="M1490" s="157"/>
      <c r="T1490" s="158"/>
      <c r="AT1490" s="153" t="s">
        <v>226</v>
      </c>
      <c r="AU1490" s="153" t="s">
        <v>236</v>
      </c>
      <c r="AV1490" s="12" t="s">
        <v>79</v>
      </c>
      <c r="AW1490" s="12" t="s">
        <v>31</v>
      </c>
      <c r="AX1490" s="12" t="s">
        <v>69</v>
      </c>
      <c r="AY1490" s="153" t="s">
        <v>212</v>
      </c>
    </row>
    <row r="1491" spans="2:65" s="13" customFormat="1" x14ac:dyDescent="0.2">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x14ac:dyDescent="0.2">
      <c r="B1492" s="34"/>
      <c r="C1492" s="133" t="s">
        <v>2352</v>
      </c>
      <c r="D1492" s="133" t="s">
        <v>215</v>
      </c>
      <c r="E1492" s="134" t="s">
        <v>14916</v>
      </c>
      <c r="F1492" s="135" t="s">
        <v>14917</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14918</v>
      </c>
    </row>
    <row r="1493" spans="2:65" s="1" customFormat="1" ht="78" x14ac:dyDescent="0.2">
      <c r="B1493" s="34"/>
      <c r="D1493" s="150" t="s">
        <v>224</v>
      </c>
      <c r="F1493" s="151" t="s">
        <v>14919</v>
      </c>
      <c r="I1493" s="148"/>
      <c r="L1493" s="34"/>
      <c r="M1493" s="149"/>
      <c r="T1493" s="55"/>
      <c r="AT1493" s="19" t="s">
        <v>224</v>
      </c>
      <c r="AU1493" s="19" t="s">
        <v>236</v>
      </c>
    </row>
    <row r="1494" spans="2:65" s="14" customFormat="1" ht="22.5" x14ac:dyDescent="0.2">
      <c r="B1494" s="170"/>
      <c r="D1494" s="150" t="s">
        <v>226</v>
      </c>
      <c r="E1494" s="171" t="s">
        <v>19</v>
      </c>
      <c r="F1494" s="172" t="s">
        <v>14920</v>
      </c>
      <c r="H1494" s="171" t="s">
        <v>19</v>
      </c>
      <c r="I1494" s="173"/>
      <c r="L1494" s="170"/>
      <c r="M1494" s="174"/>
      <c r="T1494" s="175"/>
      <c r="AT1494" s="171" t="s">
        <v>226</v>
      </c>
      <c r="AU1494" s="171" t="s">
        <v>236</v>
      </c>
      <c r="AV1494" s="14" t="s">
        <v>77</v>
      </c>
      <c r="AW1494" s="14" t="s">
        <v>31</v>
      </c>
      <c r="AX1494" s="14" t="s">
        <v>69</v>
      </c>
      <c r="AY1494" s="171" t="s">
        <v>212</v>
      </c>
    </row>
    <row r="1495" spans="2:65" s="12" customFormat="1" x14ac:dyDescent="0.2">
      <c r="B1495" s="152"/>
      <c r="D1495" s="150" t="s">
        <v>226</v>
      </c>
      <c r="E1495" s="153" t="s">
        <v>19</v>
      </c>
      <c r="F1495" s="154" t="s">
        <v>13219</v>
      </c>
      <c r="H1495" s="155">
        <v>3</v>
      </c>
      <c r="I1495" s="156"/>
      <c r="L1495" s="152"/>
      <c r="M1495" s="157"/>
      <c r="T1495" s="158"/>
      <c r="AT1495" s="153" t="s">
        <v>226</v>
      </c>
      <c r="AU1495" s="153" t="s">
        <v>236</v>
      </c>
      <c r="AV1495" s="12" t="s">
        <v>79</v>
      </c>
      <c r="AW1495" s="12" t="s">
        <v>31</v>
      </c>
      <c r="AX1495" s="12" t="s">
        <v>69</v>
      </c>
      <c r="AY1495" s="153" t="s">
        <v>212</v>
      </c>
    </row>
    <row r="1496" spans="2:65" s="12" customFormat="1" x14ac:dyDescent="0.2">
      <c r="B1496" s="152"/>
      <c r="D1496" s="150" t="s">
        <v>226</v>
      </c>
      <c r="E1496" s="153" t="s">
        <v>19</v>
      </c>
      <c r="F1496" s="154" t="s">
        <v>13166</v>
      </c>
      <c r="H1496" s="155">
        <v>8</v>
      </c>
      <c r="I1496" s="156"/>
      <c r="L1496" s="152"/>
      <c r="M1496" s="157"/>
      <c r="T1496" s="158"/>
      <c r="AT1496" s="153" t="s">
        <v>226</v>
      </c>
      <c r="AU1496" s="153" t="s">
        <v>236</v>
      </c>
      <c r="AV1496" s="12" t="s">
        <v>79</v>
      </c>
      <c r="AW1496" s="12" t="s">
        <v>31</v>
      </c>
      <c r="AX1496" s="12" t="s">
        <v>69</v>
      </c>
      <c r="AY1496" s="153" t="s">
        <v>212</v>
      </c>
    </row>
    <row r="1497" spans="2:65" s="12" customFormat="1" x14ac:dyDescent="0.2">
      <c r="B1497" s="152"/>
      <c r="D1497" s="150" t="s">
        <v>226</v>
      </c>
      <c r="E1497" s="153" t="s">
        <v>19</v>
      </c>
      <c r="F1497" s="154" t="s">
        <v>1740</v>
      </c>
      <c r="H1497" s="155">
        <v>1</v>
      </c>
      <c r="I1497" s="156"/>
      <c r="L1497" s="152"/>
      <c r="M1497" s="157"/>
      <c r="T1497" s="158"/>
      <c r="AT1497" s="153" t="s">
        <v>226</v>
      </c>
      <c r="AU1497" s="153" t="s">
        <v>236</v>
      </c>
      <c r="AV1497" s="12" t="s">
        <v>79</v>
      </c>
      <c r="AW1497" s="12" t="s">
        <v>31</v>
      </c>
      <c r="AX1497" s="12" t="s">
        <v>69</v>
      </c>
      <c r="AY1497" s="153" t="s">
        <v>212</v>
      </c>
    </row>
    <row r="1498" spans="2:65" s="12" customFormat="1" x14ac:dyDescent="0.2">
      <c r="B1498" s="152"/>
      <c r="D1498" s="150" t="s">
        <v>226</v>
      </c>
      <c r="E1498" s="153" t="s">
        <v>19</v>
      </c>
      <c r="F1498" s="154" t="s">
        <v>1789</v>
      </c>
      <c r="H1498" s="155">
        <v>1</v>
      </c>
      <c r="I1498" s="156"/>
      <c r="L1498" s="152"/>
      <c r="M1498" s="157"/>
      <c r="T1498" s="158"/>
      <c r="AT1498" s="153" t="s">
        <v>226</v>
      </c>
      <c r="AU1498" s="153" t="s">
        <v>236</v>
      </c>
      <c r="AV1498" s="12" t="s">
        <v>79</v>
      </c>
      <c r="AW1498" s="12" t="s">
        <v>31</v>
      </c>
      <c r="AX1498" s="12" t="s">
        <v>69</v>
      </c>
      <c r="AY1498" s="153" t="s">
        <v>212</v>
      </c>
    </row>
    <row r="1499" spans="2:65" s="12" customFormat="1" x14ac:dyDescent="0.2">
      <c r="B1499" s="152"/>
      <c r="D1499" s="150" t="s">
        <v>226</v>
      </c>
      <c r="E1499" s="153" t="s">
        <v>19</v>
      </c>
      <c r="F1499" s="154" t="s">
        <v>1791</v>
      </c>
      <c r="H1499" s="155">
        <v>1</v>
      </c>
      <c r="I1499" s="156"/>
      <c r="L1499" s="152"/>
      <c r="M1499" s="157"/>
      <c r="T1499" s="158"/>
      <c r="AT1499" s="153" t="s">
        <v>226</v>
      </c>
      <c r="AU1499" s="153" t="s">
        <v>236</v>
      </c>
      <c r="AV1499" s="12" t="s">
        <v>79</v>
      </c>
      <c r="AW1499" s="12" t="s">
        <v>31</v>
      </c>
      <c r="AX1499" s="12" t="s">
        <v>69</v>
      </c>
      <c r="AY1499" s="153" t="s">
        <v>212</v>
      </c>
    </row>
    <row r="1500" spans="2:65" s="13" customFormat="1" x14ac:dyDescent="0.2">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x14ac:dyDescent="0.2">
      <c r="B1501" s="170"/>
      <c r="D1501" s="150" t="s">
        <v>226</v>
      </c>
      <c r="E1501" s="171" t="s">
        <v>19</v>
      </c>
      <c r="F1501" s="172" t="s">
        <v>14921</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x14ac:dyDescent="0.2">
      <c r="B1502" s="34"/>
      <c r="C1502" s="133" t="s">
        <v>2359</v>
      </c>
      <c r="D1502" s="133" t="s">
        <v>215</v>
      </c>
      <c r="E1502" s="134" t="s">
        <v>14922</v>
      </c>
      <c r="F1502" s="135" t="s">
        <v>14923</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14924</v>
      </c>
    </row>
    <row r="1503" spans="2:65" s="1" customFormat="1" ht="48.75" x14ac:dyDescent="0.2">
      <c r="B1503" s="34"/>
      <c r="D1503" s="150" t="s">
        <v>224</v>
      </c>
      <c r="F1503" s="151" t="s">
        <v>14925</v>
      </c>
      <c r="I1503" s="148"/>
      <c r="L1503" s="34"/>
      <c r="M1503" s="149"/>
      <c r="T1503" s="55"/>
      <c r="AT1503" s="19" t="s">
        <v>224</v>
      </c>
      <c r="AU1503" s="19" t="s">
        <v>236</v>
      </c>
    </row>
    <row r="1504" spans="2:65" s="14" customFormat="1" x14ac:dyDescent="0.2">
      <c r="B1504" s="170"/>
      <c r="D1504" s="150" t="s">
        <v>226</v>
      </c>
      <c r="E1504" s="171" t="s">
        <v>19</v>
      </c>
      <c r="F1504" s="172" t="s">
        <v>14926</v>
      </c>
      <c r="H1504" s="171" t="s">
        <v>19</v>
      </c>
      <c r="I1504" s="173"/>
      <c r="L1504" s="170"/>
      <c r="M1504" s="174"/>
      <c r="T1504" s="175"/>
      <c r="AT1504" s="171" t="s">
        <v>226</v>
      </c>
      <c r="AU1504" s="171" t="s">
        <v>236</v>
      </c>
      <c r="AV1504" s="14" t="s">
        <v>77</v>
      </c>
      <c r="AW1504" s="14" t="s">
        <v>31</v>
      </c>
      <c r="AX1504" s="14" t="s">
        <v>69</v>
      </c>
      <c r="AY1504" s="171" t="s">
        <v>212</v>
      </c>
    </row>
    <row r="1505" spans="2:65" s="12" customFormat="1" x14ac:dyDescent="0.2">
      <c r="B1505" s="152"/>
      <c r="D1505" s="150" t="s">
        <v>226</v>
      </c>
      <c r="E1505" s="153" t="s">
        <v>19</v>
      </c>
      <c r="F1505" s="154" t="s">
        <v>14927</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x14ac:dyDescent="0.2">
      <c r="B1506" s="152"/>
      <c r="D1506" s="150" t="s">
        <v>226</v>
      </c>
      <c r="E1506" s="153" t="s">
        <v>19</v>
      </c>
      <c r="F1506" s="154" t="s">
        <v>14928</v>
      </c>
      <c r="H1506" s="155">
        <v>353.37</v>
      </c>
      <c r="I1506" s="156"/>
      <c r="L1506" s="152"/>
      <c r="M1506" s="157"/>
      <c r="T1506" s="158"/>
      <c r="AT1506" s="153" t="s">
        <v>226</v>
      </c>
      <c r="AU1506" s="153" t="s">
        <v>236</v>
      </c>
      <c r="AV1506" s="12" t="s">
        <v>79</v>
      </c>
      <c r="AW1506" s="12" t="s">
        <v>31</v>
      </c>
      <c r="AX1506" s="12" t="s">
        <v>69</v>
      </c>
      <c r="AY1506" s="153" t="s">
        <v>212</v>
      </c>
    </row>
    <row r="1507" spans="2:65" s="12" customFormat="1" x14ac:dyDescent="0.2">
      <c r="B1507" s="152"/>
      <c r="D1507" s="150" t="s">
        <v>226</v>
      </c>
      <c r="E1507" s="153" t="s">
        <v>19</v>
      </c>
      <c r="F1507" s="154" t="s">
        <v>14929</v>
      </c>
      <c r="H1507" s="155">
        <v>165.18</v>
      </c>
      <c r="I1507" s="156"/>
      <c r="L1507" s="152"/>
      <c r="M1507" s="157"/>
      <c r="T1507" s="158"/>
      <c r="AT1507" s="153" t="s">
        <v>226</v>
      </c>
      <c r="AU1507" s="153" t="s">
        <v>236</v>
      </c>
      <c r="AV1507" s="12" t="s">
        <v>79</v>
      </c>
      <c r="AW1507" s="12" t="s">
        <v>31</v>
      </c>
      <c r="AX1507" s="12" t="s">
        <v>69</v>
      </c>
      <c r="AY1507" s="153" t="s">
        <v>212</v>
      </c>
    </row>
    <row r="1508" spans="2:65" s="12" customFormat="1" x14ac:dyDescent="0.2">
      <c r="B1508" s="152"/>
      <c r="D1508" s="150" t="s">
        <v>226</v>
      </c>
      <c r="E1508" s="153" t="s">
        <v>19</v>
      </c>
      <c r="F1508" s="154" t="s">
        <v>14930</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x14ac:dyDescent="0.2">
      <c r="B1509" s="152"/>
      <c r="D1509" s="150" t="s">
        <v>226</v>
      </c>
      <c r="E1509" s="153" t="s">
        <v>19</v>
      </c>
      <c r="F1509" s="154" t="s">
        <v>14931</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x14ac:dyDescent="0.2">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x14ac:dyDescent="0.2">
      <c r="B1511" s="170"/>
      <c r="D1511" s="150" t="s">
        <v>226</v>
      </c>
      <c r="E1511" s="171" t="s">
        <v>19</v>
      </c>
      <c r="F1511" s="172" t="s">
        <v>14932</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x14ac:dyDescent="0.2">
      <c r="B1512" s="34"/>
      <c r="C1512" s="133" t="s">
        <v>2367</v>
      </c>
      <c r="D1512" s="133" t="s">
        <v>215</v>
      </c>
      <c r="E1512" s="134" t="s">
        <v>14933</v>
      </c>
      <c r="F1512" s="135" t="s">
        <v>14873</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14934</v>
      </c>
    </row>
    <row r="1513" spans="2:65" s="1" customFormat="1" ht="19.5" x14ac:dyDescent="0.2">
      <c r="B1513" s="34"/>
      <c r="D1513" s="150" t="s">
        <v>224</v>
      </c>
      <c r="F1513" s="151" t="s">
        <v>14906</v>
      </c>
      <c r="I1513" s="148"/>
      <c r="L1513" s="34"/>
      <c r="M1513" s="149"/>
      <c r="T1513" s="55"/>
      <c r="AT1513" s="19" t="s">
        <v>224</v>
      </c>
      <c r="AU1513" s="19" t="s">
        <v>236</v>
      </c>
    </row>
    <row r="1514" spans="2:65" s="14" customFormat="1" x14ac:dyDescent="0.2">
      <c r="B1514" s="170"/>
      <c r="D1514" s="150" t="s">
        <v>226</v>
      </c>
      <c r="E1514" s="171" t="s">
        <v>19</v>
      </c>
      <c r="F1514" s="172" t="s">
        <v>14935</v>
      </c>
      <c r="H1514" s="171" t="s">
        <v>19</v>
      </c>
      <c r="I1514" s="173"/>
      <c r="L1514" s="170"/>
      <c r="M1514" s="174"/>
      <c r="T1514" s="175"/>
      <c r="AT1514" s="171" t="s">
        <v>226</v>
      </c>
      <c r="AU1514" s="171" t="s">
        <v>236</v>
      </c>
      <c r="AV1514" s="14" t="s">
        <v>77</v>
      </c>
      <c r="AW1514" s="14" t="s">
        <v>31</v>
      </c>
      <c r="AX1514" s="14" t="s">
        <v>69</v>
      </c>
      <c r="AY1514" s="171" t="s">
        <v>212</v>
      </c>
    </row>
    <row r="1515" spans="2:65" s="12" customFormat="1" x14ac:dyDescent="0.2">
      <c r="B1515" s="152"/>
      <c r="D1515" s="150" t="s">
        <v>226</v>
      </c>
      <c r="E1515" s="153" t="s">
        <v>19</v>
      </c>
      <c r="F1515" s="154" t="s">
        <v>14877</v>
      </c>
      <c r="H1515" s="155">
        <v>1</v>
      </c>
      <c r="I1515" s="156"/>
      <c r="L1515" s="152"/>
      <c r="M1515" s="157"/>
      <c r="T1515" s="158"/>
      <c r="AT1515" s="153" t="s">
        <v>226</v>
      </c>
      <c r="AU1515" s="153" t="s">
        <v>236</v>
      </c>
      <c r="AV1515" s="12" t="s">
        <v>79</v>
      </c>
      <c r="AW1515" s="12" t="s">
        <v>31</v>
      </c>
      <c r="AX1515" s="12" t="s">
        <v>69</v>
      </c>
      <c r="AY1515" s="153" t="s">
        <v>212</v>
      </c>
    </row>
    <row r="1516" spans="2:65" s="13" customFormat="1" x14ac:dyDescent="0.2">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x14ac:dyDescent="0.2">
      <c r="B1517" s="121"/>
      <c r="D1517" s="122" t="s">
        <v>68</v>
      </c>
      <c r="E1517" s="131" t="s">
        <v>14936</v>
      </c>
      <c r="F1517" s="131" t="s">
        <v>14937</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x14ac:dyDescent="0.2">
      <c r="B1518" s="34"/>
      <c r="C1518" s="133" t="s">
        <v>2373</v>
      </c>
      <c r="D1518" s="133" t="s">
        <v>215</v>
      </c>
      <c r="E1518" s="134" t="s">
        <v>14938</v>
      </c>
      <c r="F1518" s="135" t="s">
        <v>14939</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14940</v>
      </c>
    </row>
    <row r="1519" spans="2:65" s="1" customFormat="1" ht="39" x14ac:dyDescent="0.2">
      <c r="B1519" s="34"/>
      <c r="D1519" s="150" t="s">
        <v>224</v>
      </c>
      <c r="F1519" s="151" t="s">
        <v>14941</v>
      </c>
      <c r="I1519" s="148"/>
      <c r="L1519" s="34"/>
      <c r="M1519" s="149"/>
      <c r="T1519" s="55"/>
      <c r="AT1519" s="19" t="s">
        <v>224</v>
      </c>
      <c r="AU1519" s="19" t="s">
        <v>236</v>
      </c>
    </row>
    <row r="1520" spans="2:65" s="14" customFormat="1" x14ac:dyDescent="0.2">
      <c r="B1520" s="170"/>
      <c r="D1520" s="150" t="s">
        <v>226</v>
      </c>
      <c r="E1520" s="171" t="s">
        <v>19</v>
      </c>
      <c r="F1520" s="172" t="s">
        <v>14942</v>
      </c>
      <c r="H1520" s="171" t="s">
        <v>19</v>
      </c>
      <c r="I1520" s="173"/>
      <c r="L1520" s="170"/>
      <c r="M1520" s="174"/>
      <c r="T1520" s="175"/>
      <c r="AT1520" s="171" t="s">
        <v>226</v>
      </c>
      <c r="AU1520" s="171" t="s">
        <v>236</v>
      </c>
      <c r="AV1520" s="14" t="s">
        <v>77</v>
      </c>
      <c r="AW1520" s="14" t="s">
        <v>31</v>
      </c>
      <c r="AX1520" s="14" t="s">
        <v>69</v>
      </c>
      <c r="AY1520" s="171" t="s">
        <v>212</v>
      </c>
    </row>
    <row r="1521" spans="2:65" s="14" customFormat="1" x14ac:dyDescent="0.2">
      <c r="B1521" s="170"/>
      <c r="D1521" s="150" t="s">
        <v>226</v>
      </c>
      <c r="E1521" s="171" t="s">
        <v>19</v>
      </c>
      <c r="F1521" s="172" t="s">
        <v>14943</v>
      </c>
      <c r="H1521" s="171" t="s">
        <v>19</v>
      </c>
      <c r="I1521" s="173"/>
      <c r="L1521" s="170"/>
      <c r="M1521" s="174"/>
      <c r="T1521" s="175"/>
      <c r="AT1521" s="171" t="s">
        <v>226</v>
      </c>
      <c r="AU1521" s="171" t="s">
        <v>236</v>
      </c>
      <c r="AV1521" s="14" t="s">
        <v>77</v>
      </c>
      <c r="AW1521" s="14" t="s">
        <v>31</v>
      </c>
      <c r="AX1521" s="14" t="s">
        <v>69</v>
      </c>
      <c r="AY1521" s="171" t="s">
        <v>212</v>
      </c>
    </row>
    <row r="1522" spans="2:65" s="12" customFormat="1" x14ac:dyDescent="0.2">
      <c r="B1522" s="152"/>
      <c r="D1522" s="150" t="s">
        <v>226</v>
      </c>
      <c r="E1522" s="153" t="s">
        <v>19</v>
      </c>
      <c r="F1522" s="154" t="s">
        <v>14944</v>
      </c>
      <c r="H1522" s="155">
        <v>11.55</v>
      </c>
      <c r="I1522" s="156"/>
      <c r="L1522" s="152"/>
      <c r="M1522" s="157"/>
      <c r="T1522" s="158"/>
      <c r="AT1522" s="153" t="s">
        <v>226</v>
      </c>
      <c r="AU1522" s="153" t="s">
        <v>236</v>
      </c>
      <c r="AV1522" s="12" t="s">
        <v>79</v>
      </c>
      <c r="AW1522" s="12" t="s">
        <v>31</v>
      </c>
      <c r="AX1522" s="12" t="s">
        <v>69</v>
      </c>
      <c r="AY1522" s="153" t="s">
        <v>212</v>
      </c>
    </row>
    <row r="1523" spans="2:65" s="13" customFormat="1" x14ac:dyDescent="0.2">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x14ac:dyDescent="0.2">
      <c r="B1524" s="34"/>
      <c r="C1524" s="133" t="s">
        <v>2379</v>
      </c>
      <c r="D1524" s="133" t="s">
        <v>215</v>
      </c>
      <c r="E1524" s="134" t="s">
        <v>14945</v>
      </c>
      <c r="F1524" s="135" t="s">
        <v>14946</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14947</v>
      </c>
    </row>
    <row r="1525" spans="2:65" s="1" customFormat="1" ht="39" x14ac:dyDescent="0.2">
      <c r="B1525" s="34"/>
      <c r="D1525" s="150" t="s">
        <v>224</v>
      </c>
      <c r="F1525" s="151" t="s">
        <v>14941</v>
      </c>
      <c r="I1525" s="148"/>
      <c r="L1525" s="34"/>
      <c r="M1525" s="149"/>
      <c r="T1525" s="55"/>
      <c r="AT1525" s="19" t="s">
        <v>224</v>
      </c>
      <c r="AU1525" s="19" t="s">
        <v>236</v>
      </c>
    </row>
    <row r="1526" spans="2:65" s="14" customFormat="1" x14ac:dyDescent="0.2">
      <c r="B1526" s="170"/>
      <c r="D1526" s="150" t="s">
        <v>226</v>
      </c>
      <c r="E1526" s="171" t="s">
        <v>19</v>
      </c>
      <c r="F1526" s="172" t="s">
        <v>14948</v>
      </c>
      <c r="H1526" s="171" t="s">
        <v>19</v>
      </c>
      <c r="I1526" s="173"/>
      <c r="L1526" s="170"/>
      <c r="M1526" s="174"/>
      <c r="T1526" s="175"/>
      <c r="AT1526" s="171" t="s">
        <v>226</v>
      </c>
      <c r="AU1526" s="171" t="s">
        <v>236</v>
      </c>
      <c r="AV1526" s="14" t="s">
        <v>77</v>
      </c>
      <c r="AW1526" s="14" t="s">
        <v>31</v>
      </c>
      <c r="AX1526" s="14" t="s">
        <v>69</v>
      </c>
      <c r="AY1526" s="171" t="s">
        <v>212</v>
      </c>
    </row>
    <row r="1527" spans="2:65" s="14" customFormat="1" x14ac:dyDescent="0.2">
      <c r="B1527" s="170"/>
      <c r="D1527" s="150" t="s">
        <v>226</v>
      </c>
      <c r="E1527" s="171" t="s">
        <v>19</v>
      </c>
      <c r="F1527" s="172" t="s">
        <v>14943</v>
      </c>
      <c r="H1527" s="171" t="s">
        <v>19</v>
      </c>
      <c r="I1527" s="173"/>
      <c r="L1527" s="170"/>
      <c r="M1527" s="174"/>
      <c r="T1527" s="175"/>
      <c r="AT1527" s="171" t="s">
        <v>226</v>
      </c>
      <c r="AU1527" s="171" t="s">
        <v>236</v>
      </c>
      <c r="AV1527" s="14" t="s">
        <v>77</v>
      </c>
      <c r="AW1527" s="14" t="s">
        <v>31</v>
      </c>
      <c r="AX1527" s="14" t="s">
        <v>69</v>
      </c>
      <c r="AY1527" s="171" t="s">
        <v>212</v>
      </c>
    </row>
    <row r="1528" spans="2:65" s="12" customFormat="1" x14ac:dyDescent="0.2">
      <c r="B1528" s="152"/>
      <c r="D1528" s="150" t="s">
        <v>226</v>
      </c>
      <c r="E1528" s="153" t="s">
        <v>19</v>
      </c>
      <c r="F1528" s="154" t="s">
        <v>14949</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x14ac:dyDescent="0.2">
      <c r="B1529" s="152"/>
      <c r="D1529" s="150" t="s">
        <v>226</v>
      </c>
      <c r="E1529" s="153" t="s">
        <v>19</v>
      </c>
      <c r="F1529" s="154" t="s">
        <v>14950</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x14ac:dyDescent="0.2">
      <c r="B1530" s="152"/>
      <c r="D1530" s="150" t="s">
        <v>226</v>
      </c>
      <c r="E1530" s="153" t="s">
        <v>19</v>
      </c>
      <c r="F1530" s="154" t="s">
        <v>14951</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x14ac:dyDescent="0.2">
      <c r="B1531" s="152"/>
      <c r="D1531" s="150" t="s">
        <v>226</v>
      </c>
      <c r="E1531" s="153" t="s">
        <v>19</v>
      </c>
      <c r="F1531" s="154" t="s">
        <v>14952</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x14ac:dyDescent="0.2">
      <c r="B1532" s="152"/>
      <c r="D1532" s="150" t="s">
        <v>226</v>
      </c>
      <c r="E1532" s="153" t="s">
        <v>19</v>
      </c>
      <c r="F1532" s="154" t="s">
        <v>14953</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x14ac:dyDescent="0.2">
      <c r="B1533" s="152"/>
      <c r="D1533" s="150" t="s">
        <v>226</v>
      </c>
      <c r="E1533" s="153" t="s">
        <v>19</v>
      </c>
      <c r="F1533" s="154" t="s">
        <v>14954</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x14ac:dyDescent="0.2">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x14ac:dyDescent="0.2">
      <c r="B1535" s="34"/>
      <c r="C1535" s="133" t="s">
        <v>2387</v>
      </c>
      <c r="D1535" s="133" t="s">
        <v>215</v>
      </c>
      <c r="E1535" s="134" t="s">
        <v>14955</v>
      </c>
      <c r="F1535" s="135" t="s">
        <v>14956</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14957</v>
      </c>
    </row>
    <row r="1536" spans="2:65" s="1" customFormat="1" ht="39" x14ac:dyDescent="0.2">
      <c r="B1536" s="34"/>
      <c r="D1536" s="150" t="s">
        <v>224</v>
      </c>
      <c r="F1536" s="151" t="s">
        <v>14941</v>
      </c>
      <c r="I1536" s="148"/>
      <c r="L1536" s="34"/>
      <c r="M1536" s="149"/>
      <c r="T1536" s="55"/>
      <c r="AT1536" s="19" t="s">
        <v>224</v>
      </c>
      <c r="AU1536" s="19" t="s">
        <v>236</v>
      </c>
    </row>
    <row r="1537" spans="2:65" s="14" customFormat="1" x14ac:dyDescent="0.2">
      <c r="B1537" s="170"/>
      <c r="D1537" s="150" t="s">
        <v>226</v>
      </c>
      <c r="E1537" s="171" t="s">
        <v>19</v>
      </c>
      <c r="F1537" s="172" t="s">
        <v>14958</v>
      </c>
      <c r="H1537" s="171" t="s">
        <v>19</v>
      </c>
      <c r="I1537" s="173"/>
      <c r="L1537" s="170"/>
      <c r="M1537" s="174"/>
      <c r="T1537" s="175"/>
      <c r="AT1537" s="171" t="s">
        <v>226</v>
      </c>
      <c r="AU1537" s="171" t="s">
        <v>236</v>
      </c>
      <c r="AV1537" s="14" t="s">
        <v>77</v>
      </c>
      <c r="AW1537" s="14" t="s">
        <v>31</v>
      </c>
      <c r="AX1537" s="14" t="s">
        <v>69</v>
      </c>
      <c r="AY1537" s="171" t="s">
        <v>212</v>
      </c>
    </row>
    <row r="1538" spans="2:65" s="14" customFormat="1" x14ac:dyDescent="0.2">
      <c r="B1538" s="170"/>
      <c r="D1538" s="150" t="s">
        <v>226</v>
      </c>
      <c r="E1538" s="171" t="s">
        <v>19</v>
      </c>
      <c r="F1538" s="172" t="s">
        <v>14943</v>
      </c>
      <c r="H1538" s="171" t="s">
        <v>19</v>
      </c>
      <c r="I1538" s="173"/>
      <c r="L1538" s="170"/>
      <c r="M1538" s="174"/>
      <c r="T1538" s="175"/>
      <c r="AT1538" s="171" t="s">
        <v>226</v>
      </c>
      <c r="AU1538" s="171" t="s">
        <v>236</v>
      </c>
      <c r="AV1538" s="14" t="s">
        <v>77</v>
      </c>
      <c r="AW1538" s="14" t="s">
        <v>31</v>
      </c>
      <c r="AX1538" s="14" t="s">
        <v>69</v>
      </c>
      <c r="AY1538" s="171" t="s">
        <v>212</v>
      </c>
    </row>
    <row r="1539" spans="2:65" s="12" customFormat="1" x14ac:dyDescent="0.2">
      <c r="B1539" s="152"/>
      <c r="D1539" s="150" t="s">
        <v>226</v>
      </c>
      <c r="E1539" s="153" t="s">
        <v>19</v>
      </c>
      <c r="F1539" s="154" t="s">
        <v>14959</v>
      </c>
      <c r="H1539" s="155">
        <v>59.01</v>
      </c>
      <c r="I1539" s="156"/>
      <c r="L1539" s="152"/>
      <c r="M1539" s="157"/>
      <c r="T1539" s="158"/>
      <c r="AT1539" s="153" t="s">
        <v>226</v>
      </c>
      <c r="AU1539" s="153" t="s">
        <v>236</v>
      </c>
      <c r="AV1539" s="12" t="s">
        <v>79</v>
      </c>
      <c r="AW1539" s="12" t="s">
        <v>31</v>
      </c>
      <c r="AX1539" s="12" t="s">
        <v>69</v>
      </c>
      <c r="AY1539" s="153" t="s">
        <v>212</v>
      </c>
    </row>
    <row r="1540" spans="2:65" s="12" customFormat="1" x14ac:dyDescent="0.2">
      <c r="B1540" s="152"/>
      <c r="D1540" s="150" t="s">
        <v>226</v>
      </c>
      <c r="E1540" s="153" t="s">
        <v>19</v>
      </c>
      <c r="F1540" s="154" t="s">
        <v>14960</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x14ac:dyDescent="0.2">
      <c r="B1541" s="152"/>
      <c r="D1541" s="150" t="s">
        <v>226</v>
      </c>
      <c r="E1541" s="153" t="s">
        <v>19</v>
      </c>
      <c r="F1541" s="154" t="s">
        <v>14961</v>
      </c>
      <c r="H1541" s="155">
        <v>59.43</v>
      </c>
      <c r="I1541" s="156"/>
      <c r="L1541" s="152"/>
      <c r="M1541" s="157"/>
      <c r="T1541" s="158"/>
      <c r="AT1541" s="153" t="s">
        <v>226</v>
      </c>
      <c r="AU1541" s="153" t="s">
        <v>236</v>
      </c>
      <c r="AV1541" s="12" t="s">
        <v>79</v>
      </c>
      <c r="AW1541" s="12" t="s">
        <v>31</v>
      </c>
      <c r="AX1541" s="12" t="s">
        <v>69</v>
      </c>
      <c r="AY1541" s="153" t="s">
        <v>212</v>
      </c>
    </row>
    <row r="1542" spans="2:65" s="12" customFormat="1" x14ac:dyDescent="0.2">
      <c r="B1542" s="152"/>
      <c r="D1542" s="150" t="s">
        <v>226</v>
      </c>
      <c r="E1542" s="153" t="s">
        <v>19</v>
      </c>
      <c r="F1542" s="154" t="s">
        <v>14962</v>
      </c>
      <c r="H1542" s="155">
        <v>59.01</v>
      </c>
      <c r="I1542" s="156"/>
      <c r="L1542" s="152"/>
      <c r="M1542" s="157"/>
      <c r="T1542" s="158"/>
      <c r="AT1542" s="153" t="s">
        <v>226</v>
      </c>
      <c r="AU1542" s="153" t="s">
        <v>236</v>
      </c>
      <c r="AV1542" s="12" t="s">
        <v>79</v>
      </c>
      <c r="AW1542" s="12" t="s">
        <v>31</v>
      </c>
      <c r="AX1542" s="12" t="s">
        <v>69</v>
      </c>
      <c r="AY1542" s="153" t="s">
        <v>212</v>
      </c>
    </row>
    <row r="1543" spans="2:65" s="12" customFormat="1" x14ac:dyDescent="0.2">
      <c r="B1543" s="152"/>
      <c r="D1543" s="150" t="s">
        <v>226</v>
      </c>
      <c r="E1543" s="153" t="s">
        <v>19</v>
      </c>
      <c r="F1543" s="154" t="s">
        <v>14963</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x14ac:dyDescent="0.2">
      <c r="B1544" s="152"/>
      <c r="D1544" s="150" t="s">
        <v>226</v>
      </c>
      <c r="E1544" s="153" t="s">
        <v>19</v>
      </c>
      <c r="F1544" s="154" t="s">
        <v>14964</v>
      </c>
      <c r="H1544" s="155">
        <v>59.01</v>
      </c>
      <c r="I1544" s="156"/>
      <c r="L1544" s="152"/>
      <c r="M1544" s="157"/>
      <c r="T1544" s="158"/>
      <c r="AT1544" s="153" t="s">
        <v>226</v>
      </c>
      <c r="AU1544" s="153" t="s">
        <v>236</v>
      </c>
      <c r="AV1544" s="12" t="s">
        <v>79</v>
      </c>
      <c r="AW1544" s="12" t="s">
        <v>31</v>
      </c>
      <c r="AX1544" s="12" t="s">
        <v>69</v>
      </c>
      <c r="AY1544" s="153" t="s">
        <v>212</v>
      </c>
    </row>
    <row r="1545" spans="2:65" s="12" customFormat="1" x14ac:dyDescent="0.2">
      <c r="B1545" s="152"/>
      <c r="D1545" s="150" t="s">
        <v>226</v>
      </c>
      <c r="E1545" s="153" t="s">
        <v>19</v>
      </c>
      <c r="F1545" s="154" t="s">
        <v>14965</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x14ac:dyDescent="0.2">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x14ac:dyDescent="0.2">
      <c r="B1547" s="34"/>
      <c r="C1547" s="133" t="s">
        <v>5105</v>
      </c>
      <c r="D1547" s="166" t="s">
        <v>215</v>
      </c>
      <c r="E1547" s="134" t="s">
        <v>14966</v>
      </c>
      <c r="F1547" s="135" t="s">
        <v>14967</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14968</v>
      </c>
    </row>
    <row r="1548" spans="2:65" s="1" customFormat="1" ht="39" x14ac:dyDescent="0.2">
      <c r="B1548" s="34"/>
      <c r="D1548" s="150" t="s">
        <v>224</v>
      </c>
      <c r="F1548" s="151" t="s">
        <v>14969</v>
      </c>
      <c r="I1548" s="148"/>
      <c r="L1548" s="34"/>
      <c r="M1548" s="149"/>
      <c r="T1548" s="55"/>
      <c r="AT1548" s="19" t="s">
        <v>224</v>
      </c>
      <c r="AU1548" s="19" t="s">
        <v>236</v>
      </c>
    </row>
    <row r="1549" spans="2:65" s="14" customFormat="1" x14ac:dyDescent="0.2">
      <c r="B1549" s="170"/>
      <c r="D1549" s="150" t="s">
        <v>226</v>
      </c>
      <c r="E1549" s="171" t="s">
        <v>19</v>
      </c>
      <c r="F1549" s="172" t="s">
        <v>14970</v>
      </c>
      <c r="H1549" s="171" t="s">
        <v>19</v>
      </c>
      <c r="I1549" s="173"/>
      <c r="L1549" s="170"/>
      <c r="M1549" s="174"/>
      <c r="T1549" s="175"/>
      <c r="AT1549" s="171" t="s">
        <v>226</v>
      </c>
      <c r="AU1549" s="171" t="s">
        <v>236</v>
      </c>
      <c r="AV1549" s="14" t="s">
        <v>77</v>
      </c>
      <c r="AW1549" s="14" t="s">
        <v>31</v>
      </c>
      <c r="AX1549" s="14" t="s">
        <v>69</v>
      </c>
      <c r="AY1549" s="171" t="s">
        <v>212</v>
      </c>
    </row>
    <row r="1550" spans="2:65" s="12" customFormat="1" x14ac:dyDescent="0.2">
      <c r="B1550" s="152"/>
      <c r="D1550" s="150" t="s">
        <v>226</v>
      </c>
      <c r="E1550" s="153" t="s">
        <v>19</v>
      </c>
      <c r="F1550" s="154" t="s">
        <v>14971</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x14ac:dyDescent="0.2">
      <c r="B1551" s="152"/>
      <c r="D1551" s="150" t="s">
        <v>226</v>
      </c>
      <c r="E1551" s="153" t="s">
        <v>19</v>
      </c>
      <c r="F1551" s="154" t="s">
        <v>14972</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x14ac:dyDescent="0.2">
      <c r="B1552" s="152"/>
      <c r="D1552" s="150" t="s">
        <v>226</v>
      </c>
      <c r="E1552" s="153" t="s">
        <v>19</v>
      </c>
      <c r="F1552" s="154" t="s">
        <v>14973</v>
      </c>
      <c r="H1552" s="155">
        <v>3.78</v>
      </c>
      <c r="I1552" s="156"/>
      <c r="L1552" s="152"/>
      <c r="M1552" s="157"/>
      <c r="T1552" s="158"/>
      <c r="AT1552" s="153" t="s">
        <v>226</v>
      </c>
      <c r="AU1552" s="153" t="s">
        <v>236</v>
      </c>
      <c r="AV1552" s="12" t="s">
        <v>79</v>
      </c>
      <c r="AW1552" s="12" t="s">
        <v>31</v>
      </c>
      <c r="AX1552" s="12" t="s">
        <v>69</v>
      </c>
      <c r="AY1552" s="153" t="s">
        <v>212</v>
      </c>
    </row>
    <row r="1553" spans="2:65" s="12" customFormat="1" x14ac:dyDescent="0.2">
      <c r="B1553" s="152"/>
      <c r="D1553" s="150" t="s">
        <v>226</v>
      </c>
      <c r="E1553" s="153" t="s">
        <v>19</v>
      </c>
      <c r="F1553" s="154" t="s">
        <v>14974</v>
      </c>
      <c r="H1553" s="155">
        <v>3.78</v>
      </c>
      <c r="I1553" s="156"/>
      <c r="L1553" s="152"/>
      <c r="M1553" s="157"/>
      <c r="T1553" s="158"/>
      <c r="AT1553" s="153" t="s">
        <v>226</v>
      </c>
      <c r="AU1553" s="153" t="s">
        <v>236</v>
      </c>
      <c r="AV1553" s="12" t="s">
        <v>79</v>
      </c>
      <c r="AW1553" s="12" t="s">
        <v>31</v>
      </c>
      <c r="AX1553" s="12" t="s">
        <v>69</v>
      </c>
      <c r="AY1553" s="153" t="s">
        <v>212</v>
      </c>
    </row>
    <row r="1554" spans="2:65" s="12" customFormat="1" x14ac:dyDescent="0.2">
      <c r="B1554" s="152"/>
      <c r="D1554" s="150" t="s">
        <v>226</v>
      </c>
      <c r="E1554" s="153" t="s">
        <v>19</v>
      </c>
      <c r="F1554" s="154" t="s">
        <v>14975</v>
      </c>
      <c r="H1554" s="155">
        <v>3.78</v>
      </c>
      <c r="I1554" s="156"/>
      <c r="L1554" s="152"/>
      <c r="M1554" s="157"/>
      <c r="T1554" s="158"/>
      <c r="AT1554" s="153" t="s">
        <v>226</v>
      </c>
      <c r="AU1554" s="153" t="s">
        <v>236</v>
      </c>
      <c r="AV1554" s="12" t="s">
        <v>79</v>
      </c>
      <c r="AW1554" s="12" t="s">
        <v>31</v>
      </c>
      <c r="AX1554" s="12" t="s">
        <v>69</v>
      </c>
      <c r="AY1554" s="153" t="s">
        <v>212</v>
      </c>
    </row>
    <row r="1555" spans="2:65" s="12" customFormat="1" x14ac:dyDescent="0.2">
      <c r="B1555" s="152"/>
      <c r="D1555" s="150" t="s">
        <v>226</v>
      </c>
      <c r="E1555" s="153" t="s">
        <v>19</v>
      </c>
      <c r="F1555" s="154" t="s">
        <v>14976</v>
      </c>
      <c r="H1555" s="155">
        <v>3.78</v>
      </c>
      <c r="I1555" s="156"/>
      <c r="L1555" s="152"/>
      <c r="M1555" s="157"/>
      <c r="T1555" s="158"/>
      <c r="AT1555" s="153" t="s">
        <v>226</v>
      </c>
      <c r="AU1555" s="153" t="s">
        <v>236</v>
      </c>
      <c r="AV1555" s="12" t="s">
        <v>79</v>
      </c>
      <c r="AW1555" s="12" t="s">
        <v>31</v>
      </c>
      <c r="AX1555" s="12" t="s">
        <v>69</v>
      </c>
      <c r="AY1555" s="153" t="s">
        <v>212</v>
      </c>
    </row>
    <row r="1556" spans="2:65" s="12" customFormat="1" x14ac:dyDescent="0.2">
      <c r="B1556" s="152"/>
      <c r="D1556" s="150" t="s">
        <v>226</v>
      </c>
      <c r="E1556" s="153" t="s">
        <v>19</v>
      </c>
      <c r="F1556" s="154" t="s">
        <v>14977</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x14ac:dyDescent="0.2">
      <c r="B1557" s="152"/>
      <c r="D1557" s="150" t="s">
        <v>226</v>
      </c>
      <c r="E1557" s="153" t="s">
        <v>19</v>
      </c>
      <c r="F1557" s="154" t="s">
        <v>14978</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x14ac:dyDescent="0.2">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x14ac:dyDescent="0.2">
      <c r="B1559" s="34"/>
      <c r="C1559" s="133" t="s">
        <v>1373</v>
      </c>
      <c r="D1559" s="166" t="s">
        <v>215</v>
      </c>
      <c r="E1559" s="134" t="s">
        <v>14979</v>
      </c>
      <c r="F1559" s="135" t="s">
        <v>14980</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14981</v>
      </c>
    </row>
    <row r="1560" spans="2:65" s="1" customFormat="1" ht="19.5" x14ac:dyDescent="0.2">
      <c r="B1560" s="34"/>
      <c r="D1560" s="150" t="s">
        <v>224</v>
      </c>
      <c r="F1560" s="151" t="s">
        <v>14982</v>
      </c>
      <c r="I1560" s="148"/>
      <c r="L1560" s="34"/>
      <c r="M1560" s="149"/>
      <c r="T1560" s="55"/>
      <c r="AT1560" s="19" t="s">
        <v>224</v>
      </c>
      <c r="AU1560" s="19" t="s">
        <v>236</v>
      </c>
    </row>
    <row r="1561" spans="2:65" s="14" customFormat="1" x14ac:dyDescent="0.2">
      <c r="B1561" s="170"/>
      <c r="D1561" s="150" t="s">
        <v>226</v>
      </c>
      <c r="E1561" s="171" t="s">
        <v>19</v>
      </c>
      <c r="F1561" s="172" t="s">
        <v>14983</v>
      </c>
      <c r="H1561" s="171" t="s">
        <v>19</v>
      </c>
      <c r="I1561" s="173"/>
      <c r="L1561" s="170"/>
      <c r="M1561" s="174"/>
      <c r="T1561" s="175"/>
      <c r="AT1561" s="171" t="s">
        <v>226</v>
      </c>
      <c r="AU1561" s="171" t="s">
        <v>236</v>
      </c>
      <c r="AV1561" s="14" t="s">
        <v>77</v>
      </c>
      <c r="AW1561" s="14" t="s">
        <v>31</v>
      </c>
      <c r="AX1561" s="14" t="s">
        <v>69</v>
      </c>
      <c r="AY1561" s="171" t="s">
        <v>212</v>
      </c>
    </row>
    <row r="1562" spans="2:65" s="14" customFormat="1" x14ac:dyDescent="0.2">
      <c r="B1562" s="170"/>
      <c r="D1562" s="150" t="s">
        <v>226</v>
      </c>
      <c r="E1562" s="171" t="s">
        <v>19</v>
      </c>
      <c r="F1562" s="172" t="s">
        <v>14984</v>
      </c>
      <c r="H1562" s="171" t="s">
        <v>19</v>
      </c>
      <c r="I1562" s="173"/>
      <c r="L1562" s="170"/>
      <c r="M1562" s="174"/>
      <c r="T1562" s="175"/>
      <c r="AT1562" s="171" t="s">
        <v>226</v>
      </c>
      <c r="AU1562" s="171" t="s">
        <v>236</v>
      </c>
      <c r="AV1562" s="14" t="s">
        <v>77</v>
      </c>
      <c r="AW1562" s="14" t="s">
        <v>31</v>
      </c>
      <c r="AX1562" s="14" t="s">
        <v>69</v>
      </c>
      <c r="AY1562" s="171" t="s">
        <v>212</v>
      </c>
    </row>
    <row r="1563" spans="2:65" s="12" customFormat="1" x14ac:dyDescent="0.2">
      <c r="B1563" s="152"/>
      <c r="D1563" s="150" t="s">
        <v>226</v>
      </c>
      <c r="E1563" s="153" t="s">
        <v>19</v>
      </c>
      <c r="F1563" s="154" t="s">
        <v>14985</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x14ac:dyDescent="0.2">
      <c r="B1564" s="152"/>
      <c r="D1564" s="150" t="s">
        <v>226</v>
      </c>
      <c r="E1564" s="153" t="s">
        <v>19</v>
      </c>
      <c r="F1564" s="154" t="s">
        <v>14986</v>
      </c>
      <c r="H1564" s="155">
        <v>10.71</v>
      </c>
      <c r="I1564" s="156"/>
      <c r="L1564" s="152"/>
      <c r="M1564" s="157"/>
      <c r="T1564" s="158"/>
      <c r="AT1564" s="153" t="s">
        <v>226</v>
      </c>
      <c r="AU1564" s="153" t="s">
        <v>236</v>
      </c>
      <c r="AV1564" s="12" t="s">
        <v>79</v>
      </c>
      <c r="AW1564" s="12" t="s">
        <v>31</v>
      </c>
      <c r="AX1564" s="12" t="s">
        <v>69</v>
      </c>
      <c r="AY1564" s="153" t="s">
        <v>212</v>
      </c>
    </row>
    <row r="1565" spans="2:65" s="12" customFormat="1" x14ac:dyDescent="0.2">
      <c r="B1565" s="152"/>
      <c r="D1565" s="150" t="s">
        <v>226</v>
      </c>
      <c r="E1565" s="153" t="s">
        <v>19</v>
      </c>
      <c r="F1565" s="154" t="s">
        <v>14987</v>
      </c>
      <c r="H1565" s="155">
        <v>7.56</v>
      </c>
      <c r="I1565" s="156"/>
      <c r="L1565" s="152"/>
      <c r="M1565" s="157"/>
      <c r="T1565" s="158"/>
      <c r="AT1565" s="153" t="s">
        <v>226</v>
      </c>
      <c r="AU1565" s="153" t="s">
        <v>236</v>
      </c>
      <c r="AV1565" s="12" t="s">
        <v>79</v>
      </c>
      <c r="AW1565" s="12" t="s">
        <v>31</v>
      </c>
      <c r="AX1565" s="12" t="s">
        <v>69</v>
      </c>
      <c r="AY1565" s="153" t="s">
        <v>212</v>
      </c>
    </row>
    <row r="1566" spans="2:65" s="12" customFormat="1" x14ac:dyDescent="0.2">
      <c r="B1566" s="152"/>
      <c r="D1566" s="150" t="s">
        <v>226</v>
      </c>
      <c r="E1566" s="153" t="s">
        <v>19</v>
      </c>
      <c r="F1566" s="154" t="s">
        <v>14988</v>
      </c>
      <c r="H1566" s="155">
        <v>7.56</v>
      </c>
      <c r="I1566" s="156"/>
      <c r="L1566" s="152"/>
      <c r="M1566" s="157"/>
      <c r="T1566" s="158"/>
      <c r="AT1566" s="153" t="s">
        <v>226</v>
      </c>
      <c r="AU1566" s="153" t="s">
        <v>236</v>
      </c>
      <c r="AV1566" s="12" t="s">
        <v>79</v>
      </c>
      <c r="AW1566" s="12" t="s">
        <v>31</v>
      </c>
      <c r="AX1566" s="12" t="s">
        <v>69</v>
      </c>
      <c r="AY1566" s="153" t="s">
        <v>212</v>
      </c>
    </row>
    <row r="1567" spans="2:65" s="12" customFormat="1" x14ac:dyDescent="0.2">
      <c r="B1567" s="152"/>
      <c r="D1567" s="150" t="s">
        <v>226</v>
      </c>
      <c r="E1567" s="153" t="s">
        <v>19</v>
      </c>
      <c r="F1567" s="154" t="s">
        <v>14989</v>
      </c>
      <c r="H1567" s="155">
        <v>7.56</v>
      </c>
      <c r="I1567" s="156"/>
      <c r="L1567" s="152"/>
      <c r="M1567" s="157"/>
      <c r="T1567" s="158"/>
      <c r="AT1567" s="153" t="s">
        <v>226</v>
      </c>
      <c r="AU1567" s="153" t="s">
        <v>236</v>
      </c>
      <c r="AV1567" s="12" t="s">
        <v>79</v>
      </c>
      <c r="AW1567" s="12" t="s">
        <v>31</v>
      </c>
      <c r="AX1567" s="12" t="s">
        <v>69</v>
      </c>
      <c r="AY1567" s="153" t="s">
        <v>212</v>
      </c>
    </row>
    <row r="1568" spans="2:65" s="12" customFormat="1" x14ac:dyDescent="0.2">
      <c r="B1568" s="152"/>
      <c r="D1568" s="150" t="s">
        <v>226</v>
      </c>
      <c r="E1568" s="153" t="s">
        <v>19</v>
      </c>
      <c r="F1568" s="154" t="s">
        <v>14990</v>
      </c>
      <c r="H1568" s="155">
        <v>7.56</v>
      </c>
      <c r="I1568" s="156"/>
      <c r="L1568" s="152"/>
      <c r="M1568" s="157"/>
      <c r="T1568" s="158"/>
      <c r="AT1568" s="153" t="s">
        <v>226</v>
      </c>
      <c r="AU1568" s="153" t="s">
        <v>236</v>
      </c>
      <c r="AV1568" s="12" t="s">
        <v>79</v>
      </c>
      <c r="AW1568" s="12" t="s">
        <v>31</v>
      </c>
      <c r="AX1568" s="12" t="s">
        <v>69</v>
      </c>
      <c r="AY1568" s="153" t="s">
        <v>212</v>
      </c>
    </row>
    <row r="1569" spans="2:65" s="12" customFormat="1" x14ac:dyDescent="0.2">
      <c r="B1569" s="152"/>
      <c r="D1569" s="150" t="s">
        <v>226</v>
      </c>
      <c r="E1569" s="153" t="s">
        <v>19</v>
      </c>
      <c r="F1569" s="154" t="s">
        <v>14991</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x14ac:dyDescent="0.2">
      <c r="B1570" s="152"/>
      <c r="D1570" s="150" t="s">
        <v>226</v>
      </c>
      <c r="E1570" s="153" t="s">
        <v>19</v>
      </c>
      <c r="F1570" s="154" t="s">
        <v>14992</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x14ac:dyDescent="0.2">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x14ac:dyDescent="0.2">
      <c r="B1572" s="34"/>
      <c r="C1572" s="133" t="s">
        <v>2409</v>
      </c>
      <c r="D1572" s="133" t="s">
        <v>215</v>
      </c>
      <c r="E1572" s="134" t="s">
        <v>14993</v>
      </c>
      <c r="F1572" s="135" t="s">
        <v>14994</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14995</v>
      </c>
    </row>
    <row r="1573" spans="2:65" s="1" customFormat="1" ht="39" x14ac:dyDescent="0.2">
      <c r="B1573" s="34"/>
      <c r="D1573" s="150" t="s">
        <v>224</v>
      </c>
      <c r="F1573" s="151" t="s">
        <v>14996</v>
      </c>
      <c r="I1573" s="148"/>
      <c r="L1573" s="34"/>
      <c r="M1573" s="149"/>
      <c r="T1573" s="55"/>
      <c r="AT1573" s="19" t="s">
        <v>224</v>
      </c>
      <c r="AU1573" s="19" t="s">
        <v>236</v>
      </c>
    </row>
    <row r="1574" spans="2:65" s="12" customFormat="1" x14ac:dyDescent="0.2">
      <c r="B1574" s="152"/>
      <c r="D1574" s="150" t="s">
        <v>226</v>
      </c>
      <c r="E1574" s="153" t="s">
        <v>19</v>
      </c>
      <c r="F1574" s="154" t="s">
        <v>14997</v>
      </c>
      <c r="H1574" s="155">
        <v>4500</v>
      </c>
      <c r="I1574" s="156"/>
      <c r="L1574" s="152"/>
      <c r="M1574" s="157"/>
      <c r="T1574" s="158"/>
      <c r="AT1574" s="153" t="s">
        <v>226</v>
      </c>
      <c r="AU1574" s="153" t="s">
        <v>236</v>
      </c>
      <c r="AV1574" s="12" t="s">
        <v>79</v>
      </c>
      <c r="AW1574" s="12" t="s">
        <v>31</v>
      </c>
      <c r="AX1574" s="12" t="s">
        <v>69</v>
      </c>
      <c r="AY1574" s="153" t="s">
        <v>212</v>
      </c>
    </row>
    <row r="1575" spans="2:65" s="13" customFormat="1" x14ac:dyDescent="0.2">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x14ac:dyDescent="0.2">
      <c r="B1576" s="34"/>
      <c r="C1576" s="133" t="s">
        <v>2417</v>
      </c>
      <c r="D1576" s="133" t="s">
        <v>215</v>
      </c>
      <c r="E1576" s="134" t="s">
        <v>14998</v>
      </c>
      <c r="F1576" s="135" t="s">
        <v>14999</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15000</v>
      </c>
    </row>
    <row r="1577" spans="2:65" s="1" customFormat="1" ht="39" x14ac:dyDescent="0.2">
      <c r="B1577" s="34"/>
      <c r="D1577" s="150" t="s">
        <v>224</v>
      </c>
      <c r="F1577" s="151" t="s">
        <v>14996</v>
      </c>
      <c r="I1577" s="148"/>
      <c r="L1577" s="34"/>
      <c r="M1577" s="149"/>
      <c r="T1577" s="55"/>
      <c r="AT1577" s="19" t="s">
        <v>224</v>
      </c>
      <c r="AU1577" s="19" t="s">
        <v>236</v>
      </c>
    </row>
    <row r="1578" spans="2:65" s="12" customFormat="1" x14ac:dyDescent="0.2">
      <c r="B1578" s="152"/>
      <c r="D1578" s="150" t="s">
        <v>226</v>
      </c>
      <c r="E1578" s="153" t="s">
        <v>19</v>
      </c>
      <c r="F1578" s="154" t="s">
        <v>15001</v>
      </c>
      <c r="H1578" s="155">
        <v>1000</v>
      </c>
      <c r="I1578" s="156"/>
      <c r="L1578" s="152"/>
      <c r="M1578" s="157"/>
      <c r="T1578" s="158"/>
      <c r="AT1578" s="153" t="s">
        <v>226</v>
      </c>
      <c r="AU1578" s="153" t="s">
        <v>236</v>
      </c>
      <c r="AV1578" s="12" t="s">
        <v>79</v>
      </c>
      <c r="AW1578" s="12" t="s">
        <v>31</v>
      </c>
      <c r="AX1578" s="12" t="s">
        <v>69</v>
      </c>
      <c r="AY1578" s="153" t="s">
        <v>212</v>
      </c>
    </row>
    <row r="1579" spans="2:65" s="13" customFormat="1" x14ac:dyDescent="0.2">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33" t="s">
        <v>2433</v>
      </c>
      <c r="D1580" s="133" t="s">
        <v>215</v>
      </c>
      <c r="E1580" s="134" t="s">
        <v>15002</v>
      </c>
      <c r="F1580" s="135" t="s">
        <v>15003</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15004</v>
      </c>
    </row>
    <row r="1581" spans="2:65" s="1" customFormat="1" ht="39" x14ac:dyDescent="0.2">
      <c r="B1581" s="34"/>
      <c r="D1581" s="150" t="s">
        <v>224</v>
      </c>
      <c r="F1581" s="151" t="s">
        <v>14996</v>
      </c>
      <c r="I1581" s="148"/>
      <c r="L1581" s="34"/>
      <c r="M1581" s="149"/>
      <c r="T1581" s="55"/>
      <c r="AT1581" s="19" t="s">
        <v>224</v>
      </c>
      <c r="AU1581" s="19" t="s">
        <v>236</v>
      </c>
    </row>
    <row r="1582" spans="2:65" s="12" customFormat="1" ht="22.5" x14ac:dyDescent="0.2">
      <c r="B1582" s="152"/>
      <c r="D1582" s="150" t="s">
        <v>226</v>
      </c>
      <c r="E1582" s="153" t="s">
        <v>19</v>
      </c>
      <c r="F1582" s="154" t="s">
        <v>15005</v>
      </c>
      <c r="H1582" s="155">
        <v>17000</v>
      </c>
      <c r="I1582" s="156"/>
      <c r="L1582" s="152"/>
      <c r="M1582" s="157"/>
      <c r="T1582" s="158"/>
      <c r="AT1582" s="153" t="s">
        <v>226</v>
      </c>
      <c r="AU1582" s="153" t="s">
        <v>236</v>
      </c>
      <c r="AV1582" s="12" t="s">
        <v>79</v>
      </c>
      <c r="AW1582" s="12" t="s">
        <v>31</v>
      </c>
      <c r="AX1582" s="12" t="s">
        <v>69</v>
      </c>
      <c r="AY1582" s="153" t="s">
        <v>212</v>
      </c>
    </row>
    <row r="1583" spans="2:65" s="13" customFormat="1" x14ac:dyDescent="0.2">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x14ac:dyDescent="0.2">
      <c r="B1584" s="34"/>
      <c r="C1584" s="133" t="s">
        <v>2440</v>
      </c>
      <c r="D1584" s="133" t="s">
        <v>215</v>
      </c>
      <c r="E1584" s="134" t="s">
        <v>15006</v>
      </c>
      <c r="F1584" s="135" t="s">
        <v>15007</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15008</v>
      </c>
    </row>
    <row r="1585" spans="2:65" s="1" customFormat="1" ht="39" x14ac:dyDescent="0.2">
      <c r="B1585" s="34"/>
      <c r="D1585" s="150" t="s">
        <v>224</v>
      </c>
      <c r="F1585" s="151" t="s">
        <v>14996</v>
      </c>
      <c r="I1585" s="148"/>
      <c r="L1585" s="34"/>
      <c r="M1585" s="149"/>
      <c r="T1585" s="55"/>
      <c r="AT1585" s="19" t="s">
        <v>224</v>
      </c>
      <c r="AU1585" s="19" t="s">
        <v>236</v>
      </c>
    </row>
    <row r="1586" spans="2:65" s="12" customFormat="1" ht="22.5" x14ac:dyDescent="0.2">
      <c r="B1586" s="152"/>
      <c r="D1586" s="150" t="s">
        <v>226</v>
      </c>
      <c r="E1586" s="153" t="s">
        <v>19</v>
      </c>
      <c r="F1586" s="154" t="s">
        <v>15009</v>
      </c>
      <c r="H1586" s="155">
        <v>5500</v>
      </c>
      <c r="I1586" s="156"/>
      <c r="L1586" s="152"/>
      <c r="M1586" s="157"/>
      <c r="T1586" s="158"/>
      <c r="AT1586" s="153" t="s">
        <v>226</v>
      </c>
      <c r="AU1586" s="153" t="s">
        <v>236</v>
      </c>
      <c r="AV1586" s="12" t="s">
        <v>79</v>
      </c>
      <c r="AW1586" s="12" t="s">
        <v>31</v>
      </c>
      <c r="AX1586" s="12" t="s">
        <v>69</v>
      </c>
      <c r="AY1586" s="153" t="s">
        <v>212</v>
      </c>
    </row>
    <row r="1587" spans="2:65" s="13" customFormat="1" x14ac:dyDescent="0.2">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x14ac:dyDescent="0.2">
      <c r="B1588" s="34"/>
      <c r="C1588" s="133" t="s">
        <v>2450</v>
      </c>
      <c r="D1588" s="133" t="s">
        <v>215</v>
      </c>
      <c r="E1588" s="134" t="s">
        <v>15010</v>
      </c>
      <c r="F1588" s="135" t="s">
        <v>15011</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15012</v>
      </c>
    </row>
    <row r="1589" spans="2:65" s="1" customFormat="1" ht="39" x14ac:dyDescent="0.2">
      <c r="B1589" s="34"/>
      <c r="D1589" s="150" t="s">
        <v>224</v>
      </c>
      <c r="F1589" s="151" t="s">
        <v>14996</v>
      </c>
      <c r="I1589" s="148"/>
      <c r="L1589" s="34"/>
      <c r="M1589" s="149"/>
      <c r="T1589" s="55"/>
      <c r="AT1589" s="19" t="s">
        <v>224</v>
      </c>
      <c r="AU1589" s="19" t="s">
        <v>236</v>
      </c>
    </row>
    <row r="1590" spans="2:65" s="12" customFormat="1" ht="22.5" x14ac:dyDescent="0.2">
      <c r="B1590" s="152"/>
      <c r="D1590" s="150" t="s">
        <v>226</v>
      </c>
      <c r="E1590" s="153" t="s">
        <v>19</v>
      </c>
      <c r="F1590" s="154" t="s">
        <v>15013</v>
      </c>
      <c r="H1590" s="155">
        <v>4500</v>
      </c>
      <c r="I1590" s="156"/>
      <c r="L1590" s="152"/>
      <c r="M1590" s="157"/>
      <c r="T1590" s="158"/>
      <c r="AT1590" s="153" t="s">
        <v>226</v>
      </c>
      <c r="AU1590" s="153" t="s">
        <v>236</v>
      </c>
      <c r="AV1590" s="12" t="s">
        <v>79</v>
      </c>
      <c r="AW1590" s="12" t="s">
        <v>31</v>
      </c>
      <c r="AX1590" s="12" t="s">
        <v>69</v>
      </c>
      <c r="AY1590" s="153" t="s">
        <v>212</v>
      </c>
    </row>
    <row r="1591" spans="2:65" s="13" customFormat="1" x14ac:dyDescent="0.2">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x14ac:dyDescent="0.2">
      <c r="B1592" s="34"/>
      <c r="C1592" s="133" t="s">
        <v>2459</v>
      </c>
      <c r="D1592" s="133" t="s">
        <v>215</v>
      </c>
      <c r="E1592" s="134" t="s">
        <v>15014</v>
      </c>
      <c r="F1592" s="135" t="s">
        <v>15015</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15016</v>
      </c>
    </row>
    <row r="1593" spans="2:65" s="1" customFormat="1" ht="39" x14ac:dyDescent="0.2">
      <c r="B1593" s="34"/>
      <c r="D1593" s="150" t="s">
        <v>224</v>
      </c>
      <c r="F1593" s="151" t="s">
        <v>14996</v>
      </c>
      <c r="I1593" s="148"/>
      <c r="L1593" s="34"/>
      <c r="M1593" s="149"/>
      <c r="T1593" s="55"/>
      <c r="AT1593" s="19" t="s">
        <v>224</v>
      </c>
      <c r="AU1593" s="19" t="s">
        <v>236</v>
      </c>
    </row>
    <row r="1594" spans="2:65" s="12" customFormat="1" ht="22.5" x14ac:dyDescent="0.2">
      <c r="B1594" s="152"/>
      <c r="D1594" s="150" t="s">
        <v>226</v>
      </c>
      <c r="E1594" s="153" t="s">
        <v>19</v>
      </c>
      <c r="F1594" s="154" t="s">
        <v>15017</v>
      </c>
      <c r="H1594" s="155">
        <v>2750</v>
      </c>
      <c r="I1594" s="156"/>
      <c r="L1594" s="152"/>
      <c r="M1594" s="157"/>
      <c r="T1594" s="158"/>
      <c r="AT1594" s="153" t="s">
        <v>226</v>
      </c>
      <c r="AU1594" s="153" t="s">
        <v>236</v>
      </c>
      <c r="AV1594" s="12" t="s">
        <v>79</v>
      </c>
      <c r="AW1594" s="12" t="s">
        <v>31</v>
      </c>
      <c r="AX1594" s="12" t="s">
        <v>69</v>
      </c>
      <c r="AY1594" s="153" t="s">
        <v>212</v>
      </c>
    </row>
    <row r="1595" spans="2:65" s="13" customFormat="1" x14ac:dyDescent="0.2">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x14ac:dyDescent="0.2">
      <c r="B1596" s="34"/>
      <c r="C1596" s="133" t="s">
        <v>2491</v>
      </c>
      <c r="D1596" s="133" t="s">
        <v>215</v>
      </c>
      <c r="E1596" s="134" t="s">
        <v>15018</v>
      </c>
      <c r="F1596" s="135" t="s">
        <v>15019</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15020</v>
      </c>
    </row>
    <row r="1597" spans="2:65" s="1" customFormat="1" ht="39" x14ac:dyDescent="0.2">
      <c r="B1597" s="34"/>
      <c r="D1597" s="150" t="s">
        <v>224</v>
      </c>
      <c r="F1597" s="151" t="s">
        <v>14996</v>
      </c>
      <c r="I1597" s="148"/>
      <c r="L1597" s="34"/>
      <c r="M1597" s="149"/>
      <c r="T1597" s="55"/>
      <c r="AT1597" s="19" t="s">
        <v>224</v>
      </c>
      <c r="AU1597" s="19" t="s">
        <v>236</v>
      </c>
    </row>
    <row r="1598" spans="2:65" s="12" customFormat="1" ht="22.5" x14ac:dyDescent="0.2">
      <c r="B1598" s="152"/>
      <c r="D1598" s="150" t="s">
        <v>226</v>
      </c>
      <c r="E1598" s="153" t="s">
        <v>19</v>
      </c>
      <c r="F1598" s="154" t="s">
        <v>15021</v>
      </c>
      <c r="H1598" s="155">
        <v>300</v>
      </c>
      <c r="I1598" s="156"/>
      <c r="L1598" s="152"/>
      <c r="M1598" s="157"/>
      <c r="T1598" s="158"/>
      <c r="AT1598" s="153" t="s">
        <v>226</v>
      </c>
      <c r="AU1598" s="153" t="s">
        <v>236</v>
      </c>
      <c r="AV1598" s="12" t="s">
        <v>79</v>
      </c>
      <c r="AW1598" s="12" t="s">
        <v>31</v>
      </c>
      <c r="AX1598" s="12" t="s">
        <v>69</v>
      </c>
      <c r="AY1598" s="153" t="s">
        <v>212</v>
      </c>
    </row>
    <row r="1599" spans="2:65" s="13" customFormat="1" x14ac:dyDescent="0.2">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x14ac:dyDescent="0.2">
      <c r="B1600" s="34"/>
      <c r="C1600" s="133" t="s">
        <v>5112</v>
      </c>
      <c r="D1600" s="166" t="s">
        <v>215</v>
      </c>
      <c r="E1600" s="134" t="s">
        <v>15022</v>
      </c>
      <c r="F1600" s="135" t="s">
        <v>15023</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15024</v>
      </c>
    </row>
    <row r="1601" spans="2:65" s="1" customFormat="1" ht="29.25" x14ac:dyDescent="0.2">
      <c r="B1601" s="34"/>
      <c r="D1601" s="150" t="s">
        <v>224</v>
      </c>
      <c r="F1601" s="151" t="s">
        <v>15025</v>
      </c>
      <c r="I1601" s="148"/>
      <c r="L1601" s="34"/>
      <c r="M1601" s="149"/>
      <c r="T1601" s="55"/>
      <c r="AT1601" s="19" t="s">
        <v>224</v>
      </c>
      <c r="AU1601" s="19" t="s">
        <v>236</v>
      </c>
    </row>
    <row r="1602" spans="2:65" s="14" customFormat="1" x14ac:dyDescent="0.2">
      <c r="B1602" s="170"/>
      <c r="D1602" s="150" t="s">
        <v>226</v>
      </c>
      <c r="E1602" s="171" t="s">
        <v>19</v>
      </c>
      <c r="F1602" s="172" t="s">
        <v>15026</v>
      </c>
      <c r="H1602" s="171" t="s">
        <v>19</v>
      </c>
      <c r="I1602" s="173"/>
      <c r="L1602" s="170"/>
      <c r="M1602" s="174"/>
      <c r="T1602" s="175"/>
      <c r="AT1602" s="171" t="s">
        <v>226</v>
      </c>
      <c r="AU1602" s="171" t="s">
        <v>236</v>
      </c>
      <c r="AV1602" s="14" t="s">
        <v>77</v>
      </c>
      <c r="AW1602" s="14" t="s">
        <v>31</v>
      </c>
      <c r="AX1602" s="14" t="s">
        <v>69</v>
      </c>
      <c r="AY1602" s="171" t="s">
        <v>212</v>
      </c>
    </row>
    <row r="1603" spans="2:65" s="12" customFormat="1" x14ac:dyDescent="0.2">
      <c r="B1603" s="152"/>
      <c r="D1603" s="150" t="s">
        <v>226</v>
      </c>
      <c r="E1603" s="153" t="s">
        <v>19</v>
      </c>
      <c r="F1603" s="154" t="s">
        <v>15027</v>
      </c>
      <c r="H1603" s="155">
        <v>3.5</v>
      </c>
      <c r="I1603" s="156"/>
      <c r="L1603" s="152"/>
      <c r="M1603" s="157"/>
      <c r="T1603" s="158"/>
      <c r="AT1603" s="153" t="s">
        <v>226</v>
      </c>
      <c r="AU1603" s="153" t="s">
        <v>236</v>
      </c>
      <c r="AV1603" s="12" t="s">
        <v>79</v>
      </c>
      <c r="AW1603" s="12" t="s">
        <v>31</v>
      </c>
      <c r="AX1603" s="12" t="s">
        <v>69</v>
      </c>
      <c r="AY1603" s="153" t="s">
        <v>212</v>
      </c>
    </row>
    <row r="1604" spans="2:65" s="13" customFormat="1" x14ac:dyDescent="0.2">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x14ac:dyDescent="0.2">
      <c r="B1605" s="34"/>
      <c r="C1605" s="133" t="s">
        <v>2498</v>
      </c>
      <c r="D1605" s="133" t="s">
        <v>215</v>
      </c>
      <c r="E1605" s="134" t="s">
        <v>15028</v>
      </c>
      <c r="F1605" s="135" t="s">
        <v>15029</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15030</v>
      </c>
    </row>
    <row r="1606" spans="2:65" s="1" customFormat="1" ht="48.75" x14ac:dyDescent="0.2">
      <c r="B1606" s="34"/>
      <c r="D1606" s="150" t="s">
        <v>224</v>
      </c>
      <c r="F1606" s="151" t="s">
        <v>15031</v>
      </c>
      <c r="I1606" s="148"/>
      <c r="L1606" s="34"/>
      <c r="M1606" s="149"/>
      <c r="T1606" s="55"/>
      <c r="AT1606" s="19" t="s">
        <v>224</v>
      </c>
      <c r="AU1606" s="19" t="s">
        <v>236</v>
      </c>
    </row>
    <row r="1607" spans="2:65" s="12" customFormat="1" x14ac:dyDescent="0.2">
      <c r="B1607" s="152"/>
      <c r="D1607" s="150" t="s">
        <v>226</v>
      </c>
      <c r="E1607" s="153" t="s">
        <v>19</v>
      </c>
      <c r="F1607" s="154" t="s">
        <v>15032</v>
      </c>
      <c r="H1607" s="155">
        <v>1</v>
      </c>
      <c r="I1607" s="156"/>
      <c r="L1607" s="152"/>
      <c r="M1607" s="157"/>
      <c r="T1607" s="158"/>
      <c r="AT1607" s="153" t="s">
        <v>226</v>
      </c>
      <c r="AU1607" s="153" t="s">
        <v>236</v>
      </c>
      <c r="AV1607" s="12" t="s">
        <v>79</v>
      </c>
      <c r="AW1607" s="12" t="s">
        <v>31</v>
      </c>
      <c r="AX1607" s="12" t="s">
        <v>69</v>
      </c>
      <c r="AY1607" s="153" t="s">
        <v>212</v>
      </c>
    </row>
    <row r="1608" spans="2:65" s="13" customFormat="1" x14ac:dyDescent="0.2">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x14ac:dyDescent="0.2">
      <c r="B1609" s="34"/>
      <c r="C1609" s="133" t="s">
        <v>2514</v>
      </c>
      <c r="D1609" s="133" t="s">
        <v>215</v>
      </c>
      <c r="E1609" s="134" t="s">
        <v>15033</v>
      </c>
      <c r="F1609" s="135" t="s">
        <v>13795</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15034</v>
      </c>
    </row>
    <row r="1610" spans="2:65" s="1" customFormat="1" ht="19.5" x14ac:dyDescent="0.2">
      <c r="B1610" s="34"/>
      <c r="D1610" s="150" t="s">
        <v>224</v>
      </c>
      <c r="F1610" s="151" t="s">
        <v>15035</v>
      </c>
      <c r="I1610" s="148"/>
      <c r="L1610" s="34"/>
      <c r="M1610" s="149"/>
      <c r="T1610" s="55"/>
      <c r="AT1610" s="19" t="s">
        <v>224</v>
      </c>
      <c r="AU1610" s="19" t="s">
        <v>236</v>
      </c>
    </row>
    <row r="1611" spans="2:65" s="14" customFormat="1" ht="22.5" x14ac:dyDescent="0.2">
      <c r="B1611" s="170"/>
      <c r="D1611" s="150" t="s">
        <v>226</v>
      </c>
      <c r="E1611" s="171" t="s">
        <v>19</v>
      </c>
      <c r="F1611" s="172" t="s">
        <v>13798</v>
      </c>
      <c r="H1611" s="171" t="s">
        <v>19</v>
      </c>
      <c r="I1611" s="173"/>
      <c r="L1611" s="170"/>
      <c r="M1611" s="174"/>
      <c r="T1611" s="175"/>
      <c r="AT1611" s="171" t="s">
        <v>226</v>
      </c>
      <c r="AU1611" s="171" t="s">
        <v>236</v>
      </c>
      <c r="AV1611" s="14" t="s">
        <v>77</v>
      </c>
      <c r="AW1611" s="14" t="s">
        <v>31</v>
      </c>
      <c r="AX1611" s="14" t="s">
        <v>69</v>
      </c>
      <c r="AY1611" s="171" t="s">
        <v>212</v>
      </c>
    </row>
    <row r="1612" spans="2:65" s="12" customFormat="1" x14ac:dyDescent="0.2">
      <c r="B1612" s="152"/>
      <c r="D1612" s="150" t="s">
        <v>226</v>
      </c>
      <c r="E1612" s="153" t="s">
        <v>19</v>
      </c>
      <c r="F1612" s="154" t="s">
        <v>13799</v>
      </c>
      <c r="H1612" s="155">
        <v>1</v>
      </c>
      <c r="I1612" s="156"/>
      <c r="L1612" s="152"/>
      <c r="M1612" s="157"/>
      <c r="T1612" s="158"/>
      <c r="AT1612" s="153" t="s">
        <v>226</v>
      </c>
      <c r="AU1612" s="153" t="s">
        <v>236</v>
      </c>
      <c r="AV1612" s="12" t="s">
        <v>79</v>
      </c>
      <c r="AW1612" s="12" t="s">
        <v>31</v>
      </c>
      <c r="AX1612" s="12" t="s">
        <v>69</v>
      </c>
      <c r="AY1612" s="153" t="s">
        <v>212</v>
      </c>
    </row>
    <row r="1613" spans="2:65" s="13" customFormat="1" x14ac:dyDescent="0.2">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x14ac:dyDescent="0.2">
      <c r="B1614" s="34"/>
      <c r="C1614" s="133" t="s">
        <v>2548</v>
      </c>
      <c r="D1614" s="133" t="s">
        <v>215</v>
      </c>
      <c r="E1614" s="134" t="s">
        <v>15036</v>
      </c>
      <c r="F1614" s="135" t="s">
        <v>9399</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15037</v>
      </c>
    </row>
    <row r="1615" spans="2:65" s="1" customFormat="1" ht="58.5" x14ac:dyDescent="0.2">
      <c r="B1615" s="34"/>
      <c r="D1615" s="150" t="s">
        <v>224</v>
      </c>
      <c r="F1615" s="151" t="s">
        <v>13792</v>
      </c>
      <c r="I1615" s="148"/>
      <c r="L1615" s="34"/>
      <c r="M1615" s="149"/>
      <c r="T1615" s="55"/>
      <c r="AT1615" s="19" t="s">
        <v>224</v>
      </c>
      <c r="AU1615" s="19" t="s">
        <v>236</v>
      </c>
    </row>
    <row r="1616" spans="2:65" s="12" customFormat="1" x14ac:dyDescent="0.2">
      <c r="B1616" s="152"/>
      <c r="D1616" s="150" t="s">
        <v>226</v>
      </c>
      <c r="E1616" s="153" t="s">
        <v>19</v>
      </c>
      <c r="F1616" s="154" t="s">
        <v>15038</v>
      </c>
      <c r="H1616" s="155">
        <v>1</v>
      </c>
      <c r="I1616" s="156"/>
      <c r="L1616" s="152"/>
      <c r="M1616" s="157"/>
      <c r="T1616" s="158"/>
      <c r="AT1616" s="153" t="s">
        <v>226</v>
      </c>
      <c r="AU1616" s="153" t="s">
        <v>236</v>
      </c>
      <c r="AV1616" s="12" t="s">
        <v>79</v>
      </c>
      <c r="AW1616" s="12" t="s">
        <v>31</v>
      </c>
      <c r="AX1616" s="12" t="s">
        <v>69</v>
      </c>
      <c r="AY1616" s="153" t="s">
        <v>212</v>
      </c>
    </row>
    <row r="1617" spans="2:65" s="13" customFormat="1" x14ac:dyDescent="0.2">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x14ac:dyDescent="0.2">
      <c r="B1618" s="34"/>
      <c r="C1618" s="133" t="s">
        <v>12177</v>
      </c>
      <c r="D1618" s="166" t="s">
        <v>215</v>
      </c>
      <c r="E1618" s="134" t="s">
        <v>15039</v>
      </c>
      <c r="F1618" s="135" t="s">
        <v>15040</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15041</v>
      </c>
    </row>
    <row r="1619" spans="2:65" s="1" customFormat="1" ht="19.5" x14ac:dyDescent="0.2">
      <c r="B1619" s="34"/>
      <c r="D1619" s="150" t="s">
        <v>224</v>
      </c>
      <c r="F1619" s="151" t="s">
        <v>15042</v>
      </c>
      <c r="I1619" s="148"/>
      <c r="L1619" s="34"/>
      <c r="M1619" s="149"/>
      <c r="T1619" s="55"/>
      <c r="AT1619" s="19" t="s">
        <v>224</v>
      </c>
      <c r="AU1619" s="19" t="s">
        <v>236</v>
      </c>
    </row>
    <row r="1620" spans="2:65" s="12" customFormat="1" x14ac:dyDescent="0.2">
      <c r="B1620" s="152"/>
      <c r="D1620" s="150" t="s">
        <v>226</v>
      </c>
      <c r="E1620" s="153" t="s">
        <v>19</v>
      </c>
      <c r="F1620" s="154" t="s">
        <v>15043</v>
      </c>
      <c r="H1620" s="155">
        <v>1</v>
      </c>
      <c r="I1620" s="156"/>
      <c r="L1620" s="152"/>
      <c r="M1620" s="157"/>
      <c r="T1620" s="158"/>
      <c r="AT1620" s="153" t="s">
        <v>226</v>
      </c>
      <c r="AU1620" s="153" t="s">
        <v>236</v>
      </c>
      <c r="AV1620" s="12" t="s">
        <v>79</v>
      </c>
      <c r="AW1620" s="12" t="s">
        <v>31</v>
      </c>
      <c r="AX1620" s="12" t="s">
        <v>69</v>
      </c>
      <c r="AY1620" s="153" t="s">
        <v>212</v>
      </c>
    </row>
    <row r="1621" spans="2:65" s="13" customFormat="1" x14ac:dyDescent="0.2">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x14ac:dyDescent="0.2">
      <c r="B1622" s="34"/>
      <c r="C1622" s="133" t="s">
        <v>12172</v>
      </c>
      <c r="D1622" s="166" t="s">
        <v>215</v>
      </c>
      <c r="E1622" s="134" t="s">
        <v>15044</v>
      </c>
      <c r="F1622" s="135" t="s">
        <v>15045</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15046</v>
      </c>
    </row>
    <row r="1623" spans="2:65" s="1" customFormat="1" ht="19.5" x14ac:dyDescent="0.2">
      <c r="B1623" s="34"/>
      <c r="D1623" s="150" t="s">
        <v>224</v>
      </c>
      <c r="F1623" s="151" t="s">
        <v>14906</v>
      </c>
      <c r="I1623" s="148"/>
      <c r="L1623" s="34"/>
      <c r="M1623" s="149"/>
      <c r="T1623" s="55"/>
      <c r="AT1623" s="19" t="s">
        <v>224</v>
      </c>
      <c r="AU1623" s="19" t="s">
        <v>236</v>
      </c>
    </row>
    <row r="1624" spans="2:65" s="14" customFormat="1" x14ac:dyDescent="0.2">
      <c r="B1624" s="170"/>
      <c r="D1624" s="150" t="s">
        <v>226</v>
      </c>
      <c r="E1624" s="171" t="s">
        <v>19</v>
      </c>
      <c r="F1624" s="172" t="s">
        <v>15047</v>
      </c>
      <c r="H1624" s="171" t="s">
        <v>19</v>
      </c>
      <c r="I1624" s="173"/>
      <c r="L1624" s="170"/>
      <c r="M1624" s="174"/>
      <c r="T1624" s="175"/>
      <c r="AT1624" s="171" t="s">
        <v>226</v>
      </c>
      <c r="AU1624" s="171" t="s">
        <v>236</v>
      </c>
      <c r="AV1624" s="14" t="s">
        <v>77</v>
      </c>
      <c r="AW1624" s="14" t="s">
        <v>31</v>
      </c>
      <c r="AX1624" s="14" t="s">
        <v>69</v>
      </c>
      <c r="AY1624" s="171" t="s">
        <v>212</v>
      </c>
    </row>
    <row r="1625" spans="2:65" s="12" customFormat="1" x14ac:dyDescent="0.2">
      <c r="B1625" s="152"/>
      <c r="D1625" s="150" t="s">
        <v>226</v>
      </c>
      <c r="E1625" s="153" t="s">
        <v>19</v>
      </c>
      <c r="F1625" s="154" t="s">
        <v>14877</v>
      </c>
      <c r="H1625" s="155">
        <v>1</v>
      </c>
      <c r="I1625" s="156"/>
      <c r="L1625" s="152"/>
      <c r="M1625" s="157"/>
      <c r="T1625" s="158"/>
      <c r="AT1625" s="153" t="s">
        <v>226</v>
      </c>
      <c r="AU1625" s="153" t="s">
        <v>236</v>
      </c>
      <c r="AV1625" s="12" t="s">
        <v>79</v>
      </c>
      <c r="AW1625" s="12" t="s">
        <v>31</v>
      </c>
      <c r="AX1625" s="12" t="s">
        <v>69</v>
      </c>
      <c r="AY1625" s="153" t="s">
        <v>212</v>
      </c>
    </row>
    <row r="1626" spans="2:65" s="13" customFormat="1" x14ac:dyDescent="0.2">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x14ac:dyDescent="0.2">
      <c r="B1627" s="34"/>
      <c r="C1627" s="133" t="s">
        <v>2563</v>
      </c>
      <c r="D1627" s="133" t="s">
        <v>215</v>
      </c>
      <c r="E1627" s="134" t="s">
        <v>15048</v>
      </c>
      <c r="F1627" s="135" t="s">
        <v>15049</v>
      </c>
      <c r="G1627" s="136" t="s">
        <v>4242</v>
      </c>
      <c r="H1627" s="196"/>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15050</v>
      </c>
    </row>
    <row r="1628" spans="2:65" s="1" customFormat="1" x14ac:dyDescent="0.2">
      <c r="B1628" s="34"/>
      <c r="D1628" s="146" t="s">
        <v>222</v>
      </c>
      <c r="F1628" s="147" t="s">
        <v>15051</v>
      </c>
      <c r="I1628" s="148"/>
      <c r="L1628" s="34"/>
      <c r="M1628" s="199"/>
      <c r="N1628" s="200"/>
      <c r="O1628" s="200"/>
      <c r="P1628" s="200"/>
      <c r="Q1628" s="200"/>
      <c r="R1628" s="200"/>
      <c r="S1628" s="200"/>
      <c r="T1628" s="201"/>
      <c r="AT1628" s="19" t="s">
        <v>222</v>
      </c>
      <c r="AU1628" s="19" t="s">
        <v>236</v>
      </c>
    </row>
    <row r="1629" spans="2:65" s="1" customFormat="1" ht="6.95" customHeight="1" x14ac:dyDescent="0.2">
      <c r="B1629" s="43"/>
      <c r="C1629" s="44"/>
      <c r="D1629" s="44"/>
      <c r="E1629" s="44"/>
      <c r="F1629" s="44"/>
      <c r="G1629" s="44"/>
      <c r="H1629" s="44"/>
      <c r="I1629" s="44"/>
      <c r="J1629" s="44"/>
      <c r="K1629" s="44"/>
      <c r="L1629" s="34"/>
    </row>
  </sheetData>
  <sheetProtection algorithmName="SHA-512" hashValue="4/6Uf3wsKZOXSGeLpcamm7npaBTSMm7s93CUkIO3x+RvlEpAXUOvQXiVfUuxEn7uJEdfiltwiRo9PnLS3yYhSA==" saltValue="72n3UqnpLOPEHPNJi8cUONlQ2aIEzto9npAOTrCPXYYuy9ASKzEsvmjI91WVlS/Qivd3kEBG2yvqGk+ep/xljA=="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130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15052</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ROUND((SUM(BE84:BE251)),  2)</f>
        <v>0</v>
      </c>
      <c r="I33" s="95">
        <v>0.21</v>
      </c>
      <c r="J33" s="85">
        <f>ROUND(((SUM(BE84:BE251))*I33),  2)</f>
        <v>0</v>
      </c>
      <c r="L33" s="34"/>
    </row>
    <row r="34" spans="2:12" s="1" customFormat="1" ht="14.45" customHeight="1" x14ac:dyDescent="0.2">
      <c r="B34" s="34"/>
      <c r="E34" s="29" t="s">
        <v>41</v>
      </c>
      <c r="F34" s="85">
        <f>ROUND((SUM(BF84:BF251)),  2)</f>
        <v>0</v>
      </c>
      <c r="I34" s="95">
        <v>0.12</v>
      </c>
      <c r="J34" s="85">
        <f>ROUND(((SUM(BF84:BF251))*I34),  2)</f>
        <v>0</v>
      </c>
      <c r="L34" s="34"/>
    </row>
    <row r="35" spans="2:12" s="1" customFormat="1" ht="14.45" hidden="1" customHeight="1" x14ac:dyDescent="0.2">
      <c r="B35" s="34"/>
      <c r="E35" s="29" t="s">
        <v>42</v>
      </c>
      <c r="F35" s="85">
        <f>ROUND((SUM(BG84:BG251)),  2)</f>
        <v>0</v>
      </c>
      <c r="I35" s="95">
        <v>0.21</v>
      </c>
      <c r="J35" s="85">
        <f>0</f>
        <v>0</v>
      </c>
      <c r="L35" s="34"/>
    </row>
    <row r="36" spans="2:12" s="1" customFormat="1" ht="14.45" hidden="1" customHeight="1" x14ac:dyDescent="0.2">
      <c r="B36" s="34"/>
      <c r="E36" s="29" t="s">
        <v>43</v>
      </c>
      <c r="F36" s="85">
        <f>ROUND((SUM(BH84:BH251)),  2)</f>
        <v>0</v>
      </c>
      <c r="I36" s="95">
        <v>0.12</v>
      </c>
      <c r="J36" s="85">
        <f>0</f>
        <v>0</v>
      </c>
      <c r="L36" s="34"/>
    </row>
    <row r="37" spans="2:12" s="1" customFormat="1" ht="14.45" hidden="1" customHeight="1" x14ac:dyDescent="0.2">
      <c r="B37" s="34"/>
      <c r="E37" s="29" t="s">
        <v>44</v>
      </c>
      <c r="F37" s="85">
        <f>ROUND((SUM(BI84:BI251)),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D.1.2.5.a - FOTOVOLTAIKA</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387</v>
      </c>
      <c r="E61" s="111"/>
      <c r="F61" s="111"/>
      <c r="G61" s="111"/>
      <c r="H61" s="111"/>
      <c r="I61" s="111"/>
      <c r="J61" s="112">
        <f>J86</f>
        <v>0</v>
      </c>
      <c r="L61" s="109"/>
    </row>
    <row r="62" spans="2:47" s="9" customFormat="1" ht="14.85" customHeight="1" x14ac:dyDescent="0.2">
      <c r="B62" s="109"/>
      <c r="D62" s="110" t="s">
        <v>15053</v>
      </c>
      <c r="E62" s="111"/>
      <c r="F62" s="111"/>
      <c r="G62" s="111"/>
      <c r="H62" s="111"/>
      <c r="I62" s="111"/>
      <c r="J62" s="112">
        <f>J87</f>
        <v>0</v>
      </c>
      <c r="L62" s="109"/>
    </row>
    <row r="63" spans="2:47" s="9" customFormat="1" ht="14.85" customHeight="1" x14ac:dyDescent="0.2">
      <c r="B63" s="109"/>
      <c r="D63" s="110" t="s">
        <v>15054</v>
      </c>
      <c r="E63" s="111"/>
      <c r="F63" s="111"/>
      <c r="G63" s="111"/>
      <c r="H63" s="111"/>
      <c r="I63" s="111"/>
      <c r="J63" s="112">
        <f>J174</f>
        <v>0</v>
      </c>
      <c r="L63" s="109"/>
    </row>
    <row r="64" spans="2:47" s="9" customFormat="1" ht="14.85" customHeight="1" x14ac:dyDescent="0.2">
      <c r="B64" s="109"/>
      <c r="D64" s="110" t="s">
        <v>15055</v>
      </c>
      <c r="E64" s="111"/>
      <c r="F64" s="111"/>
      <c r="G64" s="111"/>
      <c r="H64" s="111"/>
      <c r="I64" s="111"/>
      <c r="J64" s="112">
        <f>J202</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2" t="str">
        <f>E7</f>
        <v>Stavební úpravy budovy N (CEETe II) v areálu VŠB-TUO - Úpravy po DI - rev_k</v>
      </c>
      <c r="F74" s="373"/>
      <c r="G74" s="373"/>
      <c r="H74" s="373"/>
      <c r="L74" s="34"/>
    </row>
    <row r="75" spans="2:12" s="1" customFormat="1" ht="12" customHeight="1" x14ac:dyDescent="0.2">
      <c r="B75" s="34"/>
      <c r="C75" s="29" t="s">
        <v>181</v>
      </c>
      <c r="L75" s="34"/>
    </row>
    <row r="76" spans="2:12" s="1" customFormat="1" ht="16.5" customHeight="1" x14ac:dyDescent="0.2">
      <c r="B76" s="34"/>
      <c r="E76" s="336" t="str">
        <f>E9</f>
        <v>D.1.2.5.a - FOTOVOLTAIKA</v>
      </c>
      <c r="F76" s="371"/>
      <c r="G76" s="371"/>
      <c r="H76" s="371"/>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15. 12. 2025</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1880</v>
      </c>
      <c r="F86" s="131" t="s">
        <v>1881</v>
      </c>
      <c r="I86" s="124"/>
      <c r="J86" s="132">
        <f>BK86</f>
        <v>0</v>
      </c>
      <c r="L86" s="121"/>
      <c r="M86" s="126"/>
      <c r="P86" s="127">
        <f>P87+P174+P202</f>
        <v>0</v>
      </c>
      <c r="R86" s="127">
        <f>R87+R174+R202</f>
        <v>0</v>
      </c>
      <c r="T86" s="128">
        <f>T87+T174+T202</f>
        <v>0</v>
      </c>
      <c r="AR86" s="122" t="s">
        <v>79</v>
      </c>
      <c r="AT86" s="129" t="s">
        <v>68</v>
      </c>
      <c r="AU86" s="129" t="s">
        <v>77</v>
      </c>
      <c r="AY86" s="122" t="s">
        <v>212</v>
      </c>
      <c r="BK86" s="130">
        <f>BK87+BK174+BK202</f>
        <v>0</v>
      </c>
    </row>
    <row r="87" spans="2:65" s="11" customFormat="1" ht="20.85" customHeight="1" x14ac:dyDescent="0.2">
      <c r="B87" s="121"/>
      <c r="D87" s="122" t="s">
        <v>68</v>
      </c>
      <c r="E87" s="131" t="s">
        <v>13814</v>
      </c>
      <c r="F87" s="131" t="s">
        <v>15056</v>
      </c>
      <c r="I87" s="124"/>
      <c r="J87" s="132">
        <f>BK87</f>
        <v>0</v>
      </c>
      <c r="L87" s="121"/>
      <c r="M87" s="126"/>
      <c r="P87" s="127">
        <f>SUM(P88:P173)</f>
        <v>0</v>
      </c>
      <c r="R87" s="127">
        <f>SUM(R88:R173)</f>
        <v>0</v>
      </c>
      <c r="T87" s="128">
        <f>SUM(T88:T173)</f>
        <v>0</v>
      </c>
      <c r="AR87" s="122" t="s">
        <v>77</v>
      </c>
      <c r="AT87" s="129" t="s">
        <v>68</v>
      </c>
      <c r="AU87" s="129" t="s">
        <v>79</v>
      </c>
      <c r="AY87" s="122" t="s">
        <v>212</v>
      </c>
      <c r="BK87" s="130">
        <f>SUM(BK88:BK173)</f>
        <v>0</v>
      </c>
    </row>
    <row r="88" spans="2:65" s="1" customFormat="1" ht="16.5" customHeight="1" x14ac:dyDescent="0.2">
      <c r="B88" s="34"/>
      <c r="C88" s="133" t="s">
        <v>77</v>
      </c>
      <c r="D88" s="133" t="s">
        <v>215</v>
      </c>
      <c r="E88" s="134" t="s">
        <v>15057</v>
      </c>
      <c r="F88" s="135" t="s">
        <v>15058</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15059</v>
      </c>
    </row>
    <row r="89" spans="2:65" s="1" customFormat="1" ht="58.5" x14ac:dyDescent="0.2">
      <c r="B89" s="34"/>
      <c r="D89" s="150" t="s">
        <v>224</v>
      </c>
      <c r="F89" s="151" t="s">
        <v>15060</v>
      </c>
      <c r="I89" s="148"/>
      <c r="L89" s="34"/>
      <c r="M89" s="149"/>
      <c r="T89" s="55"/>
      <c r="AT89" s="19" t="s">
        <v>224</v>
      </c>
      <c r="AU89" s="19" t="s">
        <v>236</v>
      </c>
    </row>
    <row r="90" spans="2:65" s="14" customFormat="1" x14ac:dyDescent="0.2">
      <c r="B90" s="170"/>
      <c r="D90" s="150" t="s">
        <v>226</v>
      </c>
      <c r="E90" s="171" t="s">
        <v>19</v>
      </c>
      <c r="F90" s="172" t="s">
        <v>15061</v>
      </c>
      <c r="H90" s="171" t="s">
        <v>19</v>
      </c>
      <c r="I90" s="173"/>
      <c r="L90" s="170"/>
      <c r="M90" s="174"/>
      <c r="T90" s="175"/>
      <c r="AT90" s="171" t="s">
        <v>226</v>
      </c>
      <c r="AU90" s="171" t="s">
        <v>236</v>
      </c>
      <c r="AV90" s="14" t="s">
        <v>77</v>
      </c>
      <c r="AW90" s="14" t="s">
        <v>31</v>
      </c>
      <c r="AX90" s="14" t="s">
        <v>69</v>
      </c>
      <c r="AY90" s="171" t="s">
        <v>212</v>
      </c>
    </row>
    <row r="91" spans="2:65" s="12" customFormat="1" x14ac:dyDescent="0.2">
      <c r="B91" s="152"/>
      <c r="D91" s="150" t="s">
        <v>226</v>
      </c>
      <c r="E91" s="153" t="s">
        <v>19</v>
      </c>
      <c r="F91" s="154" t="s">
        <v>15062</v>
      </c>
      <c r="H91" s="155">
        <v>410.94</v>
      </c>
      <c r="I91" s="156"/>
      <c r="L91" s="152"/>
      <c r="M91" s="157"/>
      <c r="T91" s="158"/>
      <c r="AT91" s="153" t="s">
        <v>226</v>
      </c>
      <c r="AU91" s="153" t="s">
        <v>236</v>
      </c>
      <c r="AV91" s="12" t="s">
        <v>79</v>
      </c>
      <c r="AW91" s="12" t="s">
        <v>31</v>
      </c>
      <c r="AX91" s="12" t="s">
        <v>69</v>
      </c>
      <c r="AY91" s="153" t="s">
        <v>212</v>
      </c>
    </row>
    <row r="92" spans="2:65" s="12" customFormat="1" x14ac:dyDescent="0.2">
      <c r="B92" s="152"/>
      <c r="D92" s="150" t="s">
        <v>226</v>
      </c>
      <c r="E92" s="153" t="s">
        <v>19</v>
      </c>
      <c r="F92" s="154" t="s">
        <v>15063</v>
      </c>
      <c r="H92" s="155">
        <v>182.13</v>
      </c>
      <c r="I92" s="156"/>
      <c r="L92" s="152"/>
      <c r="M92" s="157"/>
      <c r="T92" s="158"/>
      <c r="AT92" s="153" t="s">
        <v>226</v>
      </c>
      <c r="AU92" s="153" t="s">
        <v>236</v>
      </c>
      <c r="AV92" s="12" t="s">
        <v>79</v>
      </c>
      <c r="AW92" s="12" t="s">
        <v>31</v>
      </c>
      <c r="AX92" s="12" t="s">
        <v>69</v>
      </c>
      <c r="AY92" s="153" t="s">
        <v>212</v>
      </c>
    </row>
    <row r="93" spans="2:65" s="12" customFormat="1" x14ac:dyDescent="0.2">
      <c r="B93" s="152"/>
      <c r="D93" s="150" t="s">
        <v>226</v>
      </c>
      <c r="E93" s="153" t="s">
        <v>19</v>
      </c>
      <c r="F93" s="154" t="s">
        <v>15064</v>
      </c>
      <c r="H93" s="155">
        <v>182.13</v>
      </c>
      <c r="I93" s="156"/>
      <c r="L93" s="152"/>
      <c r="M93" s="157"/>
      <c r="T93" s="158"/>
      <c r="AT93" s="153" t="s">
        <v>226</v>
      </c>
      <c r="AU93" s="153" t="s">
        <v>236</v>
      </c>
      <c r="AV93" s="12" t="s">
        <v>79</v>
      </c>
      <c r="AW93" s="12" t="s">
        <v>31</v>
      </c>
      <c r="AX93" s="12" t="s">
        <v>69</v>
      </c>
      <c r="AY93" s="153" t="s">
        <v>212</v>
      </c>
    </row>
    <row r="94" spans="2:65" s="13" customFormat="1" x14ac:dyDescent="0.2">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x14ac:dyDescent="0.2">
      <c r="B95" s="170"/>
      <c r="D95" s="150" t="s">
        <v>226</v>
      </c>
      <c r="E95" s="171" t="s">
        <v>19</v>
      </c>
      <c r="F95" s="172" t="s">
        <v>15065</v>
      </c>
      <c r="H95" s="171" t="s">
        <v>19</v>
      </c>
      <c r="I95" s="173"/>
      <c r="L95" s="170"/>
      <c r="M95" s="174"/>
      <c r="T95" s="175"/>
      <c r="AT95" s="171" t="s">
        <v>226</v>
      </c>
      <c r="AU95" s="171" t="s">
        <v>236</v>
      </c>
      <c r="AV95" s="14" t="s">
        <v>77</v>
      </c>
      <c r="AW95" s="14" t="s">
        <v>31</v>
      </c>
      <c r="AX95" s="14" t="s">
        <v>69</v>
      </c>
      <c r="AY95" s="171" t="s">
        <v>212</v>
      </c>
    </row>
    <row r="96" spans="2:65" s="14" customFormat="1" x14ac:dyDescent="0.2">
      <c r="B96" s="170"/>
      <c r="D96" s="150" t="s">
        <v>226</v>
      </c>
      <c r="E96" s="171" t="s">
        <v>19</v>
      </c>
      <c r="F96" s="172" t="s">
        <v>15066</v>
      </c>
      <c r="H96" s="171" t="s">
        <v>19</v>
      </c>
      <c r="I96" s="173"/>
      <c r="L96" s="170"/>
      <c r="M96" s="174"/>
      <c r="T96" s="175"/>
      <c r="AT96" s="171" t="s">
        <v>226</v>
      </c>
      <c r="AU96" s="171" t="s">
        <v>236</v>
      </c>
      <c r="AV96" s="14" t="s">
        <v>77</v>
      </c>
      <c r="AW96" s="14" t="s">
        <v>31</v>
      </c>
      <c r="AX96" s="14" t="s">
        <v>69</v>
      </c>
      <c r="AY96" s="171" t="s">
        <v>212</v>
      </c>
    </row>
    <row r="97" spans="2:65" s="1" customFormat="1" ht="16.5" customHeight="1" x14ac:dyDescent="0.2">
      <c r="B97" s="34"/>
      <c r="C97" s="133" t="s">
        <v>236</v>
      </c>
      <c r="D97" s="133" t="s">
        <v>215</v>
      </c>
      <c r="E97" s="134" t="s">
        <v>15067</v>
      </c>
      <c r="F97" s="135" t="s">
        <v>15068</v>
      </c>
      <c r="G97" s="136" t="s">
        <v>624</v>
      </c>
      <c r="H97" s="137">
        <v>250</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15069</v>
      </c>
    </row>
    <row r="98" spans="2:65" s="1" customFormat="1" ht="29.25" x14ac:dyDescent="0.2">
      <c r="B98" s="34"/>
      <c r="D98" s="150" t="s">
        <v>224</v>
      </c>
      <c r="F98" s="151" t="s">
        <v>15070</v>
      </c>
      <c r="I98" s="148"/>
      <c r="L98" s="34"/>
      <c r="M98" s="149"/>
      <c r="T98" s="55"/>
      <c r="AT98" s="19" t="s">
        <v>224</v>
      </c>
      <c r="AU98" s="19" t="s">
        <v>236</v>
      </c>
    </row>
    <row r="99" spans="2:65" s="14" customFormat="1" x14ac:dyDescent="0.2">
      <c r="B99" s="170"/>
      <c r="D99" s="150" t="s">
        <v>226</v>
      </c>
      <c r="E99" s="171" t="s">
        <v>19</v>
      </c>
      <c r="F99" s="172" t="s">
        <v>15071</v>
      </c>
      <c r="H99" s="171" t="s">
        <v>19</v>
      </c>
      <c r="I99" s="173"/>
      <c r="L99" s="170"/>
      <c r="M99" s="174"/>
      <c r="T99" s="175"/>
      <c r="AT99" s="171" t="s">
        <v>226</v>
      </c>
      <c r="AU99" s="171" t="s">
        <v>236</v>
      </c>
      <c r="AV99" s="14" t="s">
        <v>77</v>
      </c>
      <c r="AW99" s="14" t="s">
        <v>31</v>
      </c>
      <c r="AX99" s="14" t="s">
        <v>69</v>
      </c>
      <c r="AY99" s="171" t="s">
        <v>212</v>
      </c>
    </row>
    <row r="100" spans="2:65" s="12" customFormat="1" x14ac:dyDescent="0.2">
      <c r="B100" s="152"/>
      <c r="D100" s="150" t="s">
        <v>226</v>
      </c>
      <c r="E100" s="153" t="s">
        <v>19</v>
      </c>
      <c r="F100" s="154" t="s">
        <v>15072</v>
      </c>
      <c r="H100" s="155">
        <v>250</v>
      </c>
      <c r="I100" s="156"/>
      <c r="L100" s="152"/>
      <c r="M100" s="157"/>
      <c r="T100" s="158"/>
      <c r="AT100" s="153" t="s">
        <v>226</v>
      </c>
      <c r="AU100" s="153" t="s">
        <v>236</v>
      </c>
      <c r="AV100" s="12" t="s">
        <v>79</v>
      </c>
      <c r="AW100" s="12" t="s">
        <v>31</v>
      </c>
      <c r="AX100" s="12" t="s">
        <v>69</v>
      </c>
      <c r="AY100" s="153" t="s">
        <v>212</v>
      </c>
    </row>
    <row r="101" spans="2:65" s="13" customFormat="1" x14ac:dyDescent="0.2">
      <c r="B101" s="159"/>
      <c r="D101" s="150" t="s">
        <v>226</v>
      </c>
      <c r="E101" s="160" t="s">
        <v>19</v>
      </c>
      <c r="F101" s="161" t="s">
        <v>228</v>
      </c>
      <c r="H101" s="162">
        <v>250</v>
      </c>
      <c r="I101" s="163"/>
      <c r="L101" s="159"/>
      <c r="M101" s="164"/>
      <c r="T101" s="165"/>
      <c r="AT101" s="160" t="s">
        <v>226</v>
      </c>
      <c r="AU101" s="160" t="s">
        <v>236</v>
      </c>
      <c r="AV101" s="13" t="s">
        <v>229</v>
      </c>
      <c r="AW101" s="13" t="s">
        <v>31</v>
      </c>
      <c r="AX101" s="13" t="s">
        <v>77</v>
      </c>
      <c r="AY101" s="160" t="s">
        <v>212</v>
      </c>
    </row>
    <row r="102" spans="2:65" s="14" customFormat="1" x14ac:dyDescent="0.2">
      <c r="B102" s="170"/>
      <c r="D102" s="150" t="s">
        <v>226</v>
      </c>
      <c r="E102" s="171" t="s">
        <v>19</v>
      </c>
      <c r="F102" s="172" t="s">
        <v>15073</v>
      </c>
      <c r="H102" s="171" t="s">
        <v>19</v>
      </c>
      <c r="I102" s="173"/>
      <c r="L102" s="170"/>
      <c r="M102" s="174"/>
      <c r="T102" s="175"/>
      <c r="AT102" s="171" t="s">
        <v>226</v>
      </c>
      <c r="AU102" s="171" t="s">
        <v>236</v>
      </c>
      <c r="AV102" s="14" t="s">
        <v>77</v>
      </c>
      <c r="AW102" s="14" t="s">
        <v>31</v>
      </c>
      <c r="AX102" s="14" t="s">
        <v>69</v>
      </c>
      <c r="AY102" s="171" t="s">
        <v>212</v>
      </c>
    </row>
    <row r="103" spans="2:65" s="1" customFormat="1" ht="16.5" customHeight="1" x14ac:dyDescent="0.2">
      <c r="B103" s="34"/>
      <c r="C103" s="133" t="s">
        <v>229</v>
      </c>
      <c r="D103" s="133" t="s">
        <v>215</v>
      </c>
      <c r="E103" s="134" t="s">
        <v>15074</v>
      </c>
      <c r="F103" s="135" t="s">
        <v>15075</v>
      </c>
      <c r="G103" s="136" t="s">
        <v>624</v>
      </c>
      <c r="H103" s="137">
        <v>14</v>
      </c>
      <c r="I103" s="138"/>
      <c r="J103" s="139">
        <f>ROUND(I103*H103,2)</f>
        <v>0</v>
      </c>
      <c r="K103" s="135" t="s">
        <v>245</v>
      </c>
      <c r="L103" s="34"/>
      <c r="M103" s="140" t="s">
        <v>19</v>
      </c>
      <c r="N103" s="141" t="s">
        <v>40</v>
      </c>
      <c r="P103" s="142">
        <f>O103*H103</f>
        <v>0</v>
      </c>
      <c r="Q103" s="142">
        <v>0</v>
      </c>
      <c r="R103" s="142">
        <f>Q103*H103</f>
        <v>0</v>
      </c>
      <c r="S103" s="142">
        <v>0</v>
      </c>
      <c r="T103" s="143">
        <f>S103*H103</f>
        <v>0</v>
      </c>
      <c r="AR103" s="144" t="s">
        <v>316</v>
      </c>
      <c r="AT103" s="144" t="s">
        <v>215</v>
      </c>
      <c r="AU103" s="144" t="s">
        <v>236</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15076</v>
      </c>
    </row>
    <row r="104" spans="2:65" s="1" customFormat="1" ht="29.25" x14ac:dyDescent="0.2">
      <c r="B104" s="34"/>
      <c r="D104" s="150" t="s">
        <v>224</v>
      </c>
      <c r="F104" s="151" t="s">
        <v>15077</v>
      </c>
      <c r="I104" s="148"/>
      <c r="L104" s="34"/>
      <c r="M104" s="149"/>
      <c r="T104" s="55"/>
      <c r="AT104" s="19" t="s">
        <v>224</v>
      </c>
      <c r="AU104" s="19" t="s">
        <v>236</v>
      </c>
    </row>
    <row r="105" spans="2:65" s="12" customFormat="1" x14ac:dyDescent="0.2">
      <c r="B105" s="152"/>
      <c r="D105" s="150" t="s">
        <v>226</v>
      </c>
      <c r="E105" s="153" t="s">
        <v>19</v>
      </c>
      <c r="F105" s="154" t="s">
        <v>15078</v>
      </c>
      <c r="H105" s="155">
        <v>14</v>
      </c>
      <c r="I105" s="156"/>
      <c r="L105" s="152"/>
      <c r="M105" s="157"/>
      <c r="T105" s="158"/>
      <c r="AT105" s="153" t="s">
        <v>226</v>
      </c>
      <c r="AU105" s="153" t="s">
        <v>236</v>
      </c>
      <c r="AV105" s="12" t="s">
        <v>79</v>
      </c>
      <c r="AW105" s="12" t="s">
        <v>31</v>
      </c>
      <c r="AX105" s="12" t="s">
        <v>69</v>
      </c>
      <c r="AY105" s="153" t="s">
        <v>212</v>
      </c>
    </row>
    <row r="106" spans="2:65" s="13" customFormat="1" x14ac:dyDescent="0.2">
      <c r="B106" s="159"/>
      <c r="D106" s="150" t="s">
        <v>226</v>
      </c>
      <c r="E106" s="160" t="s">
        <v>19</v>
      </c>
      <c r="F106" s="161" t="s">
        <v>228</v>
      </c>
      <c r="H106" s="162">
        <v>14</v>
      </c>
      <c r="I106" s="163"/>
      <c r="L106" s="159"/>
      <c r="M106" s="164"/>
      <c r="T106" s="165"/>
      <c r="AT106" s="160" t="s">
        <v>226</v>
      </c>
      <c r="AU106" s="160" t="s">
        <v>236</v>
      </c>
      <c r="AV106" s="13" t="s">
        <v>229</v>
      </c>
      <c r="AW106" s="13" t="s">
        <v>31</v>
      </c>
      <c r="AX106" s="13" t="s">
        <v>77</v>
      </c>
      <c r="AY106" s="160" t="s">
        <v>212</v>
      </c>
    </row>
    <row r="107" spans="2:65" s="1" customFormat="1" ht="16.5" customHeight="1" x14ac:dyDescent="0.2">
      <c r="B107" s="34"/>
      <c r="C107" s="133" t="s">
        <v>211</v>
      </c>
      <c r="D107" s="133" t="s">
        <v>215</v>
      </c>
      <c r="E107" s="134" t="s">
        <v>15079</v>
      </c>
      <c r="F107" s="135" t="s">
        <v>15080</v>
      </c>
      <c r="G107" s="136" t="s">
        <v>624</v>
      </c>
      <c r="H107" s="137">
        <v>28</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316</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15081</v>
      </c>
    </row>
    <row r="108" spans="2:65" s="1" customFormat="1" ht="29.25" x14ac:dyDescent="0.2">
      <c r="B108" s="34"/>
      <c r="D108" s="150" t="s">
        <v>224</v>
      </c>
      <c r="F108" s="151" t="s">
        <v>15082</v>
      </c>
      <c r="I108" s="148"/>
      <c r="L108" s="34"/>
      <c r="M108" s="149"/>
      <c r="T108" s="55"/>
      <c r="AT108" s="19" t="s">
        <v>224</v>
      </c>
      <c r="AU108" s="19" t="s">
        <v>236</v>
      </c>
    </row>
    <row r="109" spans="2:65" s="14" customFormat="1" x14ac:dyDescent="0.2">
      <c r="B109" s="170"/>
      <c r="D109" s="150" t="s">
        <v>226</v>
      </c>
      <c r="E109" s="171" t="s">
        <v>19</v>
      </c>
      <c r="F109" s="172" t="s">
        <v>15083</v>
      </c>
      <c r="H109" s="171" t="s">
        <v>19</v>
      </c>
      <c r="I109" s="173"/>
      <c r="L109" s="170"/>
      <c r="M109" s="174"/>
      <c r="T109" s="175"/>
      <c r="AT109" s="171" t="s">
        <v>226</v>
      </c>
      <c r="AU109" s="171" t="s">
        <v>236</v>
      </c>
      <c r="AV109" s="14" t="s">
        <v>77</v>
      </c>
      <c r="AW109" s="14" t="s">
        <v>31</v>
      </c>
      <c r="AX109" s="14" t="s">
        <v>69</v>
      </c>
      <c r="AY109" s="171" t="s">
        <v>212</v>
      </c>
    </row>
    <row r="110" spans="2:65" s="12" customFormat="1" x14ac:dyDescent="0.2">
      <c r="B110" s="152"/>
      <c r="D110" s="150" t="s">
        <v>226</v>
      </c>
      <c r="E110" s="153" t="s">
        <v>19</v>
      </c>
      <c r="F110" s="154" t="s">
        <v>15084</v>
      </c>
      <c r="H110" s="155">
        <v>28</v>
      </c>
      <c r="I110" s="156"/>
      <c r="L110" s="152"/>
      <c r="M110" s="157"/>
      <c r="T110" s="158"/>
      <c r="AT110" s="153" t="s">
        <v>226</v>
      </c>
      <c r="AU110" s="153" t="s">
        <v>236</v>
      </c>
      <c r="AV110" s="12" t="s">
        <v>79</v>
      </c>
      <c r="AW110" s="12" t="s">
        <v>31</v>
      </c>
      <c r="AX110" s="12" t="s">
        <v>69</v>
      </c>
      <c r="AY110" s="153" t="s">
        <v>212</v>
      </c>
    </row>
    <row r="111" spans="2:65" s="13" customFormat="1" x14ac:dyDescent="0.2">
      <c r="B111" s="159"/>
      <c r="D111" s="150" t="s">
        <v>226</v>
      </c>
      <c r="E111" s="160" t="s">
        <v>19</v>
      </c>
      <c r="F111" s="161" t="s">
        <v>228</v>
      </c>
      <c r="H111" s="162">
        <v>28</v>
      </c>
      <c r="I111" s="163"/>
      <c r="L111" s="159"/>
      <c r="M111" s="164"/>
      <c r="T111" s="165"/>
      <c r="AT111" s="160" t="s">
        <v>226</v>
      </c>
      <c r="AU111" s="160" t="s">
        <v>236</v>
      </c>
      <c r="AV111" s="13" t="s">
        <v>229</v>
      </c>
      <c r="AW111" s="13" t="s">
        <v>31</v>
      </c>
      <c r="AX111" s="13" t="s">
        <v>77</v>
      </c>
      <c r="AY111" s="160" t="s">
        <v>212</v>
      </c>
    </row>
    <row r="112" spans="2:65" s="1" customFormat="1" ht="16.5" customHeight="1" x14ac:dyDescent="0.2">
      <c r="B112" s="34"/>
      <c r="C112" s="133" t="s">
        <v>5095</v>
      </c>
      <c r="D112" s="166" t="s">
        <v>215</v>
      </c>
      <c r="E112" s="134" t="s">
        <v>15085</v>
      </c>
      <c r="F112" s="135" t="s">
        <v>15086</v>
      </c>
      <c r="G112" s="136" t="s">
        <v>624</v>
      </c>
      <c r="H112" s="137">
        <v>3</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316</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15087</v>
      </c>
    </row>
    <row r="113" spans="2:65" s="1" customFormat="1" ht="58.5" x14ac:dyDescent="0.2">
      <c r="B113" s="34"/>
      <c r="D113" s="150" t="s">
        <v>224</v>
      </c>
      <c r="F113" s="151" t="s">
        <v>15088</v>
      </c>
      <c r="I113" s="148"/>
      <c r="L113" s="34"/>
      <c r="M113" s="149"/>
      <c r="T113" s="55"/>
      <c r="AT113" s="19" t="s">
        <v>224</v>
      </c>
      <c r="AU113" s="19" t="s">
        <v>236</v>
      </c>
    </row>
    <row r="114" spans="2:65" s="12" customFormat="1" x14ac:dyDescent="0.2">
      <c r="B114" s="152"/>
      <c r="D114" s="150" t="s">
        <v>226</v>
      </c>
      <c r="E114" s="153" t="s">
        <v>19</v>
      </c>
      <c r="F114" s="154" t="s">
        <v>15089</v>
      </c>
      <c r="H114" s="155">
        <v>3</v>
      </c>
      <c r="I114" s="156"/>
      <c r="L114" s="152"/>
      <c r="M114" s="157"/>
      <c r="T114" s="158"/>
      <c r="AT114" s="153" t="s">
        <v>226</v>
      </c>
      <c r="AU114" s="153" t="s">
        <v>236</v>
      </c>
      <c r="AV114" s="12" t="s">
        <v>79</v>
      </c>
      <c r="AW114" s="12" t="s">
        <v>31</v>
      </c>
      <c r="AX114" s="12" t="s">
        <v>69</v>
      </c>
      <c r="AY114" s="153" t="s">
        <v>212</v>
      </c>
    </row>
    <row r="115" spans="2:65" s="13" customFormat="1" x14ac:dyDescent="0.2">
      <c r="B115" s="159"/>
      <c r="D115" s="150" t="s">
        <v>226</v>
      </c>
      <c r="E115" s="160" t="s">
        <v>19</v>
      </c>
      <c r="F115" s="161" t="s">
        <v>228</v>
      </c>
      <c r="H115" s="162">
        <v>3</v>
      </c>
      <c r="I115" s="163"/>
      <c r="L115" s="159"/>
      <c r="M115" s="164"/>
      <c r="T115" s="165"/>
      <c r="AT115" s="160" t="s">
        <v>226</v>
      </c>
      <c r="AU115" s="160" t="s">
        <v>236</v>
      </c>
      <c r="AV115" s="13" t="s">
        <v>229</v>
      </c>
      <c r="AW115" s="13" t="s">
        <v>31</v>
      </c>
      <c r="AX115" s="13" t="s">
        <v>77</v>
      </c>
      <c r="AY115" s="160" t="s">
        <v>212</v>
      </c>
    </row>
    <row r="116" spans="2:65" s="1" customFormat="1" ht="16.5" customHeight="1" x14ac:dyDescent="0.2">
      <c r="B116" s="34"/>
      <c r="C116" s="133" t="s">
        <v>267</v>
      </c>
      <c r="D116" s="133" t="s">
        <v>215</v>
      </c>
      <c r="E116" s="134" t="s">
        <v>15090</v>
      </c>
      <c r="F116" s="135" t="s">
        <v>15091</v>
      </c>
      <c r="G116" s="136" t="s">
        <v>624</v>
      </c>
      <c r="H116" s="137">
        <v>1</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316</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316</v>
      </c>
      <c r="BM116" s="144" t="s">
        <v>15092</v>
      </c>
    </row>
    <row r="117" spans="2:65" s="1" customFormat="1" ht="29.25" x14ac:dyDescent="0.2">
      <c r="B117" s="34"/>
      <c r="D117" s="150" t="s">
        <v>224</v>
      </c>
      <c r="F117" s="151" t="s">
        <v>15093</v>
      </c>
      <c r="I117" s="148"/>
      <c r="L117" s="34"/>
      <c r="M117" s="149"/>
      <c r="T117" s="55"/>
      <c r="AT117" s="19" t="s">
        <v>224</v>
      </c>
      <c r="AU117" s="19" t="s">
        <v>236</v>
      </c>
    </row>
    <row r="118" spans="2:65" s="12" customFormat="1" x14ac:dyDescent="0.2">
      <c r="B118" s="152"/>
      <c r="D118" s="150" t="s">
        <v>226</v>
      </c>
      <c r="E118" s="153" t="s">
        <v>19</v>
      </c>
      <c r="F118" s="154" t="s">
        <v>15094</v>
      </c>
      <c r="H118" s="155">
        <v>1</v>
      </c>
      <c r="I118" s="156"/>
      <c r="L118" s="152"/>
      <c r="M118" s="157"/>
      <c r="T118" s="158"/>
      <c r="AT118" s="153" t="s">
        <v>226</v>
      </c>
      <c r="AU118" s="153" t="s">
        <v>236</v>
      </c>
      <c r="AV118" s="12" t="s">
        <v>79</v>
      </c>
      <c r="AW118" s="12" t="s">
        <v>31</v>
      </c>
      <c r="AX118" s="12" t="s">
        <v>69</v>
      </c>
      <c r="AY118" s="153" t="s">
        <v>212</v>
      </c>
    </row>
    <row r="119" spans="2:65" s="13" customFormat="1" x14ac:dyDescent="0.2">
      <c r="B119" s="159"/>
      <c r="D119" s="150" t="s">
        <v>226</v>
      </c>
      <c r="E119" s="160" t="s">
        <v>19</v>
      </c>
      <c r="F119" s="161" t="s">
        <v>228</v>
      </c>
      <c r="H119" s="162">
        <v>1</v>
      </c>
      <c r="I119" s="163"/>
      <c r="L119" s="159"/>
      <c r="M119" s="164"/>
      <c r="T119" s="165"/>
      <c r="AT119" s="160" t="s">
        <v>226</v>
      </c>
      <c r="AU119" s="160" t="s">
        <v>236</v>
      </c>
      <c r="AV119" s="13" t="s">
        <v>229</v>
      </c>
      <c r="AW119" s="13" t="s">
        <v>31</v>
      </c>
      <c r="AX119" s="13" t="s">
        <v>77</v>
      </c>
      <c r="AY119" s="160" t="s">
        <v>212</v>
      </c>
    </row>
    <row r="120" spans="2:65" s="1" customFormat="1" ht="16.5" customHeight="1" x14ac:dyDescent="0.2">
      <c r="B120" s="34"/>
      <c r="C120" s="133" t="s">
        <v>5112</v>
      </c>
      <c r="D120" s="166" t="s">
        <v>215</v>
      </c>
      <c r="E120" s="134" t="s">
        <v>15095</v>
      </c>
      <c r="F120" s="135" t="s">
        <v>15096</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15097</v>
      </c>
    </row>
    <row r="121" spans="2:65" s="1" customFormat="1" ht="19.5" x14ac:dyDescent="0.2">
      <c r="B121" s="34"/>
      <c r="D121" s="150" t="s">
        <v>224</v>
      </c>
      <c r="F121" s="151" t="s">
        <v>15098</v>
      </c>
      <c r="I121" s="148"/>
      <c r="L121" s="34"/>
      <c r="M121" s="149"/>
      <c r="T121" s="55"/>
      <c r="AT121" s="19" t="s">
        <v>224</v>
      </c>
      <c r="AU121" s="19" t="s">
        <v>236</v>
      </c>
    </row>
    <row r="122" spans="2:65" s="12" customFormat="1" x14ac:dyDescent="0.2">
      <c r="B122" s="152"/>
      <c r="D122" s="150" t="s">
        <v>226</v>
      </c>
      <c r="E122" s="153" t="s">
        <v>19</v>
      </c>
      <c r="F122" s="154" t="s">
        <v>15099</v>
      </c>
      <c r="H122" s="155">
        <v>1</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275</v>
      </c>
      <c r="D124" s="133" t="s">
        <v>215</v>
      </c>
      <c r="E124" s="134" t="s">
        <v>15100</v>
      </c>
      <c r="F124" s="135" t="s">
        <v>15101</v>
      </c>
      <c r="G124" s="136" t="s">
        <v>624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15102</v>
      </c>
    </row>
    <row r="125" spans="2:65" s="1" customFormat="1" ht="29.25" x14ac:dyDescent="0.2">
      <c r="B125" s="34"/>
      <c r="D125" s="150" t="s">
        <v>224</v>
      </c>
      <c r="F125" s="151" t="s">
        <v>15093</v>
      </c>
      <c r="I125" s="148"/>
      <c r="L125" s="34"/>
      <c r="M125" s="149"/>
      <c r="T125" s="55"/>
      <c r="AT125" s="19" t="s">
        <v>224</v>
      </c>
      <c r="AU125" s="19" t="s">
        <v>236</v>
      </c>
    </row>
    <row r="126" spans="2:65" s="12" customFormat="1" x14ac:dyDescent="0.2">
      <c r="B126" s="152"/>
      <c r="D126" s="150" t="s">
        <v>226</v>
      </c>
      <c r="E126" s="153" t="s">
        <v>19</v>
      </c>
      <c r="F126" s="154" t="s">
        <v>15103</v>
      </c>
      <c r="H126" s="155">
        <v>1</v>
      </c>
      <c r="I126" s="156"/>
      <c r="L126" s="152"/>
      <c r="M126" s="157"/>
      <c r="T126" s="158"/>
      <c r="AT126" s="153" t="s">
        <v>226</v>
      </c>
      <c r="AU126" s="153" t="s">
        <v>236</v>
      </c>
      <c r="AV126" s="12" t="s">
        <v>79</v>
      </c>
      <c r="AW126" s="12" t="s">
        <v>31</v>
      </c>
      <c r="AX126" s="12" t="s">
        <v>69</v>
      </c>
      <c r="AY126" s="153" t="s">
        <v>212</v>
      </c>
    </row>
    <row r="127" spans="2:65" s="13" customFormat="1" x14ac:dyDescent="0.2">
      <c r="B127" s="159"/>
      <c r="D127" s="150" t="s">
        <v>226</v>
      </c>
      <c r="E127" s="160" t="s">
        <v>19</v>
      </c>
      <c r="F127" s="161" t="s">
        <v>228</v>
      </c>
      <c r="H127" s="162">
        <v>1</v>
      </c>
      <c r="I127" s="163"/>
      <c r="L127" s="159"/>
      <c r="M127" s="164"/>
      <c r="T127" s="165"/>
      <c r="AT127" s="160" t="s">
        <v>226</v>
      </c>
      <c r="AU127" s="160" t="s">
        <v>236</v>
      </c>
      <c r="AV127" s="13" t="s">
        <v>229</v>
      </c>
      <c r="AW127" s="13" t="s">
        <v>31</v>
      </c>
      <c r="AX127" s="13" t="s">
        <v>77</v>
      </c>
      <c r="AY127" s="160" t="s">
        <v>212</v>
      </c>
    </row>
    <row r="128" spans="2:65" s="1" customFormat="1" ht="16.5" customHeight="1" x14ac:dyDescent="0.2">
      <c r="B128" s="34"/>
      <c r="C128" s="133" t="s">
        <v>5105</v>
      </c>
      <c r="D128" s="166" t="s">
        <v>215</v>
      </c>
      <c r="E128" s="134" t="s">
        <v>15104</v>
      </c>
      <c r="F128" s="135" t="s">
        <v>15105</v>
      </c>
      <c r="G128" s="136" t="s">
        <v>624</v>
      </c>
      <c r="H128" s="137">
        <v>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15106</v>
      </c>
    </row>
    <row r="129" spans="2:65" s="1" customFormat="1" ht="29.25" x14ac:dyDescent="0.2">
      <c r="B129" s="34"/>
      <c r="D129" s="150" t="s">
        <v>224</v>
      </c>
      <c r="F129" s="151" t="s">
        <v>15107</v>
      </c>
      <c r="I129" s="148"/>
      <c r="L129" s="34"/>
      <c r="M129" s="149"/>
      <c r="T129" s="55"/>
      <c r="AT129" s="19" t="s">
        <v>224</v>
      </c>
      <c r="AU129" s="19" t="s">
        <v>236</v>
      </c>
    </row>
    <row r="130" spans="2:65" s="14" customFormat="1" x14ac:dyDescent="0.2">
      <c r="B130" s="170"/>
      <c r="D130" s="150" t="s">
        <v>226</v>
      </c>
      <c r="E130" s="171" t="s">
        <v>19</v>
      </c>
      <c r="F130" s="172" t="s">
        <v>15108</v>
      </c>
      <c r="H130" s="171" t="s">
        <v>19</v>
      </c>
      <c r="I130" s="173"/>
      <c r="L130" s="170"/>
      <c r="M130" s="174"/>
      <c r="T130" s="175"/>
      <c r="AT130" s="171" t="s">
        <v>226</v>
      </c>
      <c r="AU130" s="171" t="s">
        <v>236</v>
      </c>
      <c r="AV130" s="14" t="s">
        <v>77</v>
      </c>
      <c r="AW130" s="14" t="s">
        <v>31</v>
      </c>
      <c r="AX130" s="14" t="s">
        <v>69</v>
      </c>
      <c r="AY130" s="171" t="s">
        <v>212</v>
      </c>
    </row>
    <row r="131" spans="2:65" s="12" customFormat="1" x14ac:dyDescent="0.2">
      <c r="B131" s="152"/>
      <c r="D131" s="150" t="s">
        <v>226</v>
      </c>
      <c r="E131" s="153" t="s">
        <v>19</v>
      </c>
      <c r="F131" s="154" t="s">
        <v>15109</v>
      </c>
      <c r="H131" s="155">
        <v>1</v>
      </c>
      <c r="I131" s="156"/>
      <c r="L131" s="152"/>
      <c r="M131" s="157"/>
      <c r="T131" s="158"/>
      <c r="AT131" s="153" t="s">
        <v>226</v>
      </c>
      <c r="AU131" s="153" t="s">
        <v>236</v>
      </c>
      <c r="AV131" s="12" t="s">
        <v>79</v>
      </c>
      <c r="AW131" s="12" t="s">
        <v>31</v>
      </c>
      <c r="AX131" s="12" t="s">
        <v>69</v>
      </c>
      <c r="AY131" s="153" t="s">
        <v>212</v>
      </c>
    </row>
    <row r="132" spans="2:65" s="13" customFormat="1" x14ac:dyDescent="0.2">
      <c r="B132" s="159"/>
      <c r="D132" s="150" t="s">
        <v>226</v>
      </c>
      <c r="E132" s="160" t="s">
        <v>19</v>
      </c>
      <c r="F132" s="161" t="s">
        <v>228</v>
      </c>
      <c r="H132" s="162">
        <v>1</v>
      </c>
      <c r="I132" s="163"/>
      <c r="L132" s="159"/>
      <c r="M132" s="164"/>
      <c r="T132" s="165"/>
      <c r="AT132" s="160" t="s">
        <v>226</v>
      </c>
      <c r="AU132" s="160" t="s">
        <v>236</v>
      </c>
      <c r="AV132" s="13" t="s">
        <v>229</v>
      </c>
      <c r="AW132" s="13" t="s">
        <v>31</v>
      </c>
      <c r="AX132" s="13" t="s">
        <v>77</v>
      </c>
      <c r="AY132" s="160" t="s">
        <v>212</v>
      </c>
    </row>
    <row r="133" spans="2:65" s="1" customFormat="1" ht="16.5" customHeight="1" x14ac:dyDescent="0.2">
      <c r="B133" s="34"/>
      <c r="C133" s="133" t="s">
        <v>281</v>
      </c>
      <c r="D133" s="133" t="s">
        <v>215</v>
      </c>
      <c r="E133" s="134" t="s">
        <v>15110</v>
      </c>
      <c r="F133" s="135" t="s">
        <v>15111</v>
      </c>
      <c r="G133" s="136" t="s">
        <v>536</v>
      </c>
      <c r="H133" s="137">
        <v>7200</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15112</v>
      </c>
    </row>
    <row r="134" spans="2:65" s="1" customFormat="1" ht="19.5" x14ac:dyDescent="0.2">
      <c r="B134" s="34"/>
      <c r="D134" s="150" t="s">
        <v>224</v>
      </c>
      <c r="F134" s="151" t="s">
        <v>15113</v>
      </c>
      <c r="I134" s="148"/>
      <c r="L134" s="34"/>
      <c r="M134" s="149"/>
      <c r="T134" s="55"/>
      <c r="AT134" s="19" t="s">
        <v>224</v>
      </c>
      <c r="AU134" s="19" t="s">
        <v>236</v>
      </c>
    </row>
    <row r="135" spans="2:65" s="14" customFormat="1" x14ac:dyDescent="0.2">
      <c r="B135" s="170"/>
      <c r="D135" s="150" t="s">
        <v>226</v>
      </c>
      <c r="E135" s="171" t="s">
        <v>19</v>
      </c>
      <c r="F135" s="172" t="s">
        <v>15114</v>
      </c>
      <c r="H135" s="171" t="s">
        <v>19</v>
      </c>
      <c r="I135" s="173"/>
      <c r="L135" s="170"/>
      <c r="M135" s="174"/>
      <c r="T135" s="175"/>
      <c r="AT135" s="171" t="s">
        <v>226</v>
      </c>
      <c r="AU135" s="171" t="s">
        <v>236</v>
      </c>
      <c r="AV135" s="14" t="s">
        <v>77</v>
      </c>
      <c r="AW135" s="14" t="s">
        <v>31</v>
      </c>
      <c r="AX135" s="14" t="s">
        <v>69</v>
      </c>
      <c r="AY135" s="171" t="s">
        <v>212</v>
      </c>
    </row>
    <row r="136" spans="2:65" s="12" customFormat="1" x14ac:dyDescent="0.2">
      <c r="B136" s="152"/>
      <c r="D136" s="150" t="s">
        <v>226</v>
      </c>
      <c r="E136" s="153" t="s">
        <v>19</v>
      </c>
      <c r="F136" s="154" t="s">
        <v>15115</v>
      </c>
      <c r="H136" s="155">
        <v>3600</v>
      </c>
      <c r="I136" s="156"/>
      <c r="L136" s="152"/>
      <c r="M136" s="157"/>
      <c r="T136" s="158"/>
      <c r="AT136" s="153" t="s">
        <v>226</v>
      </c>
      <c r="AU136" s="153" t="s">
        <v>236</v>
      </c>
      <c r="AV136" s="12" t="s">
        <v>79</v>
      </c>
      <c r="AW136" s="12" t="s">
        <v>31</v>
      </c>
      <c r="AX136" s="12" t="s">
        <v>69</v>
      </c>
      <c r="AY136" s="153" t="s">
        <v>212</v>
      </c>
    </row>
    <row r="137" spans="2:65" s="12" customFormat="1" x14ac:dyDescent="0.2">
      <c r="B137" s="152"/>
      <c r="D137" s="150" t="s">
        <v>226</v>
      </c>
      <c r="E137" s="153" t="s">
        <v>19</v>
      </c>
      <c r="F137" s="154" t="s">
        <v>15116</v>
      </c>
      <c r="H137" s="155">
        <v>3600</v>
      </c>
      <c r="I137" s="156"/>
      <c r="L137" s="152"/>
      <c r="M137" s="157"/>
      <c r="T137" s="158"/>
      <c r="AT137" s="153" t="s">
        <v>226</v>
      </c>
      <c r="AU137" s="153" t="s">
        <v>236</v>
      </c>
      <c r="AV137" s="12" t="s">
        <v>79</v>
      </c>
      <c r="AW137" s="12" t="s">
        <v>31</v>
      </c>
      <c r="AX137" s="12" t="s">
        <v>69</v>
      </c>
      <c r="AY137" s="153" t="s">
        <v>212</v>
      </c>
    </row>
    <row r="138" spans="2:65" s="13" customFormat="1" x14ac:dyDescent="0.2">
      <c r="B138" s="159"/>
      <c r="D138" s="150" t="s">
        <v>226</v>
      </c>
      <c r="E138" s="160" t="s">
        <v>19</v>
      </c>
      <c r="F138" s="161" t="s">
        <v>228</v>
      </c>
      <c r="H138" s="162">
        <v>7200</v>
      </c>
      <c r="I138" s="163"/>
      <c r="L138" s="159"/>
      <c r="M138" s="164"/>
      <c r="T138" s="165"/>
      <c r="AT138" s="160" t="s">
        <v>226</v>
      </c>
      <c r="AU138" s="160" t="s">
        <v>236</v>
      </c>
      <c r="AV138" s="13" t="s">
        <v>229</v>
      </c>
      <c r="AW138" s="13" t="s">
        <v>31</v>
      </c>
      <c r="AX138" s="13" t="s">
        <v>77</v>
      </c>
      <c r="AY138" s="160" t="s">
        <v>212</v>
      </c>
    </row>
    <row r="139" spans="2:65" s="1" customFormat="1" ht="16.5" customHeight="1" x14ac:dyDescent="0.2">
      <c r="B139" s="34"/>
      <c r="C139" s="133" t="s">
        <v>287</v>
      </c>
      <c r="D139" s="133" t="s">
        <v>215</v>
      </c>
      <c r="E139" s="134" t="s">
        <v>15117</v>
      </c>
      <c r="F139" s="135" t="s">
        <v>15118</v>
      </c>
      <c r="G139" s="136" t="s">
        <v>536</v>
      </c>
      <c r="H139" s="137">
        <v>275</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15119</v>
      </c>
    </row>
    <row r="140" spans="2:65" s="1" customFormat="1" ht="19.5" x14ac:dyDescent="0.2">
      <c r="B140" s="34"/>
      <c r="D140" s="150" t="s">
        <v>224</v>
      </c>
      <c r="F140" s="151" t="s">
        <v>15120</v>
      </c>
      <c r="I140" s="148"/>
      <c r="L140" s="34"/>
      <c r="M140" s="149"/>
      <c r="T140" s="55"/>
      <c r="AT140" s="19" t="s">
        <v>224</v>
      </c>
      <c r="AU140" s="19" t="s">
        <v>236</v>
      </c>
    </row>
    <row r="141" spans="2:65" s="14" customFormat="1" x14ac:dyDescent="0.2">
      <c r="B141" s="170"/>
      <c r="D141" s="150" t="s">
        <v>226</v>
      </c>
      <c r="E141" s="171" t="s">
        <v>19</v>
      </c>
      <c r="F141" s="172" t="s">
        <v>15121</v>
      </c>
      <c r="H141" s="171" t="s">
        <v>19</v>
      </c>
      <c r="I141" s="173"/>
      <c r="L141" s="170"/>
      <c r="M141" s="174"/>
      <c r="T141" s="175"/>
      <c r="AT141" s="171" t="s">
        <v>226</v>
      </c>
      <c r="AU141" s="171" t="s">
        <v>236</v>
      </c>
      <c r="AV141" s="14" t="s">
        <v>77</v>
      </c>
      <c r="AW141" s="14" t="s">
        <v>31</v>
      </c>
      <c r="AX141" s="14" t="s">
        <v>69</v>
      </c>
      <c r="AY141" s="171" t="s">
        <v>212</v>
      </c>
    </row>
    <row r="142" spans="2:65" s="12" customFormat="1" x14ac:dyDescent="0.2">
      <c r="B142" s="152"/>
      <c r="D142" s="150" t="s">
        <v>226</v>
      </c>
      <c r="E142" s="153" t="s">
        <v>19</v>
      </c>
      <c r="F142" s="154" t="s">
        <v>15122</v>
      </c>
      <c r="H142" s="155">
        <v>275</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275</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8</v>
      </c>
      <c r="D144" s="133" t="s">
        <v>215</v>
      </c>
      <c r="E144" s="134" t="s">
        <v>15123</v>
      </c>
      <c r="F144" s="135" t="s">
        <v>14190</v>
      </c>
      <c r="G144" s="136" t="s">
        <v>536</v>
      </c>
      <c r="H144" s="137">
        <v>11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15124</v>
      </c>
    </row>
    <row r="145" spans="2:65" s="1" customFormat="1" ht="19.5" x14ac:dyDescent="0.2">
      <c r="B145" s="34"/>
      <c r="D145" s="150" t="s">
        <v>224</v>
      </c>
      <c r="F145" s="151" t="s">
        <v>15120</v>
      </c>
      <c r="I145" s="148"/>
      <c r="L145" s="34"/>
      <c r="M145" s="149"/>
      <c r="T145" s="55"/>
      <c r="AT145" s="19" t="s">
        <v>224</v>
      </c>
      <c r="AU145" s="19" t="s">
        <v>236</v>
      </c>
    </row>
    <row r="146" spans="2:65" s="14" customFormat="1" x14ac:dyDescent="0.2">
      <c r="B146" s="170"/>
      <c r="D146" s="150" t="s">
        <v>226</v>
      </c>
      <c r="E146" s="171" t="s">
        <v>19</v>
      </c>
      <c r="F146" s="172" t="s">
        <v>15121</v>
      </c>
      <c r="H146" s="171" t="s">
        <v>19</v>
      </c>
      <c r="I146" s="173"/>
      <c r="L146" s="170"/>
      <c r="M146" s="174"/>
      <c r="T146" s="175"/>
      <c r="AT146" s="171" t="s">
        <v>226</v>
      </c>
      <c r="AU146" s="171" t="s">
        <v>236</v>
      </c>
      <c r="AV146" s="14" t="s">
        <v>77</v>
      </c>
      <c r="AW146" s="14" t="s">
        <v>31</v>
      </c>
      <c r="AX146" s="14" t="s">
        <v>69</v>
      </c>
      <c r="AY146" s="171" t="s">
        <v>212</v>
      </c>
    </row>
    <row r="147" spans="2:65" s="12" customFormat="1" x14ac:dyDescent="0.2">
      <c r="B147" s="152"/>
      <c r="D147" s="150" t="s">
        <v>226</v>
      </c>
      <c r="E147" s="153" t="s">
        <v>19</v>
      </c>
      <c r="F147" s="154" t="s">
        <v>15125</v>
      </c>
      <c r="H147" s="155">
        <v>11</v>
      </c>
      <c r="I147" s="156"/>
      <c r="L147" s="152"/>
      <c r="M147" s="157"/>
      <c r="T147" s="158"/>
      <c r="AT147" s="153" t="s">
        <v>226</v>
      </c>
      <c r="AU147" s="153" t="s">
        <v>236</v>
      </c>
      <c r="AV147" s="12" t="s">
        <v>79</v>
      </c>
      <c r="AW147" s="12" t="s">
        <v>31</v>
      </c>
      <c r="AX147" s="12" t="s">
        <v>69</v>
      </c>
      <c r="AY147" s="153" t="s">
        <v>212</v>
      </c>
    </row>
    <row r="148" spans="2:65" s="13" customFormat="1" x14ac:dyDescent="0.2">
      <c r="B148" s="159"/>
      <c r="D148" s="150" t="s">
        <v>226</v>
      </c>
      <c r="E148" s="160" t="s">
        <v>19</v>
      </c>
      <c r="F148" s="161" t="s">
        <v>228</v>
      </c>
      <c r="H148" s="162">
        <v>11</v>
      </c>
      <c r="I148" s="163"/>
      <c r="L148" s="159"/>
      <c r="M148" s="164"/>
      <c r="T148" s="165"/>
      <c r="AT148" s="160" t="s">
        <v>226</v>
      </c>
      <c r="AU148" s="160" t="s">
        <v>236</v>
      </c>
      <c r="AV148" s="13" t="s">
        <v>229</v>
      </c>
      <c r="AW148" s="13" t="s">
        <v>31</v>
      </c>
      <c r="AX148" s="13" t="s">
        <v>77</v>
      </c>
      <c r="AY148" s="160" t="s">
        <v>212</v>
      </c>
    </row>
    <row r="149" spans="2:65" s="1" customFormat="1" ht="16.5" customHeight="1" x14ac:dyDescent="0.2">
      <c r="B149" s="34"/>
      <c r="C149" s="133" t="s">
        <v>301</v>
      </c>
      <c r="D149" s="133" t="s">
        <v>215</v>
      </c>
      <c r="E149" s="134" t="s">
        <v>15126</v>
      </c>
      <c r="F149" s="135" t="s">
        <v>14206</v>
      </c>
      <c r="G149" s="136" t="s">
        <v>536</v>
      </c>
      <c r="H149" s="137">
        <v>11</v>
      </c>
      <c r="I149" s="138"/>
      <c r="J149" s="139">
        <f>ROUND(I149*H149,2)</f>
        <v>0</v>
      </c>
      <c r="K149" s="135" t="s">
        <v>245</v>
      </c>
      <c r="L149" s="34"/>
      <c r="M149" s="140" t="s">
        <v>19</v>
      </c>
      <c r="N149" s="141" t="s">
        <v>40</v>
      </c>
      <c r="P149" s="142">
        <f>O149*H149</f>
        <v>0</v>
      </c>
      <c r="Q149" s="142">
        <v>0</v>
      </c>
      <c r="R149" s="142">
        <f>Q149*H149</f>
        <v>0</v>
      </c>
      <c r="S149" s="142">
        <v>0</v>
      </c>
      <c r="T149" s="143">
        <f>S149*H149</f>
        <v>0</v>
      </c>
      <c r="AR149" s="144" t="s">
        <v>316</v>
      </c>
      <c r="AT149" s="144" t="s">
        <v>215</v>
      </c>
      <c r="AU149" s="144" t="s">
        <v>236</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15127</v>
      </c>
    </row>
    <row r="150" spans="2:65" s="1" customFormat="1" ht="19.5" x14ac:dyDescent="0.2">
      <c r="B150" s="34"/>
      <c r="D150" s="150" t="s">
        <v>224</v>
      </c>
      <c r="F150" s="151" t="s">
        <v>15120</v>
      </c>
      <c r="I150" s="148"/>
      <c r="L150" s="34"/>
      <c r="M150" s="149"/>
      <c r="T150" s="55"/>
      <c r="AT150" s="19" t="s">
        <v>224</v>
      </c>
      <c r="AU150" s="19" t="s">
        <v>236</v>
      </c>
    </row>
    <row r="151" spans="2:65" s="14" customFormat="1" x14ac:dyDescent="0.2">
      <c r="B151" s="170"/>
      <c r="D151" s="150" t="s">
        <v>226</v>
      </c>
      <c r="E151" s="171" t="s">
        <v>19</v>
      </c>
      <c r="F151" s="172" t="s">
        <v>15121</v>
      </c>
      <c r="H151" s="171" t="s">
        <v>19</v>
      </c>
      <c r="I151" s="173"/>
      <c r="L151" s="170"/>
      <c r="M151" s="174"/>
      <c r="T151" s="175"/>
      <c r="AT151" s="171" t="s">
        <v>226</v>
      </c>
      <c r="AU151" s="171" t="s">
        <v>236</v>
      </c>
      <c r="AV151" s="14" t="s">
        <v>77</v>
      </c>
      <c r="AW151" s="14" t="s">
        <v>31</v>
      </c>
      <c r="AX151" s="14" t="s">
        <v>69</v>
      </c>
      <c r="AY151" s="171" t="s">
        <v>212</v>
      </c>
    </row>
    <row r="152" spans="2:65" s="12" customFormat="1" x14ac:dyDescent="0.2">
      <c r="B152" s="152"/>
      <c r="D152" s="150" t="s">
        <v>226</v>
      </c>
      <c r="E152" s="153" t="s">
        <v>19</v>
      </c>
      <c r="F152" s="154" t="s">
        <v>15128</v>
      </c>
      <c r="H152" s="155">
        <v>11</v>
      </c>
      <c r="I152" s="156"/>
      <c r="L152" s="152"/>
      <c r="M152" s="157"/>
      <c r="T152" s="158"/>
      <c r="AT152" s="153" t="s">
        <v>226</v>
      </c>
      <c r="AU152" s="153" t="s">
        <v>236</v>
      </c>
      <c r="AV152" s="12" t="s">
        <v>79</v>
      </c>
      <c r="AW152" s="12" t="s">
        <v>31</v>
      </c>
      <c r="AX152" s="12" t="s">
        <v>69</v>
      </c>
      <c r="AY152" s="153" t="s">
        <v>212</v>
      </c>
    </row>
    <row r="153" spans="2:65" s="13" customFormat="1" x14ac:dyDescent="0.2">
      <c r="B153" s="159"/>
      <c r="D153" s="150" t="s">
        <v>226</v>
      </c>
      <c r="E153" s="160" t="s">
        <v>19</v>
      </c>
      <c r="F153" s="161" t="s">
        <v>228</v>
      </c>
      <c r="H153" s="162">
        <v>11</v>
      </c>
      <c r="I153" s="163"/>
      <c r="L153" s="159"/>
      <c r="M153" s="164"/>
      <c r="T153" s="165"/>
      <c r="AT153" s="160" t="s">
        <v>226</v>
      </c>
      <c r="AU153" s="160" t="s">
        <v>236</v>
      </c>
      <c r="AV153" s="13" t="s">
        <v>229</v>
      </c>
      <c r="AW153" s="13" t="s">
        <v>31</v>
      </c>
      <c r="AX153" s="13" t="s">
        <v>77</v>
      </c>
      <c r="AY153" s="160" t="s">
        <v>212</v>
      </c>
    </row>
    <row r="154" spans="2:65" s="1" customFormat="1" ht="16.5" customHeight="1" x14ac:dyDescent="0.2">
      <c r="B154" s="34"/>
      <c r="C154" s="133" t="s">
        <v>306</v>
      </c>
      <c r="D154" s="133" t="s">
        <v>215</v>
      </c>
      <c r="E154" s="134" t="s">
        <v>15129</v>
      </c>
      <c r="F154" s="135" t="s">
        <v>15130</v>
      </c>
      <c r="G154" s="136" t="s">
        <v>536</v>
      </c>
      <c r="H154" s="137">
        <v>110</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15131</v>
      </c>
    </row>
    <row r="155" spans="2:65" s="1" customFormat="1" ht="19.5" x14ac:dyDescent="0.2">
      <c r="B155" s="34"/>
      <c r="D155" s="150" t="s">
        <v>224</v>
      </c>
      <c r="F155" s="151" t="s">
        <v>15120</v>
      </c>
      <c r="I155" s="148"/>
      <c r="L155" s="34"/>
      <c r="M155" s="149"/>
      <c r="T155" s="55"/>
      <c r="AT155" s="19" t="s">
        <v>224</v>
      </c>
      <c r="AU155" s="19" t="s">
        <v>236</v>
      </c>
    </row>
    <row r="156" spans="2:65" s="14" customFormat="1" x14ac:dyDescent="0.2">
      <c r="B156" s="170"/>
      <c r="D156" s="150" t="s">
        <v>226</v>
      </c>
      <c r="E156" s="171" t="s">
        <v>19</v>
      </c>
      <c r="F156" s="172" t="s">
        <v>15121</v>
      </c>
      <c r="H156" s="171" t="s">
        <v>19</v>
      </c>
      <c r="I156" s="173"/>
      <c r="L156" s="170"/>
      <c r="M156" s="174"/>
      <c r="T156" s="175"/>
      <c r="AT156" s="171" t="s">
        <v>226</v>
      </c>
      <c r="AU156" s="171" t="s">
        <v>236</v>
      </c>
      <c r="AV156" s="14" t="s">
        <v>77</v>
      </c>
      <c r="AW156" s="14" t="s">
        <v>31</v>
      </c>
      <c r="AX156" s="14" t="s">
        <v>69</v>
      </c>
      <c r="AY156" s="171" t="s">
        <v>212</v>
      </c>
    </row>
    <row r="157" spans="2:65" s="12" customFormat="1" x14ac:dyDescent="0.2">
      <c r="B157" s="152"/>
      <c r="D157" s="150" t="s">
        <v>226</v>
      </c>
      <c r="E157" s="153" t="s">
        <v>19</v>
      </c>
      <c r="F157" s="154" t="s">
        <v>15132</v>
      </c>
      <c r="H157" s="155">
        <v>110</v>
      </c>
      <c r="I157" s="156"/>
      <c r="L157" s="152"/>
      <c r="M157" s="157"/>
      <c r="T157" s="158"/>
      <c r="AT157" s="153" t="s">
        <v>226</v>
      </c>
      <c r="AU157" s="153" t="s">
        <v>236</v>
      </c>
      <c r="AV157" s="12" t="s">
        <v>79</v>
      </c>
      <c r="AW157" s="12" t="s">
        <v>31</v>
      </c>
      <c r="AX157" s="12" t="s">
        <v>69</v>
      </c>
      <c r="AY157" s="153" t="s">
        <v>212</v>
      </c>
    </row>
    <row r="158" spans="2:65" s="13" customFormat="1" x14ac:dyDescent="0.2">
      <c r="B158" s="159"/>
      <c r="D158" s="150" t="s">
        <v>226</v>
      </c>
      <c r="E158" s="160" t="s">
        <v>19</v>
      </c>
      <c r="F158" s="161" t="s">
        <v>228</v>
      </c>
      <c r="H158" s="162">
        <v>110</v>
      </c>
      <c r="I158" s="163"/>
      <c r="L158" s="159"/>
      <c r="M158" s="164"/>
      <c r="T158" s="165"/>
      <c r="AT158" s="160" t="s">
        <v>226</v>
      </c>
      <c r="AU158" s="160" t="s">
        <v>236</v>
      </c>
      <c r="AV158" s="13" t="s">
        <v>229</v>
      </c>
      <c r="AW158" s="13" t="s">
        <v>31</v>
      </c>
      <c r="AX158" s="13" t="s">
        <v>77</v>
      </c>
      <c r="AY158" s="160" t="s">
        <v>212</v>
      </c>
    </row>
    <row r="159" spans="2:65" s="1" customFormat="1" ht="16.5" customHeight="1" x14ac:dyDescent="0.2">
      <c r="B159" s="34"/>
      <c r="C159" s="133" t="s">
        <v>311</v>
      </c>
      <c r="D159" s="133" t="s">
        <v>215</v>
      </c>
      <c r="E159" s="134" t="s">
        <v>15133</v>
      </c>
      <c r="F159" s="135" t="s">
        <v>15134</v>
      </c>
      <c r="G159" s="136" t="s">
        <v>536</v>
      </c>
      <c r="H159" s="137">
        <v>165</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236</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15135</v>
      </c>
    </row>
    <row r="160" spans="2:65" s="1" customFormat="1" ht="19.5" x14ac:dyDescent="0.2">
      <c r="B160" s="34"/>
      <c r="D160" s="150" t="s">
        <v>224</v>
      </c>
      <c r="F160" s="151" t="s">
        <v>15120</v>
      </c>
      <c r="I160" s="148"/>
      <c r="L160" s="34"/>
      <c r="M160" s="149"/>
      <c r="T160" s="55"/>
      <c r="AT160" s="19" t="s">
        <v>224</v>
      </c>
      <c r="AU160" s="19" t="s">
        <v>236</v>
      </c>
    </row>
    <row r="161" spans="2:65" s="14" customFormat="1" x14ac:dyDescent="0.2">
      <c r="B161" s="170"/>
      <c r="D161" s="150" t="s">
        <v>226</v>
      </c>
      <c r="E161" s="171" t="s">
        <v>19</v>
      </c>
      <c r="F161" s="172" t="s">
        <v>15136</v>
      </c>
      <c r="H161" s="171" t="s">
        <v>19</v>
      </c>
      <c r="I161" s="173"/>
      <c r="L161" s="170"/>
      <c r="M161" s="174"/>
      <c r="T161" s="175"/>
      <c r="AT161" s="171" t="s">
        <v>226</v>
      </c>
      <c r="AU161" s="171" t="s">
        <v>236</v>
      </c>
      <c r="AV161" s="14" t="s">
        <v>77</v>
      </c>
      <c r="AW161" s="14" t="s">
        <v>31</v>
      </c>
      <c r="AX161" s="14" t="s">
        <v>69</v>
      </c>
      <c r="AY161" s="171" t="s">
        <v>212</v>
      </c>
    </row>
    <row r="162" spans="2:65" s="12" customFormat="1" x14ac:dyDescent="0.2">
      <c r="B162" s="152"/>
      <c r="D162" s="150" t="s">
        <v>226</v>
      </c>
      <c r="E162" s="153" t="s">
        <v>19</v>
      </c>
      <c r="F162" s="154" t="s">
        <v>15137</v>
      </c>
      <c r="H162" s="155">
        <v>165</v>
      </c>
      <c r="I162" s="156"/>
      <c r="L162" s="152"/>
      <c r="M162" s="157"/>
      <c r="T162" s="158"/>
      <c r="AT162" s="153" t="s">
        <v>226</v>
      </c>
      <c r="AU162" s="153" t="s">
        <v>236</v>
      </c>
      <c r="AV162" s="12" t="s">
        <v>79</v>
      </c>
      <c r="AW162" s="12" t="s">
        <v>31</v>
      </c>
      <c r="AX162" s="12" t="s">
        <v>69</v>
      </c>
      <c r="AY162" s="153" t="s">
        <v>212</v>
      </c>
    </row>
    <row r="163" spans="2:65" s="13" customFormat="1" x14ac:dyDescent="0.2">
      <c r="B163" s="159"/>
      <c r="D163" s="150" t="s">
        <v>226</v>
      </c>
      <c r="E163" s="160" t="s">
        <v>19</v>
      </c>
      <c r="F163" s="161" t="s">
        <v>228</v>
      </c>
      <c r="H163" s="162">
        <v>165</v>
      </c>
      <c r="I163" s="163"/>
      <c r="L163" s="159"/>
      <c r="M163" s="164"/>
      <c r="T163" s="165"/>
      <c r="AT163" s="160" t="s">
        <v>226</v>
      </c>
      <c r="AU163" s="160" t="s">
        <v>236</v>
      </c>
      <c r="AV163" s="13" t="s">
        <v>229</v>
      </c>
      <c r="AW163" s="13" t="s">
        <v>31</v>
      </c>
      <c r="AX163" s="13" t="s">
        <v>77</v>
      </c>
      <c r="AY163" s="160" t="s">
        <v>212</v>
      </c>
    </row>
    <row r="164" spans="2:65" s="1" customFormat="1" ht="16.5" customHeight="1" x14ac:dyDescent="0.2">
      <c r="B164" s="34"/>
      <c r="C164" s="133" t="s">
        <v>316</v>
      </c>
      <c r="D164" s="133" t="s">
        <v>215</v>
      </c>
      <c r="E164" s="134" t="s">
        <v>15138</v>
      </c>
      <c r="F164" s="135" t="s">
        <v>14231</v>
      </c>
      <c r="G164" s="136" t="s">
        <v>536</v>
      </c>
      <c r="H164" s="137">
        <v>11</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316</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15139</v>
      </c>
    </row>
    <row r="165" spans="2:65" s="1" customFormat="1" ht="19.5" x14ac:dyDescent="0.2">
      <c r="B165" s="34"/>
      <c r="D165" s="150" t="s">
        <v>224</v>
      </c>
      <c r="F165" s="151" t="s">
        <v>15120</v>
      </c>
      <c r="I165" s="148"/>
      <c r="L165" s="34"/>
      <c r="M165" s="149"/>
      <c r="T165" s="55"/>
      <c r="AT165" s="19" t="s">
        <v>224</v>
      </c>
      <c r="AU165" s="19" t="s">
        <v>236</v>
      </c>
    </row>
    <row r="166" spans="2:65" s="14" customFormat="1" x14ac:dyDescent="0.2">
      <c r="B166" s="170"/>
      <c r="D166" s="150" t="s">
        <v>226</v>
      </c>
      <c r="E166" s="171" t="s">
        <v>19</v>
      </c>
      <c r="F166" s="172" t="s">
        <v>15140</v>
      </c>
      <c r="H166" s="171" t="s">
        <v>19</v>
      </c>
      <c r="I166" s="173"/>
      <c r="L166" s="170"/>
      <c r="M166" s="174"/>
      <c r="T166" s="175"/>
      <c r="AT166" s="171" t="s">
        <v>226</v>
      </c>
      <c r="AU166" s="171" t="s">
        <v>236</v>
      </c>
      <c r="AV166" s="14" t="s">
        <v>77</v>
      </c>
      <c r="AW166" s="14" t="s">
        <v>31</v>
      </c>
      <c r="AX166" s="14" t="s">
        <v>69</v>
      </c>
      <c r="AY166" s="171" t="s">
        <v>212</v>
      </c>
    </row>
    <row r="167" spans="2:65" s="12" customFormat="1" x14ac:dyDescent="0.2">
      <c r="B167" s="152"/>
      <c r="D167" s="150" t="s">
        <v>226</v>
      </c>
      <c r="E167" s="153" t="s">
        <v>19</v>
      </c>
      <c r="F167" s="154" t="s">
        <v>15141</v>
      </c>
      <c r="H167" s="155">
        <v>11</v>
      </c>
      <c r="I167" s="156"/>
      <c r="L167" s="152"/>
      <c r="M167" s="157"/>
      <c r="T167" s="158"/>
      <c r="AT167" s="153" t="s">
        <v>226</v>
      </c>
      <c r="AU167" s="153" t="s">
        <v>236</v>
      </c>
      <c r="AV167" s="12" t="s">
        <v>79</v>
      </c>
      <c r="AW167" s="12" t="s">
        <v>31</v>
      </c>
      <c r="AX167" s="12" t="s">
        <v>69</v>
      </c>
      <c r="AY167" s="153" t="s">
        <v>212</v>
      </c>
    </row>
    <row r="168" spans="2:65" s="13" customFormat="1" x14ac:dyDescent="0.2">
      <c r="B168" s="159"/>
      <c r="D168" s="150" t="s">
        <v>226</v>
      </c>
      <c r="E168" s="160" t="s">
        <v>19</v>
      </c>
      <c r="F168" s="161" t="s">
        <v>228</v>
      </c>
      <c r="H168" s="162">
        <v>11</v>
      </c>
      <c r="I168" s="163"/>
      <c r="L168" s="159"/>
      <c r="M168" s="164"/>
      <c r="T168" s="165"/>
      <c r="AT168" s="160" t="s">
        <v>226</v>
      </c>
      <c r="AU168" s="160" t="s">
        <v>236</v>
      </c>
      <c r="AV168" s="13" t="s">
        <v>229</v>
      </c>
      <c r="AW168" s="13" t="s">
        <v>31</v>
      </c>
      <c r="AX168" s="13" t="s">
        <v>77</v>
      </c>
      <c r="AY168" s="160" t="s">
        <v>212</v>
      </c>
    </row>
    <row r="169" spans="2:65" s="1" customFormat="1" ht="16.5" customHeight="1" x14ac:dyDescent="0.2">
      <c r="B169" s="34"/>
      <c r="C169" s="133" t="s">
        <v>323</v>
      </c>
      <c r="D169" s="133" t="s">
        <v>215</v>
      </c>
      <c r="E169" s="134" t="s">
        <v>15142</v>
      </c>
      <c r="F169" s="135" t="s">
        <v>14241</v>
      </c>
      <c r="G169" s="136" t="s">
        <v>536</v>
      </c>
      <c r="H169" s="137">
        <v>88</v>
      </c>
      <c r="I169" s="138"/>
      <c r="J169" s="139">
        <f>ROUND(I169*H169,2)</f>
        <v>0</v>
      </c>
      <c r="K169" s="135" t="s">
        <v>245</v>
      </c>
      <c r="L169" s="34"/>
      <c r="M169" s="140" t="s">
        <v>19</v>
      </c>
      <c r="N169" s="141" t="s">
        <v>40</v>
      </c>
      <c r="P169" s="142">
        <f>O169*H169</f>
        <v>0</v>
      </c>
      <c r="Q169" s="142">
        <v>0</v>
      </c>
      <c r="R169" s="142">
        <f>Q169*H169</f>
        <v>0</v>
      </c>
      <c r="S169" s="142">
        <v>0</v>
      </c>
      <c r="T169" s="143">
        <f>S169*H169</f>
        <v>0</v>
      </c>
      <c r="AR169" s="144" t="s">
        <v>316</v>
      </c>
      <c r="AT169" s="144" t="s">
        <v>215</v>
      </c>
      <c r="AU169" s="144" t="s">
        <v>236</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15143</v>
      </c>
    </row>
    <row r="170" spans="2:65" s="1" customFormat="1" ht="29.25" x14ac:dyDescent="0.2">
      <c r="B170" s="34"/>
      <c r="D170" s="150" t="s">
        <v>224</v>
      </c>
      <c r="F170" s="151" t="s">
        <v>14233</v>
      </c>
      <c r="I170" s="148"/>
      <c r="L170" s="34"/>
      <c r="M170" s="149"/>
      <c r="T170" s="55"/>
      <c r="AT170" s="19" t="s">
        <v>224</v>
      </c>
      <c r="AU170" s="19" t="s">
        <v>236</v>
      </c>
    </row>
    <row r="171" spans="2:65" s="14" customFormat="1" x14ac:dyDescent="0.2">
      <c r="B171" s="170"/>
      <c r="D171" s="150" t="s">
        <v>226</v>
      </c>
      <c r="E171" s="171" t="s">
        <v>19</v>
      </c>
      <c r="F171" s="172" t="s">
        <v>15140</v>
      </c>
      <c r="H171" s="171" t="s">
        <v>19</v>
      </c>
      <c r="I171" s="173"/>
      <c r="L171" s="170"/>
      <c r="M171" s="174"/>
      <c r="T171" s="175"/>
      <c r="AT171" s="171" t="s">
        <v>226</v>
      </c>
      <c r="AU171" s="171" t="s">
        <v>236</v>
      </c>
      <c r="AV171" s="14" t="s">
        <v>77</v>
      </c>
      <c r="AW171" s="14" t="s">
        <v>31</v>
      </c>
      <c r="AX171" s="14" t="s">
        <v>69</v>
      </c>
      <c r="AY171" s="171" t="s">
        <v>212</v>
      </c>
    </row>
    <row r="172" spans="2:65" s="12" customFormat="1" x14ac:dyDescent="0.2">
      <c r="B172" s="152"/>
      <c r="D172" s="150" t="s">
        <v>226</v>
      </c>
      <c r="E172" s="153" t="s">
        <v>19</v>
      </c>
      <c r="F172" s="154" t="s">
        <v>15144</v>
      </c>
      <c r="H172" s="155">
        <v>88</v>
      </c>
      <c r="I172" s="156"/>
      <c r="L172" s="152"/>
      <c r="M172" s="157"/>
      <c r="T172" s="158"/>
      <c r="AT172" s="153" t="s">
        <v>226</v>
      </c>
      <c r="AU172" s="153" t="s">
        <v>236</v>
      </c>
      <c r="AV172" s="12" t="s">
        <v>79</v>
      </c>
      <c r="AW172" s="12" t="s">
        <v>31</v>
      </c>
      <c r="AX172" s="12" t="s">
        <v>69</v>
      </c>
      <c r="AY172" s="153" t="s">
        <v>212</v>
      </c>
    </row>
    <row r="173" spans="2:65" s="13" customFormat="1" x14ac:dyDescent="0.2">
      <c r="B173" s="159"/>
      <c r="D173" s="150" t="s">
        <v>226</v>
      </c>
      <c r="E173" s="160" t="s">
        <v>19</v>
      </c>
      <c r="F173" s="161" t="s">
        <v>228</v>
      </c>
      <c r="H173" s="162">
        <v>88</v>
      </c>
      <c r="I173" s="163"/>
      <c r="L173" s="159"/>
      <c r="M173" s="164"/>
      <c r="T173" s="165"/>
      <c r="AT173" s="160" t="s">
        <v>226</v>
      </c>
      <c r="AU173" s="160" t="s">
        <v>236</v>
      </c>
      <c r="AV173" s="13" t="s">
        <v>229</v>
      </c>
      <c r="AW173" s="13" t="s">
        <v>31</v>
      </c>
      <c r="AX173" s="13" t="s">
        <v>77</v>
      </c>
      <c r="AY173" s="160" t="s">
        <v>212</v>
      </c>
    </row>
    <row r="174" spans="2:65" s="11" customFormat="1" ht="20.85" customHeight="1" x14ac:dyDescent="0.2">
      <c r="B174" s="121"/>
      <c r="D174" s="122" t="s">
        <v>68</v>
      </c>
      <c r="E174" s="131" t="s">
        <v>13945</v>
      </c>
      <c r="F174" s="131" t="s">
        <v>15145</v>
      </c>
      <c r="I174" s="124"/>
      <c r="J174" s="132">
        <f>BK174</f>
        <v>0</v>
      </c>
      <c r="L174" s="121"/>
      <c r="M174" s="126"/>
      <c r="P174" s="127">
        <f>SUM(P175:P201)</f>
        <v>0</v>
      </c>
      <c r="R174" s="127">
        <f>SUM(R175:R201)</f>
        <v>0</v>
      </c>
      <c r="T174" s="128">
        <f>SUM(T175:T201)</f>
        <v>0</v>
      </c>
      <c r="AR174" s="122" t="s">
        <v>79</v>
      </c>
      <c r="AT174" s="129" t="s">
        <v>68</v>
      </c>
      <c r="AU174" s="129" t="s">
        <v>79</v>
      </c>
      <c r="AY174" s="122" t="s">
        <v>212</v>
      </c>
      <c r="BK174" s="130">
        <f>SUM(BK175:BK201)</f>
        <v>0</v>
      </c>
    </row>
    <row r="175" spans="2:65" s="1" customFormat="1" ht="16.5" customHeight="1" x14ac:dyDescent="0.2">
      <c r="B175" s="34"/>
      <c r="C175" s="133" t="s">
        <v>330</v>
      </c>
      <c r="D175" s="133" t="s">
        <v>215</v>
      </c>
      <c r="E175" s="134" t="s">
        <v>15146</v>
      </c>
      <c r="F175" s="135" t="s">
        <v>15147</v>
      </c>
      <c r="G175" s="136" t="s">
        <v>218</v>
      </c>
      <c r="H175" s="137">
        <v>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236</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15148</v>
      </c>
    </row>
    <row r="176" spans="2:65" s="1" customFormat="1" ht="29.25" x14ac:dyDescent="0.2">
      <c r="B176" s="34"/>
      <c r="D176" s="150" t="s">
        <v>224</v>
      </c>
      <c r="F176" s="151" t="s">
        <v>15149</v>
      </c>
      <c r="I176" s="148"/>
      <c r="L176" s="34"/>
      <c r="M176" s="149"/>
      <c r="T176" s="55"/>
      <c r="AT176" s="19" t="s">
        <v>224</v>
      </c>
      <c r="AU176" s="19" t="s">
        <v>236</v>
      </c>
    </row>
    <row r="177" spans="2:65" s="12" customFormat="1" x14ac:dyDescent="0.2">
      <c r="B177" s="152"/>
      <c r="D177" s="150" t="s">
        <v>226</v>
      </c>
      <c r="E177" s="153" t="s">
        <v>19</v>
      </c>
      <c r="F177" s="154" t="s">
        <v>15150</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338</v>
      </c>
      <c r="D179" s="133" t="s">
        <v>215</v>
      </c>
      <c r="E179" s="134" t="s">
        <v>15151</v>
      </c>
      <c r="F179" s="135" t="s">
        <v>15152</v>
      </c>
      <c r="G179" s="136" t="s">
        <v>218</v>
      </c>
      <c r="H179" s="137">
        <v>2</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15153</v>
      </c>
    </row>
    <row r="180" spans="2:65" s="1" customFormat="1" ht="19.5" x14ac:dyDescent="0.2">
      <c r="B180" s="34"/>
      <c r="D180" s="150" t="s">
        <v>224</v>
      </c>
      <c r="F180" s="151" t="s">
        <v>15154</v>
      </c>
      <c r="I180" s="148"/>
      <c r="L180" s="34"/>
      <c r="M180" s="149"/>
      <c r="T180" s="55"/>
      <c r="AT180" s="19" t="s">
        <v>224</v>
      </c>
      <c r="AU180" s="19" t="s">
        <v>236</v>
      </c>
    </row>
    <row r="181" spans="2:65" s="12" customFormat="1" x14ac:dyDescent="0.2">
      <c r="B181" s="152"/>
      <c r="D181" s="150" t="s">
        <v>226</v>
      </c>
      <c r="E181" s="153" t="s">
        <v>19</v>
      </c>
      <c r="F181" s="154" t="s">
        <v>15155</v>
      </c>
      <c r="H181" s="155">
        <v>2</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2</v>
      </c>
      <c r="I182" s="163"/>
      <c r="L182" s="159"/>
      <c r="M182" s="164"/>
      <c r="T182" s="165"/>
      <c r="AT182" s="160" t="s">
        <v>226</v>
      </c>
      <c r="AU182" s="160" t="s">
        <v>236</v>
      </c>
      <c r="AV182" s="13" t="s">
        <v>229</v>
      </c>
      <c r="AW182" s="13" t="s">
        <v>31</v>
      </c>
      <c r="AX182" s="13" t="s">
        <v>77</v>
      </c>
      <c r="AY182" s="160" t="s">
        <v>212</v>
      </c>
    </row>
    <row r="183" spans="2:65" s="1" customFormat="1" ht="16.5" customHeight="1" x14ac:dyDescent="0.2">
      <c r="B183" s="34"/>
      <c r="C183" s="133" t="s">
        <v>343</v>
      </c>
      <c r="D183" s="133" t="s">
        <v>215</v>
      </c>
      <c r="E183" s="134" t="s">
        <v>15156</v>
      </c>
      <c r="F183" s="135" t="s">
        <v>15157</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15158</v>
      </c>
    </row>
    <row r="184" spans="2:65" s="1" customFormat="1" ht="19.5" x14ac:dyDescent="0.2">
      <c r="B184" s="34"/>
      <c r="D184" s="150" t="s">
        <v>224</v>
      </c>
      <c r="F184" s="151" t="s">
        <v>15159</v>
      </c>
      <c r="I184" s="148"/>
      <c r="L184" s="34"/>
      <c r="M184" s="149"/>
      <c r="T184" s="55"/>
      <c r="AT184" s="19" t="s">
        <v>224</v>
      </c>
      <c r="AU184" s="19" t="s">
        <v>236</v>
      </c>
    </row>
    <row r="185" spans="2:65" s="12" customFormat="1" x14ac:dyDescent="0.2">
      <c r="B185" s="152"/>
      <c r="D185" s="150" t="s">
        <v>226</v>
      </c>
      <c r="E185" s="153" t="s">
        <v>19</v>
      </c>
      <c r="F185" s="154" t="s">
        <v>15160</v>
      </c>
      <c r="H185" s="155">
        <v>1</v>
      </c>
      <c r="I185" s="156"/>
      <c r="L185" s="152"/>
      <c r="M185" s="157"/>
      <c r="T185" s="158"/>
      <c r="AT185" s="153" t="s">
        <v>226</v>
      </c>
      <c r="AU185" s="153" t="s">
        <v>236</v>
      </c>
      <c r="AV185" s="12" t="s">
        <v>79</v>
      </c>
      <c r="AW185" s="12" t="s">
        <v>31</v>
      </c>
      <c r="AX185" s="12" t="s">
        <v>69</v>
      </c>
      <c r="AY185" s="153" t="s">
        <v>212</v>
      </c>
    </row>
    <row r="186" spans="2:65" s="13" customFormat="1" x14ac:dyDescent="0.2">
      <c r="B186" s="159"/>
      <c r="D186" s="150" t="s">
        <v>226</v>
      </c>
      <c r="E186" s="160" t="s">
        <v>19</v>
      </c>
      <c r="F186" s="161" t="s">
        <v>228</v>
      </c>
      <c r="H186" s="162">
        <v>1</v>
      </c>
      <c r="I186" s="163"/>
      <c r="L186" s="159"/>
      <c r="M186" s="164"/>
      <c r="T186" s="165"/>
      <c r="AT186" s="160" t="s">
        <v>226</v>
      </c>
      <c r="AU186" s="160" t="s">
        <v>236</v>
      </c>
      <c r="AV186" s="13" t="s">
        <v>229</v>
      </c>
      <c r="AW186" s="13" t="s">
        <v>31</v>
      </c>
      <c r="AX186" s="13" t="s">
        <v>77</v>
      </c>
      <c r="AY186" s="160" t="s">
        <v>212</v>
      </c>
    </row>
    <row r="187" spans="2:65" s="1" customFormat="1" ht="16.5" customHeight="1" x14ac:dyDescent="0.2">
      <c r="B187" s="34"/>
      <c r="C187" s="133" t="s">
        <v>7</v>
      </c>
      <c r="D187" s="133" t="s">
        <v>215</v>
      </c>
      <c r="E187" s="134" t="s">
        <v>15161</v>
      </c>
      <c r="F187" s="135" t="s">
        <v>15162</v>
      </c>
      <c r="G187" s="136" t="s">
        <v>218</v>
      </c>
      <c r="H187" s="137">
        <v>1</v>
      </c>
      <c r="I187" s="138"/>
      <c r="J187" s="139">
        <f>ROUND(I187*H187,2)</f>
        <v>0</v>
      </c>
      <c r="K187" s="135" t="s">
        <v>245</v>
      </c>
      <c r="L187" s="34"/>
      <c r="M187" s="140" t="s">
        <v>19</v>
      </c>
      <c r="N187" s="141" t="s">
        <v>40</v>
      </c>
      <c r="P187" s="142">
        <f>O187*H187</f>
        <v>0</v>
      </c>
      <c r="Q187" s="142">
        <v>0</v>
      </c>
      <c r="R187" s="142">
        <f>Q187*H187</f>
        <v>0</v>
      </c>
      <c r="S187" s="142">
        <v>0</v>
      </c>
      <c r="T187" s="143">
        <f>S187*H187</f>
        <v>0</v>
      </c>
      <c r="AR187" s="144" t="s">
        <v>316</v>
      </c>
      <c r="AT187" s="144" t="s">
        <v>215</v>
      </c>
      <c r="AU187" s="144" t="s">
        <v>236</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15163</v>
      </c>
    </row>
    <row r="188" spans="2:65" s="1" customFormat="1" ht="19.5" x14ac:dyDescent="0.2">
      <c r="B188" s="34"/>
      <c r="D188" s="150" t="s">
        <v>224</v>
      </c>
      <c r="F188" s="151" t="s">
        <v>15164</v>
      </c>
      <c r="I188" s="148"/>
      <c r="L188" s="34"/>
      <c r="M188" s="149"/>
      <c r="T188" s="55"/>
      <c r="AT188" s="19" t="s">
        <v>224</v>
      </c>
      <c r="AU188" s="19" t="s">
        <v>236</v>
      </c>
    </row>
    <row r="189" spans="2:65" s="12" customFormat="1" x14ac:dyDescent="0.2">
      <c r="B189" s="152"/>
      <c r="D189" s="150" t="s">
        <v>226</v>
      </c>
      <c r="E189" s="153" t="s">
        <v>19</v>
      </c>
      <c r="F189" s="154" t="s">
        <v>15165</v>
      </c>
      <c r="H189" s="155">
        <v>1</v>
      </c>
      <c r="I189" s="156"/>
      <c r="L189" s="152"/>
      <c r="M189" s="157"/>
      <c r="T189" s="158"/>
      <c r="AT189" s="153" t="s">
        <v>226</v>
      </c>
      <c r="AU189" s="153" t="s">
        <v>236</v>
      </c>
      <c r="AV189" s="12" t="s">
        <v>79</v>
      </c>
      <c r="AW189" s="12" t="s">
        <v>31</v>
      </c>
      <c r="AX189" s="12" t="s">
        <v>69</v>
      </c>
      <c r="AY189" s="153" t="s">
        <v>212</v>
      </c>
    </row>
    <row r="190" spans="2:65" s="13" customFormat="1" x14ac:dyDescent="0.2">
      <c r="B190" s="159"/>
      <c r="D190" s="150" t="s">
        <v>226</v>
      </c>
      <c r="E190" s="160" t="s">
        <v>19</v>
      </c>
      <c r="F190" s="161" t="s">
        <v>228</v>
      </c>
      <c r="H190" s="162">
        <v>1</v>
      </c>
      <c r="I190" s="163"/>
      <c r="L190" s="159"/>
      <c r="M190" s="164"/>
      <c r="T190" s="165"/>
      <c r="AT190" s="160" t="s">
        <v>226</v>
      </c>
      <c r="AU190" s="160" t="s">
        <v>236</v>
      </c>
      <c r="AV190" s="13" t="s">
        <v>229</v>
      </c>
      <c r="AW190" s="13" t="s">
        <v>31</v>
      </c>
      <c r="AX190" s="13" t="s">
        <v>77</v>
      </c>
      <c r="AY190" s="160" t="s">
        <v>212</v>
      </c>
    </row>
    <row r="191" spans="2:65" s="1" customFormat="1" ht="16.5" customHeight="1" x14ac:dyDescent="0.2">
      <c r="B191" s="34"/>
      <c r="C191" s="133" t="s">
        <v>354</v>
      </c>
      <c r="D191" s="133" t="s">
        <v>215</v>
      </c>
      <c r="E191" s="134" t="s">
        <v>15166</v>
      </c>
      <c r="F191" s="135" t="s">
        <v>15167</v>
      </c>
      <c r="G191" s="136" t="s">
        <v>218</v>
      </c>
      <c r="H191" s="137">
        <v>2</v>
      </c>
      <c r="I191" s="138"/>
      <c r="J191" s="139">
        <f>ROUND(I191*H191,2)</f>
        <v>0</v>
      </c>
      <c r="K191" s="135" t="s">
        <v>245</v>
      </c>
      <c r="L191" s="34"/>
      <c r="M191" s="140" t="s">
        <v>19</v>
      </c>
      <c r="N191" s="141" t="s">
        <v>40</v>
      </c>
      <c r="P191" s="142">
        <f>O191*H191</f>
        <v>0</v>
      </c>
      <c r="Q191" s="142">
        <v>0</v>
      </c>
      <c r="R191" s="142">
        <f>Q191*H191</f>
        <v>0</v>
      </c>
      <c r="S191" s="142">
        <v>0</v>
      </c>
      <c r="T191" s="143">
        <f>S191*H191</f>
        <v>0</v>
      </c>
      <c r="AR191" s="144" t="s">
        <v>316</v>
      </c>
      <c r="AT191" s="144" t="s">
        <v>215</v>
      </c>
      <c r="AU191" s="144" t="s">
        <v>236</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15168</v>
      </c>
    </row>
    <row r="192" spans="2:65" s="1" customFormat="1" ht="19.5" x14ac:dyDescent="0.2">
      <c r="B192" s="34"/>
      <c r="D192" s="150" t="s">
        <v>224</v>
      </c>
      <c r="F192" s="151" t="s">
        <v>15169</v>
      </c>
      <c r="I192" s="148"/>
      <c r="L192" s="34"/>
      <c r="M192" s="149"/>
      <c r="T192" s="55"/>
      <c r="AT192" s="19" t="s">
        <v>224</v>
      </c>
      <c r="AU192" s="19" t="s">
        <v>236</v>
      </c>
    </row>
    <row r="193" spans="2:65" s="12" customFormat="1" x14ac:dyDescent="0.2">
      <c r="B193" s="152"/>
      <c r="D193" s="150" t="s">
        <v>226</v>
      </c>
      <c r="E193" s="153" t="s">
        <v>19</v>
      </c>
      <c r="F193" s="154" t="s">
        <v>15155</v>
      </c>
      <c r="H193" s="155">
        <v>2</v>
      </c>
      <c r="I193" s="156"/>
      <c r="L193" s="152"/>
      <c r="M193" s="157"/>
      <c r="T193" s="158"/>
      <c r="AT193" s="153" t="s">
        <v>226</v>
      </c>
      <c r="AU193" s="153" t="s">
        <v>236</v>
      </c>
      <c r="AV193" s="12" t="s">
        <v>79</v>
      </c>
      <c r="AW193" s="12" t="s">
        <v>31</v>
      </c>
      <c r="AX193" s="12" t="s">
        <v>69</v>
      </c>
      <c r="AY193" s="153" t="s">
        <v>212</v>
      </c>
    </row>
    <row r="194" spans="2:65" s="13" customFormat="1" x14ac:dyDescent="0.2">
      <c r="B194" s="159"/>
      <c r="D194" s="150" t="s">
        <v>226</v>
      </c>
      <c r="E194" s="160" t="s">
        <v>19</v>
      </c>
      <c r="F194" s="161" t="s">
        <v>228</v>
      </c>
      <c r="H194" s="162">
        <v>2</v>
      </c>
      <c r="I194" s="163"/>
      <c r="L194" s="159"/>
      <c r="M194" s="164"/>
      <c r="T194" s="165"/>
      <c r="AT194" s="160" t="s">
        <v>226</v>
      </c>
      <c r="AU194" s="160" t="s">
        <v>236</v>
      </c>
      <c r="AV194" s="13" t="s">
        <v>229</v>
      </c>
      <c r="AW194" s="13" t="s">
        <v>31</v>
      </c>
      <c r="AX194" s="13" t="s">
        <v>77</v>
      </c>
      <c r="AY194" s="160" t="s">
        <v>212</v>
      </c>
    </row>
    <row r="195" spans="2:65" s="1" customFormat="1" ht="24.2" customHeight="1" x14ac:dyDescent="0.2">
      <c r="B195" s="34"/>
      <c r="C195" s="133" t="s">
        <v>359</v>
      </c>
      <c r="D195" s="133" t="s">
        <v>215</v>
      </c>
      <c r="E195" s="134" t="s">
        <v>15170</v>
      </c>
      <c r="F195" s="135" t="s">
        <v>15171</v>
      </c>
      <c r="G195" s="136" t="s">
        <v>218</v>
      </c>
      <c r="H195" s="137">
        <v>1</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236</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15172</v>
      </c>
    </row>
    <row r="196" spans="2:65" s="1" customFormat="1" ht="19.5" x14ac:dyDescent="0.2">
      <c r="B196" s="34"/>
      <c r="D196" s="150" t="s">
        <v>224</v>
      </c>
      <c r="F196" s="151" t="s">
        <v>15173</v>
      </c>
      <c r="I196" s="148"/>
      <c r="L196" s="34"/>
      <c r="M196" s="149"/>
      <c r="T196" s="55"/>
      <c r="AT196" s="19" t="s">
        <v>224</v>
      </c>
      <c r="AU196" s="19" t="s">
        <v>236</v>
      </c>
    </row>
    <row r="197" spans="2:65" s="12" customFormat="1" x14ac:dyDescent="0.2">
      <c r="B197" s="152"/>
      <c r="D197" s="150" t="s">
        <v>226</v>
      </c>
      <c r="E197" s="153" t="s">
        <v>19</v>
      </c>
      <c r="F197" s="154" t="s">
        <v>15174</v>
      </c>
      <c r="H197" s="155">
        <v>1</v>
      </c>
      <c r="I197" s="156"/>
      <c r="L197" s="152"/>
      <c r="M197" s="157"/>
      <c r="T197" s="158"/>
      <c r="AT197" s="153" t="s">
        <v>226</v>
      </c>
      <c r="AU197" s="153" t="s">
        <v>236</v>
      </c>
      <c r="AV197" s="12" t="s">
        <v>79</v>
      </c>
      <c r="AW197" s="12" t="s">
        <v>31</v>
      </c>
      <c r="AX197" s="12" t="s">
        <v>69</v>
      </c>
      <c r="AY197" s="153" t="s">
        <v>212</v>
      </c>
    </row>
    <row r="198" spans="2:65" s="13" customFormat="1" x14ac:dyDescent="0.2">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21.75" customHeight="1" x14ac:dyDescent="0.2">
      <c r="B199" s="34"/>
      <c r="C199" s="133" t="s">
        <v>364</v>
      </c>
      <c r="D199" s="133" t="s">
        <v>215</v>
      </c>
      <c r="E199" s="134" t="s">
        <v>15175</v>
      </c>
      <c r="F199" s="135" t="s">
        <v>15176</v>
      </c>
      <c r="G199" s="136" t="s">
        <v>218</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15177</v>
      </c>
    </row>
    <row r="200" spans="2:65" s="12" customFormat="1" x14ac:dyDescent="0.2">
      <c r="B200" s="152"/>
      <c r="D200" s="150" t="s">
        <v>226</v>
      </c>
      <c r="E200" s="153" t="s">
        <v>19</v>
      </c>
      <c r="F200" s="154" t="s">
        <v>15178</v>
      </c>
      <c r="H200" s="155">
        <v>1</v>
      </c>
      <c r="I200" s="156"/>
      <c r="L200" s="152"/>
      <c r="M200" s="157"/>
      <c r="T200" s="158"/>
      <c r="AT200" s="153" t="s">
        <v>226</v>
      </c>
      <c r="AU200" s="153" t="s">
        <v>236</v>
      </c>
      <c r="AV200" s="12" t="s">
        <v>79</v>
      </c>
      <c r="AW200" s="12" t="s">
        <v>31</v>
      </c>
      <c r="AX200" s="12" t="s">
        <v>69</v>
      </c>
      <c r="AY200" s="153" t="s">
        <v>212</v>
      </c>
    </row>
    <row r="201" spans="2:65" s="13" customFormat="1" x14ac:dyDescent="0.2">
      <c r="B201" s="159"/>
      <c r="D201" s="150" t="s">
        <v>226</v>
      </c>
      <c r="E201" s="160" t="s">
        <v>19</v>
      </c>
      <c r="F201" s="161" t="s">
        <v>228</v>
      </c>
      <c r="H201" s="162">
        <v>1</v>
      </c>
      <c r="I201" s="163"/>
      <c r="L201" s="159"/>
      <c r="M201" s="164"/>
      <c r="T201" s="165"/>
      <c r="AT201" s="160" t="s">
        <v>226</v>
      </c>
      <c r="AU201" s="160" t="s">
        <v>236</v>
      </c>
      <c r="AV201" s="13" t="s">
        <v>229</v>
      </c>
      <c r="AW201" s="13" t="s">
        <v>31</v>
      </c>
      <c r="AX201" s="13" t="s">
        <v>77</v>
      </c>
      <c r="AY201" s="160" t="s">
        <v>212</v>
      </c>
    </row>
    <row r="202" spans="2:65" s="11" customFormat="1" ht="20.85" customHeight="1" x14ac:dyDescent="0.2">
      <c r="B202" s="121"/>
      <c r="D202" s="122" t="s">
        <v>68</v>
      </c>
      <c r="E202" s="131" t="s">
        <v>15179</v>
      </c>
      <c r="F202" s="131" t="s">
        <v>15180</v>
      </c>
      <c r="I202" s="124"/>
      <c r="J202" s="132">
        <f>BK202</f>
        <v>0</v>
      </c>
      <c r="L202" s="121"/>
      <c r="M202" s="126"/>
      <c r="P202" s="127">
        <f>SUM(P203:P251)</f>
        <v>0</v>
      </c>
      <c r="R202" s="127">
        <f>SUM(R203:R251)</f>
        <v>0</v>
      </c>
      <c r="T202" s="128">
        <f>SUM(T203:T251)</f>
        <v>0</v>
      </c>
      <c r="AR202" s="122" t="s">
        <v>79</v>
      </c>
      <c r="AT202" s="129" t="s">
        <v>68</v>
      </c>
      <c r="AU202" s="129" t="s">
        <v>79</v>
      </c>
      <c r="AY202" s="122" t="s">
        <v>212</v>
      </c>
      <c r="BK202" s="130">
        <f>SUM(BK203:BK251)</f>
        <v>0</v>
      </c>
    </row>
    <row r="203" spans="2:65" s="1" customFormat="1" ht="16.5" customHeight="1" x14ac:dyDescent="0.2">
      <c r="B203" s="34"/>
      <c r="C203" s="133" t="s">
        <v>586</v>
      </c>
      <c r="D203" s="133" t="s">
        <v>215</v>
      </c>
      <c r="E203" s="134" t="s">
        <v>15181</v>
      </c>
      <c r="F203" s="135" t="s">
        <v>15182</v>
      </c>
      <c r="G203" s="136" t="s">
        <v>536</v>
      </c>
      <c r="H203" s="137">
        <v>50</v>
      </c>
      <c r="I203" s="138"/>
      <c r="J203" s="139">
        <f>ROUND(I203*H203,2)</f>
        <v>0</v>
      </c>
      <c r="K203" s="135" t="s">
        <v>245</v>
      </c>
      <c r="L203" s="34"/>
      <c r="M203" s="140" t="s">
        <v>19</v>
      </c>
      <c r="N203" s="141" t="s">
        <v>40</v>
      </c>
      <c r="P203" s="142">
        <f>O203*H203</f>
        <v>0</v>
      </c>
      <c r="Q203" s="142">
        <v>0</v>
      </c>
      <c r="R203" s="142">
        <f>Q203*H203</f>
        <v>0</v>
      </c>
      <c r="S203" s="142">
        <v>0</v>
      </c>
      <c r="T203" s="143">
        <f>S203*H203</f>
        <v>0</v>
      </c>
      <c r="AR203" s="144" t="s">
        <v>316</v>
      </c>
      <c r="AT203" s="144" t="s">
        <v>215</v>
      </c>
      <c r="AU203" s="144" t="s">
        <v>236</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15183</v>
      </c>
    </row>
    <row r="204" spans="2:65" s="1" customFormat="1" ht="29.25" x14ac:dyDescent="0.2">
      <c r="B204" s="34"/>
      <c r="D204" s="150" t="s">
        <v>224</v>
      </c>
      <c r="F204" s="151" t="s">
        <v>15184</v>
      </c>
      <c r="I204" s="148"/>
      <c r="L204" s="34"/>
      <c r="M204" s="149"/>
      <c r="T204" s="55"/>
      <c r="AT204" s="19" t="s">
        <v>224</v>
      </c>
      <c r="AU204" s="19" t="s">
        <v>236</v>
      </c>
    </row>
    <row r="205" spans="2:65" s="14" customFormat="1" x14ac:dyDescent="0.2">
      <c r="B205" s="170"/>
      <c r="D205" s="150" t="s">
        <v>226</v>
      </c>
      <c r="E205" s="171" t="s">
        <v>19</v>
      </c>
      <c r="F205" s="172" t="s">
        <v>15185</v>
      </c>
      <c r="H205" s="171" t="s">
        <v>19</v>
      </c>
      <c r="I205" s="173"/>
      <c r="L205" s="170"/>
      <c r="M205" s="174"/>
      <c r="T205" s="175"/>
      <c r="AT205" s="171" t="s">
        <v>226</v>
      </c>
      <c r="AU205" s="171" t="s">
        <v>236</v>
      </c>
      <c r="AV205" s="14" t="s">
        <v>77</v>
      </c>
      <c r="AW205" s="14" t="s">
        <v>31</v>
      </c>
      <c r="AX205" s="14" t="s">
        <v>69</v>
      </c>
      <c r="AY205" s="171" t="s">
        <v>212</v>
      </c>
    </row>
    <row r="206" spans="2:65" s="12" customFormat="1" x14ac:dyDescent="0.2">
      <c r="B206" s="152"/>
      <c r="D206" s="150" t="s">
        <v>226</v>
      </c>
      <c r="E206" s="153" t="s">
        <v>19</v>
      </c>
      <c r="F206" s="154" t="s">
        <v>15186</v>
      </c>
      <c r="H206" s="155">
        <v>50</v>
      </c>
      <c r="I206" s="156"/>
      <c r="L206" s="152"/>
      <c r="M206" s="157"/>
      <c r="T206" s="158"/>
      <c r="AT206" s="153" t="s">
        <v>226</v>
      </c>
      <c r="AU206" s="153" t="s">
        <v>236</v>
      </c>
      <c r="AV206" s="12" t="s">
        <v>79</v>
      </c>
      <c r="AW206" s="12" t="s">
        <v>31</v>
      </c>
      <c r="AX206" s="12" t="s">
        <v>69</v>
      </c>
      <c r="AY206" s="153" t="s">
        <v>212</v>
      </c>
    </row>
    <row r="207" spans="2:65" s="13" customFormat="1" x14ac:dyDescent="0.2">
      <c r="B207" s="159"/>
      <c r="D207" s="150" t="s">
        <v>226</v>
      </c>
      <c r="E207" s="160" t="s">
        <v>19</v>
      </c>
      <c r="F207" s="161" t="s">
        <v>228</v>
      </c>
      <c r="H207" s="162">
        <v>50</v>
      </c>
      <c r="I207" s="163"/>
      <c r="L207" s="159"/>
      <c r="M207" s="164"/>
      <c r="T207" s="165"/>
      <c r="AT207" s="160" t="s">
        <v>226</v>
      </c>
      <c r="AU207" s="160" t="s">
        <v>236</v>
      </c>
      <c r="AV207" s="13" t="s">
        <v>229</v>
      </c>
      <c r="AW207" s="13" t="s">
        <v>31</v>
      </c>
      <c r="AX207" s="13" t="s">
        <v>77</v>
      </c>
      <c r="AY207" s="160" t="s">
        <v>212</v>
      </c>
    </row>
    <row r="208" spans="2:65" s="1" customFormat="1" ht="16.5" customHeight="1" x14ac:dyDescent="0.2">
      <c r="B208" s="34"/>
      <c r="C208" s="133" t="s">
        <v>593</v>
      </c>
      <c r="D208" s="133" t="s">
        <v>215</v>
      </c>
      <c r="E208" s="134" t="s">
        <v>15187</v>
      </c>
      <c r="F208" s="135" t="s">
        <v>15188</v>
      </c>
      <c r="G208" s="136" t="s">
        <v>536</v>
      </c>
      <c r="H208" s="137">
        <v>28.35</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15189</v>
      </c>
    </row>
    <row r="209" spans="2:65" s="1" customFormat="1" ht="29.25" x14ac:dyDescent="0.2">
      <c r="B209" s="34"/>
      <c r="D209" s="150" t="s">
        <v>224</v>
      </c>
      <c r="F209" s="151" t="s">
        <v>15190</v>
      </c>
      <c r="I209" s="148"/>
      <c r="L209" s="34"/>
      <c r="M209" s="149"/>
      <c r="T209" s="55"/>
      <c r="AT209" s="19" t="s">
        <v>224</v>
      </c>
      <c r="AU209" s="19" t="s">
        <v>236</v>
      </c>
    </row>
    <row r="210" spans="2:65" s="14" customFormat="1" x14ac:dyDescent="0.2">
      <c r="B210" s="170"/>
      <c r="D210" s="150" t="s">
        <v>226</v>
      </c>
      <c r="E210" s="171" t="s">
        <v>19</v>
      </c>
      <c r="F210" s="172" t="s">
        <v>15191</v>
      </c>
      <c r="H210" s="171" t="s">
        <v>19</v>
      </c>
      <c r="I210" s="173"/>
      <c r="L210" s="170"/>
      <c r="M210" s="174"/>
      <c r="T210" s="175"/>
      <c r="AT210" s="171" t="s">
        <v>226</v>
      </c>
      <c r="AU210" s="171" t="s">
        <v>236</v>
      </c>
      <c r="AV210" s="14" t="s">
        <v>77</v>
      </c>
      <c r="AW210" s="14" t="s">
        <v>31</v>
      </c>
      <c r="AX210" s="14" t="s">
        <v>69</v>
      </c>
      <c r="AY210" s="171" t="s">
        <v>212</v>
      </c>
    </row>
    <row r="211" spans="2:65" s="12" customFormat="1" x14ac:dyDescent="0.2">
      <c r="B211" s="152"/>
      <c r="D211" s="150" t="s">
        <v>226</v>
      </c>
      <c r="E211" s="153" t="s">
        <v>19</v>
      </c>
      <c r="F211" s="154" t="s">
        <v>15192</v>
      </c>
      <c r="H211" s="155">
        <v>28.35</v>
      </c>
      <c r="I211" s="156"/>
      <c r="L211" s="152"/>
      <c r="M211" s="157"/>
      <c r="T211" s="158"/>
      <c r="AT211" s="153" t="s">
        <v>226</v>
      </c>
      <c r="AU211" s="153" t="s">
        <v>236</v>
      </c>
      <c r="AV211" s="12" t="s">
        <v>79</v>
      </c>
      <c r="AW211" s="12" t="s">
        <v>31</v>
      </c>
      <c r="AX211" s="12" t="s">
        <v>69</v>
      </c>
      <c r="AY211" s="153" t="s">
        <v>212</v>
      </c>
    </row>
    <row r="212" spans="2:65" s="13" customFormat="1" x14ac:dyDescent="0.2">
      <c r="B212" s="159"/>
      <c r="D212" s="150" t="s">
        <v>226</v>
      </c>
      <c r="E212" s="160" t="s">
        <v>19</v>
      </c>
      <c r="F212" s="161" t="s">
        <v>228</v>
      </c>
      <c r="H212" s="162">
        <v>28.35</v>
      </c>
      <c r="I212" s="163"/>
      <c r="L212" s="159"/>
      <c r="M212" s="164"/>
      <c r="T212" s="165"/>
      <c r="AT212" s="160" t="s">
        <v>226</v>
      </c>
      <c r="AU212" s="160" t="s">
        <v>236</v>
      </c>
      <c r="AV212" s="13" t="s">
        <v>229</v>
      </c>
      <c r="AW212" s="13" t="s">
        <v>31</v>
      </c>
      <c r="AX212" s="13" t="s">
        <v>77</v>
      </c>
      <c r="AY212" s="160" t="s">
        <v>212</v>
      </c>
    </row>
    <row r="213" spans="2:65" s="1" customFormat="1" ht="16.5" customHeight="1" x14ac:dyDescent="0.2">
      <c r="B213" s="34"/>
      <c r="C213" s="133" t="s">
        <v>598</v>
      </c>
      <c r="D213" s="133" t="s">
        <v>215</v>
      </c>
      <c r="E213" s="134" t="s">
        <v>15193</v>
      </c>
      <c r="F213" s="135" t="s">
        <v>15194</v>
      </c>
      <c r="G213" s="136" t="s">
        <v>536</v>
      </c>
      <c r="H213" s="137">
        <v>44.1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15195</v>
      </c>
    </row>
    <row r="214" spans="2:65" s="1" customFormat="1" ht="29.25" x14ac:dyDescent="0.2">
      <c r="B214" s="34"/>
      <c r="D214" s="150" t="s">
        <v>224</v>
      </c>
      <c r="F214" s="151" t="s">
        <v>15190</v>
      </c>
      <c r="I214" s="148"/>
      <c r="L214" s="34"/>
      <c r="M214" s="149"/>
      <c r="T214" s="55"/>
      <c r="AT214" s="19" t="s">
        <v>224</v>
      </c>
      <c r="AU214" s="19" t="s">
        <v>236</v>
      </c>
    </row>
    <row r="215" spans="2:65" s="14" customFormat="1" x14ac:dyDescent="0.2">
      <c r="B215" s="170"/>
      <c r="D215" s="150" t="s">
        <v>226</v>
      </c>
      <c r="E215" s="171" t="s">
        <v>19</v>
      </c>
      <c r="F215" s="172" t="s">
        <v>15196</v>
      </c>
      <c r="H215" s="171" t="s">
        <v>19</v>
      </c>
      <c r="I215" s="173"/>
      <c r="L215" s="170"/>
      <c r="M215" s="174"/>
      <c r="T215" s="175"/>
      <c r="AT215" s="171" t="s">
        <v>226</v>
      </c>
      <c r="AU215" s="171" t="s">
        <v>236</v>
      </c>
      <c r="AV215" s="14" t="s">
        <v>77</v>
      </c>
      <c r="AW215" s="14" t="s">
        <v>31</v>
      </c>
      <c r="AX215" s="14" t="s">
        <v>69</v>
      </c>
      <c r="AY215" s="171" t="s">
        <v>212</v>
      </c>
    </row>
    <row r="216" spans="2:65" s="12" customFormat="1" x14ac:dyDescent="0.2">
      <c r="B216" s="152"/>
      <c r="D216" s="150" t="s">
        <v>226</v>
      </c>
      <c r="E216" s="153" t="s">
        <v>19</v>
      </c>
      <c r="F216" s="154" t="s">
        <v>15197</v>
      </c>
      <c r="H216" s="155">
        <v>44.1</v>
      </c>
      <c r="I216" s="156"/>
      <c r="L216" s="152"/>
      <c r="M216" s="157"/>
      <c r="T216" s="158"/>
      <c r="AT216" s="153" t="s">
        <v>226</v>
      </c>
      <c r="AU216" s="153" t="s">
        <v>236</v>
      </c>
      <c r="AV216" s="12" t="s">
        <v>79</v>
      </c>
      <c r="AW216" s="12" t="s">
        <v>31</v>
      </c>
      <c r="AX216" s="12" t="s">
        <v>69</v>
      </c>
      <c r="AY216" s="153" t="s">
        <v>212</v>
      </c>
    </row>
    <row r="217" spans="2:65" s="13" customFormat="1" x14ac:dyDescent="0.2">
      <c r="B217" s="159"/>
      <c r="D217" s="150" t="s">
        <v>226</v>
      </c>
      <c r="E217" s="160" t="s">
        <v>19</v>
      </c>
      <c r="F217" s="161" t="s">
        <v>228</v>
      </c>
      <c r="H217" s="162">
        <v>44.1</v>
      </c>
      <c r="I217" s="163"/>
      <c r="L217" s="159"/>
      <c r="M217" s="164"/>
      <c r="T217" s="165"/>
      <c r="AT217" s="160" t="s">
        <v>226</v>
      </c>
      <c r="AU217" s="160" t="s">
        <v>236</v>
      </c>
      <c r="AV217" s="13" t="s">
        <v>229</v>
      </c>
      <c r="AW217" s="13" t="s">
        <v>31</v>
      </c>
      <c r="AX217" s="13" t="s">
        <v>77</v>
      </c>
      <c r="AY217" s="160" t="s">
        <v>212</v>
      </c>
    </row>
    <row r="218" spans="2:65" s="1" customFormat="1" ht="16.5" customHeight="1" x14ac:dyDescent="0.2">
      <c r="B218" s="34"/>
      <c r="C218" s="133" t="s">
        <v>1373</v>
      </c>
      <c r="D218" s="166" t="s">
        <v>215</v>
      </c>
      <c r="E218" s="134" t="s">
        <v>15198</v>
      </c>
      <c r="F218" s="135" t="s">
        <v>15199</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15200</v>
      </c>
    </row>
    <row r="219" spans="2:65" s="1" customFormat="1" ht="29.25" x14ac:dyDescent="0.2">
      <c r="B219" s="34"/>
      <c r="D219" s="150" t="s">
        <v>224</v>
      </c>
      <c r="F219" s="151" t="s">
        <v>13980</v>
      </c>
      <c r="I219" s="148"/>
      <c r="L219" s="34"/>
      <c r="M219" s="149"/>
      <c r="T219" s="55"/>
      <c r="AT219" s="19" t="s">
        <v>224</v>
      </c>
      <c r="AU219" s="19" t="s">
        <v>236</v>
      </c>
    </row>
    <row r="220" spans="2:65" s="14" customFormat="1" x14ac:dyDescent="0.2">
      <c r="B220" s="170"/>
      <c r="D220" s="150" t="s">
        <v>226</v>
      </c>
      <c r="E220" s="171" t="s">
        <v>19</v>
      </c>
      <c r="F220" s="172" t="s">
        <v>15201</v>
      </c>
      <c r="H220" s="171" t="s">
        <v>19</v>
      </c>
      <c r="I220" s="173"/>
      <c r="L220" s="170"/>
      <c r="M220" s="174"/>
      <c r="T220" s="175"/>
      <c r="AT220" s="171" t="s">
        <v>226</v>
      </c>
      <c r="AU220" s="171" t="s">
        <v>236</v>
      </c>
      <c r="AV220" s="14" t="s">
        <v>77</v>
      </c>
      <c r="AW220" s="14" t="s">
        <v>31</v>
      </c>
      <c r="AX220" s="14" t="s">
        <v>69</v>
      </c>
      <c r="AY220" s="171" t="s">
        <v>212</v>
      </c>
    </row>
    <row r="221" spans="2:65" s="12" customFormat="1" x14ac:dyDescent="0.2">
      <c r="B221" s="152"/>
      <c r="D221" s="150" t="s">
        <v>226</v>
      </c>
      <c r="E221" s="153" t="s">
        <v>19</v>
      </c>
      <c r="F221" s="154" t="s">
        <v>15202</v>
      </c>
      <c r="H221" s="155">
        <v>1</v>
      </c>
      <c r="I221" s="156"/>
      <c r="L221" s="152"/>
      <c r="M221" s="157"/>
      <c r="T221" s="158"/>
      <c r="AT221" s="153" t="s">
        <v>226</v>
      </c>
      <c r="AU221" s="153" t="s">
        <v>236</v>
      </c>
      <c r="AV221" s="12" t="s">
        <v>79</v>
      </c>
      <c r="AW221" s="12" t="s">
        <v>31</v>
      </c>
      <c r="AX221" s="12" t="s">
        <v>69</v>
      </c>
      <c r="AY221" s="153" t="s">
        <v>212</v>
      </c>
    </row>
    <row r="222" spans="2:65" s="13" customFormat="1" x14ac:dyDescent="0.2">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x14ac:dyDescent="0.2">
      <c r="B223" s="34"/>
      <c r="C223" s="133" t="s">
        <v>605</v>
      </c>
      <c r="D223" s="133" t="s">
        <v>215</v>
      </c>
      <c r="E223" s="134" t="s">
        <v>15203</v>
      </c>
      <c r="F223" s="135" t="s">
        <v>15204</v>
      </c>
      <c r="G223" s="136" t="s">
        <v>218</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316</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15205</v>
      </c>
    </row>
    <row r="224" spans="2:65" s="1" customFormat="1" ht="29.25" x14ac:dyDescent="0.2">
      <c r="B224" s="34"/>
      <c r="D224" s="150" t="s">
        <v>224</v>
      </c>
      <c r="F224" s="151" t="s">
        <v>15206</v>
      </c>
      <c r="I224" s="148"/>
      <c r="L224" s="34"/>
      <c r="M224" s="149"/>
      <c r="T224" s="55"/>
      <c r="AT224" s="19" t="s">
        <v>224</v>
      </c>
      <c r="AU224" s="19" t="s">
        <v>236</v>
      </c>
    </row>
    <row r="225" spans="2:65" s="14" customFormat="1" x14ac:dyDescent="0.2">
      <c r="B225" s="170"/>
      <c r="D225" s="150" t="s">
        <v>226</v>
      </c>
      <c r="E225" s="171" t="s">
        <v>19</v>
      </c>
      <c r="F225" s="172" t="s">
        <v>15207</v>
      </c>
      <c r="H225" s="171" t="s">
        <v>19</v>
      </c>
      <c r="I225" s="173"/>
      <c r="L225" s="170"/>
      <c r="M225" s="174"/>
      <c r="T225" s="175"/>
      <c r="AT225" s="171" t="s">
        <v>226</v>
      </c>
      <c r="AU225" s="171" t="s">
        <v>236</v>
      </c>
      <c r="AV225" s="14" t="s">
        <v>77</v>
      </c>
      <c r="AW225" s="14" t="s">
        <v>31</v>
      </c>
      <c r="AX225" s="14" t="s">
        <v>69</v>
      </c>
      <c r="AY225" s="171" t="s">
        <v>212</v>
      </c>
    </row>
    <row r="226" spans="2:65" s="12" customFormat="1" x14ac:dyDescent="0.2">
      <c r="B226" s="152"/>
      <c r="D226" s="150" t="s">
        <v>226</v>
      </c>
      <c r="E226" s="153" t="s">
        <v>19</v>
      </c>
      <c r="F226" s="154" t="s">
        <v>15208</v>
      </c>
      <c r="H226" s="155">
        <v>1</v>
      </c>
      <c r="I226" s="156"/>
      <c r="L226" s="152"/>
      <c r="M226" s="157"/>
      <c r="T226" s="158"/>
      <c r="AT226" s="153" t="s">
        <v>226</v>
      </c>
      <c r="AU226" s="153" t="s">
        <v>236</v>
      </c>
      <c r="AV226" s="12" t="s">
        <v>79</v>
      </c>
      <c r="AW226" s="12" t="s">
        <v>31</v>
      </c>
      <c r="AX226" s="12" t="s">
        <v>69</v>
      </c>
      <c r="AY226" s="153" t="s">
        <v>212</v>
      </c>
    </row>
    <row r="227" spans="2:65" s="13" customFormat="1" x14ac:dyDescent="0.2">
      <c r="B227" s="159"/>
      <c r="D227" s="150" t="s">
        <v>226</v>
      </c>
      <c r="E227" s="160" t="s">
        <v>19</v>
      </c>
      <c r="F227" s="161" t="s">
        <v>228</v>
      </c>
      <c r="H227" s="162">
        <v>1</v>
      </c>
      <c r="I227" s="163"/>
      <c r="L227" s="159"/>
      <c r="M227" s="164"/>
      <c r="T227" s="165"/>
      <c r="AT227" s="160" t="s">
        <v>226</v>
      </c>
      <c r="AU227" s="160" t="s">
        <v>236</v>
      </c>
      <c r="AV227" s="13" t="s">
        <v>229</v>
      </c>
      <c r="AW227" s="13" t="s">
        <v>31</v>
      </c>
      <c r="AX227" s="13" t="s">
        <v>77</v>
      </c>
      <c r="AY227" s="160" t="s">
        <v>212</v>
      </c>
    </row>
    <row r="228" spans="2:65" s="1" customFormat="1" ht="16.5" customHeight="1" x14ac:dyDescent="0.2">
      <c r="B228" s="34"/>
      <c r="C228" s="133" t="s">
        <v>610</v>
      </c>
      <c r="D228" s="133" t="s">
        <v>215</v>
      </c>
      <c r="E228" s="134" t="s">
        <v>15209</v>
      </c>
      <c r="F228" s="135" t="s">
        <v>15210</v>
      </c>
      <c r="G228" s="136" t="s">
        <v>218</v>
      </c>
      <c r="H228" s="137">
        <v>1</v>
      </c>
      <c r="I228" s="138"/>
      <c r="J228" s="139">
        <f>ROUND(I228*H228,2)</f>
        <v>0</v>
      </c>
      <c r="K228" s="135" t="s">
        <v>245</v>
      </c>
      <c r="L228" s="34"/>
      <c r="M228" s="140" t="s">
        <v>19</v>
      </c>
      <c r="N228" s="141" t="s">
        <v>40</v>
      </c>
      <c r="P228" s="142">
        <f>O228*H228</f>
        <v>0</v>
      </c>
      <c r="Q228" s="142">
        <v>0</v>
      </c>
      <c r="R228" s="142">
        <f>Q228*H228</f>
        <v>0</v>
      </c>
      <c r="S228" s="142">
        <v>0</v>
      </c>
      <c r="T228" s="143">
        <f>S228*H228</f>
        <v>0</v>
      </c>
      <c r="AR228" s="144" t="s">
        <v>316</v>
      </c>
      <c r="AT228" s="144" t="s">
        <v>215</v>
      </c>
      <c r="AU228" s="144" t="s">
        <v>236</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15211</v>
      </c>
    </row>
    <row r="229" spans="2:65" s="1" customFormat="1" ht="78" x14ac:dyDescent="0.2">
      <c r="B229" s="34"/>
      <c r="D229" s="150" t="s">
        <v>224</v>
      </c>
      <c r="F229" s="151" t="s">
        <v>15212</v>
      </c>
      <c r="I229" s="148"/>
      <c r="L229" s="34"/>
      <c r="M229" s="149"/>
      <c r="T229" s="55"/>
      <c r="AT229" s="19" t="s">
        <v>224</v>
      </c>
      <c r="AU229" s="19" t="s">
        <v>236</v>
      </c>
    </row>
    <row r="230" spans="2:65" s="12" customFormat="1" x14ac:dyDescent="0.2">
      <c r="B230" s="152"/>
      <c r="D230" s="150" t="s">
        <v>226</v>
      </c>
      <c r="E230" s="153" t="s">
        <v>19</v>
      </c>
      <c r="F230" s="154" t="s">
        <v>13793</v>
      </c>
      <c r="H230" s="155">
        <v>1</v>
      </c>
      <c r="I230" s="156"/>
      <c r="L230" s="152"/>
      <c r="M230" s="157"/>
      <c r="T230" s="158"/>
      <c r="AT230" s="153" t="s">
        <v>226</v>
      </c>
      <c r="AU230" s="153" t="s">
        <v>236</v>
      </c>
      <c r="AV230" s="12" t="s">
        <v>79</v>
      </c>
      <c r="AW230" s="12" t="s">
        <v>31</v>
      </c>
      <c r="AX230" s="12" t="s">
        <v>69</v>
      </c>
      <c r="AY230" s="153" t="s">
        <v>212</v>
      </c>
    </row>
    <row r="231" spans="2:65" s="13" customFormat="1" x14ac:dyDescent="0.2">
      <c r="B231" s="159"/>
      <c r="D231" s="150" t="s">
        <v>226</v>
      </c>
      <c r="E231" s="160" t="s">
        <v>19</v>
      </c>
      <c r="F231" s="161" t="s">
        <v>228</v>
      </c>
      <c r="H231" s="162">
        <v>1</v>
      </c>
      <c r="I231" s="163"/>
      <c r="L231" s="159"/>
      <c r="M231" s="164"/>
      <c r="T231" s="165"/>
      <c r="AT231" s="160" t="s">
        <v>226</v>
      </c>
      <c r="AU231" s="160" t="s">
        <v>236</v>
      </c>
      <c r="AV231" s="13" t="s">
        <v>229</v>
      </c>
      <c r="AW231" s="13" t="s">
        <v>31</v>
      </c>
      <c r="AX231" s="13" t="s">
        <v>77</v>
      </c>
      <c r="AY231" s="160" t="s">
        <v>212</v>
      </c>
    </row>
    <row r="232" spans="2:65" s="1" customFormat="1" ht="16.5" customHeight="1" x14ac:dyDescent="0.2">
      <c r="B232" s="34"/>
      <c r="C232" s="133" t="s">
        <v>616</v>
      </c>
      <c r="D232" s="133" t="s">
        <v>215</v>
      </c>
      <c r="E232" s="134" t="s">
        <v>15213</v>
      </c>
      <c r="F232" s="135" t="s">
        <v>13795</v>
      </c>
      <c r="G232" s="136" t="s">
        <v>218</v>
      </c>
      <c r="H232" s="137">
        <v>1</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15214</v>
      </c>
    </row>
    <row r="233" spans="2:65" s="1" customFormat="1" ht="39" x14ac:dyDescent="0.2">
      <c r="B233" s="34"/>
      <c r="D233" s="150" t="s">
        <v>224</v>
      </c>
      <c r="F233" s="151" t="s">
        <v>15215</v>
      </c>
      <c r="I233" s="148"/>
      <c r="L233" s="34"/>
      <c r="M233" s="149"/>
      <c r="T233" s="55"/>
      <c r="AT233" s="19" t="s">
        <v>224</v>
      </c>
      <c r="AU233" s="19" t="s">
        <v>236</v>
      </c>
    </row>
    <row r="234" spans="2:65" s="12" customFormat="1" x14ac:dyDescent="0.2">
      <c r="B234" s="152"/>
      <c r="D234" s="150" t="s">
        <v>226</v>
      </c>
      <c r="E234" s="153" t="s">
        <v>19</v>
      </c>
      <c r="F234" s="154" t="s">
        <v>13799</v>
      </c>
      <c r="H234" s="155">
        <v>1</v>
      </c>
      <c r="I234" s="156"/>
      <c r="L234" s="152"/>
      <c r="M234" s="157"/>
      <c r="T234" s="158"/>
      <c r="AT234" s="153" t="s">
        <v>226</v>
      </c>
      <c r="AU234" s="153" t="s">
        <v>236</v>
      </c>
      <c r="AV234" s="12" t="s">
        <v>79</v>
      </c>
      <c r="AW234" s="12" t="s">
        <v>31</v>
      </c>
      <c r="AX234" s="12" t="s">
        <v>69</v>
      </c>
      <c r="AY234" s="153" t="s">
        <v>212</v>
      </c>
    </row>
    <row r="235" spans="2:65" s="13" customFormat="1" x14ac:dyDescent="0.2">
      <c r="B235" s="159"/>
      <c r="D235" s="150" t="s">
        <v>226</v>
      </c>
      <c r="E235" s="160" t="s">
        <v>19</v>
      </c>
      <c r="F235" s="161" t="s">
        <v>228</v>
      </c>
      <c r="H235" s="162">
        <v>1</v>
      </c>
      <c r="I235" s="163"/>
      <c r="L235" s="159"/>
      <c r="M235" s="164"/>
      <c r="T235" s="165"/>
      <c r="AT235" s="160" t="s">
        <v>226</v>
      </c>
      <c r="AU235" s="160" t="s">
        <v>236</v>
      </c>
      <c r="AV235" s="13" t="s">
        <v>229</v>
      </c>
      <c r="AW235" s="13" t="s">
        <v>31</v>
      </c>
      <c r="AX235" s="13" t="s">
        <v>77</v>
      </c>
      <c r="AY235" s="160" t="s">
        <v>212</v>
      </c>
    </row>
    <row r="236" spans="2:65" s="1" customFormat="1" ht="16.5" customHeight="1" x14ac:dyDescent="0.2">
      <c r="B236" s="34"/>
      <c r="C236" s="133" t="s">
        <v>621</v>
      </c>
      <c r="D236" s="133" t="s">
        <v>215</v>
      </c>
      <c r="E236" s="134" t="s">
        <v>15216</v>
      </c>
      <c r="F236" s="135" t="s">
        <v>15217</v>
      </c>
      <c r="G236" s="136" t="s">
        <v>218</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316</v>
      </c>
      <c r="AT236" s="144" t="s">
        <v>215</v>
      </c>
      <c r="AU236" s="144" t="s">
        <v>236</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316</v>
      </c>
      <c r="BM236" s="144" t="s">
        <v>15218</v>
      </c>
    </row>
    <row r="237" spans="2:65" s="1" customFormat="1" ht="19.5" x14ac:dyDescent="0.2">
      <c r="B237" s="34"/>
      <c r="D237" s="150" t="s">
        <v>224</v>
      </c>
      <c r="F237" s="151" t="s">
        <v>15219</v>
      </c>
      <c r="I237" s="148"/>
      <c r="L237" s="34"/>
      <c r="M237" s="149"/>
      <c r="T237" s="55"/>
      <c r="AT237" s="19" t="s">
        <v>224</v>
      </c>
      <c r="AU237" s="19" t="s">
        <v>236</v>
      </c>
    </row>
    <row r="238" spans="2:65" s="12" customFormat="1" x14ac:dyDescent="0.2">
      <c r="B238" s="152"/>
      <c r="D238" s="150" t="s">
        <v>226</v>
      </c>
      <c r="E238" s="153" t="s">
        <v>19</v>
      </c>
      <c r="F238" s="154" t="s">
        <v>15220</v>
      </c>
      <c r="H238" s="155">
        <v>1</v>
      </c>
      <c r="I238" s="156"/>
      <c r="L238" s="152"/>
      <c r="M238" s="157"/>
      <c r="T238" s="158"/>
      <c r="AT238" s="153" t="s">
        <v>226</v>
      </c>
      <c r="AU238" s="153" t="s">
        <v>236</v>
      </c>
      <c r="AV238" s="12" t="s">
        <v>79</v>
      </c>
      <c r="AW238" s="12" t="s">
        <v>31</v>
      </c>
      <c r="AX238" s="12" t="s">
        <v>69</v>
      </c>
      <c r="AY238" s="153" t="s">
        <v>212</v>
      </c>
    </row>
    <row r="239" spans="2:65" s="13" customFormat="1" x14ac:dyDescent="0.2">
      <c r="B239" s="159"/>
      <c r="D239" s="150" t="s">
        <v>226</v>
      </c>
      <c r="E239" s="160" t="s">
        <v>19</v>
      </c>
      <c r="F239" s="161" t="s">
        <v>228</v>
      </c>
      <c r="H239" s="162">
        <v>1</v>
      </c>
      <c r="I239" s="163"/>
      <c r="L239" s="159"/>
      <c r="M239" s="164"/>
      <c r="T239" s="165"/>
      <c r="AT239" s="160" t="s">
        <v>226</v>
      </c>
      <c r="AU239" s="160" t="s">
        <v>236</v>
      </c>
      <c r="AV239" s="13" t="s">
        <v>229</v>
      </c>
      <c r="AW239" s="13" t="s">
        <v>31</v>
      </c>
      <c r="AX239" s="13" t="s">
        <v>77</v>
      </c>
      <c r="AY239" s="160" t="s">
        <v>212</v>
      </c>
    </row>
    <row r="240" spans="2:65" s="1" customFormat="1" ht="16.5" customHeight="1" x14ac:dyDescent="0.2">
      <c r="B240" s="34"/>
      <c r="C240" s="133" t="s">
        <v>631</v>
      </c>
      <c r="D240" s="133" t="s">
        <v>215</v>
      </c>
      <c r="E240" s="134" t="s">
        <v>15221</v>
      </c>
      <c r="F240" s="135" t="s">
        <v>15222</v>
      </c>
      <c r="G240" s="136" t="s">
        <v>218</v>
      </c>
      <c r="H240" s="137">
        <v>1</v>
      </c>
      <c r="I240" s="138"/>
      <c r="J240" s="139">
        <f>ROUND(I240*H240,2)</f>
        <v>0</v>
      </c>
      <c r="K240" s="135" t="s">
        <v>245</v>
      </c>
      <c r="L240" s="34"/>
      <c r="M240" s="140" t="s">
        <v>19</v>
      </c>
      <c r="N240" s="141" t="s">
        <v>40</v>
      </c>
      <c r="P240" s="142">
        <f>O240*H240</f>
        <v>0</v>
      </c>
      <c r="Q240" s="142">
        <v>0</v>
      </c>
      <c r="R240" s="142">
        <f>Q240*H240</f>
        <v>0</v>
      </c>
      <c r="S240" s="142">
        <v>0</v>
      </c>
      <c r="T240" s="143">
        <f>S240*H240</f>
        <v>0</v>
      </c>
      <c r="AR240" s="144" t="s">
        <v>316</v>
      </c>
      <c r="AT240" s="144" t="s">
        <v>215</v>
      </c>
      <c r="AU240" s="144" t="s">
        <v>236</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15223</v>
      </c>
    </row>
    <row r="241" spans="2:65" s="1" customFormat="1" ht="19.5" x14ac:dyDescent="0.2">
      <c r="B241" s="34"/>
      <c r="D241" s="150" t="s">
        <v>224</v>
      </c>
      <c r="F241" s="151" t="s">
        <v>15224</v>
      </c>
      <c r="I241" s="148"/>
      <c r="L241" s="34"/>
      <c r="M241" s="149"/>
      <c r="T241" s="55"/>
      <c r="AT241" s="19" t="s">
        <v>224</v>
      </c>
      <c r="AU241" s="19" t="s">
        <v>236</v>
      </c>
    </row>
    <row r="242" spans="2:65" s="12" customFormat="1" x14ac:dyDescent="0.2">
      <c r="B242" s="152"/>
      <c r="D242" s="150" t="s">
        <v>226</v>
      </c>
      <c r="E242" s="153" t="s">
        <v>19</v>
      </c>
      <c r="F242" s="154" t="s">
        <v>15225</v>
      </c>
      <c r="H242" s="155">
        <v>1</v>
      </c>
      <c r="I242" s="156"/>
      <c r="L242" s="152"/>
      <c r="M242" s="157"/>
      <c r="T242" s="158"/>
      <c r="AT242" s="153" t="s">
        <v>226</v>
      </c>
      <c r="AU242" s="153" t="s">
        <v>236</v>
      </c>
      <c r="AV242" s="12" t="s">
        <v>79</v>
      </c>
      <c r="AW242" s="12" t="s">
        <v>31</v>
      </c>
      <c r="AX242" s="12" t="s">
        <v>69</v>
      </c>
      <c r="AY242" s="153" t="s">
        <v>212</v>
      </c>
    </row>
    <row r="243" spans="2:65" s="13" customFormat="1" x14ac:dyDescent="0.2">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21.75" customHeight="1" x14ac:dyDescent="0.2">
      <c r="B244" s="34"/>
      <c r="C244" s="133" t="s">
        <v>643</v>
      </c>
      <c r="D244" s="133" t="s">
        <v>215</v>
      </c>
      <c r="E244" s="134" t="s">
        <v>550</v>
      </c>
      <c r="F244" s="135" t="s">
        <v>551</v>
      </c>
      <c r="G244" s="136" t="s">
        <v>414</v>
      </c>
      <c r="H244" s="137">
        <v>120</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15226</v>
      </c>
    </row>
    <row r="245" spans="2:65" s="1" customFormat="1" x14ac:dyDescent="0.2">
      <c r="B245" s="34"/>
      <c r="D245" s="146" t="s">
        <v>222</v>
      </c>
      <c r="F245" s="147" t="s">
        <v>553</v>
      </c>
      <c r="I245" s="148"/>
      <c r="L245" s="34"/>
      <c r="M245" s="149"/>
      <c r="T245" s="55"/>
      <c r="AT245" s="19" t="s">
        <v>222</v>
      </c>
      <c r="AU245" s="19" t="s">
        <v>236</v>
      </c>
    </row>
    <row r="246" spans="2:65" s="14" customFormat="1" x14ac:dyDescent="0.2">
      <c r="B246" s="170"/>
      <c r="D246" s="150" t="s">
        <v>226</v>
      </c>
      <c r="E246" s="171" t="s">
        <v>19</v>
      </c>
      <c r="F246" s="172" t="s">
        <v>554</v>
      </c>
      <c r="H246" s="171" t="s">
        <v>19</v>
      </c>
      <c r="I246" s="173"/>
      <c r="L246" s="170"/>
      <c r="M246" s="174"/>
      <c r="T246" s="175"/>
      <c r="AT246" s="171" t="s">
        <v>226</v>
      </c>
      <c r="AU246" s="171" t="s">
        <v>236</v>
      </c>
      <c r="AV246" s="14" t="s">
        <v>77</v>
      </c>
      <c r="AW246" s="14" t="s">
        <v>31</v>
      </c>
      <c r="AX246" s="14" t="s">
        <v>69</v>
      </c>
      <c r="AY246" s="171" t="s">
        <v>212</v>
      </c>
    </row>
    <row r="247" spans="2:65" s="12" customFormat="1" x14ac:dyDescent="0.2">
      <c r="B247" s="152"/>
      <c r="D247" s="150" t="s">
        <v>226</v>
      </c>
      <c r="E247" s="153" t="s">
        <v>19</v>
      </c>
      <c r="F247" s="154" t="s">
        <v>15227</v>
      </c>
      <c r="H247" s="155">
        <v>120</v>
      </c>
      <c r="I247" s="156"/>
      <c r="L247" s="152"/>
      <c r="M247" s="157"/>
      <c r="T247" s="158"/>
      <c r="AT247" s="153" t="s">
        <v>226</v>
      </c>
      <c r="AU247" s="153" t="s">
        <v>236</v>
      </c>
      <c r="AV247" s="12" t="s">
        <v>79</v>
      </c>
      <c r="AW247" s="12" t="s">
        <v>31</v>
      </c>
      <c r="AX247" s="12" t="s">
        <v>69</v>
      </c>
      <c r="AY247" s="153" t="s">
        <v>212</v>
      </c>
    </row>
    <row r="248" spans="2:65" s="13" customFormat="1" x14ac:dyDescent="0.2">
      <c r="B248" s="159"/>
      <c r="D248" s="150" t="s">
        <v>226</v>
      </c>
      <c r="E248" s="160" t="s">
        <v>19</v>
      </c>
      <c r="F248" s="161" t="s">
        <v>228</v>
      </c>
      <c r="H248" s="162">
        <v>120</v>
      </c>
      <c r="I248" s="163"/>
      <c r="L248" s="159"/>
      <c r="M248" s="164"/>
      <c r="T248" s="165"/>
      <c r="AT248" s="160" t="s">
        <v>226</v>
      </c>
      <c r="AU248" s="160" t="s">
        <v>236</v>
      </c>
      <c r="AV248" s="13" t="s">
        <v>229</v>
      </c>
      <c r="AW248" s="13" t="s">
        <v>31</v>
      </c>
      <c r="AX248" s="13" t="s">
        <v>77</v>
      </c>
      <c r="AY248" s="160" t="s">
        <v>212</v>
      </c>
    </row>
    <row r="249" spans="2:65" s="1" customFormat="1" ht="24.2" customHeight="1" x14ac:dyDescent="0.2">
      <c r="B249" s="34"/>
      <c r="C249" s="133" t="s">
        <v>651</v>
      </c>
      <c r="D249" s="133" t="s">
        <v>215</v>
      </c>
      <c r="E249" s="134" t="s">
        <v>15048</v>
      </c>
      <c r="F249" s="135" t="s">
        <v>15228</v>
      </c>
      <c r="G249" s="136" t="s">
        <v>4242</v>
      </c>
      <c r="H249" s="196"/>
      <c r="I249" s="138"/>
      <c r="J249" s="139">
        <f>ROUND(I249*H249,2)</f>
        <v>0</v>
      </c>
      <c r="K249" s="135" t="s">
        <v>219</v>
      </c>
      <c r="L249" s="34"/>
      <c r="M249" s="140" t="s">
        <v>19</v>
      </c>
      <c r="N249" s="141" t="s">
        <v>40</v>
      </c>
      <c r="P249" s="142">
        <f>O249*H249</f>
        <v>0</v>
      </c>
      <c r="Q249" s="142">
        <v>0</v>
      </c>
      <c r="R249" s="142">
        <f>Q249*H249</f>
        <v>0</v>
      </c>
      <c r="S249" s="142">
        <v>0</v>
      </c>
      <c r="T249" s="143">
        <f>S249*H249</f>
        <v>0</v>
      </c>
      <c r="AR249" s="144" t="s">
        <v>316</v>
      </c>
      <c r="AT249" s="144" t="s">
        <v>215</v>
      </c>
      <c r="AU249" s="144" t="s">
        <v>236</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15229</v>
      </c>
    </row>
    <row r="250" spans="2:65" s="1" customFormat="1" x14ac:dyDescent="0.2">
      <c r="B250" s="34"/>
      <c r="D250" s="146" t="s">
        <v>222</v>
      </c>
      <c r="F250" s="147" t="s">
        <v>15051</v>
      </c>
      <c r="I250" s="148"/>
      <c r="L250" s="34"/>
      <c r="M250" s="149"/>
      <c r="T250" s="55"/>
      <c r="AT250" s="19" t="s">
        <v>222</v>
      </c>
      <c r="AU250" s="19" t="s">
        <v>236</v>
      </c>
    </row>
    <row r="251" spans="2:65" s="1" customFormat="1" ht="29.25" x14ac:dyDescent="0.2">
      <c r="B251" s="34"/>
      <c r="D251" s="150" t="s">
        <v>224</v>
      </c>
      <c r="F251" s="151" t="s">
        <v>15230</v>
      </c>
      <c r="I251" s="148"/>
      <c r="L251" s="34"/>
      <c r="M251" s="199"/>
      <c r="N251" s="200"/>
      <c r="O251" s="200"/>
      <c r="P251" s="200"/>
      <c r="Q251" s="200"/>
      <c r="R251" s="200"/>
      <c r="S251" s="200"/>
      <c r="T251" s="201"/>
      <c r="AT251" s="19" t="s">
        <v>224</v>
      </c>
      <c r="AU251" s="19" t="s">
        <v>236</v>
      </c>
    </row>
    <row r="252" spans="2:65" s="1" customFormat="1" ht="6.95" customHeight="1" x14ac:dyDescent="0.2">
      <c r="B252" s="43"/>
      <c r="C252" s="44"/>
      <c r="D252" s="44"/>
      <c r="E252" s="44"/>
      <c r="F252" s="44"/>
      <c r="G252" s="44"/>
      <c r="H252" s="44"/>
      <c r="I252" s="44"/>
      <c r="J252" s="44"/>
      <c r="K252" s="44"/>
      <c r="L252" s="34"/>
    </row>
  </sheetData>
  <sheetProtection algorithmName="SHA-512" hashValue="A53AFW/tFSc8eyipTPkmxYScikNZDkGIVqMBN/U+nj7+iYOHNc89y5bQ5BtuNeNJ3kzxhddhY3TUPw6F5Hci3g==" saltValue="7IALYb7jBrbEhYjJaRTy7U1jjg9qwEhczI7cN4EchySao3UvW6rWEPpdP/iP/bm3pI/Li4KUKXu5fDJ11/Cv8w==" spinCount="100000" sheet="1" objects="1" scenarios="1" formatColumns="0" formatRows="0" autoFilter="0"/>
  <autoFilter ref="C83:K251" xr:uid="{00000000-0009-0000-0000-000012000000}"/>
  <mergeCells count="9">
    <mergeCell ref="E50:H50"/>
    <mergeCell ref="E74:H74"/>
    <mergeCell ref="E76:H76"/>
    <mergeCell ref="L2:V2"/>
    <mergeCell ref="E7:H7"/>
    <mergeCell ref="E9:H9"/>
    <mergeCell ref="E18:H18"/>
    <mergeCell ref="E27:H27"/>
    <mergeCell ref="E48:H48"/>
  </mergeCells>
  <hyperlinks>
    <hyperlink ref="F245" r:id="rId1" xr:uid="{00000000-0004-0000-1200-000000000000}"/>
    <hyperlink ref="F250"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137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16.5" customHeight="1" x14ac:dyDescent="0.2">
      <c r="B11" s="34"/>
      <c r="E11" s="336" t="s">
        <v>15233</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47.25" customHeight="1" x14ac:dyDescent="0.2">
      <c r="B29" s="93"/>
      <c r="E29" s="367" t="s">
        <v>15234</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ROUND((SUM(BE90:BE167)),  2)</f>
        <v>0</v>
      </c>
      <c r="I35" s="95">
        <v>0.21</v>
      </c>
      <c r="J35" s="85">
        <f>ROUND(((SUM(BE90:BE167))*I35),  2)</f>
        <v>0</v>
      </c>
      <c r="L35" s="34"/>
    </row>
    <row r="36" spans="2:12" s="1" customFormat="1" ht="14.45" customHeight="1" x14ac:dyDescent="0.2">
      <c r="B36" s="34"/>
      <c r="E36" s="29" t="s">
        <v>41</v>
      </c>
      <c r="F36" s="85">
        <f>ROUND((SUM(BF90:BF167)),  2)</f>
        <v>0</v>
      </c>
      <c r="I36" s="95">
        <v>0.12</v>
      </c>
      <c r="J36" s="85">
        <f>ROUND(((SUM(BF90:BF167))*I36),  2)</f>
        <v>0</v>
      </c>
      <c r="L36" s="34"/>
    </row>
    <row r="37" spans="2:12" s="1" customFormat="1" ht="14.45" hidden="1" customHeight="1" x14ac:dyDescent="0.2">
      <c r="B37" s="34"/>
      <c r="E37" s="29" t="s">
        <v>42</v>
      </c>
      <c r="F37" s="85">
        <f>ROUND((SUM(BG90:BG167)),  2)</f>
        <v>0</v>
      </c>
      <c r="I37" s="95">
        <v>0.21</v>
      </c>
      <c r="J37" s="85">
        <f>0</f>
        <v>0</v>
      </c>
      <c r="L37" s="34"/>
    </row>
    <row r="38" spans="2:12" s="1" customFormat="1" ht="14.45" hidden="1" customHeight="1" x14ac:dyDescent="0.2">
      <c r="B38" s="34"/>
      <c r="E38" s="29" t="s">
        <v>43</v>
      </c>
      <c r="F38" s="85">
        <f>ROUND((SUM(BH90:BH167)),  2)</f>
        <v>0</v>
      </c>
      <c r="I38" s="95">
        <v>0.12</v>
      </c>
      <c r="J38" s="85">
        <f>0</f>
        <v>0</v>
      </c>
      <c r="L38" s="34"/>
    </row>
    <row r="39" spans="2:12" s="1" customFormat="1" ht="14.45" hidden="1" customHeight="1" x14ac:dyDescent="0.2">
      <c r="B39" s="34"/>
      <c r="E39" s="29" t="s">
        <v>44</v>
      </c>
      <c r="F39" s="85">
        <f>ROUND((SUM(BI90:BI167)),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D.1.2.6.-1 - ELEKTRONICKÉ KOMUNIKACE - UNIVERZÁLNÍ KABELÁŽNÍ SYSTÉM (UKS)</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15235</v>
      </c>
      <c r="E66" s="111"/>
      <c r="F66" s="111"/>
      <c r="G66" s="111"/>
      <c r="H66" s="111"/>
      <c r="I66" s="111"/>
      <c r="J66" s="112">
        <f>J93</f>
        <v>0</v>
      </c>
      <c r="L66" s="109"/>
    </row>
    <row r="67" spans="2:12" s="9" customFormat="1" ht="14.85" customHeight="1" x14ac:dyDescent="0.2">
      <c r="B67" s="109"/>
      <c r="D67" s="110" t="s">
        <v>15236</v>
      </c>
      <c r="E67" s="111"/>
      <c r="F67" s="111"/>
      <c r="G67" s="111"/>
      <c r="H67" s="111"/>
      <c r="I67" s="111"/>
      <c r="J67" s="112">
        <f>J139</f>
        <v>0</v>
      </c>
      <c r="L67" s="109"/>
    </row>
    <row r="68" spans="2:12" s="9" customFormat="1" ht="14.85" customHeight="1" x14ac:dyDescent="0.2">
      <c r="B68" s="109"/>
      <c r="D68" s="110" t="s">
        <v>15237</v>
      </c>
      <c r="E68" s="111"/>
      <c r="F68" s="111"/>
      <c r="G68" s="111"/>
      <c r="H68" s="111"/>
      <c r="I68" s="111"/>
      <c r="J68" s="112">
        <f>J159</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2" t="str">
        <f>E7</f>
        <v>Stavební úpravy budovy N (CEETe II) v areálu VŠB-TUO - Úpravy po DI - rev_k</v>
      </c>
      <c r="F78" s="373"/>
      <c r="G78" s="373"/>
      <c r="H78" s="373"/>
      <c r="L78" s="34"/>
    </row>
    <row r="79" spans="2:12" ht="12" customHeight="1" x14ac:dyDescent="0.2">
      <c r="B79" s="22"/>
      <c r="C79" s="29" t="s">
        <v>181</v>
      </c>
      <c r="L79" s="22"/>
    </row>
    <row r="80" spans="2:12" s="1" customFormat="1" ht="16.5" customHeight="1" x14ac:dyDescent="0.2">
      <c r="B80" s="34"/>
      <c r="E80" s="372" t="s">
        <v>15231</v>
      </c>
      <c r="F80" s="371"/>
      <c r="G80" s="371"/>
      <c r="H80" s="371"/>
      <c r="L80" s="34"/>
    </row>
    <row r="81" spans="2:65" s="1" customFormat="1" ht="12" customHeight="1" x14ac:dyDescent="0.2">
      <c r="B81" s="34"/>
      <c r="C81" s="29" t="s">
        <v>15232</v>
      </c>
      <c r="L81" s="34"/>
    </row>
    <row r="82" spans="2:65" s="1" customFormat="1" ht="16.5" customHeight="1" x14ac:dyDescent="0.2">
      <c r="B82" s="34"/>
      <c r="E82" s="336" t="str">
        <f>E11</f>
        <v>D.1.2.6.-1 - ELEKTRONICKÉ KOMUNIKACE - UNIVERZÁLNÍ KABELÁŽNÍ SYSTÉM (UKS)</v>
      </c>
      <c r="F82" s="371"/>
      <c r="G82" s="371"/>
      <c r="H82" s="371"/>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15. 12. 2025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P93+P139+P159</f>
        <v>0</v>
      </c>
      <c r="R92" s="127">
        <f>R93+R139+R159</f>
        <v>0</v>
      </c>
      <c r="T92" s="128">
        <f>T93+T139+T159</f>
        <v>0</v>
      </c>
      <c r="AR92" s="122" t="s">
        <v>79</v>
      </c>
      <c r="AT92" s="129" t="s">
        <v>68</v>
      </c>
      <c r="AU92" s="129" t="s">
        <v>77</v>
      </c>
      <c r="AY92" s="122" t="s">
        <v>212</v>
      </c>
      <c r="BK92" s="130">
        <f>BK93+BK139+BK159</f>
        <v>0</v>
      </c>
    </row>
    <row r="93" spans="2:65" s="11" customFormat="1" ht="20.85" customHeight="1" x14ac:dyDescent="0.2">
      <c r="B93" s="121"/>
      <c r="D93" s="122" t="s">
        <v>68</v>
      </c>
      <c r="E93" s="131" t="s">
        <v>15238</v>
      </c>
      <c r="F93" s="131" t="s">
        <v>15239</v>
      </c>
      <c r="I93" s="124"/>
      <c r="J93" s="132">
        <f>BK93</f>
        <v>0</v>
      </c>
      <c r="L93" s="121"/>
      <c r="M93" s="126"/>
      <c r="P93" s="127">
        <f>SUM(P94:P138)</f>
        <v>0</v>
      </c>
      <c r="R93" s="127">
        <f>SUM(R94:R138)</f>
        <v>0</v>
      </c>
      <c r="T93" s="128">
        <f>SUM(T94:T138)</f>
        <v>0</v>
      </c>
      <c r="AR93" s="122" t="s">
        <v>79</v>
      </c>
      <c r="AT93" s="129" t="s">
        <v>68</v>
      </c>
      <c r="AU93" s="129" t="s">
        <v>79</v>
      </c>
      <c r="AY93" s="122" t="s">
        <v>212</v>
      </c>
      <c r="BK93" s="130">
        <f>SUM(BK94:BK138)</f>
        <v>0</v>
      </c>
    </row>
    <row r="94" spans="2:65" s="1" customFormat="1" ht="24.2" customHeight="1" x14ac:dyDescent="0.2">
      <c r="B94" s="34"/>
      <c r="C94" s="133" t="s">
        <v>77</v>
      </c>
      <c r="D94" s="133" t="s">
        <v>215</v>
      </c>
      <c r="E94" s="134" t="s">
        <v>15240</v>
      </c>
      <c r="F94" s="135" t="s">
        <v>15241</v>
      </c>
      <c r="G94" s="136" t="s">
        <v>15242</v>
      </c>
      <c r="H94" s="137">
        <v>10</v>
      </c>
      <c r="I94" s="138"/>
      <c r="J94" s="139">
        <f t="shared" ref="J94:J138" si="0">ROUND(I94*H94,2)</f>
        <v>0</v>
      </c>
      <c r="K94" s="135" t="s">
        <v>245</v>
      </c>
      <c r="L94" s="34"/>
      <c r="M94" s="140" t="s">
        <v>19</v>
      </c>
      <c r="N94" s="141" t="s">
        <v>40</v>
      </c>
      <c r="P94" s="142">
        <f t="shared" ref="P94:P138" si="1">O94*H94</f>
        <v>0</v>
      </c>
      <c r="Q94" s="142">
        <v>0</v>
      </c>
      <c r="R94" s="142">
        <f t="shared" ref="R94:R138" si="2">Q94*H94</f>
        <v>0</v>
      </c>
      <c r="S94" s="142">
        <v>0</v>
      </c>
      <c r="T94" s="143">
        <f t="shared" ref="T94:T138" si="3">S94*H94</f>
        <v>0</v>
      </c>
      <c r="AR94" s="144" t="s">
        <v>229</v>
      </c>
      <c r="AT94" s="144" t="s">
        <v>215</v>
      </c>
      <c r="AU94" s="144" t="s">
        <v>236</v>
      </c>
      <c r="AY94" s="19" t="s">
        <v>212</v>
      </c>
      <c r="BE94" s="145">
        <f t="shared" ref="BE94:BE138" si="4">IF(N94="základní",J94,0)</f>
        <v>0</v>
      </c>
      <c r="BF94" s="145">
        <f t="shared" ref="BF94:BF138" si="5">IF(N94="snížená",J94,0)</f>
        <v>0</v>
      </c>
      <c r="BG94" s="145">
        <f t="shared" ref="BG94:BG138" si="6">IF(N94="zákl. přenesená",J94,0)</f>
        <v>0</v>
      </c>
      <c r="BH94" s="145">
        <f t="shared" ref="BH94:BH138" si="7">IF(N94="sníž. přenesená",J94,0)</f>
        <v>0</v>
      </c>
      <c r="BI94" s="145">
        <f t="shared" ref="BI94:BI138" si="8">IF(N94="nulová",J94,0)</f>
        <v>0</v>
      </c>
      <c r="BJ94" s="19" t="s">
        <v>77</v>
      </c>
      <c r="BK94" s="145">
        <f t="shared" ref="BK94:BK138" si="9">ROUND(I94*H94,2)</f>
        <v>0</v>
      </c>
      <c r="BL94" s="19" t="s">
        <v>229</v>
      </c>
      <c r="BM94" s="144" t="s">
        <v>15243</v>
      </c>
    </row>
    <row r="95" spans="2:65" s="1" customFormat="1" ht="24.2" customHeight="1" x14ac:dyDescent="0.2">
      <c r="B95" s="34"/>
      <c r="C95" s="133" t="s">
        <v>79</v>
      </c>
      <c r="D95" s="133" t="s">
        <v>215</v>
      </c>
      <c r="E95" s="134" t="s">
        <v>15244</v>
      </c>
      <c r="F95" s="135" t="s">
        <v>15245</v>
      </c>
      <c r="G95" s="136" t="s">
        <v>15242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15246</v>
      </c>
    </row>
    <row r="96" spans="2:65" s="1" customFormat="1" ht="16.5" customHeight="1" x14ac:dyDescent="0.2">
      <c r="B96" s="34"/>
      <c r="C96" s="133" t="s">
        <v>236</v>
      </c>
      <c r="D96" s="133" t="s">
        <v>215</v>
      </c>
      <c r="E96" s="134" t="s">
        <v>15247</v>
      </c>
      <c r="F96" s="135" t="s">
        <v>15248</v>
      </c>
      <c r="G96" s="136" t="s">
        <v>15242</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15249</v>
      </c>
    </row>
    <row r="97" spans="2:65" s="1" customFormat="1" ht="16.5" customHeight="1" x14ac:dyDescent="0.2">
      <c r="B97" s="34"/>
      <c r="C97" s="133" t="s">
        <v>229</v>
      </c>
      <c r="D97" s="133" t="s">
        <v>215</v>
      </c>
      <c r="E97" s="134" t="s">
        <v>15250</v>
      </c>
      <c r="F97" s="135" t="s">
        <v>15251</v>
      </c>
      <c r="G97" s="136" t="s">
        <v>15242</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15252</v>
      </c>
    </row>
    <row r="98" spans="2:65" s="1" customFormat="1" ht="16.5" customHeight="1" x14ac:dyDescent="0.2">
      <c r="B98" s="34"/>
      <c r="C98" s="133" t="s">
        <v>211</v>
      </c>
      <c r="D98" s="133" t="s">
        <v>215</v>
      </c>
      <c r="E98" s="134" t="s">
        <v>15253</v>
      </c>
      <c r="F98" s="135" t="s">
        <v>15254</v>
      </c>
      <c r="G98" s="136" t="s">
        <v>15242</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15255</v>
      </c>
    </row>
    <row r="99" spans="2:65" s="1" customFormat="1" ht="16.5" customHeight="1" x14ac:dyDescent="0.2">
      <c r="B99" s="34"/>
      <c r="C99" s="133" t="s">
        <v>253</v>
      </c>
      <c r="D99" s="133" t="s">
        <v>215</v>
      </c>
      <c r="E99" s="134" t="s">
        <v>15256</v>
      </c>
      <c r="F99" s="135" t="s">
        <v>15257</v>
      </c>
      <c r="G99" s="136" t="s">
        <v>15242</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15258</v>
      </c>
    </row>
    <row r="100" spans="2:65" s="1" customFormat="1" ht="16.5" customHeight="1" x14ac:dyDescent="0.2">
      <c r="B100" s="34"/>
      <c r="C100" s="133" t="s">
        <v>259</v>
      </c>
      <c r="D100" s="133" t="s">
        <v>215</v>
      </c>
      <c r="E100" s="134" t="s">
        <v>15259</v>
      </c>
      <c r="F100" s="135" t="s">
        <v>15260</v>
      </c>
      <c r="G100" s="136" t="s">
        <v>15242</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15261</v>
      </c>
    </row>
    <row r="101" spans="2:65" s="1" customFormat="1" ht="16.5" customHeight="1" x14ac:dyDescent="0.2">
      <c r="B101" s="34"/>
      <c r="C101" s="133" t="s">
        <v>267</v>
      </c>
      <c r="D101" s="133" t="s">
        <v>215</v>
      </c>
      <c r="E101" s="134" t="s">
        <v>15262</v>
      </c>
      <c r="F101" s="135" t="s">
        <v>15263</v>
      </c>
      <c r="G101" s="136" t="s">
        <v>15242</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15264</v>
      </c>
    </row>
    <row r="102" spans="2:65" s="1" customFormat="1" ht="16.5" customHeight="1" x14ac:dyDescent="0.2">
      <c r="B102" s="34"/>
      <c r="C102" s="133" t="s">
        <v>275</v>
      </c>
      <c r="D102" s="133" t="s">
        <v>215</v>
      </c>
      <c r="E102" s="134" t="s">
        <v>15265</v>
      </c>
      <c r="F102" s="135" t="s">
        <v>15251</v>
      </c>
      <c r="G102" s="136" t="s">
        <v>15242</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15266</v>
      </c>
    </row>
    <row r="103" spans="2:65" s="1" customFormat="1" ht="16.5" customHeight="1" x14ac:dyDescent="0.2">
      <c r="B103" s="34"/>
      <c r="C103" s="133" t="s">
        <v>281</v>
      </c>
      <c r="D103" s="133" t="s">
        <v>215</v>
      </c>
      <c r="E103" s="134" t="s">
        <v>15267</v>
      </c>
      <c r="F103" s="135" t="s">
        <v>15254</v>
      </c>
      <c r="G103" s="136" t="s">
        <v>15242</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15268</v>
      </c>
    </row>
    <row r="104" spans="2:65" s="1" customFormat="1" ht="16.5" customHeight="1" x14ac:dyDescent="0.2">
      <c r="B104" s="34"/>
      <c r="C104" s="133" t="s">
        <v>287</v>
      </c>
      <c r="D104" s="133" t="s">
        <v>215</v>
      </c>
      <c r="E104" s="134" t="s">
        <v>15269</v>
      </c>
      <c r="F104" s="135" t="s">
        <v>15257</v>
      </c>
      <c r="G104" s="136" t="s">
        <v>15242</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15270</v>
      </c>
    </row>
    <row r="105" spans="2:65" s="1" customFormat="1" ht="16.5" customHeight="1" x14ac:dyDescent="0.2">
      <c r="B105" s="34"/>
      <c r="C105" s="133" t="s">
        <v>8</v>
      </c>
      <c r="D105" s="133" t="s">
        <v>215</v>
      </c>
      <c r="E105" s="134" t="s">
        <v>15271</v>
      </c>
      <c r="F105" s="135" t="s">
        <v>15260</v>
      </c>
      <c r="G105" s="136" t="s">
        <v>15242</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15272</v>
      </c>
    </row>
    <row r="106" spans="2:65" s="1" customFormat="1" ht="16.5" customHeight="1" x14ac:dyDescent="0.2">
      <c r="B106" s="34"/>
      <c r="C106" s="133" t="s">
        <v>301</v>
      </c>
      <c r="D106" s="133" t="s">
        <v>215</v>
      </c>
      <c r="E106" s="134" t="s">
        <v>15273</v>
      </c>
      <c r="F106" s="135" t="s">
        <v>15248</v>
      </c>
      <c r="G106" s="136" t="s">
        <v>15242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15274</v>
      </c>
    </row>
    <row r="107" spans="2:65" s="1" customFormat="1" ht="16.5" customHeight="1" x14ac:dyDescent="0.2">
      <c r="B107" s="34"/>
      <c r="C107" s="133" t="s">
        <v>306</v>
      </c>
      <c r="D107" s="133" t="s">
        <v>215</v>
      </c>
      <c r="E107" s="134" t="s">
        <v>15275</v>
      </c>
      <c r="F107" s="135" t="s">
        <v>15251</v>
      </c>
      <c r="G107" s="136" t="s">
        <v>15242</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15276</v>
      </c>
    </row>
    <row r="108" spans="2:65" s="1" customFormat="1" ht="16.5" customHeight="1" x14ac:dyDescent="0.2">
      <c r="B108" s="34"/>
      <c r="C108" s="133" t="s">
        <v>311</v>
      </c>
      <c r="D108" s="133" t="s">
        <v>215</v>
      </c>
      <c r="E108" s="134" t="s">
        <v>15277</v>
      </c>
      <c r="F108" s="135" t="s">
        <v>15254</v>
      </c>
      <c r="G108" s="136" t="s">
        <v>15242</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15278</v>
      </c>
    </row>
    <row r="109" spans="2:65" s="1" customFormat="1" ht="16.5" customHeight="1" x14ac:dyDescent="0.2">
      <c r="B109" s="34"/>
      <c r="C109" s="133" t="s">
        <v>316</v>
      </c>
      <c r="D109" s="133" t="s">
        <v>215</v>
      </c>
      <c r="E109" s="134" t="s">
        <v>15279</v>
      </c>
      <c r="F109" s="135" t="s">
        <v>15280</v>
      </c>
      <c r="G109" s="136" t="s">
        <v>15242</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15281</v>
      </c>
    </row>
    <row r="110" spans="2:65" s="1" customFormat="1" ht="16.5" customHeight="1" x14ac:dyDescent="0.2">
      <c r="B110" s="34"/>
      <c r="C110" s="133" t="s">
        <v>323</v>
      </c>
      <c r="D110" s="133" t="s">
        <v>215</v>
      </c>
      <c r="E110" s="134" t="s">
        <v>15282</v>
      </c>
      <c r="F110" s="135" t="s">
        <v>15283</v>
      </c>
      <c r="G110" s="136" t="s">
        <v>15242</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15284</v>
      </c>
    </row>
    <row r="111" spans="2:65" s="1" customFormat="1" ht="16.5" customHeight="1" x14ac:dyDescent="0.2">
      <c r="B111" s="34"/>
      <c r="C111" s="133" t="s">
        <v>330</v>
      </c>
      <c r="D111" s="133" t="s">
        <v>215</v>
      </c>
      <c r="E111" s="134" t="s">
        <v>15285</v>
      </c>
      <c r="F111" s="135" t="s">
        <v>15286</v>
      </c>
      <c r="G111" s="136" t="s">
        <v>15242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15287</v>
      </c>
    </row>
    <row r="112" spans="2:65" s="1" customFormat="1" ht="16.5" customHeight="1" x14ac:dyDescent="0.2">
      <c r="B112" s="34"/>
      <c r="C112" s="133" t="s">
        <v>338</v>
      </c>
      <c r="D112" s="133" t="s">
        <v>215</v>
      </c>
      <c r="E112" s="134" t="s">
        <v>15288</v>
      </c>
      <c r="F112" s="135" t="s">
        <v>15251</v>
      </c>
      <c r="G112" s="136" t="s">
        <v>15242</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15289</v>
      </c>
    </row>
    <row r="113" spans="2:65" s="1" customFormat="1" ht="16.5" customHeight="1" x14ac:dyDescent="0.2">
      <c r="B113" s="34"/>
      <c r="C113" s="133" t="s">
        <v>343</v>
      </c>
      <c r="D113" s="133" t="s">
        <v>215</v>
      </c>
      <c r="E113" s="134" t="s">
        <v>15290</v>
      </c>
      <c r="F113" s="135" t="s">
        <v>15254</v>
      </c>
      <c r="G113" s="136" t="s">
        <v>15242</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15291</v>
      </c>
    </row>
    <row r="114" spans="2:65" s="1" customFormat="1" ht="16.5" customHeight="1" x14ac:dyDescent="0.2">
      <c r="B114" s="34"/>
      <c r="C114" s="133" t="s">
        <v>7</v>
      </c>
      <c r="D114" s="133" t="s">
        <v>215</v>
      </c>
      <c r="E114" s="134" t="s">
        <v>15292</v>
      </c>
      <c r="F114" s="135" t="s">
        <v>15293</v>
      </c>
      <c r="G114" s="136" t="s">
        <v>15242</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15294</v>
      </c>
    </row>
    <row r="115" spans="2:65" s="1" customFormat="1" ht="16.5" customHeight="1" x14ac:dyDescent="0.2">
      <c r="B115" s="34"/>
      <c r="C115" s="133" t="s">
        <v>354</v>
      </c>
      <c r="D115" s="133" t="s">
        <v>215</v>
      </c>
      <c r="E115" s="134" t="s">
        <v>15295</v>
      </c>
      <c r="F115" s="135" t="s">
        <v>15296</v>
      </c>
      <c r="G115" s="136" t="s">
        <v>15242</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15297</v>
      </c>
    </row>
    <row r="116" spans="2:65" s="1" customFormat="1" ht="16.5" customHeight="1" x14ac:dyDescent="0.2">
      <c r="B116" s="34"/>
      <c r="C116" s="133" t="s">
        <v>359</v>
      </c>
      <c r="D116" s="133" t="s">
        <v>215</v>
      </c>
      <c r="E116" s="134" t="s">
        <v>15298</v>
      </c>
      <c r="F116" s="135" t="s">
        <v>15299</v>
      </c>
      <c r="G116" s="136" t="s">
        <v>15242</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15300</v>
      </c>
    </row>
    <row r="117" spans="2:65" s="1" customFormat="1" ht="16.5" customHeight="1" x14ac:dyDescent="0.2">
      <c r="B117" s="34"/>
      <c r="C117" s="133" t="s">
        <v>364</v>
      </c>
      <c r="D117" s="133" t="s">
        <v>215</v>
      </c>
      <c r="E117" s="134" t="s">
        <v>15301</v>
      </c>
      <c r="F117" s="135" t="s">
        <v>15302</v>
      </c>
      <c r="G117" s="136" t="s">
        <v>15242</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15303</v>
      </c>
    </row>
    <row r="118" spans="2:65" s="1" customFormat="1" ht="16.5" customHeight="1" x14ac:dyDescent="0.2">
      <c r="B118" s="34"/>
      <c r="C118" s="133" t="s">
        <v>586</v>
      </c>
      <c r="D118" s="133" t="s">
        <v>215</v>
      </c>
      <c r="E118" s="134" t="s">
        <v>15304</v>
      </c>
      <c r="F118" s="135" t="s">
        <v>15305</v>
      </c>
      <c r="G118" s="136" t="s">
        <v>15242</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15306</v>
      </c>
    </row>
    <row r="119" spans="2:65" s="1" customFormat="1" ht="16.5" customHeight="1" x14ac:dyDescent="0.2">
      <c r="B119" s="34"/>
      <c r="C119" s="133" t="s">
        <v>593</v>
      </c>
      <c r="D119" s="133" t="s">
        <v>215</v>
      </c>
      <c r="E119" s="134" t="s">
        <v>15307</v>
      </c>
      <c r="F119" s="135" t="s">
        <v>15308</v>
      </c>
      <c r="G119" s="136" t="s">
        <v>15242</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15309</v>
      </c>
    </row>
    <row r="120" spans="2:65" s="1" customFormat="1" ht="16.5" customHeight="1" x14ac:dyDescent="0.2">
      <c r="B120" s="34"/>
      <c r="C120" s="133" t="s">
        <v>598</v>
      </c>
      <c r="D120" s="133" t="s">
        <v>215</v>
      </c>
      <c r="E120" s="134" t="s">
        <v>15310</v>
      </c>
      <c r="F120" s="135" t="s">
        <v>15311</v>
      </c>
      <c r="G120" s="136" t="s">
        <v>15242</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15312</v>
      </c>
    </row>
    <row r="121" spans="2:65" s="1" customFormat="1" ht="16.5" customHeight="1" x14ac:dyDescent="0.2">
      <c r="B121" s="34"/>
      <c r="C121" s="133" t="s">
        <v>605</v>
      </c>
      <c r="D121" s="133" t="s">
        <v>215</v>
      </c>
      <c r="E121" s="134" t="s">
        <v>15313</v>
      </c>
      <c r="F121" s="135" t="s">
        <v>15314</v>
      </c>
      <c r="G121" s="136" t="s">
        <v>15242</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15315</v>
      </c>
    </row>
    <row r="122" spans="2:65" s="1" customFormat="1" ht="16.5" customHeight="1" x14ac:dyDescent="0.2">
      <c r="B122" s="34"/>
      <c r="C122" s="133" t="s">
        <v>610</v>
      </c>
      <c r="D122" s="133" t="s">
        <v>215</v>
      </c>
      <c r="E122" s="134" t="s">
        <v>15316</v>
      </c>
      <c r="F122" s="135" t="s">
        <v>15317</v>
      </c>
      <c r="G122" s="136" t="s">
        <v>15242</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15318</v>
      </c>
    </row>
    <row r="123" spans="2:65" s="1" customFormat="1" ht="16.5" customHeight="1" x14ac:dyDescent="0.2">
      <c r="B123" s="34"/>
      <c r="C123" s="133" t="s">
        <v>616</v>
      </c>
      <c r="D123" s="133" t="s">
        <v>215</v>
      </c>
      <c r="E123" s="134" t="s">
        <v>15319</v>
      </c>
      <c r="F123" s="135" t="s">
        <v>15320</v>
      </c>
      <c r="G123" s="136" t="s">
        <v>15242</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15321</v>
      </c>
    </row>
    <row r="124" spans="2:65" s="1" customFormat="1" ht="16.5" customHeight="1" x14ac:dyDescent="0.2">
      <c r="B124" s="34"/>
      <c r="C124" s="133" t="s">
        <v>621</v>
      </c>
      <c r="D124" s="133" t="s">
        <v>215</v>
      </c>
      <c r="E124" s="134" t="s">
        <v>15322</v>
      </c>
      <c r="F124" s="135" t="s">
        <v>15323</v>
      </c>
      <c r="G124" s="136" t="s">
        <v>15242</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15324</v>
      </c>
    </row>
    <row r="125" spans="2:65" s="1" customFormat="1" ht="16.5" customHeight="1" x14ac:dyDescent="0.2">
      <c r="B125" s="34"/>
      <c r="C125" s="133" t="s">
        <v>631</v>
      </c>
      <c r="D125" s="133" t="s">
        <v>215</v>
      </c>
      <c r="E125" s="134" t="s">
        <v>15325</v>
      </c>
      <c r="F125" s="135" t="s">
        <v>15326</v>
      </c>
      <c r="G125" s="136" t="s">
        <v>15242</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15327</v>
      </c>
    </row>
    <row r="126" spans="2:65" s="1" customFormat="1" ht="16.5" customHeight="1" x14ac:dyDescent="0.2">
      <c r="B126" s="34"/>
      <c r="C126" s="133" t="s">
        <v>643</v>
      </c>
      <c r="D126" s="133" t="s">
        <v>215</v>
      </c>
      <c r="E126" s="134" t="s">
        <v>15328</v>
      </c>
      <c r="F126" s="135" t="s">
        <v>15329</v>
      </c>
      <c r="G126" s="136" t="s">
        <v>15242</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15330</v>
      </c>
    </row>
    <row r="127" spans="2:65" s="1" customFormat="1" ht="16.5" customHeight="1" x14ac:dyDescent="0.2">
      <c r="B127" s="34"/>
      <c r="C127" s="133" t="s">
        <v>651</v>
      </c>
      <c r="D127" s="133" t="s">
        <v>215</v>
      </c>
      <c r="E127" s="134" t="s">
        <v>15331</v>
      </c>
      <c r="F127" s="135" t="s">
        <v>15332</v>
      </c>
      <c r="G127" s="136" t="s">
        <v>15242</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15333</v>
      </c>
    </row>
    <row r="128" spans="2:65" s="1" customFormat="1" ht="16.5" customHeight="1" x14ac:dyDescent="0.2">
      <c r="B128" s="34"/>
      <c r="C128" s="133" t="s">
        <v>670</v>
      </c>
      <c r="D128" s="133" t="s">
        <v>215</v>
      </c>
      <c r="E128" s="134" t="s">
        <v>15334</v>
      </c>
      <c r="F128" s="135" t="s">
        <v>15335</v>
      </c>
      <c r="G128" s="136" t="s">
        <v>15242</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15336</v>
      </c>
    </row>
    <row r="129" spans="2:65" s="1" customFormat="1" ht="16.5" customHeight="1" x14ac:dyDescent="0.2">
      <c r="B129" s="34"/>
      <c r="C129" s="133" t="s">
        <v>693</v>
      </c>
      <c r="D129" s="133" t="s">
        <v>215</v>
      </c>
      <c r="E129" s="134" t="s">
        <v>15337</v>
      </c>
      <c r="F129" s="135" t="s">
        <v>15338</v>
      </c>
      <c r="G129" s="136" t="s">
        <v>15242</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15339</v>
      </c>
    </row>
    <row r="130" spans="2:65" s="1" customFormat="1" ht="16.5" customHeight="1" x14ac:dyDescent="0.2">
      <c r="B130" s="34"/>
      <c r="C130" s="133" t="s">
        <v>699</v>
      </c>
      <c r="D130" s="133" t="s">
        <v>215</v>
      </c>
      <c r="E130" s="134" t="s">
        <v>15340</v>
      </c>
      <c r="F130" s="135" t="s">
        <v>15341</v>
      </c>
      <c r="G130" s="136" t="s">
        <v>15242</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15342</v>
      </c>
    </row>
    <row r="131" spans="2:65" s="1" customFormat="1" ht="16.5" customHeight="1" x14ac:dyDescent="0.2">
      <c r="B131" s="34"/>
      <c r="C131" s="133" t="s">
        <v>704</v>
      </c>
      <c r="D131" s="133" t="s">
        <v>215</v>
      </c>
      <c r="E131" s="134" t="s">
        <v>15343</v>
      </c>
      <c r="F131" s="135" t="s">
        <v>15344</v>
      </c>
      <c r="G131" s="136" t="s">
        <v>15242</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15345</v>
      </c>
    </row>
    <row r="132" spans="2:65" s="1" customFormat="1" ht="16.5" customHeight="1" x14ac:dyDescent="0.2">
      <c r="B132" s="34"/>
      <c r="C132" s="133" t="s">
        <v>725</v>
      </c>
      <c r="D132" s="133" t="s">
        <v>215</v>
      </c>
      <c r="E132" s="134" t="s">
        <v>15346</v>
      </c>
      <c r="F132" s="135" t="s">
        <v>15347</v>
      </c>
      <c r="G132" s="136" t="s">
        <v>15242</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15348</v>
      </c>
    </row>
    <row r="133" spans="2:65" s="1" customFormat="1" ht="16.5" customHeight="1" x14ac:dyDescent="0.2">
      <c r="B133" s="34"/>
      <c r="C133" s="133" t="s">
        <v>744</v>
      </c>
      <c r="D133" s="133" t="s">
        <v>215</v>
      </c>
      <c r="E133" s="134" t="s">
        <v>15349</v>
      </c>
      <c r="F133" s="135" t="s">
        <v>15350</v>
      </c>
      <c r="G133" s="136" t="s">
        <v>15242</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15351</v>
      </c>
    </row>
    <row r="134" spans="2:65" s="1" customFormat="1" ht="16.5" customHeight="1" x14ac:dyDescent="0.2">
      <c r="B134" s="34"/>
      <c r="C134" s="133" t="s">
        <v>750</v>
      </c>
      <c r="D134" s="133" t="s">
        <v>215</v>
      </c>
      <c r="E134" s="134" t="s">
        <v>15352</v>
      </c>
      <c r="F134" s="135" t="s">
        <v>15353</v>
      </c>
      <c r="G134" s="136" t="s">
        <v>15242</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15354</v>
      </c>
    </row>
    <row r="135" spans="2:65" s="1" customFormat="1" ht="16.5" customHeight="1" x14ac:dyDescent="0.2">
      <c r="B135" s="34"/>
      <c r="C135" s="133" t="s">
        <v>762</v>
      </c>
      <c r="D135" s="133" t="s">
        <v>215</v>
      </c>
      <c r="E135" s="134" t="s">
        <v>15355</v>
      </c>
      <c r="F135" s="135" t="s">
        <v>15356</v>
      </c>
      <c r="G135" s="136" t="s">
        <v>15242</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15357</v>
      </c>
    </row>
    <row r="136" spans="2:65" s="1" customFormat="1" ht="16.5" customHeight="1" x14ac:dyDescent="0.2">
      <c r="B136" s="34"/>
      <c r="C136" s="133" t="s">
        <v>769</v>
      </c>
      <c r="D136" s="133" t="s">
        <v>215</v>
      </c>
      <c r="E136" s="134" t="s">
        <v>15358</v>
      </c>
      <c r="F136" s="135" t="s">
        <v>15359</v>
      </c>
      <c r="G136" s="136" t="s">
        <v>15242</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15360</v>
      </c>
    </row>
    <row r="137" spans="2:65" s="1" customFormat="1" ht="16.5" customHeight="1" x14ac:dyDescent="0.2">
      <c r="B137" s="34"/>
      <c r="C137" s="133" t="s">
        <v>775</v>
      </c>
      <c r="D137" s="133" t="s">
        <v>215</v>
      </c>
      <c r="E137" s="134" t="s">
        <v>15361</v>
      </c>
      <c r="F137" s="135" t="s">
        <v>15362</v>
      </c>
      <c r="G137" s="136" t="s">
        <v>15242</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15363</v>
      </c>
    </row>
    <row r="138" spans="2:65" s="1" customFormat="1" ht="16.5" customHeight="1" x14ac:dyDescent="0.2">
      <c r="B138" s="34"/>
      <c r="C138" s="133" t="s">
        <v>795</v>
      </c>
      <c r="D138" s="133" t="s">
        <v>215</v>
      </c>
      <c r="E138" s="134" t="s">
        <v>15364</v>
      </c>
      <c r="F138" s="135" t="s">
        <v>15365</v>
      </c>
      <c r="G138" s="136" t="s">
        <v>8662</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15366</v>
      </c>
    </row>
    <row r="139" spans="2:65" s="11" customFormat="1" ht="20.85" customHeight="1" x14ac:dyDescent="0.2">
      <c r="B139" s="121"/>
      <c r="D139" s="122" t="s">
        <v>68</v>
      </c>
      <c r="E139" s="131" t="s">
        <v>15367</v>
      </c>
      <c r="F139" s="131" t="s">
        <v>15368</v>
      </c>
      <c r="I139" s="124"/>
      <c r="J139" s="132">
        <f>BK139</f>
        <v>0</v>
      </c>
      <c r="L139" s="121"/>
      <c r="M139" s="126"/>
      <c r="P139" s="127">
        <f>SUM(P140:P158)</f>
        <v>0</v>
      </c>
      <c r="R139" s="127">
        <f>SUM(R140:R158)</f>
        <v>0</v>
      </c>
      <c r="T139" s="128">
        <f>SUM(T140:T158)</f>
        <v>0</v>
      </c>
      <c r="AR139" s="122" t="s">
        <v>79</v>
      </c>
      <c r="AT139" s="129" t="s">
        <v>68</v>
      </c>
      <c r="AU139" s="129" t="s">
        <v>79</v>
      </c>
      <c r="AY139" s="122" t="s">
        <v>212</v>
      </c>
      <c r="BK139" s="130">
        <f>SUM(BK140:BK158)</f>
        <v>0</v>
      </c>
    </row>
    <row r="140" spans="2:65" s="1" customFormat="1" ht="16.5" customHeight="1" x14ac:dyDescent="0.2">
      <c r="B140" s="34"/>
      <c r="C140" s="133" t="s">
        <v>804</v>
      </c>
      <c r="D140" s="133" t="s">
        <v>215</v>
      </c>
      <c r="E140" s="134" t="s">
        <v>15369</v>
      </c>
      <c r="F140" s="135" t="s">
        <v>15370</v>
      </c>
      <c r="G140" s="136" t="s">
        <v>536</v>
      </c>
      <c r="H140" s="137">
        <v>137200</v>
      </c>
      <c r="I140" s="138"/>
      <c r="J140" s="139">
        <f t="shared" ref="J140:J158" si="10">ROUND(I140*H140,2)</f>
        <v>0</v>
      </c>
      <c r="K140" s="135" t="s">
        <v>245</v>
      </c>
      <c r="L140" s="34"/>
      <c r="M140" s="140" t="s">
        <v>19</v>
      </c>
      <c r="N140" s="141" t="s">
        <v>40</v>
      </c>
      <c r="P140" s="142">
        <f t="shared" ref="P140:P158" si="11">O140*H140</f>
        <v>0</v>
      </c>
      <c r="Q140" s="142">
        <v>0</v>
      </c>
      <c r="R140" s="142">
        <f t="shared" ref="R140:R158" si="12">Q140*H140</f>
        <v>0</v>
      </c>
      <c r="S140" s="142">
        <v>0</v>
      </c>
      <c r="T140" s="143">
        <f t="shared" ref="T140:T158" si="13">S140*H140</f>
        <v>0</v>
      </c>
      <c r="AR140" s="144" t="s">
        <v>229</v>
      </c>
      <c r="AT140" s="144" t="s">
        <v>215</v>
      </c>
      <c r="AU140" s="144" t="s">
        <v>236</v>
      </c>
      <c r="AY140" s="19" t="s">
        <v>212</v>
      </c>
      <c r="BE140" s="145">
        <f t="shared" ref="BE140:BE158" si="14">IF(N140="základní",J140,0)</f>
        <v>0</v>
      </c>
      <c r="BF140" s="145">
        <f t="shared" ref="BF140:BF158" si="15">IF(N140="snížená",J140,0)</f>
        <v>0</v>
      </c>
      <c r="BG140" s="145">
        <f t="shared" ref="BG140:BG158" si="16">IF(N140="zákl. přenesená",J140,0)</f>
        <v>0</v>
      </c>
      <c r="BH140" s="145">
        <f t="shared" ref="BH140:BH158" si="17">IF(N140="sníž. přenesená",J140,0)</f>
        <v>0</v>
      </c>
      <c r="BI140" s="145">
        <f t="shared" ref="BI140:BI158" si="18">IF(N140="nulová",J140,0)</f>
        <v>0</v>
      </c>
      <c r="BJ140" s="19" t="s">
        <v>77</v>
      </c>
      <c r="BK140" s="145">
        <f t="shared" ref="BK140:BK158" si="19">ROUND(I140*H140,2)</f>
        <v>0</v>
      </c>
      <c r="BL140" s="19" t="s">
        <v>229</v>
      </c>
      <c r="BM140" s="144" t="s">
        <v>15371</v>
      </c>
    </row>
    <row r="141" spans="2:65" s="1" customFormat="1" ht="16.5" customHeight="1" x14ac:dyDescent="0.2">
      <c r="B141" s="34"/>
      <c r="C141" s="133" t="s">
        <v>815</v>
      </c>
      <c r="D141" s="133" t="s">
        <v>215</v>
      </c>
      <c r="E141" s="134" t="s">
        <v>15372</v>
      </c>
      <c r="F141" s="135" t="s">
        <v>15373</v>
      </c>
      <c r="G141" s="136" t="s">
        <v>536</v>
      </c>
      <c r="H141" s="137">
        <v>180</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236</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15374</v>
      </c>
    </row>
    <row r="142" spans="2:65" s="1" customFormat="1" ht="16.5" customHeight="1" x14ac:dyDescent="0.2">
      <c r="B142" s="34"/>
      <c r="C142" s="133" t="s">
        <v>824</v>
      </c>
      <c r="D142" s="133" t="s">
        <v>215</v>
      </c>
      <c r="E142" s="134" t="s">
        <v>15375</v>
      </c>
      <c r="F142" s="135" t="s">
        <v>15376</v>
      </c>
      <c r="G142" s="136" t="s">
        <v>536</v>
      </c>
      <c r="H142" s="137">
        <v>300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15377</v>
      </c>
    </row>
    <row r="143" spans="2:65" s="1" customFormat="1" ht="16.5" customHeight="1" x14ac:dyDescent="0.2">
      <c r="B143" s="34"/>
      <c r="C143" s="133" t="s">
        <v>832</v>
      </c>
      <c r="D143" s="133" t="s">
        <v>215</v>
      </c>
      <c r="E143" s="134" t="s">
        <v>15378</v>
      </c>
      <c r="F143" s="135" t="s">
        <v>15379</v>
      </c>
      <c r="G143" s="136" t="s">
        <v>536</v>
      </c>
      <c r="H143" s="137">
        <v>490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15380</v>
      </c>
    </row>
    <row r="144" spans="2:65" s="1" customFormat="1" ht="16.5" customHeight="1" x14ac:dyDescent="0.2">
      <c r="B144" s="34"/>
      <c r="C144" s="133" t="s">
        <v>839</v>
      </c>
      <c r="D144" s="133" t="s">
        <v>215</v>
      </c>
      <c r="E144" s="134" t="s">
        <v>15381</v>
      </c>
      <c r="F144" s="135" t="s">
        <v>15382</v>
      </c>
      <c r="G144" s="136" t="s">
        <v>536</v>
      </c>
      <c r="H144" s="137">
        <v>7700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15383</v>
      </c>
    </row>
    <row r="145" spans="2:65" s="1" customFormat="1" ht="16.5" customHeight="1" x14ac:dyDescent="0.2">
      <c r="B145" s="34"/>
      <c r="C145" s="133" t="s">
        <v>847</v>
      </c>
      <c r="D145" s="133" t="s">
        <v>215</v>
      </c>
      <c r="E145" s="134" t="s">
        <v>15384</v>
      </c>
      <c r="F145" s="135" t="s">
        <v>15385</v>
      </c>
      <c r="G145" s="136" t="s">
        <v>536</v>
      </c>
      <c r="H145" s="137">
        <v>800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15386</v>
      </c>
    </row>
    <row r="146" spans="2:65" s="1" customFormat="1" ht="16.5" customHeight="1" x14ac:dyDescent="0.2">
      <c r="B146" s="34"/>
      <c r="C146" s="133" t="s">
        <v>853</v>
      </c>
      <c r="D146" s="133" t="s">
        <v>215</v>
      </c>
      <c r="E146" s="134" t="s">
        <v>15387</v>
      </c>
      <c r="F146" s="135" t="s">
        <v>15388</v>
      </c>
      <c r="G146" s="136" t="s">
        <v>536</v>
      </c>
      <c r="H146" s="137">
        <v>420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15389</v>
      </c>
    </row>
    <row r="147" spans="2:65" s="1" customFormat="1" ht="16.5" customHeight="1" x14ac:dyDescent="0.2">
      <c r="B147" s="34"/>
      <c r="C147" s="133" t="s">
        <v>859</v>
      </c>
      <c r="D147" s="133" t="s">
        <v>215</v>
      </c>
      <c r="E147" s="134" t="s">
        <v>15390</v>
      </c>
      <c r="F147" s="135" t="s">
        <v>15391</v>
      </c>
      <c r="G147" s="136" t="s">
        <v>15242</v>
      </c>
      <c r="H147" s="137">
        <v>1120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15392</v>
      </c>
    </row>
    <row r="148" spans="2:65" s="1" customFormat="1" ht="16.5" customHeight="1" x14ac:dyDescent="0.2">
      <c r="B148" s="34"/>
      <c r="C148" s="133" t="s">
        <v>865</v>
      </c>
      <c r="D148" s="133" t="s">
        <v>215</v>
      </c>
      <c r="E148" s="134" t="s">
        <v>15393</v>
      </c>
      <c r="F148" s="135" t="s">
        <v>15394</v>
      </c>
      <c r="G148" s="136" t="s">
        <v>15242</v>
      </c>
      <c r="H148" s="137">
        <v>10640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15395</v>
      </c>
    </row>
    <row r="149" spans="2:65" s="1" customFormat="1" ht="16.5" customHeight="1" x14ac:dyDescent="0.2">
      <c r="B149" s="34"/>
      <c r="C149" s="133" t="s">
        <v>871</v>
      </c>
      <c r="D149" s="133" t="s">
        <v>215</v>
      </c>
      <c r="E149" s="134" t="s">
        <v>15396</v>
      </c>
      <c r="F149" s="135" t="s">
        <v>15397</v>
      </c>
      <c r="G149" s="136" t="s">
        <v>15242</v>
      </c>
      <c r="H149" s="137">
        <v>11760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15398</v>
      </c>
    </row>
    <row r="150" spans="2:65" s="1" customFormat="1" ht="24.2" customHeight="1" x14ac:dyDescent="0.2">
      <c r="B150" s="34"/>
      <c r="C150" s="133" t="s">
        <v>877</v>
      </c>
      <c r="D150" s="133" t="s">
        <v>215</v>
      </c>
      <c r="E150" s="134" t="s">
        <v>15399</v>
      </c>
      <c r="F150" s="135" t="s">
        <v>15400</v>
      </c>
      <c r="G150" s="136" t="s">
        <v>536</v>
      </c>
      <c r="H150" s="137">
        <v>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15401</v>
      </c>
    </row>
    <row r="151" spans="2:65" s="1" customFormat="1" ht="24.2" customHeight="1" x14ac:dyDescent="0.2">
      <c r="B151" s="34"/>
      <c r="C151" s="133" t="s">
        <v>883</v>
      </c>
      <c r="D151" s="133" t="s">
        <v>215</v>
      </c>
      <c r="E151" s="134" t="s">
        <v>15402</v>
      </c>
      <c r="F151" s="135" t="s">
        <v>15403</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15404</v>
      </c>
    </row>
    <row r="152" spans="2:65" s="1" customFormat="1" ht="24.2" customHeight="1" x14ac:dyDescent="0.2">
      <c r="B152" s="34"/>
      <c r="C152" s="133" t="s">
        <v>889</v>
      </c>
      <c r="D152" s="133" t="s">
        <v>215</v>
      </c>
      <c r="E152" s="134" t="s">
        <v>15405</v>
      </c>
      <c r="F152" s="135" t="s">
        <v>15406</v>
      </c>
      <c r="G152" s="136" t="s">
        <v>15242</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15407</v>
      </c>
    </row>
    <row r="153" spans="2:65" s="1" customFormat="1" ht="16.5" customHeight="1" x14ac:dyDescent="0.2">
      <c r="B153" s="34"/>
      <c r="C153" s="133" t="s">
        <v>894</v>
      </c>
      <c r="D153" s="133" t="s">
        <v>215</v>
      </c>
      <c r="E153" s="134" t="s">
        <v>15408</v>
      </c>
      <c r="F153" s="135" t="s">
        <v>15409</v>
      </c>
      <c r="G153" s="136" t="s">
        <v>15242</v>
      </c>
      <c r="H153" s="137">
        <v>672</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15410</v>
      </c>
    </row>
    <row r="154" spans="2:65" s="1" customFormat="1" ht="16.5" customHeight="1" x14ac:dyDescent="0.2">
      <c r="B154" s="34"/>
      <c r="C154" s="133" t="s">
        <v>899</v>
      </c>
      <c r="D154" s="133" t="s">
        <v>215</v>
      </c>
      <c r="E154" s="134" t="s">
        <v>15411</v>
      </c>
      <c r="F154" s="135" t="s">
        <v>15412</v>
      </c>
      <c r="G154" s="136" t="s">
        <v>15242</v>
      </c>
      <c r="H154" s="137">
        <v>26</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15413</v>
      </c>
    </row>
    <row r="155" spans="2:65" s="1" customFormat="1" ht="21.75" customHeight="1" x14ac:dyDescent="0.2">
      <c r="B155" s="34"/>
      <c r="C155" s="133" t="s">
        <v>904</v>
      </c>
      <c r="D155" s="133" t="s">
        <v>215</v>
      </c>
      <c r="E155" s="134" t="s">
        <v>15414</v>
      </c>
      <c r="F155" s="135" t="s">
        <v>15415</v>
      </c>
      <c r="G155" s="136" t="s">
        <v>15242</v>
      </c>
      <c r="H155" s="137">
        <v>29</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15416</v>
      </c>
    </row>
    <row r="156" spans="2:65" s="1" customFormat="1" ht="24.2" customHeight="1" x14ac:dyDescent="0.2">
      <c r="B156" s="34"/>
      <c r="C156" s="133" t="s">
        <v>925</v>
      </c>
      <c r="D156" s="133" t="s">
        <v>215</v>
      </c>
      <c r="E156" s="134" t="s">
        <v>15417</v>
      </c>
      <c r="F156" s="135" t="s">
        <v>15418</v>
      </c>
      <c r="G156" s="136" t="s">
        <v>15242</v>
      </c>
      <c r="H156" s="137">
        <v>27</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15419</v>
      </c>
    </row>
    <row r="157" spans="2:65" s="1" customFormat="1" ht="16.5" customHeight="1" x14ac:dyDescent="0.2">
      <c r="B157" s="34"/>
      <c r="C157" s="133" t="s">
        <v>939</v>
      </c>
      <c r="D157" s="133" t="s">
        <v>215</v>
      </c>
      <c r="E157" s="134" t="s">
        <v>15420</v>
      </c>
      <c r="F157" s="135" t="s">
        <v>15421</v>
      </c>
      <c r="G157" s="136" t="s">
        <v>8662</v>
      </c>
      <c r="H157" s="137">
        <v>1</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15422</v>
      </c>
    </row>
    <row r="158" spans="2:65" s="1" customFormat="1" ht="16.5" customHeight="1" x14ac:dyDescent="0.2">
      <c r="B158" s="34"/>
      <c r="C158" s="133" t="s">
        <v>948</v>
      </c>
      <c r="D158" s="133" t="s">
        <v>215</v>
      </c>
      <c r="E158" s="134" t="s">
        <v>15423</v>
      </c>
      <c r="F158" s="135" t="s">
        <v>15424</v>
      </c>
      <c r="G158" s="136" t="s">
        <v>15242</v>
      </c>
      <c r="H158" s="137">
        <v>410</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15425</v>
      </c>
    </row>
    <row r="159" spans="2:65" s="11" customFormat="1" ht="20.85" customHeight="1" x14ac:dyDescent="0.2">
      <c r="B159" s="121"/>
      <c r="D159" s="122" t="s">
        <v>68</v>
      </c>
      <c r="E159" s="131" t="s">
        <v>15426</v>
      </c>
      <c r="F159" s="131" t="s">
        <v>15427</v>
      </c>
      <c r="I159" s="124"/>
      <c r="J159" s="132">
        <f>BK159</f>
        <v>0</v>
      </c>
      <c r="L159" s="121"/>
      <c r="M159" s="126"/>
      <c r="P159" s="127">
        <f>SUM(P160:P167)</f>
        <v>0</v>
      </c>
      <c r="R159" s="127">
        <f>SUM(R160:R167)</f>
        <v>0</v>
      </c>
      <c r="T159" s="128">
        <f>SUM(T160:T167)</f>
        <v>0</v>
      </c>
      <c r="AR159" s="122" t="s">
        <v>79</v>
      </c>
      <c r="AT159" s="129" t="s">
        <v>68</v>
      </c>
      <c r="AU159" s="129" t="s">
        <v>79</v>
      </c>
      <c r="AY159" s="122" t="s">
        <v>212</v>
      </c>
      <c r="BK159" s="130">
        <f>SUM(BK160:BK167)</f>
        <v>0</v>
      </c>
    </row>
    <row r="160" spans="2:65" s="1" customFormat="1" ht="16.5" customHeight="1" x14ac:dyDescent="0.2">
      <c r="B160" s="34"/>
      <c r="C160" s="133" t="s">
        <v>957</v>
      </c>
      <c r="D160" s="133" t="s">
        <v>215</v>
      </c>
      <c r="E160" s="134" t="s">
        <v>15428</v>
      </c>
      <c r="F160" s="135" t="s">
        <v>15429</v>
      </c>
      <c r="G160" s="136" t="s">
        <v>408</v>
      </c>
      <c r="H160" s="137">
        <v>200</v>
      </c>
      <c r="I160" s="138"/>
      <c r="J160" s="139">
        <f t="shared" ref="J160:J167" si="20">ROUND(I160*H160,2)</f>
        <v>0</v>
      </c>
      <c r="K160" s="135" t="s">
        <v>245</v>
      </c>
      <c r="L160" s="34"/>
      <c r="M160" s="140" t="s">
        <v>19</v>
      </c>
      <c r="N160" s="141" t="s">
        <v>40</v>
      </c>
      <c r="P160" s="142">
        <f t="shared" ref="P160:P167" si="21">O160*H160</f>
        <v>0</v>
      </c>
      <c r="Q160" s="142">
        <v>0</v>
      </c>
      <c r="R160" s="142">
        <f t="shared" ref="R160:R167" si="22">Q160*H160</f>
        <v>0</v>
      </c>
      <c r="S160" s="142">
        <v>0</v>
      </c>
      <c r="T160" s="143">
        <f t="shared" ref="T160:T167" si="23">S160*H160</f>
        <v>0</v>
      </c>
      <c r="AR160" s="144" t="s">
        <v>229</v>
      </c>
      <c r="AT160" s="144" t="s">
        <v>215</v>
      </c>
      <c r="AU160" s="144" t="s">
        <v>236</v>
      </c>
      <c r="AY160" s="19" t="s">
        <v>212</v>
      </c>
      <c r="BE160" s="145">
        <f t="shared" ref="BE160:BE167" si="24">IF(N160="základní",J160,0)</f>
        <v>0</v>
      </c>
      <c r="BF160" s="145">
        <f t="shared" ref="BF160:BF167" si="25">IF(N160="snížená",J160,0)</f>
        <v>0</v>
      </c>
      <c r="BG160" s="145">
        <f t="shared" ref="BG160:BG167" si="26">IF(N160="zákl. přenesená",J160,0)</f>
        <v>0</v>
      </c>
      <c r="BH160" s="145">
        <f t="shared" ref="BH160:BH167" si="27">IF(N160="sníž. přenesená",J160,0)</f>
        <v>0</v>
      </c>
      <c r="BI160" s="145">
        <f t="shared" ref="BI160:BI167" si="28">IF(N160="nulová",J160,0)</f>
        <v>0</v>
      </c>
      <c r="BJ160" s="19" t="s">
        <v>77</v>
      </c>
      <c r="BK160" s="145">
        <f t="shared" ref="BK160:BK167" si="29">ROUND(I160*H160,2)</f>
        <v>0</v>
      </c>
      <c r="BL160" s="19" t="s">
        <v>229</v>
      </c>
      <c r="BM160" s="144" t="s">
        <v>15430</v>
      </c>
    </row>
    <row r="161" spans="2:65" s="1" customFormat="1" ht="16.5" customHeight="1" x14ac:dyDescent="0.2">
      <c r="B161" s="34"/>
      <c r="C161" s="133" t="s">
        <v>964</v>
      </c>
      <c r="D161" s="133" t="s">
        <v>215</v>
      </c>
      <c r="E161" s="134" t="s">
        <v>15431</v>
      </c>
      <c r="F161" s="135" t="s">
        <v>15432</v>
      </c>
      <c r="G161" s="136" t="s">
        <v>8662</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236</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15433</v>
      </c>
    </row>
    <row r="162" spans="2:65" s="1" customFormat="1" ht="16.5" customHeight="1" x14ac:dyDescent="0.2">
      <c r="B162" s="34"/>
      <c r="C162" s="133" t="s">
        <v>971</v>
      </c>
      <c r="D162" s="133" t="s">
        <v>215</v>
      </c>
      <c r="E162" s="134" t="s">
        <v>15434</v>
      </c>
      <c r="F162" s="135" t="s">
        <v>15435</v>
      </c>
      <c r="G162" s="136" t="s">
        <v>15242</v>
      </c>
      <c r="H162" s="137">
        <v>1514</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15436</v>
      </c>
    </row>
    <row r="163" spans="2:65" s="1" customFormat="1" ht="16.5" customHeight="1" x14ac:dyDescent="0.2">
      <c r="B163" s="34"/>
      <c r="C163" s="133" t="s">
        <v>993</v>
      </c>
      <c r="D163" s="133" t="s">
        <v>215</v>
      </c>
      <c r="E163" s="134" t="s">
        <v>15437</v>
      </c>
      <c r="F163" s="135" t="s">
        <v>15438</v>
      </c>
      <c r="G163" s="136" t="s">
        <v>15242</v>
      </c>
      <c r="H163" s="137">
        <v>620</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15439</v>
      </c>
    </row>
    <row r="164" spans="2:65" s="1" customFormat="1" ht="16.5" customHeight="1" x14ac:dyDescent="0.2">
      <c r="B164" s="34"/>
      <c r="C164" s="133" t="s">
        <v>1024</v>
      </c>
      <c r="D164" s="133" t="s">
        <v>215</v>
      </c>
      <c r="E164" s="134" t="s">
        <v>15440</v>
      </c>
      <c r="F164" s="135" t="s">
        <v>15441</v>
      </c>
      <c r="G164" s="136" t="s">
        <v>15242</v>
      </c>
      <c r="H164" s="137">
        <v>312</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15442</v>
      </c>
    </row>
    <row r="165" spans="2:65" s="1" customFormat="1" ht="16.5" customHeight="1" x14ac:dyDescent="0.2">
      <c r="B165" s="34"/>
      <c r="C165" s="133" t="s">
        <v>1032</v>
      </c>
      <c r="D165" s="133" t="s">
        <v>215</v>
      </c>
      <c r="E165" s="134" t="s">
        <v>15443</v>
      </c>
      <c r="F165" s="135" t="s">
        <v>15444</v>
      </c>
      <c r="G165" s="136" t="s">
        <v>8662</v>
      </c>
      <c r="H165" s="137">
        <v>1</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15445</v>
      </c>
    </row>
    <row r="166" spans="2:65" s="1" customFormat="1" ht="16.5" customHeight="1" x14ac:dyDescent="0.2">
      <c r="B166" s="34"/>
      <c r="C166" s="133" t="s">
        <v>1039</v>
      </c>
      <c r="D166" s="133" t="s">
        <v>215</v>
      </c>
      <c r="E166" s="134" t="s">
        <v>15446</v>
      </c>
      <c r="F166" s="135" t="s">
        <v>15447</v>
      </c>
      <c r="G166" s="136" t="s">
        <v>8662</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15448</v>
      </c>
    </row>
    <row r="167" spans="2:65" s="1" customFormat="1" ht="16.5" customHeight="1" x14ac:dyDescent="0.2">
      <c r="B167" s="34"/>
      <c r="C167" s="133" t="s">
        <v>1046</v>
      </c>
      <c r="D167" s="133" t="s">
        <v>215</v>
      </c>
      <c r="E167" s="134" t="s">
        <v>15449</v>
      </c>
      <c r="F167" s="135" t="s">
        <v>15450</v>
      </c>
      <c r="G167" s="136" t="s">
        <v>8662</v>
      </c>
      <c r="H167" s="137">
        <v>1</v>
      </c>
      <c r="I167" s="138"/>
      <c r="J167" s="139">
        <f t="shared" si="20"/>
        <v>0</v>
      </c>
      <c r="K167" s="135" t="s">
        <v>245</v>
      </c>
      <c r="L167" s="34"/>
      <c r="M167" s="203" t="s">
        <v>19</v>
      </c>
      <c r="N167" s="204" t="s">
        <v>40</v>
      </c>
      <c r="O167" s="200"/>
      <c r="P167" s="205">
        <f t="shared" si="21"/>
        <v>0</v>
      </c>
      <c r="Q167" s="205">
        <v>0</v>
      </c>
      <c r="R167" s="205">
        <f t="shared" si="22"/>
        <v>0</v>
      </c>
      <c r="S167" s="205">
        <v>0</v>
      </c>
      <c r="T167" s="206">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15451</v>
      </c>
    </row>
    <row r="168" spans="2:65" s="1" customFormat="1" ht="6.95" customHeight="1" x14ac:dyDescent="0.2">
      <c r="B168" s="43"/>
      <c r="C168" s="44"/>
      <c r="D168" s="44"/>
      <c r="E168" s="44"/>
      <c r="F168" s="44"/>
      <c r="G168" s="44"/>
      <c r="H168" s="44"/>
      <c r="I168" s="44"/>
      <c r="J168" s="44"/>
      <c r="K168" s="44"/>
      <c r="L168" s="34"/>
    </row>
  </sheetData>
  <sheetProtection algorithmName="SHA-512" hashValue="X0nSzkizFxfH2t4tW9qML2yla9KhF1+AmBq/5MN9gMD2N1AZJG9i/n9kkINvuuxUtq8Lq0cCauu4ZeWZiReHTA==" saltValue="dL+cyxgyo/eA0nOG/jblYrjjcjH+FzIMcJPiOFzBHgPXwhlLBGNG/z+hxKr1s8AWdNlGoKo2AiMZ1kRtcBPqpg==" spinCount="100000" sheet="1" objects="1" scenarios="1" formatColumns="0" formatRows="0" autoFilter="0"/>
  <autoFilter ref="C89:K167"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140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16.5" customHeight="1" x14ac:dyDescent="0.2">
      <c r="B11" s="34"/>
      <c r="E11" s="336" t="s">
        <v>15452</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15453</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ROUND((SUM(BE88:BE96)),  2)</f>
        <v>0</v>
      </c>
      <c r="I35" s="95">
        <v>0.21</v>
      </c>
      <c r="J35" s="85">
        <f>ROUND(((SUM(BE88:BE96))*I35),  2)</f>
        <v>0</v>
      </c>
      <c r="L35" s="34"/>
    </row>
    <row r="36" spans="2:12" s="1" customFormat="1" ht="14.45" customHeight="1" x14ac:dyDescent="0.2">
      <c r="B36" s="34"/>
      <c r="E36" s="29" t="s">
        <v>41</v>
      </c>
      <c r="F36" s="85">
        <f>ROUND((SUM(BF88:BF96)),  2)</f>
        <v>0</v>
      </c>
      <c r="I36" s="95">
        <v>0.12</v>
      </c>
      <c r="J36" s="85">
        <f>ROUND(((SUM(BF88:BF96))*I36),  2)</f>
        <v>0</v>
      </c>
      <c r="L36" s="34"/>
    </row>
    <row r="37" spans="2:12" s="1" customFormat="1" ht="14.45" hidden="1" customHeight="1" x14ac:dyDescent="0.2">
      <c r="B37" s="34"/>
      <c r="E37" s="29" t="s">
        <v>42</v>
      </c>
      <c r="F37" s="85">
        <f>ROUND((SUM(BG88:BG96)),  2)</f>
        <v>0</v>
      </c>
      <c r="I37" s="95">
        <v>0.21</v>
      </c>
      <c r="J37" s="85">
        <f>0</f>
        <v>0</v>
      </c>
      <c r="L37" s="34"/>
    </row>
    <row r="38" spans="2:12" s="1" customFormat="1" ht="14.45" hidden="1" customHeight="1" x14ac:dyDescent="0.2">
      <c r="B38" s="34"/>
      <c r="E38" s="29" t="s">
        <v>43</v>
      </c>
      <c r="F38" s="85">
        <f>ROUND((SUM(BH88:BH96)),  2)</f>
        <v>0</v>
      </c>
      <c r="I38" s="95">
        <v>0.12</v>
      </c>
      <c r="J38" s="85">
        <f>0</f>
        <v>0</v>
      </c>
      <c r="L38" s="34"/>
    </row>
    <row r="39" spans="2:12" s="1" customFormat="1" ht="14.45" hidden="1" customHeight="1" x14ac:dyDescent="0.2">
      <c r="B39" s="34"/>
      <c r="E39" s="29" t="s">
        <v>44</v>
      </c>
      <c r="F39" s="85">
        <f>ROUND((SUM(BI88:BI96)),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D.1.2.6.-2 - ELEKTRONICKÉ KOMUNIKACE - AKTIVNÍ PRVKY (AKP)</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15454</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2" t="str">
        <f>E7</f>
        <v>Stavební úpravy budovy N (CEETe II) v areálu VŠB-TUO - Úpravy po DI - rev_k</v>
      </c>
      <c r="F76" s="373"/>
      <c r="G76" s="373"/>
      <c r="H76" s="373"/>
      <c r="L76" s="34"/>
    </row>
    <row r="77" spans="2:12" ht="12" customHeight="1" x14ac:dyDescent="0.2">
      <c r="B77" s="22"/>
      <c r="C77" s="29" t="s">
        <v>181</v>
      </c>
      <c r="L77" s="22"/>
    </row>
    <row r="78" spans="2:12" s="1" customFormat="1" ht="16.5" customHeight="1" x14ac:dyDescent="0.2">
      <c r="B78" s="34"/>
      <c r="E78" s="372" t="s">
        <v>15231</v>
      </c>
      <c r="F78" s="371"/>
      <c r="G78" s="371"/>
      <c r="H78" s="371"/>
      <c r="L78" s="34"/>
    </row>
    <row r="79" spans="2:12" s="1" customFormat="1" ht="12" customHeight="1" x14ac:dyDescent="0.2">
      <c r="B79" s="34"/>
      <c r="C79" s="29" t="s">
        <v>15232</v>
      </c>
      <c r="L79" s="34"/>
    </row>
    <row r="80" spans="2:12" s="1" customFormat="1" ht="16.5" customHeight="1" x14ac:dyDescent="0.2">
      <c r="B80" s="34"/>
      <c r="E80" s="336" t="str">
        <f>E11</f>
        <v>D.1.2.6.-2 - ELEKTRONICKÉ KOMUNIKACE - AKTIVNÍ PRVKY (AKP)</v>
      </c>
      <c r="F80" s="371"/>
      <c r="G80" s="371"/>
      <c r="H80" s="371"/>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15. 12. 2025</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15238</v>
      </c>
      <c r="F91" s="131" t="s">
        <v>15455</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x14ac:dyDescent="0.2">
      <c r="B92" s="34"/>
      <c r="C92" s="133" t="s">
        <v>1373</v>
      </c>
      <c r="D92" s="166" t="s">
        <v>215</v>
      </c>
      <c r="E92" s="134" t="s">
        <v>15456</v>
      </c>
      <c r="F92" s="135" t="s">
        <v>15457</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15458</v>
      </c>
    </row>
    <row r="93" spans="2:65" s="1" customFormat="1" ht="48.75" x14ac:dyDescent="0.2">
      <c r="B93" s="34"/>
      <c r="D93" s="150" t="s">
        <v>224</v>
      </c>
      <c r="F93" s="151" t="s">
        <v>15459</v>
      </c>
      <c r="I93" s="148"/>
      <c r="L93" s="34"/>
      <c r="M93" s="149"/>
      <c r="T93" s="55"/>
      <c r="AT93" s="19" t="s">
        <v>224</v>
      </c>
      <c r="AU93" s="19" t="s">
        <v>236</v>
      </c>
    </row>
    <row r="94" spans="2:65" s="14" customFormat="1" x14ac:dyDescent="0.2">
      <c r="B94" s="170"/>
      <c r="D94" s="150" t="s">
        <v>226</v>
      </c>
      <c r="E94" s="171" t="s">
        <v>19</v>
      </c>
      <c r="F94" s="172" t="s">
        <v>15460</v>
      </c>
      <c r="H94" s="171" t="s">
        <v>19</v>
      </c>
      <c r="I94" s="173"/>
      <c r="L94" s="170"/>
      <c r="M94" s="174"/>
      <c r="T94" s="175"/>
      <c r="AT94" s="171" t="s">
        <v>226</v>
      </c>
      <c r="AU94" s="171" t="s">
        <v>236</v>
      </c>
      <c r="AV94" s="14" t="s">
        <v>77</v>
      </c>
      <c r="AW94" s="14" t="s">
        <v>31</v>
      </c>
      <c r="AX94" s="14" t="s">
        <v>69</v>
      </c>
      <c r="AY94" s="171" t="s">
        <v>212</v>
      </c>
    </row>
    <row r="95" spans="2:65" s="12" customFormat="1" x14ac:dyDescent="0.2">
      <c r="B95" s="152"/>
      <c r="D95" s="150" t="s">
        <v>226</v>
      </c>
      <c r="E95" s="153" t="s">
        <v>19</v>
      </c>
      <c r="F95" s="154" t="s">
        <v>15461</v>
      </c>
      <c r="H95" s="155">
        <v>50</v>
      </c>
      <c r="I95" s="156"/>
      <c r="L95" s="152"/>
      <c r="M95" s="157"/>
      <c r="T95" s="158"/>
      <c r="AT95" s="153" t="s">
        <v>226</v>
      </c>
      <c r="AU95" s="153" t="s">
        <v>236</v>
      </c>
      <c r="AV95" s="12" t="s">
        <v>79</v>
      </c>
      <c r="AW95" s="12" t="s">
        <v>31</v>
      </c>
      <c r="AX95" s="12" t="s">
        <v>69</v>
      </c>
      <c r="AY95" s="153" t="s">
        <v>212</v>
      </c>
    </row>
    <row r="96" spans="2:65" s="13" customFormat="1" x14ac:dyDescent="0.2">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x14ac:dyDescent="0.2">
      <c r="B97" s="43"/>
      <c r="C97" s="44"/>
      <c r="D97" s="44"/>
      <c r="E97" s="44"/>
      <c r="F97" s="44"/>
      <c r="G97" s="44"/>
      <c r="H97" s="44"/>
      <c r="I97" s="44"/>
      <c r="J97" s="44"/>
      <c r="K97" s="44"/>
      <c r="L97" s="34"/>
    </row>
  </sheetData>
  <sheetProtection algorithmName="SHA-512" hashValue="xultzHbpSh/umoJ5rYTG0+yaDplXIN5KJtc3h6WcGqA8t6rmqeOgwe9OyWK8KepRrgy4Ev935E2as1lFyReRRA==" saltValue="vlNcSk8yMt/mgRp8HjWcw8GsJwoma2F/Dw6dB7RLEWBwr+Qf1wjBvJ/PI9eipiIzq+P79HHilrJCIYdfBJCiZQ=="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143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16.5" customHeight="1" x14ac:dyDescent="0.2">
      <c r="B11" s="34"/>
      <c r="E11" s="336" t="s">
        <v>15462</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23.25" customHeight="1" x14ac:dyDescent="0.2">
      <c r="B29" s="93"/>
      <c r="E29" s="367" t="s">
        <v>15463</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ROUND((SUM(BE89:BE106)),  2)</f>
        <v>0</v>
      </c>
      <c r="I35" s="95">
        <v>0.21</v>
      </c>
      <c r="J35" s="85">
        <f>ROUND(((SUM(BE89:BE106))*I35),  2)</f>
        <v>0</v>
      </c>
      <c r="L35" s="34"/>
    </row>
    <row r="36" spans="2:12" s="1" customFormat="1" ht="14.45" customHeight="1" x14ac:dyDescent="0.2">
      <c r="B36" s="34"/>
      <c r="E36" s="29" t="s">
        <v>41</v>
      </c>
      <c r="F36" s="85">
        <f>ROUND((SUM(BF89:BF106)),  2)</f>
        <v>0</v>
      </c>
      <c r="I36" s="95">
        <v>0.12</v>
      </c>
      <c r="J36" s="85">
        <f>ROUND(((SUM(BF89:BF106))*I36),  2)</f>
        <v>0</v>
      </c>
      <c r="L36" s="34"/>
    </row>
    <row r="37" spans="2:12" s="1" customFormat="1" ht="14.45" hidden="1" customHeight="1" x14ac:dyDescent="0.2">
      <c r="B37" s="34"/>
      <c r="E37" s="29" t="s">
        <v>42</v>
      </c>
      <c r="F37" s="85">
        <f>ROUND((SUM(BG89:BG106)),  2)</f>
        <v>0</v>
      </c>
      <c r="I37" s="95">
        <v>0.21</v>
      </c>
      <c r="J37" s="85">
        <f>0</f>
        <v>0</v>
      </c>
      <c r="L37" s="34"/>
    </row>
    <row r="38" spans="2:12" s="1" customFormat="1" ht="14.45" hidden="1" customHeight="1" x14ac:dyDescent="0.2">
      <c r="B38" s="34"/>
      <c r="E38" s="29" t="s">
        <v>43</v>
      </c>
      <c r="F38" s="85">
        <f>ROUND((SUM(BH89:BH106)),  2)</f>
        <v>0</v>
      </c>
      <c r="I38" s="95">
        <v>0.12</v>
      </c>
      <c r="J38" s="85">
        <f>0</f>
        <v>0</v>
      </c>
      <c r="L38" s="34"/>
    </row>
    <row r="39" spans="2:12" s="1" customFormat="1" ht="14.45" hidden="1" customHeight="1" x14ac:dyDescent="0.2">
      <c r="B39" s="34"/>
      <c r="E39" s="29" t="s">
        <v>44</v>
      </c>
      <c r="F39" s="85">
        <f>ROUND((SUM(BI89:BI106)),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D.1.2.6.-3 - ELEKTRONICKÉ KOMUNIKACE - TELEFONNÍ ÚSTŘEDNA (TEL)</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377</v>
      </c>
      <c r="E64" s="107"/>
      <c r="F64" s="107"/>
      <c r="G64" s="107"/>
      <c r="H64" s="107"/>
      <c r="I64" s="107"/>
      <c r="J64" s="108">
        <f>J90</f>
        <v>0</v>
      </c>
      <c r="L64" s="105"/>
    </row>
    <row r="65" spans="2:12" s="9" customFormat="1" ht="19.899999999999999" customHeight="1" x14ac:dyDescent="0.2">
      <c r="B65" s="109"/>
      <c r="D65" s="110" t="s">
        <v>388</v>
      </c>
      <c r="E65" s="111"/>
      <c r="F65" s="111"/>
      <c r="G65" s="111"/>
      <c r="H65" s="111"/>
      <c r="I65" s="111"/>
      <c r="J65" s="112">
        <f>J91</f>
        <v>0</v>
      </c>
      <c r="L65" s="109"/>
    </row>
    <row r="66" spans="2:12" s="9" customFormat="1" ht="14.85" customHeight="1" x14ac:dyDescent="0.2">
      <c r="B66" s="109"/>
      <c r="D66" s="110" t="s">
        <v>15464</v>
      </c>
      <c r="E66" s="111"/>
      <c r="F66" s="111"/>
      <c r="G66" s="111"/>
      <c r="H66" s="111"/>
      <c r="I66" s="111"/>
      <c r="J66" s="112">
        <f>J92</f>
        <v>0</v>
      </c>
      <c r="L66" s="109"/>
    </row>
    <row r="67" spans="2:12" s="9" customFormat="1" ht="14.85" customHeight="1" x14ac:dyDescent="0.2">
      <c r="B67" s="109"/>
      <c r="D67" s="110" t="s">
        <v>15465</v>
      </c>
      <c r="E67" s="111"/>
      <c r="F67" s="111"/>
      <c r="G67" s="111"/>
      <c r="H67" s="111"/>
      <c r="I67" s="111"/>
      <c r="J67" s="112">
        <f>J105</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72" t="str">
        <f>E7</f>
        <v>Stavební úpravy budovy N (CEETe II) v areálu VŠB-TUO - Úpravy po DI - rev_k</v>
      </c>
      <c r="F77" s="373"/>
      <c r="G77" s="373"/>
      <c r="H77" s="373"/>
      <c r="L77" s="34"/>
    </row>
    <row r="78" spans="2:12" ht="12" customHeight="1" x14ac:dyDescent="0.2">
      <c r="B78" s="22"/>
      <c r="C78" s="29" t="s">
        <v>181</v>
      </c>
      <c r="L78" s="22"/>
    </row>
    <row r="79" spans="2:12" s="1" customFormat="1" ht="16.5" customHeight="1" x14ac:dyDescent="0.2">
      <c r="B79" s="34"/>
      <c r="E79" s="372" t="s">
        <v>15231</v>
      </c>
      <c r="F79" s="371"/>
      <c r="G79" s="371"/>
      <c r="H79" s="371"/>
      <c r="L79" s="34"/>
    </row>
    <row r="80" spans="2:12" s="1" customFormat="1" ht="12" customHeight="1" x14ac:dyDescent="0.2">
      <c r="B80" s="34"/>
      <c r="C80" s="29" t="s">
        <v>15232</v>
      </c>
      <c r="L80" s="34"/>
    </row>
    <row r="81" spans="2:65" s="1" customFormat="1" ht="16.5" customHeight="1" x14ac:dyDescent="0.2">
      <c r="B81" s="34"/>
      <c r="E81" s="336" t="str">
        <f>E11</f>
        <v>D.1.2.6.-3 - ELEKTRONICKÉ KOMUNIKACE - TELEFONNÍ ÚSTŘEDNA (TEL)</v>
      </c>
      <c r="F81" s="371"/>
      <c r="G81" s="371"/>
      <c r="H81" s="371"/>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15. 12. 2025</v>
      </c>
      <c r="L83" s="34"/>
    </row>
    <row r="84" spans="2:65" s="1" customFormat="1" ht="6.95" customHeight="1" x14ac:dyDescent="0.2">
      <c r="B84" s="34"/>
      <c r="L84" s="34"/>
    </row>
    <row r="85" spans="2:65" s="1" customFormat="1" ht="15.2" customHeight="1" x14ac:dyDescent="0.2">
      <c r="B85" s="34"/>
      <c r="C85" s="29" t="s">
        <v>25</v>
      </c>
      <c r="F85" s="27" t="str">
        <f>E17</f>
        <v xml:space="preserve"> </v>
      </c>
      <c r="I85" s="29" t="s">
        <v>30</v>
      </c>
      <c r="J85" s="32" t="str">
        <f>E23</f>
        <v xml:space="preserve">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1388</v>
      </c>
      <c r="F90" s="123" t="s">
        <v>1389</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x14ac:dyDescent="0.2">
      <c r="B91" s="121"/>
      <c r="D91" s="122" t="s">
        <v>68</v>
      </c>
      <c r="E91" s="131" t="s">
        <v>1910</v>
      </c>
      <c r="F91" s="131" t="s">
        <v>1911</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x14ac:dyDescent="0.2">
      <c r="B92" s="121"/>
      <c r="D92" s="122" t="s">
        <v>68</v>
      </c>
      <c r="E92" s="131" t="s">
        <v>15238</v>
      </c>
      <c r="F92" s="131" t="s">
        <v>15466</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x14ac:dyDescent="0.2">
      <c r="B93" s="34"/>
      <c r="C93" s="133" t="s">
        <v>77</v>
      </c>
      <c r="D93" s="133" t="s">
        <v>215</v>
      </c>
      <c r="E93" s="134" t="s">
        <v>15467</v>
      </c>
      <c r="F93" s="135" t="s">
        <v>15468</v>
      </c>
      <c r="G93" s="136" t="s">
        <v>8662</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15469</v>
      </c>
    </row>
    <row r="94" spans="2:65" s="1" customFormat="1" ht="16.5" customHeight="1" x14ac:dyDescent="0.2">
      <c r="B94" s="34"/>
      <c r="C94" s="133" t="s">
        <v>79</v>
      </c>
      <c r="D94" s="133" t="s">
        <v>215</v>
      </c>
      <c r="E94" s="134" t="s">
        <v>15470</v>
      </c>
      <c r="F94" s="135" t="s">
        <v>15471</v>
      </c>
      <c r="G94" s="136" t="s">
        <v>8662</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15472</v>
      </c>
    </row>
    <row r="95" spans="2:65" s="1" customFormat="1" ht="16.5" customHeight="1" x14ac:dyDescent="0.2">
      <c r="B95" s="34"/>
      <c r="C95" s="133" t="s">
        <v>236</v>
      </c>
      <c r="D95" s="133" t="s">
        <v>215</v>
      </c>
      <c r="E95" s="134" t="s">
        <v>15473</v>
      </c>
      <c r="F95" s="135" t="s">
        <v>15474</v>
      </c>
      <c r="G95" s="136" t="s">
        <v>15242</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15475</v>
      </c>
    </row>
    <row r="96" spans="2:65" s="1" customFormat="1" ht="16.5" customHeight="1" x14ac:dyDescent="0.2">
      <c r="B96" s="34"/>
      <c r="C96" s="133" t="s">
        <v>229</v>
      </c>
      <c r="D96" s="133" t="s">
        <v>215</v>
      </c>
      <c r="E96" s="134" t="s">
        <v>15476</v>
      </c>
      <c r="F96" s="135" t="s">
        <v>15477</v>
      </c>
      <c r="G96" s="136" t="s">
        <v>15242</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15478</v>
      </c>
    </row>
    <row r="97" spans="2:65" s="1" customFormat="1" ht="16.5" customHeight="1" x14ac:dyDescent="0.2">
      <c r="B97" s="34"/>
      <c r="C97" s="133" t="s">
        <v>211</v>
      </c>
      <c r="D97" s="133" t="s">
        <v>215</v>
      </c>
      <c r="E97" s="134" t="s">
        <v>15479</v>
      </c>
      <c r="F97" s="135" t="s">
        <v>15480</v>
      </c>
      <c r="G97" s="136" t="s">
        <v>15242</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15481</v>
      </c>
    </row>
    <row r="98" spans="2:65" s="1" customFormat="1" ht="16.5" customHeight="1" x14ac:dyDescent="0.2">
      <c r="B98" s="34"/>
      <c r="C98" s="133" t="s">
        <v>253</v>
      </c>
      <c r="D98" s="133" t="s">
        <v>215</v>
      </c>
      <c r="E98" s="134" t="s">
        <v>15482</v>
      </c>
      <c r="F98" s="135" t="s">
        <v>15483</v>
      </c>
      <c r="G98" s="136" t="s">
        <v>15242</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15484</v>
      </c>
    </row>
    <row r="99" spans="2:65" s="1" customFormat="1" ht="16.5" customHeight="1" x14ac:dyDescent="0.2">
      <c r="B99" s="34"/>
      <c r="C99" s="133" t="s">
        <v>259</v>
      </c>
      <c r="D99" s="133" t="s">
        <v>215</v>
      </c>
      <c r="E99" s="134" t="s">
        <v>15485</v>
      </c>
      <c r="F99" s="135" t="s">
        <v>15486</v>
      </c>
      <c r="G99" s="136" t="s">
        <v>15242</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15487</v>
      </c>
    </row>
    <row r="100" spans="2:65" s="1" customFormat="1" ht="16.5" customHeight="1" x14ac:dyDescent="0.2">
      <c r="B100" s="34"/>
      <c r="C100" s="133" t="s">
        <v>267</v>
      </c>
      <c r="D100" s="133" t="s">
        <v>215</v>
      </c>
      <c r="E100" s="134" t="s">
        <v>15488</v>
      </c>
      <c r="F100" s="135" t="s">
        <v>15489</v>
      </c>
      <c r="G100" s="136" t="s">
        <v>15242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15490</v>
      </c>
    </row>
    <row r="101" spans="2:65" s="1" customFormat="1" ht="16.5" customHeight="1" x14ac:dyDescent="0.2">
      <c r="B101" s="34"/>
      <c r="C101" s="133" t="s">
        <v>275</v>
      </c>
      <c r="D101" s="133" t="s">
        <v>215</v>
      </c>
      <c r="E101" s="134" t="s">
        <v>15491</v>
      </c>
      <c r="F101" s="135" t="s">
        <v>15492</v>
      </c>
      <c r="G101" s="136" t="s">
        <v>15242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15493</v>
      </c>
    </row>
    <row r="102" spans="2:65" s="1" customFormat="1" ht="55.5" customHeight="1" x14ac:dyDescent="0.2">
      <c r="B102" s="34"/>
      <c r="C102" s="133" t="s">
        <v>281</v>
      </c>
      <c r="D102" s="133" t="s">
        <v>215</v>
      </c>
      <c r="E102" s="134" t="s">
        <v>15494</v>
      </c>
      <c r="F102" s="135" t="s">
        <v>15495</v>
      </c>
      <c r="G102" s="136" t="s">
        <v>15242</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15496</v>
      </c>
    </row>
    <row r="103" spans="2:65" s="1" customFormat="1" ht="62.65" customHeight="1" x14ac:dyDescent="0.2">
      <c r="B103" s="34"/>
      <c r="C103" s="133" t="s">
        <v>287</v>
      </c>
      <c r="D103" s="133" t="s">
        <v>215</v>
      </c>
      <c r="E103" s="134" t="s">
        <v>15497</v>
      </c>
      <c r="F103" s="135" t="s">
        <v>15498</v>
      </c>
      <c r="G103" s="136" t="s">
        <v>15242</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15499</v>
      </c>
    </row>
    <row r="104" spans="2:65" s="1" customFormat="1" ht="37.9" customHeight="1" x14ac:dyDescent="0.2">
      <c r="B104" s="34"/>
      <c r="C104" s="133" t="s">
        <v>8</v>
      </c>
      <c r="D104" s="133" t="s">
        <v>215</v>
      </c>
      <c r="E104" s="134" t="s">
        <v>15500</v>
      </c>
      <c r="F104" s="135" t="s">
        <v>15501</v>
      </c>
      <c r="G104" s="136" t="s">
        <v>15242</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15502</v>
      </c>
    </row>
    <row r="105" spans="2:65" s="11" customFormat="1" ht="20.85" customHeight="1" x14ac:dyDescent="0.2">
      <c r="B105" s="121"/>
      <c r="D105" s="122" t="s">
        <v>68</v>
      </c>
      <c r="E105" s="131" t="s">
        <v>15426</v>
      </c>
      <c r="F105" s="131" t="s">
        <v>15503</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x14ac:dyDescent="0.2">
      <c r="B106" s="34"/>
      <c r="C106" s="133" t="s">
        <v>301</v>
      </c>
      <c r="D106" s="133" t="s">
        <v>215</v>
      </c>
      <c r="E106" s="134" t="s">
        <v>15504</v>
      </c>
      <c r="F106" s="135" t="s">
        <v>15432</v>
      </c>
      <c r="G106" s="136" t="s">
        <v>8662</v>
      </c>
      <c r="H106" s="137">
        <v>1</v>
      </c>
      <c r="I106" s="138"/>
      <c r="J106" s="139">
        <f>ROUND(I106*H106,2)</f>
        <v>0</v>
      </c>
      <c r="K106" s="135" t="s">
        <v>245</v>
      </c>
      <c r="L106" s="34"/>
      <c r="M106" s="203" t="s">
        <v>19</v>
      </c>
      <c r="N106" s="204" t="s">
        <v>40</v>
      </c>
      <c r="O106" s="200"/>
      <c r="P106" s="205">
        <f>O106*H106</f>
        <v>0</v>
      </c>
      <c r="Q106" s="205">
        <v>0</v>
      </c>
      <c r="R106" s="205">
        <f>Q106*H106</f>
        <v>0</v>
      </c>
      <c r="S106" s="205">
        <v>0</v>
      </c>
      <c r="T106" s="206">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15505</v>
      </c>
    </row>
    <row r="107" spans="2:65" s="1" customFormat="1" ht="6.95" customHeight="1" x14ac:dyDescent="0.2">
      <c r="B107" s="43"/>
      <c r="C107" s="44"/>
      <c r="D107" s="44"/>
      <c r="E107" s="44"/>
      <c r="F107" s="44"/>
      <c r="G107" s="44"/>
      <c r="H107" s="44"/>
      <c r="I107" s="44"/>
      <c r="J107" s="44"/>
      <c r="K107" s="44"/>
      <c r="L107" s="34"/>
    </row>
  </sheetData>
  <sheetProtection algorithmName="SHA-512" hashValue="6eWgz16PTCoTbI2lDgcqzesduPBvM3K5dLcORd8PgS8iz9HQYu4JEYqlMeZyOut5Pme54MDroeot2y6S66Dp0A==" saltValue="n/gJcjOyLWgrS/6ewF7eEGV1LMbs/z+l52qQUa+6hAPD9L9OhFrnNTOmZQdpc1Ul6yRTssGHS08hHBjkQc72Eg=="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146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16.5" customHeight="1" x14ac:dyDescent="0.2">
      <c r="B11" s="34"/>
      <c r="E11" s="336" t="s">
        <v>15506</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15507</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ROUND((SUM(BE90:BE116)),  2)</f>
        <v>0</v>
      </c>
      <c r="I35" s="95">
        <v>0.21</v>
      </c>
      <c r="J35" s="85">
        <f>ROUND(((SUM(BE90:BE116))*I35),  2)</f>
        <v>0</v>
      </c>
      <c r="L35" s="34"/>
    </row>
    <row r="36" spans="2:12" s="1" customFormat="1" ht="14.45" customHeight="1" x14ac:dyDescent="0.2">
      <c r="B36" s="34"/>
      <c r="E36" s="29" t="s">
        <v>41</v>
      </c>
      <c r="F36" s="85">
        <f>ROUND((SUM(BF90:BF116)),  2)</f>
        <v>0</v>
      </c>
      <c r="I36" s="95">
        <v>0.12</v>
      </c>
      <c r="J36" s="85">
        <f>ROUND(((SUM(BF90:BF116))*I36),  2)</f>
        <v>0</v>
      </c>
      <c r="L36" s="34"/>
    </row>
    <row r="37" spans="2:12" s="1" customFormat="1" ht="14.45" hidden="1" customHeight="1" x14ac:dyDescent="0.2">
      <c r="B37" s="34"/>
      <c r="E37" s="29" t="s">
        <v>42</v>
      </c>
      <c r="F37" s="85">
        <f>ROUND((SUM(BG90:BG116)),  2)</f>
        <v>0</v>
      </c>
      <c r="I37" s="95">
        <v>0.21</v>
      </c>
      <c r="J37" s="85">
        <f>0</f>
        <v>0</v>
      </c>
      <c r="L37" s="34"/>
    </row>
    <row r="38" spans="2:12" s="1" customFormat="1" ht="14.45" hidden="1" customHeight="1" x14ac:dyDescent="0.2">
      <c r="B38" s="34"/>
      <c r="E38" s="29" t="s">
        <v>43</v>
      </c>
      <c r="F38" s="85">
        <f>ROUND((SUM(BH90:BH116)),  2)</f>
        <v>0</v>
      </c>
      <c r="I38" s="95">
        <v>0.12</v>
      </c>
      <c r="J38" s="85">
        <f>0</f>
        <v>0</v>
      </c>
      <c r="L38" s="34"/>
    </row>
    <row r="39" spans="2:12" s="1" customFormat="1" ht="14.45" hidden="1" customHeight="1" x14ac:dyDescent="0.2">
      <c r="B39" s="34"/>
      <c r="E39" s="29" t="s">
        <v>44</v>
      </c>
      <c r="F39" s="85">
        <f>ROUND((SUM(BI90:BI116)),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D.1.2.6.-4 - ELEKTRONICKÉ KOMUNIKACE - DOHLEDOVÝ VIDEOSYSTÉM (DVS)</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15508</v>
      </c>
      <c r="E66" s="111"/>
      <c r="F66" s="111"/>
      <c r="G66" s="111"/>
      <c r="H66" s="111"/>
      <c r="I66" s="111"/>
      <c r="J66" s="112">
        <f>J93</f>
        <v>0</v>
      </c>
      <c r="L66" s="109"/>
    </row>
    <row r="67" spans="2:12" s="9" customFormat="1" ht="14.85" customHeight="1" x14ac:dyDescent="0.2">
      <c r="B67" s="109"/>
      <c r="D67" s="110" t="s">
        <v>15509</v>
      </c>
      <c r="E67" s="111"/>
      <c r="F67" s="111"/>
      <c r="G67" s="111"/>
      <c r="H67" s="111"/>
      <c r="I67" s="111"/>
      <c r="J67" s="112">
        <f>J103</f>
        <v>0</v>
      </c>
      <c r="L67" s="109"/>
    </row>
    <row r="68" spans="2:12" s="9" customFormat="1" ht="14.85" customHeight="1" x14ac:dyDescent="0.2">
      <c r="B68" s="109"/>
      <c r="D68" s="110" t="s">
        <v>15510</v>
      </c>
      <c r="E68" s="111"/>
      <c r="F68" s="111"/>
      <c r="G68" s="111"/>
      <c r="H68" s="111"/>
      <c r="I68" s="111"/>
      <c r="J68" s="112">
        <f>J108</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2" t="str">
        <f>E7</f>
        <v>Stavební úpravy budovy N (CEETe II) v areálu VŠB-TUO - Úpravy po DI - rev_k</v>
      </c>
      <c r="F78" s="373"/>
      <c r="G78" s="373"/>
      <c r="H78" s="373"/>
      <c r="L78" s="34"/>
    </row>
    <row r="79" spans="2:12" ht="12" customHeight="1" x14ac:dyDescent="0.2">
      <c r="B79" s="22"/>
      <c r="C79" s="29" t="s">
        <v>181</v>
      </c>
      <c r="L79" s="22"/>
    </row>
    <row r="80" spans="2:12" s="1" customFormat="1" ht="16.5" customHeight="1" x14ac:dyDescent="0.2">
      <c r="B80" s="34"/>
      <c r="E80" s="372" t="s">
        <v>15231</v>
      </c>
      <c r="F80" s="371"/>
      <c r="G80" s="371"/>
      <c r="H80" s="371"/>
      <c r="L80" s="34"/>
    </row>
    <row r="81" spans="2:65" s="1" customFormat="1" ht="12" customHeight="1" x14ac:dyDescent="0.2">
      <c r="B81" s="34"/>
      <c r="C81" s="29" t="s">
        <v>15232</v>
      </c>
      <c r="L81" s="34"/>
    </row>
    <row r="82" spans="2:65" s="1" customFormat="1" ht="16.5" customHeight="1" x14ac:dyDescent="0.2">
      <c r="B82" s="34"/>
      <c r="E82" s="336" t="str">
        <f>E11</f>
        <v>D.1.2.6.-4 - ELEKTRONICKÉ KOMUNIKACE - DOHLEDOVÝ VIDEOSYSTÉM (DVS)</v>
      </c>
      <c r="F82" s="371"/>
      <c r="G82" s="371"/>
      <c r="H82" s="371"/>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15. 12. 2025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x14ac:dyDescent="0.2">
      <c r="B93" s="121"/>
      <c r="D93" s="122" t="s">
        <v>68</v>
      </c>
      <c r="E93" s="131" t="s">
        <v>15238</v>
      </c>
      <c r="F93" s="131" t="s">
        <v>15511</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x14ac:dyDescent="0.2">
      <c r="B94" s="34"/>
      <c r="C94" s="133" t="s">
        <v>77</v>
      </c>
      <c r="D94" s="133" t="s">
        <v>215</v>
      </c>
      <c r="E94" s="134" t="s">
        <v>15512</v>
      </c>
      <c r="F94" s="135" t="s">
        <v>15513</v>
      </c>
      <c r="G94" s="136" t="s">
        <v>15242</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15514</v>
      </c>
    </row>
    <row r="95" spans="2:65" s="1" customFormat="1" ht="55.5" customHeight="1" x14ac:dyDescent="0.2">
      <c r="B95" s="34"/>
      <c r="C95" s="133" t="s">
        <v>79</v>
      </c>
      <c r="D95" s="133" t="s">
        <v>215</v>
      </c>
      <c r="E95" s="134" t="s">
        <v>15515</v>
      </c>
      <c r="F95" s="135" t="s">
        <v>15516</v>
      </c>
      <c r="G95" s="136" t="s">
        <v>15242</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15517</v>
      </c>
    </row>
    <row r="96" spans="2:65" s="1" customFormat="1" ht="33" customHeight="1" x14ac:dyDescent="0.2">
      <c r="B96" s="34"/>
      <c r="C96" s="133" t="s">
        <v>236</v>
      </c>
      <c r="D96" s="133" t="s">
        <v>215</v>
      </c>
      <c r="E96" s="134" t="s">
        <v>15518</v>
      </c>
      <c r="F96" s="135" t="s">
        <v>15519</v>
      </c>
      <c r="G96" s="136" t="s">
        <v>15242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15520</v>
      </c>
    </row>
    <row r="97" spans="2:65" s="1" customFormat="1" ht="16.5" customHeight="1" x14ac:dyDescent="0.2">
      <c r="B97" s="34"/>
      <c r="C97" s="133" t="s">
        <v>229</v>
      </c>
      <c r="D97" s="133" t="s">
        <v>215</v>
      </c>
      <c r="E97" s="134" t="s">
        <v>15521</v>
      </c>
      <c r="F97" s="135" t="s">
        <v>15522</v>
      </c>
      <c r="G97" s="136" t="s">
        <v>15242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15523</v>
      </c>
    </row>
    <row r="98" spans="2:65" s="1" customFormat="1" ht="16.5" customHeight="1" x14ac:dyDescent="0.2">
      <c r="B98" s="34"/>
      <c r="C98" s="133" t="s">
        <v>259</v>
      </c>
      <c r="D98" s="133" t="s">
        <v>215</v>
      </c>
      <c r="E98" s="134" t="s">
        <v>15524</v>
      </c>
      <c r="F98" s="135" t="s">
        <v>15525</v>
      </c>
      <c r="G98" s="136" t="s">
        <v>15242</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15526</v>
      </c>
    </row>
    <row r="99" spans="2:65" s="1" customFormat="1" ht="16.5" customHeight="1" x14ac:dyDescent="0.2">
      <c r="B99" s="34"/>
      <c r="C99" s="133" t="s">
        <v>267</v>
      </c>
      <c r="D99" s="133" t="s">
        <v>215</v>
      </c>
      <c r="E99" s="134" t="s">
        <v>15527</v>
      </c>
      <c r="F99" s="135" t="s">
        <v>15528</v>
      </c>
      <c r="G99" s="136" t="s">
        <v>15242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15529</v>
      </c>
    </row>
    <row r="100" spans="2:65" s="1" customFormat="1" ht="16.5" customHeight="1" x14ac:dyDescent="0.2">
      <c r="B100" s="34"/>
      <c r="C100" s="133" t="s">
        <v>275</v>
      </c>
      <c r="D100" s="133" t="s">
        <v>215</v>
      </c>
      <c r="E100" s="134" t="s">
        <v>15530</v>
      </c>
      <c r="F100" s="135" t="s">
        <v>15531</v>
      </c>
      <c r="G100" s="136" t="s">
        <v>15242</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15532</v>
      </c>
    </row>
    <row r="101" spans="2:65" s="1" customFormat="1" ht="16.5" customHeight="1" x14ac:dyDescent="0.2">
      <c r="B101" s="34"/>
      <c r="C101" s="133" t="s">
        <v>281</v>
      </c>
      <c r="D101" s="133" t="s">
        <v>215</v>
      </c>
      <c r="E101" s="134" t="s">
        <v>15533</v>
      </c>
      <c r="F101" s="135" t="s">
        <v>15362</v>
      </c>
      <c r="G101" s="136" t="s">
        <v>15242</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15534</v>
      </c>
    </row>
    <row r="102" spans="2:65" s="1" customFormat="1" ht="16.5" customHeight="1" x14ac:dyDescent="0.2">
      <c r="B102" s="34"/>
      <c r="C102" s="133" t="s">
        <v>287</v>
      </c>
      <c r="D102" s="133" t="s">
        <v>215</v>
      </c>
      <c r="E102" s="134" t="s">
        <v>15535</v>
      </c>
      <c r="F102" s="135" t="s">
        <v>15536</v>
      </c>
      <c r="G102" s="136" t="s">
        <v>8662</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15537</v>
      </c>
    </row>
    <row r="103" spans="2:65" s="11" customFormat="1" ht="20.85" customHeight="1" x14ac:dyDescent="0.2">
      <c r="B103" s="121"/>
      <c r="D103" s="122" t="s">
        <v>68</v>
      </c>
      <c r="E103" s="131" t="s">
        <v>15367</v>
      </c>
      <c r="F103" s="131" t="s">
        <v>15538</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x14ac:dyDescent="0.2">
      <c r="B104" s="34"/>
      <c r="C104" s="133" t="s">
        <v>8</v>
      </c>
      <c r="D104" s="133" t="s">
        <v>215</v>
      </c>
      <c r="E104" s="134" t="s">
        <v>15539</v>
      </c>
      <c r="F104" s="135" t="s">
        <v>15370</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15540</v>
      </c>
    </row>
    <row r="105" spans="2:65" s="1" customFormat="1" ht="16.5" customHeight="1" x14ac:dyDescent="0.2">
      <c r="B105" s="34"/>
      <c r="C105" s="133" t="s">
        <v>301</v>
      </c>
      <c r="D105" s="133" t="s">
        <v>215</v>
      </c>
      <c r="E105" s="134" t="s">
        <v>15541</v>
      </c>
      <c r="F105" s="135" t="s">
        <v>15542</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15543</v>
      </c>
    </row>
    <row r="106" spans="2:65" s="1" customFormat="1" ht="16.5" customHeight="1" x14ac:dyDescent="0.2">
      <c r="B106" s="34"/>
      <c r="C106" s="133" t="s">
        <v>306</v>
      </c>
      <c r="D106" s="133" t="s">
        <v>215</v>
      </c>
      <c r="E106" s="134" t="s">
        <v>15544</v>
      </c>
      <c r="F106" s="135" t="s">
        <v>15421</v>
      </c>
      <c r="G106" s="136" t="s">
        <v>8662</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15545</v>
      </c>
    </row>
    <row r="107" spans="2:65" s="1" customFormat="1" ht="16.5" customHeight="1" x14ac:dyDescent="0.2">
      <c r="B107" s="34"/>
      <c r="C107" s="133" t="s">
        <v>311</v>
      </c>
      <c r="D107" s="133" t="s">
        <v>215</v>
      </c>
      <c r="E107" s="134" t="s">
        <v>15546</v>
      </c>
      <c r="F107" s="135" t="s">
        <v>15424</v>
      </c>
      <c r="G107" s="136" t="s">
        <v>15242</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15547</v>
      </c>
    </row>
    <row r="108" spans="2:65" s="11" customFormat="1" ht="20.85" customHeight="1" x14ac:dyDescent="0.2">
      <c r="B108" s="121"/>
      <c r="D108" s="122" t="s">
        <v>68</v>
      </c>
      <c r="E108" s="131" t="s">
        <v>15426</v>
      </c>
      <c r="F108" s="131" t="s">
        <v>15548</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x14ac:dyDescent="0.2">
      <c r="B109" s="34"/>
      <c r="C109" s="133" t="s">
        <v>316</v>
      </c>
      <c r="D109" s="133" t="s">
        <v>215</v>
      </c>
      <c r="E109" s="134" t="s">
        <v>15549</v>
      </c>
      <c r="F109" s="135" t="s">
        <v>15429</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15550</v>
      </c>
    </row>
    <row r="110" spans="2:65" s="1" customFormat="1" ht="16.5" customHeight="1" x14ac:dyDescent="0.2">
      <c r="B110" s="34"/>
      <c r="C110" s="133" t="s">
        <v>323</v>
      </c>
      <c r="D110" s="133" t="s">
        <v>215</v>
      </c>
      <c r="E110" s="134" t="s">
        <v>15551</v>
      </c>
      <c r="F110" s="135" t="s">
        <v>15435</v>
      </c>
      <c r="G110" s="136" t="s">
        <v>15242</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15552</v>
      </c>
    </row>
    <row r="111" spans="2:65" s="1" customFormat="1" ht="16.5" customHeight="1" x14ac:dyDescent="0.2">
      <c r="B111" s="34"/>
      <c r="C111" s="133" t="s">
        <v>330</v>
      </c>
      <c r="D111" s="133" t="s">
        <v>215</v>
      </c>
      <c r="E111" s="134" t="s">
        <v>15553</v>
      </c>
      <c r="F111" s="135" t="s">
        <v>15554</v>
      </c>
      <c r="G111" s="136" t="s">
        <v>15242</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15555</v>
      </c>
    </row>
    <row r="112" spans="2:65" s="1" customFormat="1" ht="16.5" customHeight="1" x14ac:dyDescent="0.2">
      <c r="B112" s="34"/>
      <c r="C112" s="133" t="s">
        <v>338</v>
      </c>
      <c r="D112" s="133" t="s">
        <v>215</v>
      </c>
      <c r="E112" s="134" t="s">
        <v>15556</v>
      </c>
      <c r="F112" s="135" t="s">
        <v>15557</v>
      </c>
      <c r="G112" s="136" t="s">
        <v>8662</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15558</v>
      </c>
    </row>
    <row r="113" spans="2:65" s="1" customFormat="1" ht="21.75" customHeight="1" x14ac:dyDescent="0.2">
      <c r="B113" s="34"/>
      <c r="C113" s="133" t="s">
        <v>343</v>
      </c>
      <c r="D113" s="133" t="s">
        <v>215</v>
      </c>
      <c r="E113" s="134" t="s">
        <v>15559</v>
      </c>
      <c r="F113" s="135" t="s">
        <v>15560</v>
      </c>
      <c r="G113" s="136" t="s">
        <v>8662</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15561</v>
      </c>
    </row>
    <row r="114" spans="2:65" s="1" customFormat="1" ht="16.5" customHeight="1" x14ac:dyDescent="0.2">
      <c r="B114" s="34"/>
      <c r="C114" s="133" t="s">
        <v>7</v>
      </c>
      <c r="D114" s="133" t="s">
        <v>215</v>
      </c>
      <c r="E114" s="134" t="s">
        <v>15562</v>
      </c>
      <c r="F114" s="135" t="s">
        <v>15563</v>
      </c>
      <c r="G114" s="136" t="s">
        <v>8662</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15564</v>
      </c>
    </row>
    <row r="115" spans="2:65" s="1" customFormat="1" ht="16.5" customHeight="1" x14ac:dyDescent="0.2">
      <c r="B115" s="34"/>
      <c r="C115" s="133" t="s">
        <v>354</v>
      </c>
      <c r="D115" s="133" t="s">
        <v>215</v>
      </c>
      <c r="E115" s="134" t="s">
        <v>15565</v>
      </c>
      <c r="F115" s="135" t="s">
        <v>15444</v>
      </c>
      <c r="G115" s="136" t="s">
        <v>8662</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15566</v>
      </c>
    </row>
    <row r="116" spans="2:65" s="1" customFormat="1" ht="16.5" customHeight="1" x14ac:dyDescent="0.2">
      <c r="B116" s="34"/>
      <c r="C116" s="133" t="s">
        <v>359</v>
      </c>
      <c r="D116" s="133" t="s">
        <v>215</v>
      </c>
      <c r="E116" s="134" t="s">
        <v>15567</v>
      </c>
      <c r="F116" s="135" t="s">
        <v>15450</v>
      </c>
      <c r="G116" s="136" t="s">
        <v>8662</v>
      </c>
      <c r="H116" s="137">
        <v>1</v>
      </c>
      <c r="I116" s="138"/>
      <c r="J116" s="139">
        <f t="shared" si="10"/>
        <v>0</v>
      </c>
      <c r="K116" s="135" t="s">
        <v>245</v>
      </c>
      <c r="L116" s="34"/>
      <c r="M116" s="203" t="s">
        <v>19</v>
      </c>
      <c r="N116" s="204" t="s">
        <v>40</v>
      </c>
      <c r="O116" s="200"/>
      <c r="P116" s="205">
        <f t="shared" si="11"/>
        <v>0</v>
      </c>
      <c r="Q116" s="205">
        <v>0</v>
      </c>
      <c r="R116" s="205">
        <f t="shared" si="12"/>
        <v>0</v>
      </c>
      <c r="S116" s="205">
        <v>0</v>
      </c>
      <c r="T116" s="206">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15568</v>
      </c>
    </row>
    <row r="117" spans="2:65" s="1" customFormat="1" ht="6.95" customHeight="1" x14ac:dyDescent="0.2">
      <c r="B117" s="43"/>
      <c r="C117" s="44"/>
      <c r="D117" s="44"/>
      <c r="E117" s="44"/>
      <c r="F117" s="44"/>
      <c r="G117" s="44"/>
      <c r="H117" s="44"/>
      <c r="I117" s="44"/>
      <c r="J117" s="44"/>
      <c r="K117" s="44"/>
      <c r="L117" s="34"/>
    </row>
  </sheetData>
  <sheetProtection algorithmName="SHA-512" hashValue="cHLnNMjgIoZ+HjJsTYSNmZFTU/oOexV3Z/BOQgMP1/0IsXaVxO3oI4kaSEluDB3KdKZYxG8rCIil0vjkPhxYTQ==" saltValue="mlKWVCj0l5j2vcX/DbFAXXyGW418OEtw/GAa0KtSBcPQlXMtZBAb+AL8NnOKlFJwejS0UdBiuW4rBp0sZVhBGg=="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149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30" customHeight="1" x14ac:dyDescent="0.2">
      <c r="B11" s="34"/>
      <c r="E11" s="336" t="s">
        <v>15569</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15507</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ROUND((SUM(BE90:BE121)),  2)</f>
        <v>0</v>
      </c>
      <c r="I35" s="95">
        <v>0.21</v>
      </c>
      <c r="J35" s="85">
        <f>ROUND(((SUM(BE90:BE121))*I35),  2)</f>
        <v>0</v>
      </c>
      <c r="L35" s="34"/>
    </row>
    <row r="36" spans="2:12" s="1" customFormat="1" ht="14.45" customHeight="1" x14ac:dyDescent="0.2">
      <c r="B36" s="34"/>
      <c r="E36" s="29" t="s">
        <v>41</v>
      </c>
      <c r="F36" s="85">
        <f>ROUND((SUM(BF90:BF121)),  2)</f>
        <v>0</v>
      </c>
      <c r="I36" s="95">
        <v>0.12</v>
      </c>
      <c r="J36" s="85">
        <f>ROUND(((SUM(BF90:BF121))*I36),  2)</f>
        <v>0</v>
      </c>
      <c r="L36" s="34"/>
    </row>
    <row r="37" spans="2:12" s="1" customFormat="1" ht="14.45" hidden="1" customHeight="1" x14ac:dyDescent="0.2">
      <c r="B37" s="34"/>
      <c r="E37" s="29" t="s">
        <v>42</v>
      </c>
      <c r="F37" s="85">
        <f>ROUND((SUM(BG90:BG121)),  2)</f>
        <v>0</v>
      </c>
      <c r="I37" s="95">
        <v>0.21</v>
      </c>
      <c r="J37" s="85">
        <f>0</f>
        <v>0</v>
      </c>
      <c r="L37" s="34"/>
    </row>
    <row r="38" spans="2:12" s="1" customFormat="1" ht="14.45" hidden="1" customHeight="1" x14ac:dyDescent="0.2">
      <c r="B38" s="34"/>
      <c r="E38" s="29" t="s">
        <v>43</v>
      </c>
      <c r="F38" s="85">
        <f>ROUND((SUM(BH90:BH121)),  2)</f>
        <v>0</v>
      </c>
      <c r="I38" s="95">
        <v>0.12</v>
      </c>
      <c r="J38" s="85">
        <f>0</f>
        <v>0</v>
      </c>
      <c r="L38" s="34"/>
    </row>
    <row r="39" spans="2:12" s="1" customFormat="1" ht="14.45" hidden="1" customHeight="1" x14ac:dyDescent="0.2">
      <c r="B39" s="34"/>
      <c r="E39" s="29" t="s">
        <v>44</v>
      </c>
      <c r="F39" s="85">
        <f>ROUND((SUM(BI90:BI121)),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30" customHeight="1" x14ac:dyDescent="0.2">
      <c r="B54" s="34"/>
      <c r="E54" s="336" t="str">
        <f>E11</f>
        <v>D.1.2.6.-5 - ELEKTRONICKÉ KOMUNIKACE - POPLACHOVÝ ZABEZPEČOVACÍ A TÍSŇOVÝ SYSTÉM (PZTS)</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15570</v>
      </c>
      <c r="E66" s="111"/>
      <c r="F66" s="111"/>
      <c r="G66" s="111"/>
      <c r="H66" s="111"/>
      <c r="I66" s="111"/>
      <c r="J66" s="112">
        <f>J93</f>
        <v>0</v>
      </c>
      <c r="L66" s="109"/>
    </row>
    <row r="67" spans="2:12" s="9" customFormat="1" ht="14.85" customHeight="1" x14ac:dyDescent="0.2">
      <c r="B67" s="109"/>
      <c r="D67" s="110" t="s">
        <v>15571</v>
      </c>
      <c r="E67" s="111"/>
      <c r="F67" s="111"/>
      <c r="G67" s="111"/>
      <c r="H67" s="111"/>
      <c r="I67" s="111"/>
      <c r="J67" s="112">
        <f>J107</f>
        <v>0</v>
      </c>
      <c r="L67" s="109"/>
    </row>
    <row r="68" spans="2:12" s="9" customFormat="1" ht="14.85" customHeight="1" x14ac:dyDescent="0.2">
      <c r="B68" s="109"/>
      <c r="D68" s="110" t="s">
        <v>15572</v>
      </c>
      <c r="E68" s="111"/>
      <c r="F68" s="111"/>
      <c r="G68" s="111"/>
      <c r="H68" s="111"/>
      <c r="I68" s="111"/>
      <c r="J68" s="112">
        <f>J113</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2" t="str">
        <f>E7</f>
        <v>Stavební úpravy budovy N (CEETe II) v areálu VŠB-TUO - Úpravy po DI - rev_k</v>
      </c>
      <c r="F78" s="373"/>
      <c r="G78" s="373"/>
      <c r="H78" s="373"/>
      <c r="L78" s="34"/>
    </row>
    <row r="79" spans="2:12" ht="12" customHeight="1" x14ac:dyDescent="0.2">
      <c r="B79" s="22"/>
      <c r="C79" s="29" t="s">
        <v>181</v>
      </c>
      <c r="L79" s="22"/>
    </row>
    <row r="80" spans="2:12" s="1" customFormat="1" ht="16.5" customHeight="1" x14ac:dyDescent="0.2">
      <c r="B80" s="34"/>
      <c r="E80" s="372" t="s">
        <v>15231</v>
      </c>
      <c r="F80" s="371"/>
      <c r="G80" s="371"/>
      <c r="H80" s="371"/>
      <c r="L80" s="34"/>
    </row>
    <row r="81" spans="2:65" s="1" customFormat="1" ht="12" customHeight="1" x14ac:dyDescent="0.2">
      <c r="B81" s="34"/>
      <c r="C81" s="29" t="s">
        <v>15232</v>
      </c>
      <c r="L81" s="34"/>
    </row>
    <row r="82" spans="2:65" s="1" customFormat="1" ht="30" customHeight="1" x14ac:dyDescent="0.2">
      <c r="B82" s="34"/>
      <c r="E82" s="336" t="str">
        <f>E11</f>
        <v>D.1.2.6.-5 - ELEKTRONICKÉ KOMUNIKACE - POPLACHOVÝ ZABEZPEČOVACÍ A TÍSŇOVÝ SYSTÉM (PZTS)</v>
      </c>
      <c r="F82" s="371"/>
      <c r="G82" s="371"/>
      <c r="H82" s="371"/>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15. 12. 2025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P93+P107+P113</f>
        <v>0</v>
      </c>
      <c r="R92" s="127">
        <f>R93+R107+R113</f>
        <v>0</v>
      </c>
      <c r="T92" s="128">
        <f>T93+T107+T113</f>
        <v>0</v>
      </c>
      <c r="AR92" s="122" t="s">
        <v>79</v>
      </c>
      <c r="AT92" s="129" t="s">
        <v>68</v>
      </c>
      <c r="AU92" s="129" t="s">
        <v>77</v>
      </c>
      <c r="AY92" s="122" t="s">
        <v>212</v>
      </c>
      <c r="BK92" s="130">
        <f>BK93+BK107+BK113</f>
        <v>0</v>
      </c>
    </row>
    <row r="93" spans="2:65" s="11" customFormat="1" ht="20.85" customHeight="1" x14ac:dyDescent="0.2">
      <c r="B93" s="121"/>
      <c r="D93" s="122" t="s">
        <v>68</v>
      </c>
      <c r="E93" s="131" t="s">
        <v>15238</v>
      </c>
      <c r="F93" s="131" t="s">
        <v>15573</v>
      </c>
      <c r="I93" s="124"/>
      <c r="J93" s="132">
        <f>BK93</f>
        <v>0</v>
      </c>
      <c r="L93" s="121"/>
      <c r="M93" s="126"/>
      <c r="P93" s="127">
        <f>SUM(P94:P106)</f>
        <v>0</v>
      </c>
      <c r="R93" s="127">
        <f>SUM(R94:R106)</f>
        <v>0</v>
      </c>
      <c r="T93" s="128">
        <f>SUM(T94:T106)</f>
        <v>0</v>
      </c>
      <c r="AR93" s="122" t="s">
        <v>79</v>
      </c>
      <c r="AT93" s="129" t="s">
        <v>68</v>
      </c>
      <c r="AU93" s="129" t="s">
        <v>79</v>
      </c>
      <c r="AY93" s="122" t="s">
        <v>212</v>
      </c>
      <c r="BK93" s="130">
        <f>SUM(BK94:BK106)</f>
        <v>0</v>
      </c>
    </row>
    <row r="94" spans="2:65" s="1" customFormat="1" ht="44.25" customHeight="1" x14ac:dyDescent="0.2">
      <c r="B94" s="34"/>
      <c r="C94" s="133" t="s">
        <v>77</v>
      </c>
      <c r="D94" s="133" t="s">
        <v>215</v>
      </c>
      <c r="E94" s="134" t="s">
        <v>15574</v>
      </c>
      <c r="F94" s="135" t="s">
        <v>15575</v>
      </c>
      <c r="G94" s="136" t="s">
        <v>15242</v>
      </c>
      <c r="H94" s="137">
        <v>1</v>
      </c>
      <c r="I94" s="138"/>
      <c r="J94" s="139">
        <f t="shared" ref="J94:J106" si="0">ROUND(I94*H94,2)</f>
        <v>0</v>
      </c>
      <c r="K94" s="135" t="s">
        <v>245</v>
      </c>
      <c r="L94" s="34"/>
      <c r="M94" s="140" t="s">
        <v>19</v>
      </c>
      <c r="N94" s="141" t="s">
        <v>40</v>
      </c>
      <c r="P94" s="142">
        <f t="shared" ref="P94:P106" si="1">O94*H94</f>
        <v>0</v>
      </c>
      <c r="Q94" s="142">
        <v>0</v>
      </c>
      <c r="R94" s="142">
        <f t="shared" ref="R94:R106" si="2">Q94*H94</f>
        <v>0</v>
      </c>
      <c r="S94" s="142">
        <v>0</v>
      </c>
      <c r="T94" s="143">
        <f t="shared" ref="T94:T106" si="3">S94*H94</f>
        <v>0</v>
      </c>
      <c r="AR94" s="144" t="s">
        <v>229</v>
      </c>
      <c r="AT94" s="144" t="s">
        <v>215</v>
      </c>
      <c r="AU94" s="144" t="s">
        <v>236</v>
      </c>
      <c r="AY94" s="19" t="s">
        <v>212</v>
      </c>
      <c r="BE94" s="145">
        <f t="shared" ref="BE94:BE106" si="4">IF(N94="základní",J94,0)</f>
        <v>0</v>
      </c>
      <c r="BF94" s="145">
        <f t="shared" ref="BF94:BF106" si="5">IF(N94="snížená",J94,0)</f>
        <v>0</v>
      </c>
      <c r="BG94" s="145">
        <f t="shared" ref="BG94:BG106" si="6">IF(N94="zákl. přenesená",J94,0)</f>
        <v>0</v>
      </c>
      <c r="BH94" s="145">
        <f t="shared" ref="BH94:BH106" si="7">IF(N94="sníž. přenesená",J94,0)</f>
        <v>0</v>
      </c>
      <c r="BI94" s="145">
        <f t="shared" ref="BI94:BI106" si="8">IF(N94="nulová",J94,0)</f>
        <v>0</v>
      </c>
      <c r="BJ94" s="19" t="s">
        <v>77</v>
      </c>
      <c r="BK94" s="145">
        <f t="shared" ref="BK94:BK106" si="9">ROUND(I94*H94,2)</f>
        <v>0</v>
      </c>
      <c r="BL94" s="19" t="s">
        <v>229</v>
      </c>
      <c r="BM94" s="144" t="s">
        <v>15576</v>
      </c>
    </row>
    <row r="95" spans="2:65" s="1" customFormat="1" ht="16.5" customHeight="1" x14ac:dyDescent="0.2">
      <c r="B95" s="34"/>
      <c r="C95" s="133" t="s">
        <v>79</v>
      </c>
      <c r="D95" s="133" t="s">
        <v>215</v>
      </c>
      <c r="E95" s="134" t="s">
        <v>15577</v>
      </c>
      <c r="F95" s="135" t="s">
        <v>15578</v>
      </c>
      <c r="G95" s="136" t="s">
        <v>15242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15579</v>
      </c>
    </row>
    <row r="96" spans="2:65" s="1" customFormat="1" ht="16.5" customHeight="1" x14ac:dyDescent="0.2">
      <c r="B96" s="34"/>
      <c r="C96" s="133" t="s">
        <v>236</v>
      </c>
      <c r="D96" s="133" t="s">
        <v>215</v>
      </c>
      <c r="E96" s="134" t="s">
        <v>15580</v>
      </c>
      <c r="F96" s="135" t="s">
        <v>15581</v>
      </c>
      <c r="G96" s="136" t="s">
        <v>15242</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15582</v>
      </c>
    </row>
    <row r="97" spans="2:65" s="1" customFormat="1" ht="21.75" customHeight="1" x14ac:dyDescent="0.2">
      <c r="B97" s="34"/>
      <c r="C97" s="133" t="s">
        <v>229</v>
      </c>
      <c r="D97" s="133" t="s">
        <v>215</v>
      </c>
      <c r="E97" s="134" t="s">
        <v>15583</v>
      </c>
      <c r="F97" s="135" t="s">
        <v>15584</v>
      </c>
      <c r="G97" s="136" t="s">
        <v>15242</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15585</v>
      </c>
    </row>
    <row r="98" spans="2:65" s="1" customFormat="1" ht="16.5" customHeight="1" x14ac:dyDescent="0.2">
      <c r="B98" s="34"/>
      <c r="C98" s="133" t="s">
        <v>211</v>
      </c>
      <c r="D98" s="133" t="s">
        <v>215</v>
      </c>
      <c r="E98" s="134" t="s">
        <v>15586</v>
      </c>
      <c r="F98" s="135" t="s">
        <v>15587</v>
      </c>
      <c r="G98" s="136" t="s">
        <v>15242</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15588</v>
      </c>
    </row>
    <row r="99" spans="2:65" s="1" customFormat="1" ht="16.5" customHeight="1" x14ac:dyDescent="0.2">
      <c r="B99" s="34"/>
      <c r="C99" s="133" t="s">
        <v>253</v>
      </c>
      <c r="D99" s="133" t="s">
        <v>215</v>
      </c>
      <c r="E99" s="134" t="s">
        <v>15589</v>
      </c>
      <c r="F99" s="135" t="s">
        <v>15590</v>
      </c>
      <c r="G99" s="136" t="s">
        <v>15242</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15591</v>
      </c>
    </row>
    <row r="100" spans="2:65" s="1" customFormat="1" ht="16.5" customHeight="1" x14ac:dyDescent="0.2">
      <c r="B100" s="34"/>
      <c r="C100" s="133" t="s">
        <v>259</v>
      </c>
      <c r="D100" s="133" t="s">
        <v>215</v>
      </c>
      <c r="E100" s="134" t="s">
        <v>15592</v>
      </c>
      <c r="F100" s="135" t="s">
        <v>15593</v>
      </c>
      <c r="G100" s="136" t="s">
        <v>15242</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15594</v>
      </c>
    </row>
    <row r="101" spans="2:65" s="1" customFormat="1" ht="16.5" customHeight="1" x14ac:dyDescent="0.2">
      <c r="B101" s="34"/>
      <c r="C101" s="133" t="s">
        <v>267</v>
      </c>
      <c r="D101" s="133" t="s">
        <v>215</v>
      </c>
      <c r="E101" s="134" t="s">
        <v>15595</v>
      </c>
      <c r="F101" s="135" t="s">
        <v>15596</v>
      </c>
      <c r="G101" s="136" t="s">
        <v>15242</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15597</v>
      </c>
    </row>
    <row r="102" spans="2:65" s="1" customFormat="1" ht="16.5" customHeight="1" x14ac:dyDescent="0.2">
      <c r="B102" s="34"/>
      <c r="C102" s="133" t="s">
        <v>275</v>
      </c>
      <c r="D102" s="133" t="s">
        <v>215</v>
      </c>
      <c r="E102" s="134" t="s">
        <v>15598</v>
      </c>
      <c r="F102" s="135" t="s">
        <v>15599</v>
      </c>
      <c r="G102" s="136" t="s">
        <v>15242</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15600</v>
      </c>
    </row>
    <row r="103" spans="2:65" s="1" customFormat="1" ht="16.5" customHeight="1" x14ac:dyDescent="0.2">
      <c r="B103" s="34"/>
      <c r="C103" s="133" t="s">
        <v>281</v>
      </c>
      <c r="D103" s="133" t="s">
        <v>215</v>
      </c>
      <c r="E103" s="134" t="s">
        <v>15601</v>
      </c>
      <c r="F103" s="135" t="s">
        <v>15602</v>
      </c>
      <c r="G103" s="136" t="s">
        <v>15242</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15603</v>
      </c>
    </row>
    <row r="104" spans="2:65" s="1" customFormat="1" ht="16.5" customHeight="1" x14ac:dyDescent="0.2">
      <c r="B104" s="34"/>
      <c r="C104" s="133" t="s">
        <v>287</v>
      </c>
      <c r="D104" s="133" t="s">
        <v>215</v>
      </c>
      <c r="E104" s="134" t="s">
        <v>15604</v>
      </c>
      <c r="F104" s="135" t="s">
        <v>15605</v>
      </c>
      <c r="G104" s="136" t="s">
        <v>15242</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15606</v>
      </c>
    </row>
    <row r="105" spans="2:65" s="1" customFormat="1" ht="16.5" customHeight="1" x14ac:dyDescent="0.2">
      <c r="B105" s="34"/>
      <c r="C105" s="133" t="s">
        <v>8</v>
      </c>
      <c r="D105" s="133" t="s">
        <v>215</v>
      </c>
      <c r="E105" s="134" t="s">
        <v>15607</v>
      </c>
      <c r="F105" s="135" t="s">
        <v>15362</v>
      </c>
      <c r="G105" s="136" t="s">
        <v>15242</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15608</v>
      </c>
    </row>
    <row r="106" spans="2:65" s="1" customFormat="1" ht="16.5" customHeight="1" x14ac:dyDescent="0.2">
      <c r="B106" s="34"/>
      <c r="C106" s="133" t="s">
        <v>301</v>
      </c>
      <c r="D106" s="133" t="s">
        <v>215</v>
      </c>
      <c r="E106" s="134" t="s">
        <v>15609</v>
      </c>
      <c r="F106" s="135" t="s">
        <v>15610</v>
      </c>
      <c r="G106" s="136" t="s">
        <v>15242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15611</v>
      </c>
    </row>
    <row r="107" spans="2:65" s="11" customFormat="1" ht="20.85" customHeight="1" x14ac:dyDescent="0.2">
      <c r="B107" s="121"/>
      <c r="D107" s="122" t="s">
        <v>68</v>
      </c>
      <c r="E107" s="131" t="s">
        <v>15367</v>
      </c>
      <c r="F107" s="131" t="s">
        <v>15612</v>
      </c>
      <c r="I107" s="124"/>
      <c r="J107" s="132">
        <f>BK107</f>
        <v>0</v>
      </c>
      <c r="L107" s="121"/>
      <c r="M107" s="126"/>
      <c r="P107" s="127">
        <f>SUM(P108:P112)</f>
        <v>0</v>
      </c>
      <c r="R107" s="127">
        <f>SUM(R108:R112)</f>
        <v>0</v>
      </c>
      <c r="T107" s="128">
        <f>SUM(T108:T112)</f>
        <v>0</v>
      </c>
      <c r="AR107" s="122" t="s">
        <v>79</v>
      </c>
      <c r="AT107" s="129" t="s">
        <v>68</v>
      </c>
      <c r="AU107" s="129" t="s">
        <v>79</v>
      </c>
      <c r="AY107" s="122" t="s">
        <v>212</v>
      </c>
      <c r="BK107" s="130">
        <f>SUM(BK108:BK112)</f>
        <v>0</v>
      </c>
    </row>
    <row r="108" spans="2:65" s="1" customFormat="1" ht="16.5" customHeight="1" x14ac:dyDescent="0.2">
      <c r="B108" s="34"/>
      <c r="C108" s="133" t="s">
        <v>311</v>
      </c>
      <c r="D108" s="133" t="s">
        <v>215</v>
      </c>
      <c r="E108" s="134" t="s">
        <v>15613</v>
      </c>
      <c r="F108" s="135" t="s">
        <v>15614</v>
      </c>
      <c r="G108" s="136" t="s">
        <v>536</v>
      </c>
      <c r="H108" s="137">
        <v>6940</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15615</v>
      </c>
    </row>
    <row r="109" spans="2:65" s="1" customFormat="1" ht="16.5" customHeight="1" x14ac:dyDescent="0.2">
      <c r="B109" s="34"/>
      <c r="C109" s="133" t="s">
        <v>316</v>
      </c>
      <c r="D109" s="133" t="s">
        <v>215</v>
      </c>
      <c r="E109" s="134" t="s">
        <v>15616</v>
      </c>
      <c r="F109" s="135" t="s">
        <v>15617</v>
      </c>
      <c r="G109" s="136" t="s">
        <v>536</v>
      </c>
      <c r="H109" s="137">
        <v>1200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15618</v>
      </c>
    </row>
    <row r="110" spans="2:65" s="1" customFormat="1" ht="16.5" customHeight="1" x14ac:dyDescent="0.2">
      <c r="B110" s="34"/>
      <c r="C110" s="133" t="s">
        <v>323</v>
      </c>
      <c r="D110" s="133" t="s">
        <v>215</v>
      </c>
      <c r="E110" s="134" t="s">
        <v>15619</v>
      </c>
      <c r="F110" s="135" t="s">
        <v>15542</v>
      </c>
      <c r="G110" s="136" t="s">
        <v>536</v>
      </c>
      <c r="H110" s="137">
        <v>250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15620</v>
      </c>
    </row>
    <row r="111" spans="2:65" s="1" customFormat="1" ht="16.5" customHeight="1" x14ac:dyDescent="0.2">
      <c r="B111" s="34"/>
      <c r="C111" s="133" t="s">
        <v>330</v>
      </c>
      <c r="D111" s="133" t="s">
        <v>215</v>
      </c>
      <c r="E111" s="134" t="s">
        <v>15621</v>
      </c>
      <c r="F111" s="135" t="s">
        <v>15382</v>
      </c>
      <c r="G111" s="136" t="s">
        <v>536</v>
      </c>
      <c r="H111" s="137">
        <v>200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15622</v>
      </c>
    </row>
    <row r="112" spans="2:65" s="1" customFormat="1" ht="16.5" customHeight="1" x14ac:dyDescent="0.2">
      <c r="B112" s="34"/>
      <c r="C112" s="133" t="s">
        <v>338</v>
      </c>
      <c r="D112" s="133" t="s">
        <v>215</v>
      </c>
      <c r="E112" s="134" t="s">
        <v>15623</v>
      </c>
      <c r="F112" s="135" t="s">
        <v>15421</v>
      </c>
      <c r="G112" s="136" t="s">
        <v>8662</v>
      </c>
      <c r="H112" s="137">
        <v>1</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15624</v>
      </c>
    </row>
    <row r="113" spans="2:65" s="11" customFormat="1" ht="20.85" customHeight="1" x14ac:dyDescent="0.2">
      <c r="B113" s="121"/>
      <c r="D113" s="122" t="s">
        <v>68</v>
      </c>
      <c r="E113" s="131" t="s">
        <v>15426</v>
      </c>
      <c r="F113" s="131" t="s">
        <v>15625</v>
      </c>
      <c r="I113" s="124"/>
      <c r="J113" s="132">
        <f>BK113</f>
        <v>0</v>
      </c>
      <c r="L113" s="121"/>
      <c r="M113" s="126"/>
      <c r="P113" s="127">
        <f>SUM(P114:P121)</f>
        <v>0</v>
      </c>
      <c r="R113" s="127">
        <f>SUM(R114:R121)</f>
        <v>0</v>
      </c>
      <c r="T113" s="128">
        <f>SUM(T114:T121)</f>
        <v>0</v>
      </c>
      <c r="AR113" s="122" t="s">
        <v>79</v>
      </c>
      <c r="AT113" s="129" t="s">
        <v>68</v>
      </c>
      <c r="AU113" s="129" t="s">
        <v>79</v>
      </c>
      <c r="AY113" s="122" t="s">
        <v>212</v>
      </c>
      <c r="BK113" s="130">
        <f>SUM(BK114:BK121)</f>
        <v>0</v>
      </c>
    </row>
    <row r="114" spans="2:65" s="1" customFormat="1" ht="16.5" customHeight="1" x14ac:dyDescent="0.2">
      <c r="B114" s="34"/>
      <c r="C114" s="133" t="s">
        <v>343</v>
      </c>
      <c r="D114" s="133" t="s">
        <v>215</v>
      </c>
      <c r="E114" s="134" t="s">
        <v>15626</v>
      </c>
      <c r="F114" s="135" t="s">
        <v>15429</v>
      </c>
      <c r="G114" s="136" t="s">
        <v>408</v>
      </c>
      <c r="H114" s="137">
        <v>70</v>
      </c>
      <c r="I114" s="138"/>
      <c r="J114" s="139">
        <f t="shared" ref="J114:J121" si="10">ROUND(I114*H114,2)</f>
        <v>0</v>
      </c>
      <c r="K114" s="135" t="s">
        <v>245</v>
      </c>
      <c r="L114" s="34"/>
      <c r="M114" s="140" t="s">
        <v>19</v>
      </c>
      <c r="N114" s="141" t="s">
        <v>40</v>
      </c>
      <c r="P114" s="142">
        <f t="shared" ref="P114:P121" si="11">O114*H114</f>
        <v>0</v>
      </c>
      <c r="Q114" s="142">
        <v>0</v>
      </c>
      <c r="R114" s="142">
        <f t="shared" ref="R114:R121" si="12">Q114*H114</f>
        <v>0</v>
      </c>
      <c r="S114" s="142">
        <v>0</v>
      </c>
      <c r="T114" s="143">
        <f t="shared" ref="T114:T121" si="13">S114*H114</f>
        <v>0</v>
      </c>
      <c r="AR114" s="144" t="s">
        <v>229</v>
      </c>
      <c r="AT114" s="144" t="s">
        <v>215</v>
      </c>
      <c r="AU114" s="144" t="s">
        <v>236</v>
      </c>
      <c r="AY114" s="19" t="s">
        <v>212</v>
      </c>
      <c r="BE114" s="145">
        <f t="shared" ref="BE114:BE121" si="14">IF(N114="základní",J114,0)</f>
        <v>0</v>
      </c>
      <c r="BF114" s="145">
        <f t="shared" ref="BF114:BF121" si="15">IF(N114="snížená",J114,0)</f>
        <v>0</v>
      </c>
      <c r="BG114" s="145">
        <f t="shared" ref="BG114:BG121" si="16">IF(N114="zákl. přenesená",J114,0)</f>
        <v>0</v>
      </c>
      <c r="BH114" s="145">
        <f t="shared" ref="BH114:BH121" si="17">IF(N114="sníž. přenesená",J114,0)</f>
        <v>0</v>
      </c>
      <c r="BI114" s="145">
        <f t="shared" ref="BI114:BI121" si="18">IF(N114="nulová",J114,0)</f>
        <v>0</v>
      </c>
      <c r="BJ114" s="19" t="s">
        <v>77</v>
      </c>
      <c r="BK114" s="145">
        <f t="shared" ref="BK114:BK121" si="19">ROUND(I114*H114,2)</f>
        <v>0</v>
      </c>
      <c r="BL114" s="19" t="s">
        <v>229</v>
      </c>
      <c r="BM114" s="144" t="s">
        <v>15627</v>
      </c>
    </row>
    <row r="115" spans="2:65" s="1" customFormat="1" ht="16.5" customHeight="1" x14ac:dyDescent="0.2">
      <c r="B115" s="34"/>
      <c r="C115" s="133" t="s">
        <v>7</v>
      </c>
      <c r="D115" s="133" t="s">
        <v>215</v>
      </c>
      <c r="E115" s="134" t="s">
        <v>15628</v>
      </c>
      <c r="F115" s="135" t="s">
        <v>15629</v>
      </c>
      <c r="G115" s="136" t="s">
        <v>8662</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15630</v>
      </c>
    </row>
    <row r="116" spans="2:65" s="1" customFormat="1" ht="16.5" customHeight="1" x14ac:dyDescent="0.2">
      <c r="B116" s="34"/>
      <c r="C116" s="133" t="s">
        <v>354</v>
      </c>
      <c r="D116" s="133" t="s">
        <v>215</v>
      </c>
      <c r="E116" s="134" t="s">
        <v>15631</v>
      </c>
      <c r="F116" s="135" t="s">
        <v>15557</v>
      </c>
      <c r="G116" s="136" t="s">
        <v>8662</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15632</v>
      </c>
    </row>
    <row r="117" spans="2:65" s="1" customFormat="1" ht="21.75" customHeight="1" x14ac:dyDescent="0.2">
      <c r="B117" s="34"/>
      <c r="C117" s="133" t="s">
        <v>359</v>
      </c>
      <c r="D117" s="133" t="s">
        <v>215</v>
      </c>
      <c r="E117" s="134" t="s">
        <v>15633</v>
      </c>
      <c r="F117" s="135" t="s">
        <v>15560</v>
      </c>
      <c r="G117" s="136" t="s">
        <v>8662</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15634</v>
      </c>
    </row>
    <row r="118" spans="2:65" s="1" customFormat="1" ht="16.5" customHeight="1" x14ac:dyDescent="0.2">
      <c r="B118" s="34"/>
      <c r="C118" s="133" t="s">
        <v>364</v>
      </c>
      <c r="D118" s="133" t="s">
        <v>215</v>
      </c>
      <c r="E118" s="134" t="s">
        <v>15635</v>
      </c>
      <c r="F118" s="135" t="s">
        <v>15563</v>
      </c>
      <c r="G118" s="136" t="s">
        <v>8662</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15636</v>
      </c>
    </row>
    <row r="119" spans="2:65" s="1" customFormat="1" ht="16.5" customHeight="1" x14ac:dyDescent="0.2">
      <c r="B119" s="34"/>
      <c r="C119" s="133" t="s">
        <v>586</v>
      </c>
      <c r="D119" s="133" t="s">
        <v>215</v>
      </c>
      <c r="E119" s="134" t="s">
        <v>15637</v>
      </c>
      <c r="F119" s="135" t="s">
        <v>15444</v>
      </c>
      <c r="G119" s="136" t="s">
        <v>8662</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15638</v>
      </c>
    </row>
    <row r="120" spans="2:65" s="1" customFormat="1" ht="16.5" customHeight="1" x14ac:dyDescent="0.2">
      <c r="B120" s="34"/>
      <c r="C120" s="133" t="s">
        <v>593</v>
      </c>
      <c r="D120" s="133" t="s">
        <v>215</v>
      </c>
      <c r="E120" s="134" t="s">
        <v>15639</v>
      </c>
      <c r="F120" s="135" t="s">
        <v>15447</v>
      </c>
      <c r="G120" s="136" t="s">
        <v>8662</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15640</v>
      </c>
    </row>
    <row r="121" spans="2:65" s="1" customFormat="1" ht="16.5" customHeight="1" x14ac:dyDescent="0.2">
      <c r="B121" s="34"/>
      <c r="C121" s="133" t="s">
        <v>598</v>
      </c>
      <c r="D121" s="133" t="s">
        <v>215</v>
      </c>
      <c r="E121" s="134" t="s">
        <v>15641</v>
      </c>
      <c r="F121" s="135" t="s">
        <v>15450</v>
      </c>
      <c r="G121" s="136" t="s">
        <v>8662</v>
      </c>
      <c r="H121" s="137">
        <v>1</v>
      </c>
      <c r="I121" s="138"/>
      <c r="J121" s="139">
        <f t="shared" si="10"/>
        <v>0</v>
      </c>
      <c r="K121" s="135" t="s">
        <v>245</v>
      </c>
      <c r="L121" s="34"/>
      <c r="M121" s="203" t="s">
        <v>19</v>
      </c>
      <c r="N121" s="204" t="s">
        <v>40</v>
      </c>
      <c r="O121" s="200"/>
      <c r="P121" s="205">
        <f t="shared" si="11"/>
        <v>0</v>
      </c>
      <c r="Q121" s="205">
        <v>0</v>
      </c>
      <c r="R121" s="205">
        <f t="shared" si="12"/>
        <v>0</v>
      </c>
      <c r="S121" s="205">
        <v>0</v>
      </c>
      <c r="T121" s="206">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15642</v>
      </c>
    </row>
    <row r="122" spans="2:65" s="1" customFormat="1" ht="6.95" customHeight="1" x14ac:dyDescent="0.2">
      <c r="B122" s="43"/>
      <c r="C122" s="44"/>
      <c r="D122" s="44"/>
      <c r="E122" s="44"/>
      <c r="F122" s="44"/>
      <c r="G122" s="44"/>
      <c r="H122" s="44"/>
      <c r="I122" s="44"/>
      <c r="J122" s="44"/>
      <c r="K122" s="44"/>
      <c r="L122" s="34"/>
    </row>
  </sheetData>
  <sheetProtection algorithmName="SHA-512" hashValue="LRfWoXQlz8bcnh9o3/EkgFh/sAvo5Kzv29xHOgN/7HV0pr2/6nppUqoG7frf1MFipQt9/26WywwCwHya4Nx8OQ==" saltValue="KKz8jlRaWVNIGqJUK7xfpmhL9PjeSwVOCg7wKuSqJCb6bziz+Ks7qZy7vEZfDWZJ8KRYgRDHL2coOYWB4B8PaA==" spinCount="100000" sheet="1" objects="1" scenarios="1" formatColumns="0" formatRows="0" autoFilter="0"/>
  <autoFilter ref="C89:K121"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152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16.5" customHeight="1" x14ac:dyDescent="0.2">
      <c r="B11" s="34"/>
      <c r="E11" s="336" t="s">
        <v>15643</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15644</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ROUND((SUM(BE90:BE120)),  2)</f>
        <v>0</v>
      </c>
      <c r="I35" s="95">
        <v>0.21</v>
      </c>
      <c r="J35" s="85">
        <f>ROUND(((SUM(BE90:BE120))*I35),  2)</f>
        <v>0</v>
      </c>
      <c r="L35" s="34"/>
    </row>
    <row r="36" spans="2:12" s="1" customFormat="1" ht="14.45" customHeight="1" x14ac:dyDescent="0.2">
      <c r="B36" s="34"/>
      <c r="E36" s="29" t="s">
        <v>41</v>
      </c>
      <c r="F36" s="85">
        <f>ROUND((SUM(BF90:BF120)),  2)</f>
        <v>0</v>
      </c>
      <c r="I36" s="95">
        <v>0.12</v>
      </c>
      <c r="J36" s="85">
        <f>ROUND(((SUM(BF90:BF120))*I36),  2)</f>
        <v>0</v>
      </c>
      <c r="L36" s="34"/>
    </row>
    <row r="37" spans="2:12" s="1" customFormat="1" ht="14.45" hidden="1" customHeight="1" x14ac:dyDescent="0.2">
      <c r="B37" s="34"/>
      <c r="E37" s="29" t="s">
        <v>42</v>
      </c>
      <c r="F37" s="85">
        <f>ROUND((SUM(BG90:BG120)),  2)</f>
        <v>0</v>
      </c>
      <c r="I37" s="95">
        <v>0.21</v>
      </c>
      <c r="J37" s="85">
        <f>0</f>
        <v>0</v>
      </c>
      <c r="L37" s="34"/>
    </row>
    <row r="38" spans="2:12" s="1" customFormat="1" ht="14.45" hidden="1" customHeight="1" x14ac:dyDescent="0.2">
      <c r="B38" s="34"/>
      <c r="E38" s="29" t="s">
        <v>43</v>
      </c>
      <c r="F38" s="85">
        <f>ROUND((SUM(BH90:BH120)),  2)</f>
        <v>0</v>
      </c>
      <c r="I38" s="95">
        <v>0.12</v>
      </c>
      <c r="J38" s="85">
        <f>0</f>
        <v>0</v>
      </c>
      <c r="L38" s="34"/>
    </row>
    <row r="39" spans="2:12" s="1" customFormat="1" ht="14.45" hidden="1" customHeight="1" x14ac:dyDescent="0.2">
      <c r="B39" s="34"/>
      <c r="E39" s="29" t="s">
        <v>44</v>
      </c>
      <c r="F39" s="85">
        <f>ROUND((SUM(BI90:BI120)),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D.1.2.6.-6 - ELEKTRONICKÉ KOMUNIKACE - ELEKTRONICKÁ KONTROLA VSTUPU - (EKV)</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15645</v>
      </c>
      <c r="E66" s="111"/>
      <c r="F66" s="111"/>
      <c r="G66" s="111"/>
      <c r="H66" s="111"/>
      <c r="I66" s="111"/>
      <c r="J66" s="112">
        <f>J93</f>
        <v>0</v>
      </c>
      <c r="L66" s="109"/>
    </row>
    <row r="67" spans="2:12" s="9" customFormat="1" ht="14.85" customHeight="1" x14ac:dyDescent="0.2">
      <c r="B67" s="109"/>
      <c r="D67" s="110" t="s">
        <v>15646</v>
      </c>
      <c r="E67" s="111"/>
      <c r="F67" s="111"/>
      <c r="G67" s="111"/>
      <c r="H67" s="111"/>
      <c r="I67" s="111"/>
      <c r="J67" s="112">
        <f>J106</f>
        <v>0</v>
      </c>
      <c r="L67" s="109"/>
    </row>
    <row r="68" spans="2:12" s="9" customFormat="1" ht="14.85" customHeight="1" x14ac:dyDescent="0.2">
      <c r="B68" s="109"/>
      <c r="D68" s="110" t="s">
        <v>15647</v>
      </c>
      <c r="E68" s="111"/>
      <c r="F68" s="111"/>
      <c r="G68" s="111"/>
      <c r="H68" s="111"/>
      <c r="I68" s="111"/>
      <c r="J68" s="112">
        <f>J113</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2" t="str">
        <f>E7</f>
        <v>Stavební úpravy budovy N (CEETe II) v areálu VŠB-TUO - Úpravy po DI - rev_k</v>
      </c>
      <c r="F78" s="373"/>
      <c r="G78" s="373"/>
      <c r="H78" s="373"/>
      <c r="L78" s="34"/>
    </row>
    <row r="79" spans="2:12" ht="12" customHeight="1" x14ac:dyDescent="0.2">
      <c r="B79" s="22"/>
      <c r="C79" s="29" t="s">
        <v>181</v>
      </c>
      <c r="L79" s="22"/>
    </row>
    <row r="80" spans="2:12" s="1" customFormat="1" ht="16.5" customHeight="1" x14ac:dyDescent="0.2">
      <c r="B80" s="34"/>
      <c r="E80" s="372" t="s">
        <v>15231</v>
      </c>
      <c r="F80" s="371"/>
      <c r="G80" s="371"/>
      <c r="H80" s="371"/>
      <c r="L80" s="34"/>
    </row>
    <row r="81" spans="2:65" s="1" customFormat="1" ht="12" customHeight="1" x14ac:dyDescent="0.2">
      <c r="B81" s="34"/>
      <c r="C81" s="29" t="s">
        <v>15232</v>
      </c>
      <c r="L81" s="34"/>
    </row>
    <row r="82" spans="2:65" s="1" customFormat="1" ht="16.5" customHeight="1" x14ac:dyDescent="0.2">
      <c r="B82" s="34"/>
      <c r="E82" s="336" t="str">
        <f>E11</f>
        <v>D.1.2.6.-6 - ELEKTRONICKÉ KOMUNIKACE - ELEKTRONICKÁ KONTROLA VSTUPU - (EKV)</v>
      </c>
      <c r="F82" s="371"/>
      <c r="G82" s="371"/>
      <c r="H82" s="371"/>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15. 12. 2025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x14ac:dyDescent="0.2">
      <c r="B93" s="121"/>
      <c r="D93" s="122" t="s">
        <v>68</v>
      </c>
      <c r="E93" s="131" t="s">
        <v>15238</v>
      </c>
      <c r="F93" s="131" t="s">
        <v>15648</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x14ac:dyDescent="0.2">
      <c r="B94" s="34"/>
      <c r="C94" s="133" t="s">
        <v>77</v>
      </c>
      <c r="D94" s="133" t="s">
        <v>215</v>
      </c>
      <c r="E94" s="134" t="s">
        <v>15649</v>
      </c>
      <c r="F94" s="135" t="s">
        <v>15650</v>
      </c>
      <c r="G94" s="136" t="s">
        <v>15242</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15651</v>
      </c>
    </row>
    <row r="95" spans="2:65" s="1" customFormat="1" ht="24.2" customHeight="1" x14ac:dyDescent="0.2">
      <c r="B95" s="34"/>
      <c r="C95" s="133" t="s">
        <v>79</v>
      </c>
      <c r="D95" s="133" t="s">
        <v>215</v>
      </c>
      <c r="E95" s="134" t="s">
        <v>15652</v>
      </c>
      <c r="F95" s="135" t="s">
        <v>15653</v>
      </c>
      <c r="G95" s="136" t="s">
        <v>15242</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15654</v>
      </c>
    </row>
    <row r="96" spans="2:65" s="1" customFormat="1" ht="16.5" customHeight="1" x14ac:dyDescent="0.2">
      <c r="B96" s="34"/>
      <c r="C96" s="133" t="s">
        <v>236</v>
      </c>
      <c r="D96" s="133" t="s">
        <v>215</v>
      </c>
      <c r="E96" s="134" t="s">
        <v>15655</v>
      </c>
      <c r="F96" s="135" t="s">
        <v>15656</v>
      </c>
      <c r="G96" s="136" t="s">
        <v>15242</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15657</v>
      </c>
    </row>
    <row r="97" spans="2:65" s="1" customFormat="1" ht="16.5" customHeight="1" x14ac:dyDescent="0.2">
      <c r="B97" s="34"/>
      <c r="C97" s="133" t="s">
        <v>229</v>
      </c>
      <c r="D97" s="133" t="s">
        <v>215</v>
      </c>
      <c r="E97" s="134" t="s">
        <v>15658</v>
      </c>
      <c r="F97" s="135" t="s">
        <v>15659</v>
      </c>
      <c r="G97" s="136" t="s">
        <v>15242</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15660</v>
      </c>
    </row>
    <row r="98" spans="2:65" s="1" customFormat="1" ht="16.5" customHeight="1" x14ac:dyDescent="0.2">
      <c r="B98" s="34"/>
      <c r="C98" s="133" t="s">
        <v>211</v>
      </c>
      <c r="D98" s="133" t="s">
        <v>215</v>
      </c>
      <c r="E98" s="134" t="s">
        <v>15661</v>
      </c>
      <c r="F98" s="135" t="s">
        <v>15662</v>
      </c>
      <c r="G98" s="136" t="s">
        <v>15242</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15663</v>
      </c>
    </row>
    <row r="99" spans="2:65" s="1" customFormat="1" ht="16.5" customHeight="1" x14ac:dyDescent="0.2">
      <c r="B99" s="34"/>
      <c r="C99" s="133" t="s">
        <v>253</v>
      </c>
      <c r="D99" s="133" t="s">
        <v>215</v>
      </c>
      <c r="E99" s="134" t="s">
        <v>15664</v>
      </c>
      <c r="F99" s="135" t="s">
        <v>15665</v>
      </c>
      <c r="G99" s="136" t="s">
        <v>15242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15666</v>
      </c>
    </row>
    <row r="100" spans="2:65" s="1" customFormat="1" ht="21.75" customHeight="1" x14ac:dyDescent="0.2">
      <c r="B100" s="34"/>
      <c r="C100" s="133" t="s">
        <v>259</v>
      </c>
      <c r="D100" s="133" t="s">
        <v>215</v>
      </c>
      <c r="E100" s="134" t="s">
        <v>15667</v>
      </c>
      <c r="F100" s="135" t="s">
        <v>15668</v>
      </c>
      <c r="G100" s="136" t="s">
        <v>15242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15669</v>
      </c>
    </row>
    <row r="101" spans="2:65" s="1" customFormat="1" ht="16.5" customHeight="1" x14ac:dyDescent="0.2">
      <c r="B101" s="34"/>
      <c r="C101" s="133" t="s">
        <v>267</v>
      </c>
      <c r="D101" s="133" t="s">
        <v>215</v>
      </c>
      <c r="E101" s="134" t="s">
        <v>15670</v>
      </c>
      <c r="F101" s="135" t="s">
        <v>15671</v>
      </c>
      <c r="G101" s="136" t="s">
        <v>15242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15672</v>
      </c>
    </row>
    <row r="102" spans="2:65" s="1" customFormat="1" ht="16.5" customHeight="1" x14ac:dyDescent="0.2">
      <c r="B102" s="34"/>
      <c r="C102" s="133" t="s">
        <v>275</v>
      </c>
      <c r="D102" s="133" t="s">
        <v>215</v>
      </c>
      <c r="E102" s="134" t="s">
        <v>15673</v>
      </c>
      <c r="F102" s="135" t="s">
        <v>15362</v>
      </c>
      <c r="G102" s="136" t="s">
        <v>15242</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15674</v>
      </c>
    </row>
    <row r="103" spans="2:65" s="1" customFormat="1" ht="24.2" customHeight="1" x14ac:dyDescent="0.2">
      <c r="B103" s="34"/>
      <c r="C103" s="133" t="s">
        <v>281</v>
      </c>
      <c r="D103" s="133" t="s">
        <v>215</v>
      </c>
      <c r="E103" s="134" t="s">
        <v>15675</v>
      </c>
      <c r="F103" s="135" t="s">
        <v>15676</v>
      </c>
      <c r="G103" s="136" t="s">
        <v>15242</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15677</v>
      </c>
    </row>
    <row r="104" spans="2:65" s="1" customFormat="1" ht="24.2" customHeight="1" x14ac:dyDescent="0.2">
      <c r="B104" s="34"/>
      <c r="C104" s="133" t="s">
        <v>287</v>
      </c>
      <c r="D104" s="133" t="s">
        <v>215</v>
      </c>
      <c r="E104" s="134" t="s">
        <v>15678</v>
      </c>
      <c r="F104" s="135" t="s">
        <v>15679</v>
      </c>
      <c r="G104" s="136" t="s">
        <v>15242</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15680</v>
      </c>
    </row>
    <row r="105" spans="2:65" s="1" customFormat="1" ht="16.5" customHeight="1" x14ac:dyDescent="0.2">
      <c r="B105" s="34"/>
      <c r="C105" s="133" t="s">
        <v>8</v>
      </c>
      <c r="D105" s="133" t="s">
        <v>215</v>
      </c>
      <c r="E105" s="134" t="s">
        <v>15681</v>
      </c>
      <c r="F105" s="135" t="s">
        <v>15682</v>
      </c>
      <c r="G105" s="136" t="s">
        <v>8662</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15683</v>
      </c>
    </row>
    <row r="106" spans="2:65" s="11" customFormat="1" ht="20.85" customHeight="1" x14ac:dyDescent="0.2">
      <c r="B106" s="121"/>
      <c r="D106" s="122" t="s">
        <v>68</v>
      </c>
      <c r="E106" s="131" t="s">
        <v>15367</v>
      </c>
      <c r="F106" s="131" t="s">
        <v>15684</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x14ac:dyDescent="0.2">
      <c r="B107" s="34"/>
      <c r="C107" s="133" t="s">
        <v>301</v>
      </c>
      <c r="D107" s="133" t="s">
        <v>215</v>
      </c>
      <c r="E107" s="134" t="s">
        <v>15685</v>
      </c>
      <c r="F107" s="135" t="s">
        <v>15370</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15686</v>
      </c>
    </row>
    <row r="108" spans="2:65" s="1" customFormat="1" ht="16.5" customHeight="1" x14ac:dyDescent="0.2">
      <c r="B108" s="34"/>
      <c r="C108" s="133" t="s">
        <v>306</v>
      </c>
      <c r="D108" s="133" t="s">
        <v>215</v>
      </c>
      <c r="E108" s="134" t="s">
        <v>15687</v>
      </c>
      <c r="F108" s="135" t="s">
        <v>15688</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15689</v>
      </c>
    </row>
    <row r="109" spans="2:65" s="1" customFormat="1" ht="16.5" customHeight="1" x14ac:dyDescent="0.2">
      <c r="B109" s="34"/>
      <c r="C109" s="133" t="s">
        <v>311</v>
      </c>
      <c r="D109" s="133" t="s">
        <v>215</v>
      </c>
      <c r="E109" s="134" t="s">
        <v>15690</v>
      </c>
      <c r="F109" s="135" t="s">
        <v>15691</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15692</v>
      </c>
    </row>
    <row r="110" spans="2:65" s="1" customFormat="1" ht="16.5" customHeight="1" x14ac:dyDescent="0.2">
      <c r="B110" s="34"/>
      <c r="C110" s="133" t="s">
        <v>316</v>
      </c>
      <c r="D110" s="133" t="s">
        <v>215</v>
      </c>
      <c r="E110" s="134" t="s">
        <v>15693</v>
      </c>
      <c r="F110" s="135" t="s">
        <v>15382</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15694</v>
      </c>
    </row>
    <row r="111" spans="2:65" s="1" customFormat="1" ht="16.5" customHeight="1" x14ac:dyDescent="0.2">
      <c r="B111" s="34"/>
      <c r="C111" s="133" t="s">
        <v>323</v>
      </c>
      <c r="D111" s="133" t="s">
        <v>215</v>
      </c>
      <c r="E111" s="134" t="s">
        <v>15695</v>
      </c>
      <c r="F111" s="135" t="s">
        <v>15421</v>
      </c>
      <c r="G111" s="136" t="s">
        <v>8662</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15696</v>
      </c>
    </row>
    <row r="112" spans="2:65" s="1" customFormat="1" ht="16.5" customHeight="1" x14ac:dyDescent="0.2">
      <c r="B112" s="34"/>
      <c r="C112" s="133" t="s">
        <v>330</v>
      </c>
      <c r="D112" s="133" t="s">
        <v>215</v>
      </c>
      <c r="E112" s="134" t="s">
        <v>15697</v>
      </c>
      <c r="F112" s="135" t="s">
        <v>15424</v>
      </c>
      <c r="G112" s="136" t="s">
        <v>15242</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15698</v>
      </c>
    </row>
    <row r="113" spans="2:65" s="11" customFormat="1" ht="20.85" customHeight="1" x14ac:dyDescent="0.2">
      <c r="B113" s="121"/>
      <c r="D113" s="122" t="s">
        <v>68</v>
      </c>
      <c r="E113" s="131" t="s">
        <v>15426</v>
      </c>
      <c r="F113" s="131" t="s">
        <v>15699</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x14ac:dyDescent="0.2">
      <c r="B114" s="34"/>
      <c r="C114" s="133" t="s">
        <v>338</v>
      </c>
      <c r="D114" s="133" t="s">
        <v>215</v>
      </c>
      <c r="E114" s="134" t="s">
        <v>15700</v>
      </c>
      <c r="F114" s="135" t="s">
        <v>15429</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15701</v>
      </c>
    </row>
    <row r="115" spans="2:65" s="1" customFormat="1" ht="16.5" customHeight="1" x14ac:dyDescent="0.2">
      <c r="B115" s="34"/>
      <c r="C115" s="133" t="s">
        <v>343</v>
      </c>
      <c r="D115" s="133" t="s">
        <v>215</v>
      </c>
      <c r="E115" s="134" t="s">
        <v>15702</v>
      </c>
      <c r="F115" s="135" t="s">
        <v>15629</v>
      </c>
      <c r="G115" s="136" t="s">
        <v>8662</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15703</v>
      </c>
    </row>
    <row r="116" spans="2:65" s="1" customFormat="1" ht="16.5" customHeight="1" x14ac:dyDescent="0.2">
      <c r="B116" s="34"/>
      <c r="C116" s="133" t="s">
        <v>7</v>
      </c>
      <c r="D116" s="133" t="s">
        <v>215</v>
      </c>
      <c r="E116" s="134" t="s">
        <v>15704</v>
      </c>
      <c r="F116" s="135" t="s">
        <v>15557</v>
      </c>
      <c r="G116" s="136" t="s">
        <v>8662</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15705</v>
      </c>
    </row>
    <row r="117" spans="2:65" s="1" customFormat="1" ht="16.5" customHeight="1" x14ac:dyDescent="0.2">
      <c r="B117" s="34"/>
      <c r="C117" s="133" t="s">
        <v>354</v>
      </c>
      <c r="D117" s="133" t="s">
        <v>215</v>
      </c>
      <c r="E117" s="134" t="s">
        <v>15706</v>
      </c>
      <c r="F117" s="135" t="s">
        <v>15563</v>
      </c>
      <c r="G117" s="136" t="s">
        <v>8662</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15707</v>
      </c>
    </row>
    <row r="118" spans="2:65" s="1" customFormat="1" ht="16.5" customHeight="1" x14ac:dyDescent="0.2">
      <c r="B118" s="34"/>
      <c r="C118" s="133" t="s">
        <v>359</v>
      </c>
      <c r="D118" s="133" t="s">
        <v>215</v>
      </c>
      <c r="E118" s="134" t="s">
        <v>15708</v>
      </c>
      <c r="F118" s="135" t="s">
        <v>15444</v>
      </c>
      <c r="G118" s="136" t="s">
        <v>8662</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15709</v>
      </c>
    </row>
    <row r="119" spans="2:65" s="1" customFormat="1" ht="16.5" customHeight="1" x14ac:dyDescent="0.2">
      <c r="B119" s="34"/>
      <c r="C119" s="133" t="s">
        <v>364</v>
      </c>
      <c r="D119" s="133" t="s">
        <v>215</v>
      </c>
      <c r="E119" s="134" t="s">
        <v>15710</v>
      </c>
      <c r="F119" s="135" t="s">
        <v>15447</v>
      </c>
      <c r="G119" s="136" t="s">
        <v>8662</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15711</v>
      </c>
    </row>
    <row r="120" spans="2:65" s="1" customFormat="1" ht="16.5" customHeight="1" x14ac:dyDescent="0.2">
      <c r="B120" s="34"/>
      <c r="C120" s="133" t="s">
        <v>586</v>
      </c>
      <c r="D120" s="133" t="s">
        <v>215</v>
      </c>
      <c r="E120" s="134" t="s">
        <v>15712</v>
      </c>
      <c r="F120" s="135" t="s">
        <v>15450</v>
      </c>
      <c r="G120" s="136" t="s">
        <v>8662</v>
      </c>
      <c r="H120" s="137">
        <v>1</v>
      </c>
      <c r="I120" s="138"/>
      <c r="J120" s="139">
        <f t="shared" si="20"/>
        <v>0</v>
      </c>
      <c r="K120" s="135" t="s">
        <v>245</v>
      </c>
      <c r="L120" s="34"/>
      <c r="M120" s="203" t="s">
        <v>19</v>
      </c>
      <c r="N120" s="204" t="s">
        <v>40</v>
      </c>
      <c r="O120" s="200"/>
      <c r="P120" s="205">
        <f t="shared" si="21"/>
        <v>0</v>
      </c>
      <c r="Q120" s="205">
        <v>0</v>
      </c>
      <c r="R120" s="205">
        <f t="shared" si="22"/>
        <v>0</v>
      </c>
      <c r="S120" s="205">
        <v>0</v>
      </c>
      <c r="T120" s="206">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15713</v>
      </c>
    </row>
    <row r="121" spans="2:65" s="1" customFormat="1" ht="6.95" customHeight="1" x14ac:dyDescent="0.2">
      <c r="B121" s="43"/>
      <c r="C121" s="44"/>
      <c r="D121" s="44"/>
      <c r="E121" s="44"/>
      <c r="F121" s="44"/>
      <c r="G121" s="44"/>
      <c r="H121" s="44"/>
      <c r="I121" s="44"/>
      <c r="J121" s="44"/>
      <c r="K121" s="44"/>
      <c r="L121" s="34"/>
    </row>
  </sheetData>
  <sheetProtection algorithmName="SHA-512" hashValue="tsKZu6F225G3f2HwdkQA0H3uMesocKtGlpSb718311fHQJnLps3UdlmjMh0dXb8Or9hqEqPZmJvXUgZx52CnIg==" saltValue="iUextsIrSZnCqryJ1WZXPewPeoJeGzLBzT39NmS02odJJsTPxdW40jENTDXDldMfSOwjtBa+Ermux3LX5e/iTg=="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155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15231</v>
      </c>
      <c r="F9" s="371"/>
      <c r="G9" s="371"/>
      <c r="H9" s="371"/>
      <c r="L9" s="34"/>
    </row>
    <row r="10" spans="2:46" s="1" customFormat="1" ht="12" customHeight="1" x14ac:dyDescent="0.2">
      <c r="B10" s="34"/>
      <c r="D10" s="29" t="s">
        <v>15232</v>
      </c>
      <c r="L10" s="34"/>
    </row>
    <row r="11" spans="2:46" s="1" customFormat="1" ht="16.5" customHeight="1" x14ac:dyDescent="0.2">
      <c r="B11" s="34"/>
      <c r="E11" s="336" t="s">
        <v>15714</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71.25" customHeight="1" x14ac:dyDescent="0.2">
      <c r="B29" s="93"/>
      <c r="E29" s="367" t="s">
        <v>15715</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ROUND((SUM(BE88:BE92)),  2)</f>
        <v>0</v>
      </c>
      <c r="I35" s="95">
        <v>0.21</v>
      </c>
      <c r="J35" s="85">
        <f>ROUND(((SUM(BE88:BE92))*I35),  2)</f>
        <v>0</v>
      </c>
      <c r="L35" s="34"/>
    </row>
    <row r="36" spans="2:12" s="1" customFormat="1" ht="14.45" customHeight="1" x14ac:dyDescent="0.2">
      <c r="B36" s="34"/>
      <c r="E36" s="29" t="s">
        <v>41</v>
      </c>
      <c r="F36" s="85">
        <f>ROUND((SUM(BF88:BF92)),  2)</f>
        <v>0</v>
      </c>
      <c r="I36" s="95">
        <v>0.12</v>
      </c>
      <c r="J36" s="85">
        <f>ROUND(((SUM(BF88:BF92))*I36),  2)</f>
        <v>0</v>
      </c>
      <c r="L36" s="34"/>
    </row>
    <row r="37" spans="2:12" s="1" customFormat="1" ht="14.45" hidden="1" customHeight="1" x14ac:dyDescent="0.2">
      <c r="B37" s="34"/>
      <c r="E37" s="29" t="s">
        <v>42</v>
      </c>
      <c r="F37" s="85">
        <f>ROUND((SUM(BG88:BG92)),  2)</f>
        <v>0</v>
      </c>
      <c r="I37" s="95">
        <v>0.21</v>
      </c>
      <c r="J37" s="85">
        <f>0</f>
        <v>0</v>
      </c>
      <c r="L37" s="34"/>
    </row>
    <row r="38" spans="2:12" s="1" customFormat="1" ht="14.45" hidden="1" customHeight="1" x14ac:dyDescent="0.2">
      <c r="B38" s="34"/>
      <c r="E38" s="29" t="s">
        <v>43</v>
      </c>
      <c r="F38" s="85">
        <f>ROUND((SUM(BH88:BH92)),  2)</f>
        <v>0</v>
      </c>
      <c r="I38" s="95">
        <v>0.12</v>
      </c>
      <c r="J38" s="85">
        <f>0</f>
        <v>0</v>
      </c>
      <c r="L38" s="34"/>
    </row>
    <row r="39" spans="2:12" s="1" customFormat="1" ht="14.45" hidden="1" customHeight="1" x14ac:dyDescent="0.2">
      <c r="B39" s="34"/>
      <c r="E39" s="29" t="s">
        <v>44</v>
      </c>
      <c r="F39" s="85">
        <f>ROUND((SUM(BI88:BI92)),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15231</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D.1.2.6.-7 - ELEKTRONICKÉ KOMUNIKACE - AUDIOVIZUÁLNÍ TECHNIKA (AVT)</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15716</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2" t="str">
        <f>E7</f>
        <v>Stavební úpravy budovy N (CEETe II) v areálu VŠB-TUO - Úpravy po DI - rev_k</v>
      </c>
      <c r="F76" s="373"/>
      <c r="G76" s="373"/>
      <c r="H76" s="373"/>
      <c r="L76" s="34"/>
    </row>
    <row r="77" spans="2:12" ht="12" customHeight="1" x14ac:dyDescent="0.2">
      <c r="B77" s="22"/>
      <c r="C77" s="29" t="s">
        <v>181</v>
      </c>
      <c r="L77" s="22"/>
    </row>
    <row r="78" spans="2:12" s="1" customFormat="1" ht="16.5" customHeight="1" x14ac:dyDescent="0.2">
      <c r="B78" s="34"/>
      <c r="E78" s="372" t="s">
        <v>15231</v>
      </c>
      <c r="F78" s="371"/>
      <c r="G78" s="371"/>
      <c r="H78" s="371"/>
      <c r="L78" s="34"/>
    </row>
    <row r="79" spans="2:12" s="1" customFormat="1" ht="12" customHeight="1" x14ac:dyDescent="0.2">
      <c r="B79" s="34"/>
      <c r="C79" s="29" t="s">
        <v>15232</v>
      </c>
      <c r="L79" s="34"/>
    </row>
    <row r="80" spans="2:12" s="1" customFormat="1" ht="16.5" customHeight="1" x14ac:dyDescent="0.2">
      <c r="B80" s="34"/>
      <c r="E80" s="336" t="str">
        <f>E11</f>
        <v>D.1.2.6.-7 - ELEKTRONICKÉ KOMUNIKACE - AUDIOVIZUÁLNÍ TECHNIKA (AVT)</v>
      </c>
      <c r="F80" s="371"/>
      <c r="G80" s="371"/>
      <c r="H80" s="371"/>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15. 12. 2025</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15367</v>
      </c>
      <c r="F91" s="131" t="s">
        <v>15717</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x14ac:dyDescent="0.2">
      <c r="B92" s="34"/>
      <c r="C92" s="133" t="s">
        <v>77</v>
      </c>
      <c r="D92" s="133" t="s">
        <v>215</v>
      </c>
      <c r="E92" s="134" t="s">
        <v>15718</v>
      </c>
      <c r="F92" s="135" t="s">
        <v>15719</v>
      </c>
      <c r="G92" s="136" t="s">
        <v>536</v>
      </c>
      <c r="H92" s="137">
        <v>250</v>
      </c>
      <c r="I92" s="138"/>
      <c r="J92" s="139">
        <f>ROUND(I92*H92,2)</f>
        <v>0</v>
      </c>
      <c r="K92" s="135" t="s">
        <v>245</v>
      </c>
      <c r="L92" s="34"/>
      <c r="M92" s="203" t="s">
        <v>19</v>
      </c>
      <c r="N92" s="204" t="s">
        <v>40</v>
      </c>
      <c r="O92" s="200"/>
      <c r="P92" s="205">
        <f>O92*H92</f>
        <v>0</v>
      </c>
      <c r="Q92" s="205">
        <v>0</v>
      </c>
      <c r="R92" s="205">
        <f>Q92*H92</f>
        <v>0</v>
      </c>
      <c r="S92" s="205">
        <v>0</v>
      </c>
      <c r="T92" s="206">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15720</v>
      </c>
    </row>
    <row r="93" spans="2:65" s="1" customFormat="1" ht="6.95" customHeight="1" x14ac:dyDescent="0.2">
      <c r="B93" s="43"/>
      <c r="C93" s="44"/>
      <c r="D93" s="44"/>
      <c r="E93" s="44"/>
      <c r="F93" s="44"/>
      <c r="G93" s="44"/>
      <c r="H93" s="44"/>
      <c r="I93" s="44"/>
      <c r="J93" s="44"/>
      <c r="K93" s="44"/>
      <c r="L93" s="34"/>
    </row>
  </sheetData>
  <sheetProtection algorithmName="SHA-512" hashValue="3EeTGuOSJ5zzJAiHGcHU8Hl2wl2t68RTP9iG3D+s66d2j8y9N94kA12+u5U5nJ9/pbUsffyOKPaBD4AItNkUkg==" saltValue="+heef/1fbAEoKyXaF3aWR3+HH2UWgGMTTo8/YU2BuPhueLW2gJvKsPUMjmsJ36CDWHKd4RF/zJDw+m93mc1dWw=="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158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15721</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15722</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ROUND((SUM(BE84:BE149)),  2)</f>
        <v>0</v>
      </c>
      <c r="I33" s="95">
        <v>0.21</v>
      </c>
      <c r="J33" s="85">
        <f>ROUND(((SUM(BE84:BE149))*I33),  2)</f>
        <v>0</v>
      </c>
      <c r="L33" s="34"/>
    </row>
    <row r="34" spans="2:12" s="1" customFormat="1" ht="14.45" customHeight="1" x14ac:dyDescent="0.2">
      <c r="B34" s="34"/>
      <c r="E34" s="29" t="s">
        <v>41</v>
      </c>
      <c r="F34" s="85">
        <f>ROUND((SUM(BF84:BF149)),  2)</f>
        <v>0</v>
      </c>
      <c r="I34" s="95">
        <v>0.12</v>
      </c>
      <c r="J34" s="85">
        <f>ROUND(((SUM(BF84:BF149))*I34),  2)</f>
        <v>0</v>
      </c>
      <c r="L34" s="34"/>
    </row>
    <row r="35" spans="2:12" s="1" customFormat="1" ht="14.45" hidden="1" customHeight="1" x14ac:dyDescent="0.2">
      <c r="B35" s="34"/>
      <c r="E35" s="29" t="s">
        <v>42</v>
      </c>
      <c r="F35" s="85">
        <f>ROUND((SUM(BG84:BG149)),  2)</f>
        <v>0</v>
      </c>
      <c r="I35" s="95">
        <v>0.21</v>
      </c>
      <c r="J35" s="85">
        <f>0</f>
        <v>0</v>
      </c>
      <c r="L35" s="34"/>
    </row>
    <row r="36" spans="2:12" s="1" customFormat="1" ht="14.45" hidden="1" customHeight="1" x14ac:dyDescent="0.2">
      <c r="B36" s="34"/>
      <c r="E36" s="29" t="s">
        <v>43</v>
      </c>
      <c r="F36" s="85">
        <f>ROUND((SUM(BH84:BH149)),  2)</f>
        <v>0</v>
      </c>
      <c r="I36" s="95">
        <v>0.12</v>
      </c>
      <c r="J36" s="85">
        <f>0</f>
        <v>0</v>
      </c>
      <c r="L36" s="34"/>
    </row>
    <row r="37" spans="2:12" s="1" customFormat="1" ht="14.45" hidden="1" customHeight="1" x14ac:dyDescent="0.2">
      <c r="B37" s="34"/>
      <c r="E37" s="29" t="s">
        <v>44</v>
      </c>
      <c r="F37" s="85">
        <f>ROUND((SUM(BI84:BI149)),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D.1.2.7. - SYSTÉMY TECHNICKÉ OCHRANY - ELEKTRICKÁ POŽÁRNÍ SIGNALIZACE (EPS)</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388</v>
      </c>
      <c r="E61" s="111"/>
      <c r="F61" s="111"/>
      <c r="G61" s="111"/>
      <c r="H61" s="111"/>
      <c r="I61" s="111"/>
      <c r="J61" s="112">
        <f>J86</f>
        <v>0</v>
      </c>
      <c r="L61" s="109"/>
    </row>
    <row r="62" spans="2:47" s="9" customFormat="1" ht="14.85" customHeight="1" x14ac:dyDescent="0.2">
      <c r="B62" s="109"/>
      <c r="D62" s="110" t="s">
        <v>15723</v>
      </c>
      <c r="E62" s="111"/>
      <c r="F62" s="111"/>
      <c r="G62" s="111"/>
      <c r="H62" s="111"/>
      <c r="I62" s="111"/>
      <c r="J62" s="112">
        <f>J87</f>
        <v>0</v>
      </c>
      <c r="L62" s="109"/>
    </row>
    <row r="63" spans="2:47" s="9" customFormat="1" ht="14.85" customHeight="1" x14ac:dyDescent="0.2">
      <c r="B63" s="109"/>
      <c r="D63" s="110" t="s">
        <v>15724</v>
      </c>
      <c r="E63" s="111"/>
      <c r="F63" s="111"/>
      <c r="G63" s="111"/>
      <c r="H63" s="111"/>
      <c r="I63" s="111"/>
      <c r="J63" s="112">
        <f>J113</f>
        <v>0</v>
      </c>
      <c r="L63" s="109"/>
    </row>
    <row r="64" spans="2:47" s="9" customFormat="1" ht="14.85" customHeight="1" x14ac:dyDescent="0.2">
      <c r="B64" s="109"/>
      <c r="D64" s="110" t="s">
        <v>15725</v>
      </c>
      <c r="E64" s="111"/>
      <c r="F64" s="111"/>
      <c r="G64" s="111"/>
      <c r="H64" s="111"/>
      <c r="I64" s="111"/>
      <c r="J64" s="112">
        <f>J137</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2" t="str">
        <f>E7</f>
        <v>Stavební úpravy budovy N (CEETe II) v areálu VŠB-TUO - Úpravy po DI - rev_k</v>
      </c>
      <c r="F74" s="373"/>
      <c r="G74" s="373"/>
      <c r="H74" s="373"/>
      <c r="L74" s="34"/>
    </row>
    <row r="75" spans="2:12" s="1" customFormat="1" ht="12" customHeight="1" x14ac:dyDescent="0.2">
      <c r="B75" s="34"/>
      <c r="C75" s="29" t="s">
        <v>181</v>
      </c>
      <c r="L75" s="34"/>
    </row>
    <row r="76" spans="2:12" s="1" customFormat="1" ht="16.5" customHeight="1" x14ac:dyDescent="0.2">
      <c r="B76" s="34"/>
      <c r="E76" s="336" t="str">
        <f>E9</f>
        <v>D.1.2.7. - SYSTÉMY TECHNICKÉ OCHRANY - ELEKTRICKÁ POŽÁRNÍ SIGNALIZACE (EPS)</v>
      </c>
      <c r="F76" s="371"/>
      <c r="G76" s="371"/>
      <c r="H76" s="371"/>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15. 12. 2025</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1910</v>
      </c>
      <c r="F86" s="131" t="s">
        <v>1911</v>
      </c>
      <c r="I86" s="124"/>
      <c r="J86" s="132">
        <f>BK86</f>
        <v>0</v>
      </c>
      <c r="L86" s="121"/>
      <c r="M86" s="126"/>
      <c r="P86" s="127">
        <f>P87+P113+P137</f>
        <v>0</v>
      </c>
      <c r="R86" s="127">
        <f>R87+R113+R137</f>
        <v>0</v>
      </c>
      <c r="T86" s="128">
        <f>T87+T113+T137</f>
        <v>0</v>
      </c>
      <c r="AR86" s="122" t="s">
        <v>79</v>
      </c>
      <c r="AT86" s="129" t="s">
        <v>68</v>
      </c>
      <c r="AU86" s="129" t="s">
        <v>77</v>
      </c>
      <c r="AY86" s="122" t="s">
        <v>212</v>
      </c>
      <c r="BK86" s="130">
        <f>BK87+BK113+BK137</f>
        <v>0</v>
      </c>
    </row>
    <row r="87" spans="2:65" s="11" customFormat="1" ht="20.85" customHeight="1" x14ac:dyDescent="0.2">
      <c r="B87" s="121"/>
      <c r="D87" s="122" t="s">
        <v>68</v>
      </c>
      <c r="E87" s="131" t="s">
        <v>15238</v>
      </c>
      <c r="F87" s="131" t="s">
        <v>15726</v>
      </c>
      <c r="I87" s="124"/>
      <c r="J87" s="132">
        <f>BK87</f>
        <v>0</v>
      </c>
      <c r="L87" s="121"/>
      <c r="M87" s="126"/>
      <c r="P87" s="127">
        <f>SUM(P88:P112)</f>
        <v>0</v>
      </c>
      <c r="R87" s="127">
        <f>SUM(R88:R112)</f>
        <v>0</v>
      </c>
      <c r="T87" s="128">
        <f>SUM(T88:T112)</f>
        <v>0</v>
      </c>
      <c r="AR87" s="122" t="s">
        <v>79</v>
      </c>
      <c r="AT87" s="129" t="s">
        <v>68</v>
      </c>
      <c r="AU87" s="129" t="s">
        <v>79</v>
      </c>
      <c r="AY87" s="122" t="s">
        <v>212</v>
      </c>
      <c r="BK87" s="130">
        <f>SUM(BK88:BK112)</f>
        <v>0</v>
      </c>
    </row>
    <row r="88" spans="2:65" s="1" customFormat="1" ht="37.9" customHeight="1" x14ac:dyDescent="0.2">
      <c r="B88" s="34"/>
      <c r="C88" s="133" t="s">
        <v>77</v>
      </c>
      <c r="D88" s="133" t="s">
        <v>215</v>
      </c>
      <c r="E88" s="134" t="s">
        <v>15727</v>
      </c>
      <c r="F88" s="135" t="s">
        <v>15728</v>
      </c>
      <c r="G88" s="136" t="s">
        <v>15242</v>
      </c>
      <c r="H88" s="137">
        <v>1</v>
      </c>
      <c r="I88" s="138"/>
      <c r="J88" s="139">
        <f t="shared" ref="J88:J112" si="0">ROUND(I88*H88,2)</f>
        <v>0</v>
      </c>
      <c r="K88" s="135" t="s">
        <v>245</v>
      </c>
      <c r="L88" s="34"/>
      <c r="M88" s="140" t="s">
        <v>19</v>
      </c>
      <c r="N88" s="141" t="s">
        <v>40</v>
      </c>
      <c r="P88" s="142">
        <f t="shared" ref="P88:P112" si="1">O88*H88</f>
        <v>0</v>
      </c>
      <c r="Q88" s="142">
        <v>0</v>
      </c>
      <c r="R88" s="142">
        <f t="shared" ref="R88:R112" si="2">Q88*H88</f>
        <v>0</v>
      </c>
      <c r="S88" s="142">
        <v>0</v>
      </c>
      <c r="T88" s="143">
        <f t="shared" ref="T88:T112" si="3">S88*H88</f>
        <v>0</v>
      </c>
      <c r="AR88" s="144" t="s">
        <v>229</v>
      </c>
      <c r="AT88" s="144" t="s">
        <v>215</v>
      </c>
      <c r="AU88" s="144" t="s">
        <v>236</v>
      </c>
      <c r="AY88" s="19" t="s">
        <v>212</v>
      </c>
      <c r="BE88" s="145">
        <f t="shared" ref="BE88:BE112" si="4">IF(N88="základní",J88,0)</f>
        <v>0</v>
      </c>
      <c r="BF88" s="145">
        <f t="shared" ref="BF88:BF112" si="5">IF(N88="snížená",J88,0)</f>
        <v>0</v>
      </c>
      <c r="BG88" s="145">
        <f t="shared" ref="BG88:BG112" si="6">IF(N88="zákl. přenesená",J88,0)</f>
        <v>0</v>
      </c>
      <c r="BH88" s="145">
        <f t="shared" ref="BH88:BH112" si="7">IF(N88="sníž. přenesená",J88,0)</f>
        <v>0</v>
      </c>
      <c r="BI88" s="145">
        <f t="shared" ref="BI88:BI112" si="8">IF(N88="nulová",J88,0)</f>
        <v>0</v>
      </c>
      <c r="BJ88" s="19" t="s">
        <v>77</v>
      </c>
      <c r="BK88" s="145">
        <f t="shared" ref="BK88:BK112" si="9">ROUND(I88*H88,2)</f>
        <v>0</v>
      </c>
      <c r="BL88" s="19" t="s">
        <v>229</v>
      </c>
      <c r="BM88" s="144" t="s">
        <v>15729</v>
      </c>
    </row>
    <row r="89" spans="2:65" s="1" customFormat="1" ht="16.5" customHeight="1" x14ac:dyDescent="0.2">
      <c r="B89" s="34"/>
      <c r="C89" s="133" t="s">
        <v>79</v>
      </c>
      <c r="D89" s="133" t="s">
        <v>215</v>
      </c>
      <c r="E89" s="134" t="s">
        <v>15730</v>
      </c>
      <c r="F89" s="135" t="s">
        <v>15731</v>
      </c>
      <c r="G89" s="136" t="s">
        <v>15242</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15732</v>
      </c>
    </row>
    <row r="90" spans="2:65" s="1" customFormat="1" ht="16.5" customHeight="1" x14ac:dyDescent="0.2">
      <c r="B90" s="34"/>
      <c r="C90" s="133" t="s">
        <v>236</v>
      </c>
      <c r="D90" s="133" t="s">
        <v>215</v>
      </c>
      <c r="E90" s="134" t="s">
        <v>15733</v>
      </c>
      <c r="F90" s="135" t="s">
        <v>15734</v>
      </c>
      <c r="G90" s="136" t="s">
        <v>15242</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15735</v>
      </c>
    </row>
    <row r="91" spans="2:65" s="1" customFormat="1" ht="16.5" customHeight="1" x14ac:dyDescent="0.2">
      <c r="B91" s="34"/>
      <c r="C91" s="133" t="s">
        <v>229</v>
      </c>
      <c r="D91" s="133" t="s">
        <v>215</v>
      </c>
      <c r="E91" s="134" t="s">
        <v>15736</v>
      </c>
      <c r="F91" s="135" t="s">
        <v>15737</v>
      </c>
      <c r="G91" s="136" t="s">
        <v>15242</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15738</v>
      </c>
    </row>
    <row r="92" spans="2:65" s="1" customFormat="1" ht="16.5" customHeight="1" x14ac:dyDescent="0.2">
      <c r="B92" s="34"/>
      <c r="C92" s="133" t="s">
        <v>211</v>
      </c>
      <c r="D92" s="133" t="s">
        <v>215</v>
      </c>
      <c r="E92" s="134" t="s">
        <v>15739</v>
      </c>
      <c r="F92" s="135" t="s">
        <v>15740</v>
      </c>
      <c r="G92" s="136" t="s">
        <v>15242</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15741</v>
      </c>
    </row>
    <row r="93" spans="2:65" s="1" customFormat="1" ht="16.5" customHeight="1" x14ac:dyDescent="0.2">
      <c r="B93" s="34"/>
      <c r="C93" s="133" t="s">
        <v>253</v>
      </c>
      <c r="D93" s="133" t="s">
        <v>215</v>
      </c>
      <c r="E93" s="134" t="s">
        <v>15742</v>
      </c>
      <c r="F93" s="135" t="s">
        <v>15743</v>
      </c>
      <c r="G93" s="136" t="s">
        <v>15242</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15744</v>
      </c>
    </row>
    <row r="94" spans="2:65" s="1" customFormat="1" ht="16.5" customHeight="1" x14ac:dyDescent="0.2">
      <c r="B94" s="34"/>
      <c r="C94" s="133" t="s">
        <v>259</v>
      </c>
      <c r="D94" s="133" t="s">
        <v>215</v>
      </c>
      <c r="E94" s="134" t="s">
        <v>15745</v>
      </c>
      <c r="F94" s="135" t="s">
        <v>15746</v>
      </c>
      <c r="G94" s="136" t="s">
        <v>15242</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15747</v>
      </c>
    </row>
    <row r="95" spans="2:65" s="1" customFormat="1" ht="16.5" customHeight="1" x14ac:dyDescent="0.2">
      <c r="B95" s="34"/>
      <c r="C95" s="133" t="s">
        <v>267</v>
      </c>
      <c r="D95" s="133" t="s">
        <v>215</v>
      </c>
      <c r="E95" s="134" t="s">
        <v>15748</v>
      </c>
      <c r="F95" s="135" t="s">
        <v>15749</v>
      </c>
      <c r="G95" s="136" t="s">
        <v>15242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15750</v>
      </c>
    </row>
    <row r="96" spans="2:65" s="1" customFormat="1" ht="16.5" customHeight="1" x14ac:dyDescent="0.2">
      <c r="B96" s="34"/>
      <c r="C96" s="133" t="s">
        <v>275</v>
      </c>
      <c r="D96" s="133" t="s">
        <v>215</v>
      </c>
      <c r="E96" s="134" t="s">
        <v>15751</v>
      </c>
      <c r="F96" s="135" t="s">
        <v>15752</v>
      </c>
      <c r="G96" s="136" t="s">
        <v>15242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15753</v>
      </c>
    </row>
    <row r="97" spans="2:65" s="1" customFormat="1" ht="16.5" customHeight="1" x14ac:dyDescent="0.2">
      <c r="B97" s="34"/>
      <c r="C97" s="133" t="s">
        <v>281</v>
      </c>
      <c r="D97" s="133" t="s">
        <v>215</v>
      </c>
      <c r="E97" s="134" t="s">
        <v>15754</v>
      </c>
      <c r="F97" s="135" t="s">
        <v>15755</v>
      </c>
      <c r="G97" s="136" t="s">
        <v>15242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15756</v>
      </c>
    </row>
    <row r="98" spans="2:65" s="1" customFormat="1" ht="16.5" customHeight="1" x14ac:dyDescent="0.2">
      <c r="B98" s="34"/>
      <c r="C98" s="133" t="s">
        <v>287</v>
      </c>
      <c r="D98" s="133" t="s">
        <v>215</v>
      </c>
      <c r="E98" s="134" t="s">
        <v>15757</v>
      </c>
      <c r="F98" s="135" t="s">
        <v>15758</v>
      </c>
      <c r="G98" s="136" t="s">
        <v>15242</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15759</v>
      </c>
    </row>
    <row r="99" spans="2:65" s="1" customFormat="1" ht="16.5" customHeight="1" x14ac:dyDescent="0.2">
      <c r="B99" s="34"/>
      <c r="C99" s="133" t="s">
        <v>8</v>
      </c>
      <c r="D99" s="133" t="s">
        <v>215</v>
      </c>
      <c r="E99" s="134" t="s">
        <v>15760</v>
      </c>
      <c r="F99" s="135" t="s">
        <v>15761</v>
      </c>
      <c r="G99" s="136" t="s">
        <v>15242</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15762</v>
      </c>
    </row>
    <row r="100" spans="2:65" s="1" customFormat="1" ht="16.5" customHeight="1" x14ac:dyDescent="0.2">
      <c r="B100" s="34"/>
      <c r="C100" s="133" t="s">
        <v>301</v>
      </c>
      <c r="D100" s="133" t="s">
        <v>215</v>
      </c>
      <c r="E100" s="134" t="s">
        <v>15763</v>
      </c>
      <c r="F100" s="135" t="s">
        <v>15764</v>
      </c>
      <c r="G100" s="136" t="s">
        <v>15242</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15765</v>
      </c>
    </row>
    <row r="101" spans="2:65" s="1" customFormat="1" ht="16.5" customHeight="1" x14ac:dyDescent="0.2">
      <c r="B101" s="34"/>
      <c r="C101" s="133" t="s">
        <v>306</v>
      </c>
      <c r="D101" s="133" t="s">
        <v>215</v>
      </c>
      <c r="E101" s="134" t="s">
        <v>15766</v>
      </c>
      <c r="F101" s="135" t="s">
        <v>15767</v>
      </c>
      <c r="G101" s="136" t="s">
        <v>15242</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15768</v>
      </c>
    </row>
    <row r="102" spans="2:65" s="1" customFormat="1" ht="16.5" customHeight="1" x14ac:dyDescent="0.2">
      <c r="B102" s="34"/>
      <c r="C102" s="133" t="s">
        <v>311</v>
      </c>
      <c r="D102" s="133" t="s">
        <v>215</v>
      </c>
      <c r="E102" s="134" t="s">
        <v>15769</v>
      </c>
      <c r="F102" s="135" t="s">
        <v>15770</v>
      </c>
      <c r="G102" s="136" t="s">
        <v>15242</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15771</v>
      </c>
    </row>
    <row r="103" spans="2:65" s="1" customFormat="1" ht="16.5" customHeight="1" x14ac:dyDescent="0.2">
      <c r="B103" s="34"/>
      <c r="C103" s="133" t="s">
        <v>316</v>
      </c>
      <c r="D103" s="133" t="s">
        <v>215</v>
      </c>
      <c r="E103" s="134" t="s">
        <v>15772</v>
      </c>
      <c r="F103" s="135" t="s">
        <v>15773</v>
      </c>
      <c r="G103" s="136" t="s">
        <v>15242</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15774</v>
      </c>
    </row>
    <row r="104" spans="2:65" s="1" customFormat="1" ht="16.5" customHeight="1" x14ac:dyDescent="0.2">
      <c r="B104" s="34"/>
      <c r="C104" s="133" t="s">
        <v>323</v>
      </c>
      <c r="D104" s="133" t="s">
        <v>215</v>
      </c>
      <c r="E104" s="134" t="s">
        <v>15775</v>
      </c>
      <c r="F104" s="135" t="s">
        <v>15776</v>
      </c>
      <c r="G104" s="136" t="s">
        <v>15242</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15777</v>
      </c>
    </row>
    <row r="105" spans="2:65" s="1" customFormat="1" ht="16.5" customHeight="1" x14ac:dyDescent="0.2">
      <c r="B105" s="34"/>
      <c r="C105" s="133" t="s">
        <v>330</v>
      </c>
      <c r="D105" s="133" t="s">
        <v>215</v>
      </c>
      <c r="E105" s="134" t="s">
        <v>15778</v>
      </c>
      <c r="F105" s="135" t="s">
        <v>15779</v>
      </c>
      <c r="G105" s="136" t="s">
        <v>15242</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15780</v>
      </c>
    </row>
    <row r="106" spans="2:65" s="1" customFormat="1" ht="16.5" customHeight="1" x14ac:dyDescent="0.2">
      <c r="B106" s="34"/>
      <c r="C106" s="133" t="s">
        <v>338</v>
      </c>
      <c r="D106" s="133" t="s">
        <v>215</v>
      </c>
      <c r="E106" s="134" t="s">
        <v>15781</v>
      </c>
      <c r="F106" s="135" t="s">
        <v>15782</v>
      </c>
      <c r="G106" s="136" t="s">
        <v>15242</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15783</v>
      </c>
    </row>
    <row r="107" spans="2:65" s="1" customFormat="1" ht="16.5" customHeight="1" x14ac:dyDescent="0.2">
      <c r="B107" s="34"/>
      <c r="C107" s="133" t="s">
        <v>343</v>
      </c>
      <c r="D107" s="133" t="s">
        <v>215</v>
      </c>
      <c r="E107" s="134" t="s">
        <v>15784</v>
      </c>
      <c r="F107" s="135" t="s">
        <v>15785</v>
      </c>
      <c r="G107" s="136" t="s">
        <v>15242</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15786</v>
      </c>
    </row>
    <row r="108" spans="2:65" s="1" customFormat="1" ht="16.5" customHeight="1" x14ac:dyDescent="0.2">
      <c r="B108" s="34"/>
      <c r="C108" s="133" t="s">
        <v>7</v>
      </c>
      <c r="D108" s="133" t="s">
        <v>215</v>
      </c>
      <c r="E108" s="134" t="s">
        <v>15787</v>
      </c>
      <c r="F108" s="135" t="s">
        <v>15665</v>
      </c>
      <c r="G108" s="136" t="s">
        <v>15242</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15788</v>
      </c>
    </row>
    <row r="109" spans="2:65" s="1" customFormat="1" ht="16.5" customHeight="1" x14ac:dyDescent="0.2">
      <c r="B109" s="34"/>
      <c r="C109" s="133" t="s">
        <v>354</v>
      </c>
      <c r="D109" s="133" t="s">
        <v>215</v>
      </c>
      <c r="E109" s="134" t="s">
        <v>15789</v>
      </c>
      <c r="F109" s="135" t="s">
        <v>15790</v>
      </c>
      <c r="G109" s="136" t="s">
        <v>15242</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15791</v>
      </c>
    </row>
    <row r="110" spans="2:65" s="1" customFormat="1" ht="16.5" customHeight="1" x14ac:dyDescent="0.2">
      <c r="B110" s="34"/>
      <c r="C110" s="133" t="s">
        <v>359</v>
      </c>
      <c r="D110" s="133" t="s">
        <v>215</v>
      </c>
      <c r="E110" s="134" t="s">
        <v>15792</v>
      </c>
      <c r="F110" s="135" t="s">
        <v>15793</v>
      </c>
      <c r="G110" s="136" t="s">
        <v>15242</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15794</v>
      </c>
    </row>
    <row r="111" spans="2:65" s="1" customFormat="1" ht="16.5" customHeight="1" x14ac:dyDescent="0.2">
      <c r="B111" s="34"/>
      <c r="C111" s="133" t="s">
        <v>364</v>
      </c>
      <c r="D111" s="133" t="s">
        <v>215</v>
      </c>
      <c r="E111" s="134" t="s">
        <v>15795</v>
      </c>
      <c r="F111" s="135" t="s">
        <v>15796</v>
      </c>
      <c r="G111" s="136" t="s">
        <v>15242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15797</v>
      </c>
    </row>
    <row r="112" spans="2:65" s="1" customFormat="1" ht="16.5" customHeight="1" x14ac:dyDescent="0.2">
      <c r="B112" s="34"/>
      <c r="C112" s="133" t="s">
        <v>586</v>
      </c>
      <c r="D112" s="133" t="s">
        <v>215</v>
      </c>
      <c r="E112" s="134" t="s">
        <v>15798</v>
      </c>
      <c r="F112" s="135" t="s">
        <v>15799</v>
      </c>
      <c r="G112" s="136" t="s">
        <v>8662</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15800</v>
      </c>
    </row>
    <row r="113" spans="2:65" s="11" customFormat="1" ht="20.85" customHeight="1" x14ac:dyDescent="0.2">
      <c r="B113" s="121"/>
      <c r="D113" s="122" t="s">
        <v>68</v>
      </c>
      <c r="E113" s="131" t="s">
        <v>15367</v>
      </c>
      <c r="F113" s="131" t="s">
        <v>15801</v>
      </c>
      <c r="I113" s="124"/>
      <c r="J113" s="132">
        <f>BK113</f>
        <v>0</v>
      </c>
      <c r="L113" s="121"/>
      <c r="M113" s="126"/>
      <c r="P113" s="127">
        <f>SUM(P114:P136)</f>
        <v>0</v>
      </c>
      <c r="R113" s="127">
        <f>SUM(R114:R136)</f>
        <v>0</v>
      </c>
      <c r="T113" s="128">
        <f>SUM(T114:T136)</f>
        <v>0</v>
      </c>
      <c r="AR113" s="122" t="s">
        <v>79</v>
      </c>
      <c r="AT113" s="129" t="s">
        <v>68</v>
      </c>
      <c r="AU113" s="129" t="s">
        <v>79</v>
      </c>
      <c r="AY113" s="122" t="s">
        <v>212</v>
      </c>
      <c r="BK113" s="130">
        <f>SUM(BK114:BK136)</f>
        <v>0</v>
      </c>
    </row>
    <row r="114" spans="2:65" s="1" customFormat="1" ht="16.5" customHeight="1" x14ac:dyDescent="0.2">
      <c r="B114" s="34"/>
      <c r="C114" s="133" t="s">
        <v>598</v>
      </c>
      <c r="D114" s="133" t="s">
        <v>215</v>
      </c>
      <c r="E114" s="134" t="s">
        <v>15802</v>
      </c>
      <c r="F114" s="135" t="s">
        <v>15803</v>
      </c>
      <c r="G114" s="136" t="s">
        <v>536</v>
      </c>
      <c r="H114" s="137">
        <v>4720</v>
      </c>
      <c r="I114" s="138"/>
      <c r="J114" s="139">
        <f t="shared" ref="J114:J136" si="10">ROUND(I114*H114,2)</f>
        <v>0</v>
      </c>
      <c r="K114" s="135" t="s">
        <v>245</v>
      </c>
      <c r="L114" s="34"/>
      <c r="M114" s="140" t="s">
        <v>19</v>
      </c>
      <c r="N114" s="141" t="s">
        <v>40</v>
      </c>
      <c r="P114" s="142">
        <f t="shared" ref="P114:P136" si="11">O114*H114</f>
        <v>0</v>
      </c>
      <c r="Q114" s="142">
        <v>0</v>
      </c>
      <c r="R114" s="142">
        <f t="shared" ref="R114:R136" si="12">Q114*H114</f>
        <v>0</v>
      </c>
      <c r="S114" s="142">
        <v>0</v>
      </c>
      <c r="T114" s="143">
        <f t="shared" ref="T114:T136" si="13">S114*H114</f>
        <v>0</v>
      </c>
      <c r="AR114" s="144" t="s">
        <v>229</v>
      </c>
      <c r="AT114" s="144" t="s">
        <v>215</v>
      </c>
      <c r="AU114" s="144" t="s">
        <v>236</v>
      </c>
      <c r="AY114" s="19" t="s">
        <v>212</v>
      </c>
      <c r="BE114" s="145">
        <f t="shared" ref="BE114:BE136" si="14">IF(N114="základní",J114,0)</f>
        <v>0</v>
      </c>
      <c r="BF114" s="145">
        <f t="shared" ref="BF114:BF136" si="15">IF(N114="snížená",J114,0)</f>
        <v>0</v>
      </c>
      <c r="BG114" s="145">
        <f t="shared" ref="BG114:BG136" si="16">IF(N114="zákl. přenesená",J114,0)</f>
        <v>0</v>
      </c>
      <c r="BH114" s="145">
        <f t="shared" ref="BH114:BH136" si="17">IF(N114="sníž. přenesená",J114,0)</f>
        <v>0</v>
      </c>
      <c r="BI114" s="145">
        <f t="shared" ref="BI114:BI136" si="18">IF(N114="nulová",J114,0)</f>
        <v>0</v>
      </c>
      <c r="BJ114" s="19" t="s">
        <v>77</v>
      </c>
      <c r="BK114" s="145">
        <f t="shared" ref="BK114:BK136" si="19">ROUND(I114*H114,2)</f>
        <v>0</v>
      </c>
      <c r="BL114" s="19" t="s">
        <v>229</v>
      </c>
      <c r="BM114" s="144" t="s">
        <v>15804</v>
      </c>
    </row>
    <row r="115" spans="2:65" s="1" customFormat="1" ht="16.5" customHeight="1" x14ac:dyDescent="0.2">
      <c r="B115" s="34"/>
      <c r="C115" s="133" t="s">
        <v>605</v>
      </c>
      <c r="D115" s="133" t="s">
        <v>215</v>
      </c>
      <c r="E115" s="134" t="s">
        <v>15805</v>
      </c>
      <c r="F115" s="135" t="s">
        <v>15806</v>
      </c>
      <c r="G115" s="136" t="s">
        <v>536</v>
      </c>
      <c r="H115" s="137">
        <v>3100</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15807</v>
      </c>
    </row>
    <row r="116" spans="2:65" s="1" customFormat="1" ht="21.75" customHeight="1" x14ac:dyDescent="0.2">
      <c r="B116" s="34"/>
      <c r="C116" s="133" t="s">
        <v>610</v>
      </c>
      <c r="D116" s="133" t="s">
        <v>215</v>
      </c>
      <c r="E116" s="134" t="s">
        <v>15808</v>
      </c>
      <c r="F116" s="135" t="s">
        <v>15809</v>
      </c>
      <c r="G116" s="136" t="s">
        <v>536</v>
      </c>
      <c r="H116" s="137">
        <v>2670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15810</v>
      </c>
    </row>
    <row r="117" spans="2:65" s="1" customFormat="1" ht="16.5" customHeight="1" x14ac:dyDescent="0.2">
      <c r="B117" s="34"/>
      <c r="C117" s="133" t="s">
        <v>616</v>
      </c>
      <c r="D117" s="133" t="s">
        <v>215</v>
      </c>
      <c r="E117" s="134" t="s">
        <v>15811</v>
      </c>
      <c r="F117" s="135" t="s">
        <v>15812</v>
      </c>
      <c r="G117" s="136" t="s">
        <v>536</v>
      </c>
      <c r="H117" s="137">
        <v>1980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15813</v>
      </c>
    </row>
    <row r="118" spans="2:65" s="1" customFormat="1" ht="16.5" customHeight="1" x14ac:dyDescent="0.2">
      <c r="B118" s="34"/>
      <c r="C118" s="133" t="s">
        <v>621</v>
      </c>
      <c r="D118" s="133" t="s">
        <v>215</v>
      </c>
      <c r="E118" s="134" t="s">
        <v>15814</v>
      </c>
      <c r="F118" s="135" t="s">
        <v>15815</v>
      </c>
      <c r="G118" s="136" t="s">
        <v>536</v>
      </c>
      <c r="H118" s="137">
        <v>20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15816</v>
      </c>
    </row>
    <row r="119" spans="2:65" s="1" customFormat="1" ht="16.5" customHeight="1" x14ac:dyDescent="0.2">
      <c r="B119" s="34"/>
      <c r="C119" s="133" t="s">
        <v>631</v>
      </c>
      <c r="D119" s="133" t="s">
        <v>215</v>
      </c>
      <c r="E119" s="134" t="s">
        <v>15817</v>
      </c>
      <c r="F119" s="135" t="s">
        <v>15818</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15819</v>
      </c>
    </row>
    <row r="120" spans="2:65" s="1" customFormat="1" ht="21.75" customHeight="1" x14ac:dyDescent="0.2">
      <c r="B120" s="34"/>
      <c r="C120" s="133" t="s">
        <v>643</v>
      </c>
      <c r="D120" s="133" t="s">
        <v>215</v>
      </c>
      <c r="E120" s="134" t="s">
        <v>15820</v>
      </c>
      <c r="F120" s="135" t="s">
        <v>15821</v>
      </c>
      <c r="G120" s="136" t="s">
        <v>15242</v>
      </c>
      <c r="H120" s="137">
        <v>16800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15822</v>
      </c>
    </row>
    <row r="121" spans="2:65" s="1" customFormat="1" ht="16.5" customHeight="1" x14ac:dyDescent="0.2">
      <c r="B121" s="34"/>
      <c r="C121" s="133" t="s">
        <v>651</v>
      </c>
      <c r="D121" s="133" t="s">
        <v>215</v>
      </c>
      <c r="E121" s="134" t="s">
        <v>15823</v>
      </c>
      <c r="F121" s="135" t="s">
        <v>15824</v>
      </c>
      <c r="G121" s="136" t="s">
        <v>15242</v>
      </c>
      <c r="H121" s="137">
        <v>1400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15825</v>
      </c>
    </row>
    <row r="122" spans="2:65" s="1" customFormat="1" ht="16.5" customHeight="1" x14ac:dyDescent="0.2">
      <c r="B122" s="34"/>
      <c r="C122" s="133" t="s">
        <v>670</v>
      </c>
      <c r="D122" s="133" t="s">
        <v>215</v>
      </c>
      <c r="E122" s="134" t="s">
        <v>15826</v>
      </c>
      <c r="F122" s="135" t="s">
        <v>15827</v>
      </c>
      <c r="G122" s="136" t="s">
        <v>15242</v>
      </c>
      <c r="H122" s="137">
        <v>18200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15828</v>
      </c>
    </row>
    <row r="123" spans="2:65" s="1" customFormat="1" ht="24.2" customHeight="1" x14ac:dyDescent="0.2">
      <c r="B123" s="34"/>
      <c r="C123" s="133" t="s">
        <v>693</v>
      </c>
      <c r="D123" s="133" t="s">
        <v>215</v>
      </c>
      <c r="E123" s="134" t="s">
        <v>15829</v>
      </c>
      <c r="F123" s="135" t="s">
        <v>15830</v>
      </c>
      <c r="G123" s="136" t="s">
        <v>536</v>
      </c>
      <c r="H123" s="137">
        <v>610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15831</v>
      </c>
    </row>
    <row r="124" spans="2:65" s="1" customFormat="1" ht="24.2" customHeight="1" x14ac:dyDescent="0.2">
      <c r="B124" s="34"/>
      <c r="C124" s="133" t="s">
        <v>699</v>
      </c>
      <c r="D124" s="133" t="s">
        <v>215</v>
      </c>
      <c r="E124" s="134" t="s">
        <v>15832</v>
      </c>
      <c r="F124" s="135" t="s">
        <v>15833</v>
      </c>
      <c r="G124" s="136" t="s">
        <v>536</v>
      </c>
      <c r="H124" s="137">
        <v>28</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15834</v>
      </c>
    </row>
    <row r="125" spans="2:65" s="1" customFormat="1" ht="16.5" customHeight="1" x14ac:dyDescent="0.2">
      <c r="B125" s="34"/>
      <c r="C125" s="133" t="s">
        <v>704</v>
      </c>
      <c r="D125" s="133" t="s">
        <v>215</v>
      </c>
      <c r="E125" s="134" t="s">
        <v>15835</v>
      </c>
      <c r="F125" s="135" t="s">
        <v>15836</v>
      </c>
      <c r="G125" s="136" t="s">
        <v>536</v>
      </c>
      <c r="H125" s="137">
        <v>30</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15837</v>
      </c>
    </row>
    <row r="126" spans="2:65" s="1" customFormat="1" ht="21.75" customHeight="1" x14ac:dyDescent="0.2">
      <c r="B126" s="34"/>
      <c r="C126" s="133" t="s">
        <v>725</v>
      </c>
      <c r="D126" s="133" t="s">
        <v>215</v>
      </c>
      <c r="E126" s="134" t="s">
        <v>15838</v>
      </c>
      <c r="F126" s="135" t="s">
        <v>15839</v>
      </c>
      <c r="G126" s="136" t="s">
        <v>15242</v>
      </c>
      <c r="H126" s="137">
        <v>2100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15840</v>
      </c>
    </row>
    <row r="127" spans="2:65" s="1" customFormat="1" ht="24.2" customHeight="1" x14ac:dyDescent="0.2">
      <c r="B127" s="34"/>
      <c r="C127" s="133" t="s">
        <v>744</v>
      </c>
      <c r="D127" s="133" t="s">
        <v>215</v>
      </c>
      <c r="E127" s="134" t="s">
        <v>15841</v>
      </c>
      <c r="F127" s="135" t="s">
        <v>15842</v>
      </c>
      <c r="G127" s="136" t="s">
        <v>15242</v>
      </c>
      <c r="H127" s="137">
        <v>7</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15843</v>
      </c>
    </row>
    <row r="128" spans="2:65" s="1" customFormat="1" ht="16.5" customHeight="1" x14ac:dyDescent="0.2">
      <c r="B128" s="34"/>
      <c r="C128" s="133" t="s">
        <v>750</v>
      </c>
      <c r="D128" s="133" t="s">
        <v>215</v>
      </c>
      <c r="E128" s="134" t="s">
        <v>15844</v>
      </c>
      <c r="F128" s="135" t="s">
        <v>15845</v>
      </c>
      <c r="G128" s="136" t="s">
        <v>536</v>
      </c>
      <c r="H128" s="137">
        <v>160</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15846</v>
      </c>
    </row>
    <row r="129" spans="2:65" s="1" customFormat="1" ht="16.5" customHeight="1" x14ac:dyDescent="0.2">
      <c r="B129" s="34"/>
      <c r="C129" s="133" t="s">
        <v>762</v>
      </c>
      <c r="D129" s="133" t="s">
        <v>215</v>
      </c>
      <c r="E129" s="134" t="s">
        <v>15847</v>
      </c>
      <c r="F129" s="135" t="s">
        <v>15848</v>
      </c>
      <c r="G129" s="136" t="s">
        <v>536</v>
      </c>
      <c r="H129" s="137">
        <v>10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15849</v>
      </c>
    </row>
    <row r="130" spans="2:65" s="1" customFormat="1" ht="16.5" customHeight="1" x14ac:dyDescent="0.2">
      <c r="B130" s="34"/>
      <c r="C130" s="133" t="s">
        <v>769</v>
      </c>
      <c r="D130" s="133" t="s">
        <v>215</v>
      </c>
      <c r="E130" s="134" t="s">
        <v>15850</v>
      </c>
      <c r="F130" s="135" t="s">
        <v>15851</v>
      </c>
      <c r="G130" s="136" t="s">
        <v>536</v>
      </c>
      <c r="H130" s="137">
        <v>32</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15852</v>
      </c>
    </row>
    <row r="131" spans="2:65" s="1" customFormat="1" ht="16.5" customHeight="1" x14ac:dyDescent="0.2">
      <c r="B131" s="34"/>
      <c r="C131" s="133" t="s">
        <v>775</v>
      </c>
      <c r="D131" s="133" t="s">
        <v>215</v>
      </c>
      <c r="E131" s="134" t="s">
        <v>15853</v>
      </c>
      <c r="F131" s="135" t="s">
        <v>15854</v>
      </c>
      <c r="G131" s="136" t="s">
        <v>536</v>
      </c>
      <c r="H131" s="137">
        <v>20</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15855</v>
      </c>
    </row>
    <row r="132" spans="2:65" s="1" customFormat="1" ht="24.2" customHeight="1" x14ac:dyDescent="0.2">
      <c r="B132" s="34"/>
      <c r="C132" s="133" t="s">
        <v>782</v>
      </c>
      <c r="D132" s="133" t="s">
        <v>215</v>
      </c>
      <c r="E132" s="134" t="s">
        <v>15856</v>
      </c>
      <c r="F132" s="135" t="s">
        <v>15857</v>
      </c>
      <c r="G132" s="136" t="s">
        <v>15242</v>
      </c>
      <c r="H132" s="137">
        <v>41</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15858</v>
      </c>
    </row>
    <row r="133" spans="2:65" s="1" customFormat="1" ht="24.2" customHeight="1" x14ac:dyDescent="0.2">
      <c r="B133" s="34"/>
      <c r="C133" s="133" t="s">
        <v>795</v>
      </c>
      <c r="D133" s="133" t="s">
        <v>215</v>
      </c>
      <c r="E133" s="134" t="s">
        <v>15859</v>
      </c>
      <c r="F133" s="135" t="s">
        <v>15418</v>
      </c>
      <c r="G133" s="136" t="s">
        <v>15242</v>
      </c>
      <c r="H133" s="137">
        <v>3</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15860</v>
      </c>
    </row>
    <row r="134" spans="2:65" s="1" customFormat="1" ht="16.5" customHeight="1" x14ac:dyDescent="0.2">
      <c r="B134" s="34"/>
      <c r="C134" s="133" t="s">
        <v>804</v>
      </c>
      <c r="D134" s="133" t="s">
        <v>215</v>
      </c>
      <c r="E134" s="134" t="s">
        <v>15861</v>
      </c>
      <c r="F134" s="135" t="s">
        <v>15421</v>
      </c>
      <c r="G134" s="136" t="s">
        <v>8662</v>
      </c>
      <c r="H134" s="137">
        <v>1</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15862</v>
      </c>
    </row>
    <row r="135" spans="2:65" s="1" customFormat="1" ht="16.5" customHeight="1" x14ac:dyDescent="0.2">
      <c r="B135" s="34"/>
      <c r="C135" s="133" t="s">
        <v>815</v>
      </c>
      <c r="D135" s="133" t="s">
        <v>215</v>
      </c>
      <c r="E135" s="134" t="s">
        <v>15863</v>
      </c>
      <c r="F135" s="135" t="s">
        <v>15864</v>
      </c>
      <c r="G135" s="136" t="s">
        <v>15242</v>
      </c>
      <c r="H135" s="137">
        <v>310</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15865</v>
      </c>
    </row>
    <row r="136" spans="2:65" s="1" customFormat="1" ht="16.5" customHeight="1" x14ac:dyDescent="0.2">
      <c r="B136" s="34"/>
      <c r="C136" s="133" t="s">
        <v>824</v>
      </c>
      <c r="D136" s="133" t="s">
        <v>215</v>
      </c>
      <c r="E136" s="134" t="s">
        <v>15866</v>
      </c>
      <c r="F136" s="135" t="s">
        <v>15867</v>
      </c>
      <c r="G136" s="136" t="s">
        <v>15242</v>
      </c>
      <c r="H136" s="137">
        <v>3</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15868</v>
      </c>
    </row>
    <row r="137" spans="2:65" s="11" customFormat="1" ht="20.85" customHeight="1" x14ac:dyDescent="0.2">
      <c r="B137" s="121"/>
      <c r="D137" s="122" t="s">
        <v>68</v>
      </c>
      <c r="E137" s="131" t="s">
        <v>15426</v>
      </c>
      <c r="F137" s="131" t="s">
        <v>15869</v>
      </c>
      <c r="I137" s="124"/>
      <c r="J137" s="132">
        <f>BK137</f>
        <v>0</v>
      </c>
      <c r="L137" s="121"/>
      <c r="M137" s="126"/>
      <c r="P137" s="127">
        <f>SUM(P138:P149)</f>
        <v>0</v>
      </c>
      <c r="R137" s="127">
        <f>SUM(R138:R149)</f>
        <v>0</v>
      </c>
      <c r="T137" s="128">
        <f>SUM(T138:T149)</f>
        <v>0</v>
      </c>
      <c r="AR137" s="122" t="s">
        <v>79</v>
      </c>
      <c r="AT137" s="129" t="s">
        <v>68</v>
      </c>
      <c r="AU137" s="129" t="s">
        <v>79</v>
      </c>
      <c r="AY137" s="122" t="s">
        <v>212</v>
      </c>
      <c r="BK137" s="130">
        <f>SUM(BK138:BK149)</f>
        <v>0</v>
      </c>
    </row>
    <row r="138" spans="2:65" s="1" customFormat="1" ht="16.5" customHeight="1" x14ac:dyDescent="0.2">
      <c r="B138" s="34"/>
      <c r="C138" s="133" t="s">
        <v>832</v>
      </c>
      <c r="D138" s="133" t="s">
        <v>215</v>
      </c>
      <c r="E138" s="134" t="s">
        <v>15870</v>
      </c>
      <c r="F138" s="135" t="s">
        <v>15429</v>
      </c>
      <c r="G138" s="136" t="s">
        <v>408</v>
      </c>
      <c r="H138" s="137">
        <v>120</v>
      </c>
      <c r="I138" s="138"/>
      <c r="J138" s="139">
        <f t="shared" ref="J138:J149" si="20">ROUND(I138*H138,2)</f>
        <v>0</v>
      </c>
      <c r="K138" s="135" t="s">
        <v>245</v>
      </c>
      <c r="L138" s="34"/>
      <c r="M138" s="140" t="s">
        <v>19</v>
      </c>
      <c r="N138" s="141" t="s">
        <v>40</v>
      </c>
      <c r="P138" s="142">
        <f t="shared" ref="P138:P149" si="21">O138*H138</f>
        <v>0</v>
      </c>
      <c r="Q138" s="142">
        <v>0</v>
      </c>
      <c r="R138" s="142">
        <f t="shared" ref="R138:R149" si="22">Q138*H138</f>
        <v>0</v>
      </c>
      <c r="S138" s="142">
        <v>0</v>
      </c>
      <c r="T138" s="143">
        <f t="shared" ref="T138:T149" si="23">S138*H138</f>
        <v>0</v>
      </c>
      <c r="AR138" s="144" t="s">
        <v>229</v>
      </c>
      <c r="AT138" s="144" t="s">
        <v>215</v>
      </c>
      <c r="AU138" s="144" t="s">
        <v>236</v>
      </c>
      <c r="AY138" s="19" t="s">
        <v>212</v>
      </c>
      <c r="BE138" s="145">
        <f t="shared" ref="BE138:BE149" si="24">IF(N138="základní",J138,0)</f>
        <v>0</v>
      </c>
      <c r="BF138" s="145">
        <f t="shared" ref="BF138:BF149" si="25">IF(N138="snížená",J138,0)</f>
        <v>0</v>
      </c>
      <c r="BG138" s="145">
        <f t="shared" ref="BG138:BG149" si="26">IF(N138="zákl. přenesená",J138,0)</f>
        <v>0</v>
      </c>
      <c r="BH138" s="145">
        <f t="shared" ref="BH138:BH149" si="27">IF(N138="sníž. přenesená",J138,0)</f>
        <v>0</v>
      </c>
      <c r="BI138" s="145">
        <f t="shared" ref="BI138:BI149" si="28">IF(N138="nulová",J138,0)</f>
        <v>0</v>
      </c>
      <c r="BJ138" s="19" t="s">
        <v>77</v>
      </c>
      <c r="BK138" s="145">
        <f t="shared" ref="BK138:BK149" si="29">ROUND(I138*H138,2)</f>
        <v>0</v>
      </c>
      <c r="BL138" s="19" t="s">
        <v>229</v>
      </c>
      <c r="BM138" s="144" t="s">
        <v>15871</v>
      </c>
    </row>
    <row r="139" spans="2:65" s="1" customFormat="1" ht="16.5" customHeight="1" x14ac:dyDescent="0.2">
      <c r="B139" s="34"/>
      <c r="C139" s="133" t="s">
        <v>839</v>
      </c>
      <c r="D139" s="133" t="s">
        <v>215</v>
      </c>
      <c r="E139" s="134" t="s">
        <v>15872</v>
      </c>
      <c r="F139" s="135" t="s">
        <v>15873</v>
      </c>
      <c r="G139" s="136" t="s">
        <v>15242</v>
      </c>
      <c r="H139" s="137">
        <v>319</v>
      </c>
      <c r="I139" s="138"/>
      <c r="J139" s="139">
        <f t="shared" si="20"/>
        <v>0</v>
      </c>
      <c r="K139" s="135" t="s">
        <v>245</v>
      </c>
      <c r="L139" s="34"/>
      <c r="M139" s="140" t="s">
        <v>19</v>
      </c>
      <c r="N139" s="141" t="s">
        <v>40</v>
      </c>
      <c r="P139" s="142">
        <f t="shared" si="21"/>
        <v>0</v>
      </c>
      <c r="Q139" s="142">
        <v>0</v>
      </c>
      <c r="R139" s="142">
        <f t="shared" si="22"/>
        <v>0</v>
      </c>
      <c r="S139" s="142">
        <v>0</v>
      </c>
      <c r="T139" s="143">
        <f t="shared" si="23"/>
        <v>0</v>
      </c>
      <c r="AR139" s="144" t="s">
        <v>229</v>
      </c>
      <c r="AT139" s="144" t="s">
        <v>215</v>
      </c>
      <c r="AU139" s="144" t="s">
        <v>236</v>
      </c>
      <c r="AY139" s="19" t="s">
        <v>212</v>
      </c>
      <c r="BE139" s="145">
        <f t="shared" si="24"/>
        <v>0</v>
      </c>
      <c r="BF139" s="145">
        <f t="shared" si="25"/>
        <v>0</v>
      </c>
      <c r="BG139" s="145">
        <f t="shared" si="26"/>
        <v>0</v>
      </c>
      <c r="BH139" s="145">
        <f t="shared" si="27"/>
        <v>0</v>
      </c>
      <c r="BI139" s="145">
        <f t="shared" si="28"/>
        <v>0</v>
      </c>
      <c r="BJ139" s="19" t="s">
        <v>77</v>
      </c>
      <c r="BK139" s="145">
        <f t="shared" si="29"/>
        <v>0</v>
      </c>
      <c r="BL139" s="19" t="s">
        <v>229</v>
      </c>
      <c r="BM139" s="144" t="s">
        <v>15874</v>
      </c>
    </row>
    <row r="140" spans="2:65" s="1" customFormat="1" ht="16.5" customHeight="1" x14ac:dyDescent="0.2">
      <c r="B140" s="34"/>
      <c r="C140" s="133" t="s">
        <v>847</v>
      </c>
      <c r="D140" s="133" t="s">
        <v>215</v>
      </c>
      <c r="E140" s="134" t="s">
        <v>15875</v>
      </c>
      <c r="F140" s="135" t="s">
        <v>15876</v>
      </c>
      <c r="G140" s="136" t="s">
        <v>8662</v>
      </c>
      <c r="H140" s="137">
        <v>1</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15877</v>
      </c>
    </row>
    <row r="141" spans="2:65" s="1" customFormat="1" ht="16.5" customHeight="1" x14ac:dyDescent="0.2">
      <c r="B141" s="34"/>
      <c r="C141" s="133" t="s">
        <v>853</v>
      </c>
      <c r="D141" s="133" t="s">
        <v>215</v>
      </c>
      <c r="E141" s="134" t="s">
        <v>15878</v>
      </c>
      <c r="F141" s="135" t="s">
        <v>15879</v>
      </c>
      <c r="G141" s="136" t="s">
        <v>8662</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15880</v>
      </c>
    </row>
    <row r="142" spans="2:65" s="1" customFormat="1" ht="16.5" customHeight="1" x14ac:dyDescent="0.2">
      <c r="B142" s="34"/>
      <c r="C142" s="133" t="s">
        <v>859</v>
      </c>
      <c r="D142" s="133" t="s">
        <v>215</v>
      </c>
      <c r="E142" s="134" t="s">
        <v>15881</v>
      </c>
      <c r="F142" s="135" t="s">
        <v>15563</v>
      </c>
      <c r="G142" s="136" t="s">
        <v>8662</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15882</v>
      </c>
    </row>
    <row r="143" spans="2:65" s="1" customFormat="1" ht="21.75" customHeight="1" x14ac:dyDescent="0.2">
      <c r="B143" s="34"/>
      <c r="C143" s="133" t="s">
        <v>865</v>
      </c>
      <c r="D143" s="133" t="s">
        <v>215</v>
      </c>
      <c r="E143" s="134" t="s">
        <v>15883</v>
      </c>
      <c r="F143" s="135" t="s">
        <v>15560</v>
      </c>
      <c r="G143" s="136" t="s">
        <v>8662</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15884</v>
      </c>
    </row>
    <row r="144" spans="2:65" s="1" customFormat="1" ht="16.5" customHeight="1" x14ac:dyDescent="0.2">
      <c r="B144" s="34"/>
      <c r="C144" s="133" t="s">
        <v>871</v>
      </c>
      <c r="D144" s="133" t="s">
        <v>215</v>
      </c>
      <c r="E144" s="134" t="s">
        <v>15885</v>
      </c>
      <c r="F144" s="135" t="s">
        <v>15886</v>
      </c>
      <c r="G144" s="136" t="s">
        <v>15242</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15887</v>
      </c>
    </row>
    <row r="145" spans="2:65" s="1" customFormat="1" ht="16.5" customHeight="1" x14ac:dyDescent="0.2">
      <c r="B145" s="34"/>
      <c r="C145" s="133" t="s">
        <v>877</v>
      </c>
      <c r="D145" s="133" t="s">
        <v>215</v>
      </c>
      <c r="E145" s="134" t="s">
        <v>15888</v>
      </c>
      <c r="F145" s="135" t="s">
        <v>15444</v>
      </c>
      <c r="G145" s="136" t="s">
        <v>8662</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15889</v>
      </c>
    </row>
    <row r="146" spans="2:65" s="1" customFormat="1" ht="16.5" customHeight="1" x14ac:dyDescent="0.2">
      <c r="B146" s="34"/>
      <c r="C146" s="133" t="s">
        <v>883</v>
      </c>
      <c r="D146" s="133" t="s">
        <v>215</v>
      </c>
      <c r="E146" s="134" t="s">
        <v>15890</v>
      </c>
      <c r="F146" s="135" t="s">
        <v>15891</v>
      </c>
      <c r="G146" s="136" t="s">
        <v>8662</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15892</v>
      </c>
    </row>
    <row r="147" spans="2:65" s="1" customFormat="1" ht="16.5" customHeight="1" x14ac:dyDescent="0.2">
      <c r="B147" s="34"/>
      <c r="C147" s="133" t="s">
        <v>889</v>
      </c>
      <c r="D147" s="133" t="s">
        <v>215</v>
      </c>
      <c r="E147" s="134" t="s">
        <v>15893</v>
      </c>
      <c r="F147" s="135" t="s">
        <v>15447</v>
      </c>
      <c r="G147" s="136" t="s">
        <v>8662</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15894</v>
      </c>
    </row>
    <row r="148" spans="2:65" s="1" customFormat="1" ht="16.5" customHeight="1" x14ac:dyDescent="0.2">
      <c r="B148" s="34"/>
      <c r="C148" s="133" t="s">
        <v>894</v>
      </c>
      <c r="D148" s="133" t="s">
        <v>215</v>
      </c>
      <c r="E148" s="134" t="s">
        <v>15895</v>
      </c>
      <c r="F148" s="135" t="s">
        <v>15450</v>
      </c>
      <c r="G148" s="136" t="s">
        <v>8662</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15896</v>
      </c>
    </row>
    <row r="149" spans="2:65" s="1" customFormat="1" ht="16.5" customHeight="1" x14ac:dyDescent="0.2">
      <c r="B149" s="34"/>
      <c r="C149" s="133" t="s">
        <v>899</v>
      </c>
      <c r="D149" s="133" t="s">
        <v>215</v>
      </c>
      <c r="E149" s="134" t="s">
        <v>15897</v>
      </c>
      <c r="F149" s="135" t="s">
        <v>345</v>
      </c>
      <c r="G149" s="136" t="s">
        <v>8662</v>
      </c>
      <c r="H149" s="137">
        <v>1</v>
      </c>
      <c r="I149" s="138"/>
      <c r="J149" s="139">
        <f t="shared" si="20"/>
        <v>0</v>
      </c>
      <c r="K149" s="135" t="s">
        <v>245</v>
      </c>
      <c r="L149" s="34"/>
      <c r="M149" s="203" t="s">
        <v>19</v>
      </c>
      <c r="N149" s="204" t="s">
        <v>40</v>
      </c>
      <c r="O149" s="200"/>
      <c r="P149" s="205">
        <f t="shared" si="21"/>
        <v>0</v>
      </c>
      <c r="Q149" s="205">
        <v>0</v>
      </c>
      <c r="R149" s="205">
        <f t="shared" si="22"/>
        <v>0</v>
      </c>
      <c r="S149" s="205">
        <v>0</v>
      </c>
      <c r="T149" s="206">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15898</v>
      </c>
    </row>
    <row r="150" spans="2:65" s="1" customFormat="1" ht="6.95" customHeight="1" x14ac:dyDescent="0.2">
      <c r="B150" s="43"/>
      <c r="C150" s="44"/>
      <c r="D150" s="44"/>
      <c r="E150" s="44"/>
      <c r="F150" s="44"/>
      <c r="G150" s="44"/>
      <c r="H150" s="44"/>
      <c r="I150" s="44"/>
      <c r="J150" s="44"/>
      <c r="K150" s="44"/>
      <c r="L150" s="34"/>
    </row>
  </sheetData>
  <sheetProtection algorithmName="SHA-512" hashValue="elyu5v2/mqYOerJlUg37qSQneUL/nnpbX7IWDAJzIRiN8K9f1N0Wc+Y5dG4ex75OsekpO+Zk8sf29jfeTxcbuA==" saltValue="EiIK9qeaMXZ2A1mcqfl8+2X/kFu03nA5ZIcRxDYhGv0HJHEt2zFqLXGMHQ8jfC5/IxmzjVOrR+m8YRSEk+PSRg==" spinCount="100000" sheet="1" objects="1" scenarios="1" formatColumns="0" formatRows="0" autoFilter="0"/>
  <autoFilter ref="C83:K149"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161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15899</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ROUND(J120,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ROUND((SUM(BE120:BE667)),  2)</f>
        <v>0</v>
      </c>
      <c r="I33" s="95">
        <v>0.21</v>
      </c>
      <c r="J33" s="85">
        <f>ROUND(((SUM(BE120:BE667))*I33),  2)</f>
        <v>0</v>
      </c>
      <c r="L33" s="34"/>
    </row>
    <row r="34" spans="2:12" s="1" customFormat="1" ht="14.45" customHeight="1" x14ac:dyDescent="0.2">
      <c r="B34" s="34"/>
      <c r="E34" s="29" t="s">
        <v>41</v>
      </c>
      <c r="F34" s="85">
        <f>ROUND((SUM(BF120:BF667)),  2)</f>
        <v>0</v>
      </c>
      <c r="I34" s="95">
        <v>0.12</v>
      </c>
      <c r="J34" s="85">
        <f>ROUND(((SUM(BF120:BF667))*I34),  2)</f>
        <v>0</v>
      </c>
      <c r="L34" s="34"/>
    </row>
    <row r="35" spans="2:12" s="1" customFormat="1" ht="14.45" hidden="1" customHeight="1" x14ac:dyDescent="0.2">
      <c r="B35" s="34"/>
      <c r="E35" s="29" t="s">
        <v>42</v>
      </c>
      <c r="F35" s="85">
        <f>ROUND((SUM(BG120:BG667)),  2)</f>
        <v>0</v>
      </c>
      <c r="I35" s="95">
        <v>0.21</v>
      </c>
      <c r="J35" s="85">
        <f>0</f>
        <v>0</v>
      </c>
      <c r="L35" s="34"/>
    </row>
    <row r="36" spans="2:12" s="1" customFormat="1" ht="14.45" hidden="1" customHeight="1" x14ac:dyDescent="0.2">
      <c r="B36" s="34"/>
      <c r="E36" s="29" t="s">
        <v>43</v>
      </c>
      <c r="F36" s="85">
        <f>ROUND((SUM(BH120:BH667)),  2)</f>
        <v>0</v>
      </c>
      <c r="I36" s="95">
        <v>0.12</v>
      </c>
      <c r="J36" s="85">
        <f>0</f>
        <v>0</v>
      </c>
      <c r="L36" s="34"/>
    </row>
    <row r="37" spans="2:12" s="1" customFormat="1" ht="14.45" hidden="1" customHeight="1" x14ac:dyDescent="0.2">
      <c r="B37" s="34"/>
      <c r="E37" s="29" t="s">
        <v>44</v>
      </c>
      <c r="F37" s="85">
        <f>ROUND((SUM(BI120:BI667)),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D.1.2.8. - MĚŘENÍ A REGULACE</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J120</f>
        <v>0</v>
      </c>
      <c r="L59" s="34"/>
      <c r="AU59" s="19" t="s">
        <v>189</v>
      </c>
    </row>
    <row r="60" spans="2:47" s="8" customFormat="1" ht="24.95" customHeight="1" x14ac:dyDescent="0.2">
      <c r="B60" s="105"/>
      <c r="D60" s="106" t="s">
        <v>2668</v>
      </c>
      <c r="E60" s="107"/>
      <c r="F60" s="107"/>
      <c r="G60" s="107"/>
      <c r="H60" s="107"/>
      <c r="I60" s="107"/>
      <c r="J60" s="108">
        <f>J121</f>
        <v>0</v>
      </c>
      <c r="L60" s="105"/>
    </row>
    <row r="61" spans="2:47" s="9" customFormat="1" ht="19.899999999999999" customHeight="1" x14ac:dyDescent="0.2">
      <c r="B61" s="109"/>
      <c r="D61" s="110" t="s">
        <v>15900</v>
      </c>
      <c r="E61" s="111"/>
      <c r="F61" s="111"/>
      <c r="G61" s="111"/>
      <c r="H61" s="111"/>
      <c r="I61" s="111"/>
      <c r="J61" s="112">
        <f>J122</f>
        <v>0</v>
      </c>
      <c r="L61" s="109"/>
    </row>
    <row r="62" spans="2:47" s="9" customFormat="1" ht="14.85" customHeight="1" x14ac:dyDescent="0.2">
      <c r="B62" s="109"/>
      <c r="D62" s="110" t="s">
        <v>15901</v>
      </c>
      <c r="E62" s="111"/>
      <c r="F62" s="111"/>
      <c r="G62" s="111"/>
      <c r="H62" s="111"/>
      <c r="I62" s="111"/>
      <c r="J62" s="112">
        <f>J123</f>
        <v>0</v>
      </c>
      <c r="L62" s="109"/>
    </row>
    <row r="63" spans="2:47" s="9" customFormat="1" ht="21.75" customHeight="1" x14ac:dyDescent="0.2">
      <c r="B63" s="109"/>
      <c r="D63" s="110" t="s">
        <v>15902</v>
      </c>
      <c r="E63" s="111"/>
      <c r="F63" s="111"/>
      <c r="G63" s="111"/>
      <c r="H63" s="111"/>
      <c r="I63" s="111"/>
      <c r="J63" s="112">
        <f>J124</f>
        <v>0</v>
      </c>
      <c r="L63" s="109"/>
    </row>
    <row r="64" spans="2:47" s="9" customFormat="1" ht="21.75" customHeight="1" x14ac:dyDescent="0.2">
      <c r="B64" s="109"/>
      <c r="D64" s="110" t="s">
        <v>15903</v>
      </c>
      <c r="E64" s="111"/>
      <c r="F64" s="111"/>
      <c r="G64" s="111"/>
      <c r="H64" s="111"/>
      <c r="I64" s="111"/>
      <c r="J64" s="112">
        <f>J137</f>
        <v>0</v>
      </c>
      <c r="L64" s="109"/>
    </row>
    <row r="65" spans="2:12" s="9" customFormat="1" ht="21.75" customHeight="1" x14ac:dyDescent="0.2">
      <c r="B65" s="109"/>
      <c r="D65" s="110" t="s">
        <v>15904</v>
      </c>
      <c r="E65" s="111"/>
      <c r="F65" s="111"/>
      <c r="G65" s="111"/>
      <c r="H65" s="111"/>
      <c r="I65" s="111"/>
      <c r="J65" s="112">
        <f>J152</f>
        <v>0</v>
      </c>
      <c r="L65" s="109"/>
    </row>
    <row r="66" spans="2:12" s="9" customFormat="1" ht="21.75" customHeight="1" x14ac:dyDescent="0.2">
      <c r="B66" s="109"/>
      <c r="D66" s="110" t="s">
        <v>15905</v>
      </c>
      <c r="E66" s="111"/>
      <c r="F66" s="111"/>
      <c r="G66" s="111"/>
      <c r="H66" s="111"/>
      <c r="I66" s="111"/>
      <c r="J66" s="112">
        <f>J165</f>
        <v>0</v>
      </c>
      <c r="L66" s="109"/>
    </row>
    <row r="67" spans="2:12" s="9" customFormat="1" ht="21.75" customHeight="1" x14ac:dyDescent="0.2">
      <c r="B67" s="109"/>
      <c r="D67" s="110" t="s">
        <v>15906</v>
      </c>
      <c r="E67" s="111"/>
      <c r="F67" s="111"/>
      <c r="G67" s="111"/>
      <c r="H67" s="111"/>
      <c r="I67" s="111"/>
      <c r="J67" s="112">
        <f>J178</f>
        <v>0</v>
      </c>
      <c r="L67" s="109"/>
    </row>
    <row r="68" spans="2:12" s="9" customFormat="1" ht="21.75" customHeight="1" x14ac:dyDescent="0.2">
      <c r="B68" s="109"/>
      <c r="D68" s="110" t="s">
        <v>15907</v>
      </c>
      <c r="E68" s="111"/>
      <c r="F68" s="111"/>
      <c r="G68" s="111"/>
      <c r="H68" s="111"/>
      <c r="I68" s="111"/>
      <c r="J68" s="112">
        <f>J191</f>
        <v>0</v>
      </c>
      <c r="L68" s="109"/>
    </row>
    <row r="69" spans="2:12" s="9" customFormat="1" ht="21.75" customHeight="1" x14ac:dyDescent="0.2">
      <c r="B69" s="109"/>
      <c r="D69" s="110" t="s">
        <v>15908</v>
      </c>
      <c r="E69" s="111"/>
      <c r="F69" s="111"/>
      <c r="G69" s="111"/>
      <c r="H69" s="111"/>
      <c r="I69" s="111"/>
      <c r="J69" s="112">
        <f>J204</f>
        <v>0</v>
      </c>
      <c r="L69" s="109"/>
    </row>
    <row r="70" spans="2:12" s="9" customFormat="1" ht="21.75" customHeight="1" x14ac:dyDescent="0.2">
      <c r="B70" s="109"/>
      <c r="D70" s="110" t="s">
        <v>15909</v>
      </c>
      <c r="E70" s="111"/>
      <c r="F70" s="111"/>
      <c r="G70" s="111"/>
      <c r="H70" s="111"/>
      <c r="I70" s="111"/>
      <c r="J70" s="112">
        <f>J217</f>
        <v>0</v>
      </c>
      <c r="L70" s="109"/>
    </row>
    <row r="71" spans="2:12" s="9" customFormat="1" ht="21.75" customHeight="1" x14ac:dyDescent="0.2">
      <c r="B71" s="109"/>
      <c r="D71" s="110" t="s">
        <v>15910</v>
      </c>
      <c r="E71" s="111"/>
      <c r="F71" s="111"/>
      <c r="G71" s="111"/>
      <c r="H71" s="111"/>
      <c r="I71" s="111"/>
      <c r="J71" s="112">
        <f>J230</f>
        <v>0</v>
      </c>
      <c r="L71" s="109"/>
    </row>
    <row r="72" spans="2:12" s="9" customFormat="1" ht="21.75" customHeight="1" x14ac:dyDescent="0.2">
      <c r="B72" s="109"/>
      <c r="D72" s="110" t="s">
        <v>15911</v>
      </c>
      <c r="E72" s="111"/>
      <c r="F72" s="111"/>
      <c r="G72" s="111"/>
      <c r="H72" s="111"/>
      <c r="I72" s="111"/>
      <c r="J72" s="112">
        <f>J246</f>
        <v>0</v>
      </c>
      <c r="L72" s="109"/>
    </row>
    <row r="73" spans="2:12" s="9" customFormat="1" ht="14.85" customHeight="1" x14ac:dyDescent="0.2">
      <c r="B73" s="109"/>
      <c r="D73" s="110" t="s">
        <v>15912</v>
      </c>
      <c r="E73" s="111"/>
      <c r="F73" s="111"/>
      <c r="G73" s="111"/>
      <c r="H73" s="111"/>
      <c r="I73" s="111"/>
      <c r="J73" s="112">
        <f>J264</f>
        <v>0</v>
      </c>
      <c r="L73" s="109"/>
    </row>
    <row r="74" spans="2:12" s="9" customFormat="1" ht="21.75" customHeight="1" x14ac:dyDescent="0.2">
      <c r="B74" s="109"/>
      <c r="D74" s="110" t="s">
        <v>15913</v>
      </c>
      <c r="E74" s="111"/>
      <c r="F74" s="111"/>
      <c r="G74" s="111"/>
      <c r="H74" s="111"/>
      <c r="I74" s="111"/>
      <c r="J74" s="112">
        <f>J265</f>
        <v>0</v>
      </c>
      <c r="L74" s="109"/>
    </row>
    <row r="75" spans="2:12" s="9" customFormat="1" ht="21.75" customHeight="1" x14ac:dyDescent="0.2">
      <c r="B75" s="109"/>
      <c r="D75" s="110" t="s">
        <v>15914</v>
      </c>
      <c r="E75" s="111"/>
      <c r="F75" s="111"/>
      <c r="G75" s="111"/>
      <c r="H75" s="111"/>
      <c r="I75" s="111"/>
      <c r="J75" s="112">
        <f>J281</f>
        <v>0</v>
      </c>
      <c r="L75" s="109"/>
    </row>
    <row r="76" spans="2:12" s="9" customFormat="1" ht="21.75" customHeight="1" x14ac:dyDescent="0.2">
      <c r="B76" s="109"/>
      <c r="D76" s="110" t="s">
        <v>15915</v>
      </c>
      <c r="E76" s="111"/>
      <c r="F76" s="111"/>
      <c r="G76" s="111"/>
      <c r="H76" s="111"/>
      <c r="I76" s="111"/>
      <c r="J76" s="112">
        <f>J313</f>
        <v>0</v>
      </c>
      <c r="L76" s="109"/>
    </row>
    <row r="77" spans="2:12" s="9" customFormat="1" ht="21.75" customHeight="1" x14ac:dyDescent="0.2">
      <c r="B77" s="109"/>
      <c r="D77" s="110" t="s">
        <v>15916</v>
      </c>
      <c r="E77" s="111"/>
      <c r="F77" s="111"/>
      <c r="G77" s="111"/>
      <c r="H77" s="111"/>
      <c r="I77" s="111"/>
      <c r="J77" s="112">
        <f>J341</f>
        <v>0</v>
      </c>
      <c r="L77" s="109"/>
    </row>
    <row r="78" spans="2:12" s="9" customFormat="1" ht="21.75" customHeight="1" x14ac:dyDescent="0.2">
      <c r="B78" s="109"/>
      <c r="D78" s="110" t="s">
        <v>15917</v>
      </c>
      <c r="E78" s="111"/>
      <c r="F78" s="111"/>
      <c r="G78" s="111"/>
      <c r="H78" s="111"/>
      <c r="I78" s="111"/>
      <c r="J78" s="112">
        <f>J372</f>
        <v>0</v>
      </c>
      <c r="L78" s="109"/>
    </row>
    <row r="79" spans="2:12" s="9" customFormat="1" ht="21.75" customHeight="1" x14ac:dyDescent="0.2">
      <c r="B79" s="109"/>
      <c r="D79" s="110" t="s">
        <v>15918</v>
      </c>
      <c r="E79" s="111"/>
      <c r="F79" s="111"/>
      <c r="G79" s="111"/>
      <c r="H79" s="111"/>
      <c r="I79" s="111"/>
      <c r="J79" s="112">
        <f>J402</f>
        <v>0</v>
      </c>
      <c r="L79" s="109"/>
    </row>
    <row r="80" spans="2:12" s="9" customFormat="1" ht="21.75" customHeight="1" x14ac:dyDescent="0.2">
      <c r="B80" s="109"/>
      <c r="D80" s="110" t="s">
        <v>15919</v>
      </c>
      <c r="E80" s="111"/>
      <c r="F80" s="111"/>
      <c r="G80" s="111"/>
      <c r="H80" s="111"/>
      <c r="I80" s="111"/>
      <c r="J80" s="112">
        <f>J432</f>
        <v>0</v>
      </c>
      <c r="L80" s="109"/>
    </row>
    <row r="81" spans="2:12" s="9" customFormat="1" ht="21.75" customHeight="1" x14ac:dyDescent="0.2">
      <c r="B81" s="109"/>
      <c r="D81" s="110" t="s">
        <v>15920</v>
      </c>
      <c r="E81" s="111"/>
      <c r="F81" s="111"/>
      <c r="G81" s="111"/>
      <c r="H81" s="111"/>
      <c r="I81" s="111"/>
      <c r="J81" s="112">
        <f>J470</f>
        <v>0</v>
      </c>
      <c r="L81" s="109"/>
    </row>
    <row r="82" spans="2:12" s="9" customFormat="1" ht="21.75" customHeight="1" x14ac:dyDescent="0.2">
      <c r="B82" s="109"/>
      <c r="D82" s="110" t="s">
        <v>15921</v>
      </c>
      <c r="E82" s="111"/>
      <c r="F82" s="111"/>
      <c r="G82" s="111"/>
      <c r="H82" s="111"/>
      <c r="I82" s="111"/>
      <c r="J82" s="112">
        <f>J512</f>
        <v>0</v>
      </c>
      <c r="L82" s="109"/>
    </row>
    <row r="83" spans="2:12" s="9" customFormat="1" ht="21.75" customHeight="1" x14ac:dyDescent="0.2">
      <c r="B83" s="109"/>
      <c r="D83" s="110" t="s">
        <v>15922</v>
      </c>
      <c r="E83" s="111"/>
      <c r="F83" s="111"/>
      <c r="G83" s="111"/>
      <c r="H83" s="111"/>
      <c r="I83" s="111"/>
      <c r="J83" s="112">
        <f>J525</f>
        <v>0</v>
      </c>
      <c r="L83" s="109"/>
    </row>
    <row r="84" spans="2:12" s="9" customFormat="1" ht="21.75" customHeight="1" x14ac:dyDescent="0.2">
      <c r="B84" s="109"/>
      <c r="D84" s="110" t="s">
        <v>15923</v>
      </c>
      <c r="E84" s="111"/>
      <c r="F84" s="111"/>
      <c r="G84" s="111"/>
      <c r="H84" s="111"/>
      <c r="I84" s="111"/>
      <c r="J84" s="112">
        <f>J536</f>
        <v>0</v>
      </c>
      <c r="L84" s="109"/>
    </row>
    <row r="85" spans="2:12" s="9" customFormat="1" ht="14.85" customHeight="1" x14ac:dyDescent="0.2">
      <c r="B85" s="109"/>
      <c r="D85" s="110" t="s">
        <v>15924</v>
      </c>
      <c r="E85" s="111"/>
      <c r="F85" s="111"/>
      <c r="G85" s="111"/>
      <c r="H85" s="111"/>
      <c r="I85" s="111"/>
      <c r="J85" s="112">
        <f>J541</f>
        <v>0</v>
      </c>
      <c r="L85" s="109"/>
    </row>
    <row r="86" spans="2:12" s="9" customFormat="1" ht="21.75" customHeight="1" x14ac:dyDescent="0.2">
      <c r="B86" s="109"/>
      <c r="D86" s="110" t="s">
        <v>15925</v>
      </c>
      <c r="E86" s="111"/>
      <c r="F86" s="111"/>
      <c r="G86" s="111"/>
      <c r="H86" s="111"/>
      <c r="I86" s="111"/>
      <c r="J86" s="112">
        <f>J542</f>
        <v>0</v>
      </c>
      <c r="L86" s="109"/>
    </row>
    <row r="87" spans="2:12" s="9" customFormat="1" ht="21.75" customHeight="1" x14ac:dyDescent="0.2">
      <c r="B87" s="109"/>
      <c r="D87" s="110" t="s">
        <v>15926</v>
      </c>
      <c r="E87" s="111"/>
      <c r="F87" s="111"/>
      <c r="G87" s="111"/>
      <c r="H87" s="111"/>
      <c r="I87" s="111"/>
      <c r="J87" s="112">
        <f>J546</f>
        <v>0</v>
      </c>
      <c r="L87" s="109"/>
    </row>
    <row r="88" spans="2:12" s="9" customFormat="1" ht="21.75" customHeight="1" x14ac:dyDescent="0.2">
      <c r="B88" s="109"/>
      <c r="D88" s="110" t="s">
        <v>15927</v>
      </c>
      <c r="E88" s="111"/>
      <c r="F88" s="111"/>
      <c r="G88" s="111"/>
      <c r="H88" s="111"/>
      <c r="I88" s="111"/>
      <c r="J88" s="112">
        <f>J555</f>
        <v>0</v>
      </c>
      <c r="L88" s="109"/>
    </row>
    <row r="89" spans="2:12" s="9" customFormat="1" ht="21.75" customHeight="1" x14ac:dyDescent="0.2">
      <c r="B89" s="109"/>
      <c r="D89" s="110" t="s">
        <v>15928</v>
      </c>
      <c r="E89" s="111"/>
      <c r="F89" s="111"/>
      <c r="G89" s="111"/>
      <c r="H89" s="111"/>
      <c r="I89" s="111"/>
      <c r="J89" s="112">
        <f>J559</f>
        <v>0</v>
      </c>
      <c r="L89" s="109"/>
    </row>
    <row r="90" spans="2:12" s="9" customFormat="1" ht="21.75" customHeight="1" x14ac:dyDescent="0.2">
      <c r="B90" s="109"/>
      <c r="D90" s="110" t="s">
        <v>15929</v>
      </c>
      <c r="E90" s="111"/>
      <c r="F90" s="111"/>
      <c r="G90" s="111"/>
      <c r="H90" s="111"/>
      <c r="I90" s="111"/>
      <c r="J90" s="112">
        <f>J563</f>
        <v>0</v>
      </c>
      <c r="L90" s="109"/>
    </row>
    <row r="91" spans="2:12" s="9" customFormat="1" ht="21.75" customHeight="1" x14ac:dyDescent="0.2">
      <c r="B91" s="109"/>
      <c r="D91" s="110" t="s">
        <v>15930</v>
      </c>
      <c r="E91" s="111"/>
      <c r="F91" s="111"/>
      <c r="G91" s="111"/>
      <c r="H91" s="111"/>
      <c r="I91" s="111"/>
      <c r="J91" s="112">
        <f>J567</f>
        <v>0</v>
      </c>
      <c r="L91" s="109"/>
    </row>
    <row r="92" spans="2:12" s="9" customFormat="1" ht="21.75" customHeight="1" x14ac:dyDescent="0.2">
      <c r="B92" s="109"/>
      <c r="D92" s="110" t="s">
        <v>15931</v>
      </c>
      <c r="E92" s="111"/>
      <c r="F92" s="111"/>
      <c r="G92" s="111"/>
      <c r="H92" s="111"/>
      <c r="I92" s="111"/>
      <c r="J92" s="112">
        <f>J571</f>
        <v>0</v>
      </c>
      <c r="L92" s="109"/>
    </row>
    <row r="93" spans="2:12" s="9" customFormat="1" ht="21.75" customHeight="1" x14ac:dyDescent="0.2">
      <c r="B93" s="109"/>
      <c r="D93" s="110" t="s">
        <v>15932</v>
      </c>
      <c r="E93" s="111"/>
      <c r="F93" s="111"/>
      <c r="G93" s="111"/>
      <c r="H93" s="111"/>
      <c r="I93" s="111"/>
      <c r="J93" s="112">
        <f>J575</f>
        <v>0</v>
      </c>
      <c r="L93" s="109"/>
    </row>
    <row r="94" spans="2:12" s="9" customFormat="1" ht="21.75" customHeight="1" x14ac:dyDescent="0.2">
      <c r="B94" s="109"/>
      <c r="D94" s="110" t="s">
        <v>15933</v>
      </c>
      <c r="E94" s="111"/>
      <c r="F94" s="111"/>
      <c r="G94" s="111"/>
      <c r="H94" s="111"/>
      <c r="I94" s="111"/>
      <c r="J94" s="112">
        <f>J579</f>
        <v>0</v>
      </c>
      <c r="L94" s="109"/>
    </row>
    <row r="95" spans="2:12" s="9" customFormat="1" ht="14.85" customHeight="1" x14ac:dyDescent="0.2">
      <c r="B95" s="109"/>
      <c r="D95" s="110" t="s">
        <v>15934</v>
      </c>
      <c r="E95" s="111"/>
      <c r="F95" s="111"/>
      <c r="G95" s="111"/>
      <c r="H95" s="111"/>
      <c r="I95" s="111"/>
      <c r="J95" s="112">
        <f>J594</f>
        <v>0</v>
      </c>
      <c r="L95" s="109"/>
    </row>
    <row r="96" spans="2:12" s="9" customFormat="1" ht="14.85" customHeight="1" x14ac:dyDescent="0.2">
      <c r="B96" s="109"/>
      <c r="D96" s="110" t="s">
        <v>15935</v>
      </c>
      <c r="E96" s="111"/>
      <c r="F96" s="111"/>
      <c r="G96" s="111"/>
      <c r="H96" s="111"/>
      <c r="I96" s="111"/>
      <c r="J96" s="112">
        <f>J625</f>
        <v>0</v>
      </c>
      <c r="L96" s="109"/>
    </row>
    <row r="97" spans="2:12" s="9" customFormat="1" ht="14.85" customHeight="1" x14ac:dyDescent="0.2">
      <c r="B97" s="109"/>
      <c r="D97" s="110" t="s">
        <v>15936</v>
      </c>
      <c r="E97" s="111"/>
      <c r="F97" s="111"/>
      <c r="G97" s="111"/>
      <c r="H97" s="111"/>
      <c r="I97" s="111"/>
      <c r="J97" s="112">
        <f>J632</f>
        <v>0</v>
      </c>
      <c r="L97" s="109"/>
    </row>
    <row r="98" spans="2:12" s="9" customFormat="1" ht="14.85" customHeight="1" x14ac:dyDescent="0.2">
      <c r="B98" s="109"/>
      <c r="D98" s="110" t="s">
        <v>15937</v>
      </c>
      <c r="E98" s="111"/>
      <c r="F98" s="111"/>
      <c r="G98" s="111"/>
      <c r="H98" s="111"/>
      <c r="I98" s="111"/>
      <c r="J98" s="112">
        <f>J653</f>
        <v>0</v>
      </c>
      <c r="L98" s="109"/>
    </row>
    <row r="99" spans="2:12" s="9" customFormat="1" ht="14.85" customHeight="1" x14ac:dyDescent="0.2">
      <c r="B99" s="109"/>
      <c r="D99" s="110" t="s">
        <v>15938</v>
      </c>
      <c r="E99" s="111"/>
      <c r="F99" s="111"/>
      <c r="G99" s="111"/>
      <c r="H99" s="111"/>
      <c r="I99" s="111"/>
      <c r="J99" s="112">
        <f>J659</f>
        <v>0</v>
      </c>
      <c r="L99" s="109"/>
    </row>
    <row r="100" spans="2:12" s="9" customFormat="1" ht="14.85" customHeight="1" x14ac:dyDescent="0.2">
      <c r="B100" s="109"/>
      <c r="D100" s="110" t="s">
        <v>15939</v>
      </c>
      <c r="E100" s="111"/>
      <c r="F100" s="111"/>
      <c r="G100" s="111"/>
      <c r="H100" s="111"/>
      <c r="I100" s="111"/>
      <c r="J100" s="112">
        <f>J661</f>
        <v>0</v>
      </c>
      <c r="L100" s="109"/>
    </row>
    <row r="101" spans="2:12" s="1" customFormat="1" ht="21.75" customHeight="1" x14ac:dyDescent="0.2">
      <c r="B101" s="34"/>
      <c r="L101" s="34"/>
    </row>
    <row r="102" spans="2:12" s="1" customFormat="1" ht="6.95" customHeight="1" x14ac:dyDescent="0.2">
      <c r="B102" s="43"/>
      <c r="C102" s="44"/>
      <c r="D102" s="44"/>
      <c r="E102" s="44"/>
      <c r="F102" s="44"/>
      <c r="G102" s="44"/>
      <c r="H102" s="44"/>
      <c r="I102" s="44"/>
      <c r="J102" s="44"/>
      <c r="K102" s="44"/>
      <c r="L102" s="34"/>
    </row>
    <row r="106" spans="2:12" s="1" customFormat="1" ht="6.95" customHeight="1" x14ac:dyDescent="0.2">
      <c r="B106" s="45"/>
      <c r="C106" s="46"/>
      <c r="D106" s="46"/>
      <c r="E106" s="46"/>
      <c r="F106" s="46"/>
      <c r="G106" s="46"/>
      <c r="H106" s="46"/>
      <c r="I106" s="46"/>
      <c r="J106" s="46"/>
      <c r="K106" s="46"/>
      <c r="L106" s="34"/>
    </row>
    <row r="107" spans="2:12" s="1" customFormat="1" ht="24.95" customHeight="1" x14ac:dyDescent="0.2">
      <c r="B107" s="34"/>
      <c r="C107" s="23" t="s">
        <v>197</v>
      </c>
      <c r="L107" s="34"/>
    </row>
    <row r="108" spans="2:12" s="1" customFormat="1" ht="6.95" customHeight="1" x14ac:dyDescent="0.2">
      <c r="B108" s="34"/>
      <c r="L108" s="34"/>
    </row>
    <row r="109" spans="2:12" s="1" customFormat="1" ht="12" customHeight="1" x14ac:dyDescent="0.2">
      <c r="B109" s="34"/>
      <c r="C109" s="29" t="s">
        <v>16</v>
      </c>
      <c r="L109" s="34"/>
    </row>
    <row r="110" spans="2:12" s="1" customFormat="1" ht="16.5" customHeight="1" x14ac:dyDescent="0.2">
      <c r="B110" s="34"/>
      <c r="E110" s="372" t="str">
        <f>E7</f>
        <v>Stavební úpravy budovy N (CEETe II) v areálu VŠB-TUO - Úpravy po DI - rev_k</v>
      </c>
      <c r="F110" s="373"/>
      <c r="G110" s="373"/>
      <c r="H110" s="373"/>
      <c r="L110" s="34"/>
    </row>
    <row r="111" spans="2:12" s="1" customFormat="1" ht="12" customHeight="1" x14ac:dyDescent="0.2">
      <c r="B111" s="34"/>
      <c r="C111" s="29" t="s">
        <v>181</v>
      </c>
      <c r="L111" s="34"/>
    </row>
    <row r="112" spans="2:12" s="1" customFormat="1" ht="16.5" customHeight="1" x14ac:dyDescent="0.2">
      <c r="B112" s="34"/>
      <c r="E112" s="336" t="str">
        <f>E9</f>
        <v>D.1.2.8. - MĚŘENÍ A REGULACE</v>
      </c>
      <c r="F112" s="371"/>
      <c r="G112" s="371"/>
      <c r="H112" s="371"/>
      <c r="L112" s="34"/>
    </row>
    <row r="113" spans="2:65" s="1" customFormat="1" ht="6.95" customHeight="1" x14ac:dyDescent="0.2">
      <c r="B113" s="34"/>
      <c r="L113" s="34"/>
    </row>
    <row r="114" spans="2:65" s="1" customFormat="1" ht="12" customHeight="1" x14ac:dyDescent="0.2">
      <c r="B114" s="34"/>
      <c r="C114" s="29" t="s">
        <v>21</v>
      </c>
      <c r="F114" s="27" t="str">
        <f>F12</f>
        <v xml:space="preserve"> </v>
      </c>
      <c r="I114" s="29" t="s">
        <v>23</v>
      </c>
      <c r="J114" s="51" t="str">
        <f>IF(J12="","",J12)</f>
        <v>15. 12. 2025</v>
      </c>
      <c r="L114" s="34"/>
    </row>
    <row r="115" spans="2:65" s="1" customFormat="1" ht="6.95" customHeight="1" x14ac:dyDescent="0.2">
      <c r="B115" s="34"/>
      <c r="L115" s="34"/>
    </row>
    <row r="116" spans="2:65" s="1" customFormat="1" ht="15.2" customHeight="1" x14ac:dyDescent="0.2">
      <c r="B116" s="34"/>
      <c r="C116" s="29" t="s">
        <v>25</v>
      </c>
      <c r="F116" s="27" t="str">
        <f>E15</f>
        <v xml:space="preserve"> </v>
      </c>
      <c r="I116" s="29" t="s">
        <v>30</v>
      </c>
      <c r="J116" s="32" t="str">
        <f>E21</f>
        <v xml:space="preserve"> </v>
      </c>
      <c r="L116" s="34"/>
    </row>
    <row r="117" spans="2:65" s="1" customFormat="1" ht="15.2" customHeight="1" x14ac:dyDescent="0.2">
      <c r="B117" s="34"/>
      <c r="C117" s="29" t="s">
        <v>28</v>
      </c>
      <c r="F117" s="27" t="str">
        <f>IF(E18="","",E18)</f>
        <v>Vyplň údaj</v>
      </c>
      <c r="I117" s="29" t="s">
        <v>32</v>
      </c>
      <c r="J117" s="32" t="str">
        <f>E24</f>
        <v xml:space="preserve"> </v>
      </c>
      <c r="L117" s="34"/>
    </row>
    <row r="118" spans="2:65" s="1" customFormat="1" ht="10.35" customHeight="1" x14ac:dyDescent="0.2">
      <c r="B118" s="34"/>
      <c r="L118" s="34"/>
    </row>
    <row r="119" spans="2:65" s="10" customFormat="1" ht="29.25" customHeight="1" x14ac:dyDescent="0.2">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x14ac:dyDescent="0.25">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x14ac:dyDescent="0.2">
      <c r="B121" s="121"/>
      <c r="D121" s="122" t="s">
        <v>68</v>
      </c>
      <c r="E121" s="123" t="s">
        <v>3116</v>
      </c>
      <c r="F121" s="123" t="s">
        <v>5445</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x14ac:dyDescent="0.2">
      <c r="B122" s="121"/>
      <c r="D122" s="122" t="s">
        <v>68</v>
      </c>
      <c r="E122" s="131" t="s">
        <v>15940</v>
      </c>
      <c r="F122" s="131" t="s">
        <v>15941</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x14ac:dyDescent="0.2">
      <c r="B123" s="121"/>
      <c r="D123" s="122" t="s">
        <v>68</v>
      </c>
      <c r="E123" s="131" t="s">
        <v>15942</v>
      </c>
      <c r="F123" s="131" t="s">
        <v>15943</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x14ac:dyDescent="0.2">
      <c r="B124" s="207"/>
      <c r="D124" s="208" t="s">
        <v>68</v>
      </c>
      <c r="E124" s="208" t="s">
        <v>15944</v>
      </c>
      <c r="F124" s="208" t="s">
        <v>15945</v>
      </c>
      <c r="I124" s="209"/>
      <c r="J124" s="210">
        <f>BK124</f>
        <v>0</v>
      </c>
      <c r="L124" s="207"/>
      <c r="M124" s="211"/>
      <c r="P124" s="212">
        <f>SUM(P125:P136)</f>
        <v>0</v>
      </c>
      <c r="R124" s="212">
        <f>SUM(R125:R136)</f>
        <v>0</v>
      </c>
      <c r="T124" s="213">
        <f>SUM(T125:T136)</f>
        <v>0</v>
      </c>
      <c r="AR124" s="208" t="s">
        <v>77</v>
      </c>
      <c r="AT124" s="214" t="s">
        <v>68</v>
      </c>
      <c r="AU124" s="214" t="s">
        <v>236</v>
      </c>
      <c r="AY124" s="208" t="s">
        <v>212</v>
      </c>
      <c r="BK124" s="215">
        <f>SUM(BK125:BK136)</f>
        <v>0</v>
      </c>
    </row>
    <row r="125" spans="2:65" s="1" customFormat="1" ht="16.5" customHeight="1" x14ac:dyDescent="0.2">
      <c r="B125" s="34"/>
      <c r="C125" s="133" t="s">
        <v>77</v>
      </c>
      <c r="D125" s="133" t="s">
        <v>215</v>
      </c>
      <c r="E125" s="134" t="s">
        <v>15946</v>
      </c>
      <c r="F125" s="135" t="s">
        <v>15947</v>
      </c>
      <c r="G125" s="136" t="s">
        <v>15242</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x14ac:dyDescent="0.2">
      <c r="B126" s="34"/>
      <c r="C126" s="133" t="s">
        <v>79</v>
      </c>
      <c r="D126" s="133" t="s">
        <v>215</v>
      </c>
      <c r="E126" s="134" t="s">
        <v>15948</v>
      </c>
      <c r="F126" s="135" t="s">
        <v>15949</v>
      </c>
      <c r="G126" s="136" t="s">
        <v>8662</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x14ac:dyDescent="0.2">
      <c r="B127" s="34"/>
      <c r="C127" s="133" t="s">
        <v>236</v>
      </c>
      <c r="D127" s="133" t="s">
        <v>215</v>
      </c>
      <c r="E127" s="134" t="s">
        <v>15950</v>
      </c>
      <c r="F127" s="135" t="s">
        <v>15951</v>
      </c>
      <c r="G127" s="136" t="s">
        <v>15242</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x14ac:dyDescent="0.2">
      <c r="B128" s="34"/>
      <c r="C128" s="133" t="s">
        <v>229</v>
      </c>
      <c r="D128" s="133" t="s">
        <v>215</v>
      </c>
      <c r="E128" s="134" t="s">
        <v>15952</v>
      </c>
      <c r="F128" s="135" t="s">
        <v>15953</v>
      </c>
      <c r="G128" s="136" t="s">
        <v>15242</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x14ac:dyDescent="0.2">
      <c r="B129" s="34"/>
      <c r="C129" s="133" t="s">
        <v>211</v>
      </c>
      <c r="D129" s="133" t="s">
        <v>215</v>
      </c>
      <c r="E129" s="134" t="s">
        <v>15954</v>
      </c>
      <c r="F129" s="135" t="s">
        <v>15955</v>
      </c>
      <c r="G129" s="136" t="s">
        <v>15242</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x14ac:dyDescent="0.2">
      <c r="B130" s="34"/>
      <c r="C130" s="133" t="s">
        <v>253</v>
      </c>
      <c r="D130" s="133" t="s">
        <v>215</v>
      </c>
      <c r="E130" s="134" t="s">
        <v>15956</v>
      </c>
      <c r="F130" s="135" t="s">
        <v>15957</v>
      </c>
      <c r="G130" s="136" t="s">
        <v>15242</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x14ac:dyDescent="0.2">
      <c r="B131" s="34"/>
      <c r="C131" s="133" t="s">
        <v>259</v>
      </c>
      <c r="D131" s="133" t="s">
        <v>215</v>
      </c>
      <c r="E131" s="134" t="s">
        <v>15958</v>
      </c>
      <c r="F131" s="135" t="s">
        <v>15959</v>
      </c>
      <c r="G131" s="136" t="s">
        <v>15242</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x14ac:dyDescent="0.2">
      <c r="B132" s="34"/>
      <c r="C132" s="133" t="s">
        <v>267</v>
      </c>
      <c r="D132" s="133" t="s">
        <v>215</v>
      </c>
      <c r="E132" s="134" t="s">
        <v>15960</v>
      </c>
      <c r="F132" s="135" t="s">
        <v>15961</v>
      </c>
      <c r="G132" s="136" t="s">
        <v>15242</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x14ac:dyDescent="0.2">
      <c r="B133" s="34"/>
      <c r="C133" s="133" t="s">
        <v>275</v>
      </c>
      <c r="D133" s="133" t="s">
        <v>215</v>
      </c>
      <c r="E133" s="134" t="s">
        <v>15962</v>
      </c>
      <c r="F133" s="135" t="s">
        <v>15963</v>
      </c>
      <c r="G133" s="136" t="s">
        <v>15242</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x14ac:dyDescent="0.2">
      <c r="B134" s="34"/>
      <c r="C134" s="133" t="s">
        <v>281</v>
      </c>
      <c r="D134" s="133" t="s">
        <v>215</v>
      </c>
      <c r="E134" s="134" t="s">
        <v>15964</v>
      </c>
      <c r="F134" s="135" t="s">
        <v>15965</v>
      </c>
      <c r="G134" s="136" t="s">
        <v>15242</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x14ac:dyDescent="0.2">
      <c r="B135" s="34"/>
      <c r="C135" s="133" t="s">
        <v>287</v>
      </c>
      <c r="D135" s="133" t="s">
        <v>215</v>
      </c>
      <c r="E135" s="134" t="s">
        <v>15966</v>
      </c>
      <c r="F135" s="135" t="s">
        <v>15967</v>
      </c>
      <c r="G135" s="136" t="s">
        <v>15242</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x14ac:dyDescent="0.2">
      <c r="B136" s="34"/>
      <c r="C136" s="133" t="s">
        <v>8</v>
      </c>
      <c r="D136" s="133" t="s">
        <v>215</v>
      </c>
      <c r="E136" s="134" t="s">
        <v>15968</v>
      </c>
      <c r="F136" s="135" t="s">
        <v>15969</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x14ac:dyDescent="0.2">
      <c r="B137" s="207"/>
      <c r="D137" s="208" t="s">
        <v>68</v>
      </c>
      <c r="E137" s="208" t="s">
        <v>15970</v>
      </c>
      <c r="F137" s="208" t="s">
        <v>15971</v>
      </c>
      <c r="I137" s="209"/>
      <c r="J137" s="210">
        <f>BK137</f>
        <v>0</v>
      </c>
      <c r="L137" s="207"/>
      <c r="M137" s="211"/>
      <c r="P137" s="212">
        <f>SUM(P138:P151)</f>
        <v>0</v>
      </c>
      <c r="R137" s="212">
        <f>SUM(R138:R151)</f>
        <v>0</v>
      </c>
      <c r="T137" s="213">
        <f>SUM(T138:T151)</f>
        <v>0</v>
      </c>
      <c r="AR137" s="208" t="s">
        <v>77</v>
      </c>
      <c r="AT137" s="214" t="s">
        <v>68</v>
      </c>
      <c r="AU137" s="214" t="s">
        <v>236</v>
      </c>
      <c r="AY137" s="208" t="s">
        <v>212</v>
      </c>
      <c r="BK137" s="215">
        <f>SUM(BK138:BK151)</f>
        <v>0</v>
      </c>
    </row>
    <row r="138" spans="2:65" s="1" customFormat="1" ht="16.5" customHeight="1" x14ac:dyDescent="0.2">
      <c r="B138" s="34"/>
      <c r="C138" s="133" t="s">
        <v>301</v>
      </c>
      <c r="D138" s="133" t="s">
        <v>215</v>
      </c>
      <c r="E138" s="134" t="s">
        <v>15972</v>
      </c>
      <c r="F138" s="135" t="s">
        <v>15947</v>
      </c>
      <c r="G138" s="136" t="s">
        <v>15242</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x14ac:dyDescent="0.2">
      <c r="B139" s="34"/>
      <c r="C139" s="133" t="s">
        <v>306</v>
      </c>
      <c r="D139" s="133" t="s">
        <v>215</v>
      </c>
      <c r="E139" s="134" t="s">
        <v>15973</v>
      </c>
      <c r="F139" s="135" t="s">
        <v>15949</v>
      </c>
      <c r="G139" s="136" t="s">
        <v>8662</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x14ac:dyDescent="0.2">
      <c r="B140" s="34"/>
      <c r="C140" s="133" t="s">
        <v>311</v>
      </c>
      <c r="D140" s="133" t="s">
        <v>215</v>
      </c>
      <c r="E140" s="134" t="s">
        <v>15974</v>
      </c>
      <c r="F140" s="135" t="s">
        <v>15951</v>
      </c>
      <c r="G140" s="136" t="s">
        <v>15242</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x14ac:dyDescent="0.2">
      <c r="B141" s="34"/>
      <c r="C141" s="133" t="s">
        <v>316</v>
      </c>
      <c r="D141" s="133" t="s">
        <v>215</v>
      </c>
      <c r="E141" s="134" t="s">
        <v>15975</v>
      </c>
      <c r="F141" s="135" t="s">
        <v>15953</v>
      </c>
      <c r="G141" s="136" t="s">
        <v>15242</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x14ac:dyDescent="0.2">
      <c r="B142" s="34"/>
      <c r="C142" s="133" t="s">
        <v>323</v>
      </c>
      <c r="D142" s="133" t="s">
        <v>215</v>
      </c>
      <c r="E142" s="134" t="s">
        <v>15976</v>
      </c>
      <c r="F142" s="135" t="s">
        <v>15955</v>
      </c>
      <c r="G142" s="136" t="s">
        <v>15242</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x14ac:dyDescent="0.2">
      <c r="B143" s="34"/>
      <c r="C143" s="133" t="s">
        <v>330</v>
      </c>
      <c r="D143" s="133" t="s">
        <v>215</v>
      </c>
      <c r="E143" s="134" t="s">
        <v>15977</v>
      </c>
      <c r="F143" s="135" t="s">
        <v>15957</v>
      </c>
      <c r="G143" s="136" t="s">
        <v>15242</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x14ac:dyDescent="0.2">
      <c r="B144" s="34"/>
      <c r="C144" s="133" t="s">
        <v>338</v>
      </c>
      <c r="D144" s="133" t="s">
        <v>215</v>
      </c>
      <c r="E144" s="134" t="s">
        <v>15978</v>
      </c>
      <c r="F144" s="135" t="s">
        <v>15959</v>
      </c>
      <c r="G144" s="136" t="s">
        <v>15242</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x14ac:dyDescent="0.2">
      <c r="B145" s="34"/>
      <c r="C145" s="133" t="s">
        <v>343</v>
      </c>
      <c r="D145" s="133" t="s">
        <v>215</v>
      </c>
      <c r="E145" s="134" t="s">
        <v>15979</v>
      </c>
      <c r="F145" s="135" t="s">
        <v>15961</v>
      </c>
      <c r="G145" s="136" t="s">
        <v>15242</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x14ac:dyDescent="0.2">
      <c r="B146" s="34"/>
      <c r="C146" s="133" t="s">
        <v>7</v>
      </c>
      <c r="D146" s="133" t="s">
        <v>215</v>
      </c>
      <c r="E146" s="134" t="s">
        <v>15980</v>
      </c>
      <c r="F146" s="135" t="s">
        <v>15963</v>
      </c>
      <c r="G146" s="136" t="s">
        <v>15242</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x14ac:dyDescent="0.2">
      <c r="B147" s="34"/>
      <c r="C147" s="133" t="s">
        <v>354</v>
      </c>
      <c r="D147" s="133" t="s">
        <v>215</v>
      </c>
      <c r="E147" s="134" t="s">
        <v>15981</v>
      </c>
      <c r="F147" s="135" t="s">
        <v>15965</v>
      </c>
      <c r="G147" s="136" t="s">
        <v>15242</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x14ac:dyDescent="0.2">
      <c r="B148" s="34"/>
      <c r="C148" s="133" t="s">
        <v>359</v>
      </c>
      <c r="D148" s="133" t="s">
        <v>215</v>
      </c>
      <c r="E148" s="134" t="s">
        <v>15982</v>
      </c>
      <c r="F148" s="135" t="s">
        <v>15983</v>
      </c>
      <c r="G148" s="136" t="s">
        <v>15242</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x14ac:dyDescent="0.2">
      <c r="B149" s="34"/>
      <c r="C149" s="133" t="s">
        <v>364</v>
      </c>
      <c r="D149" s="133" t="s">
        <v>215</v>
      </c>
      <c r="E149" s="134" t="s">
        <v>15984</v>
      </c>
      <c r="F149" s="135" t="s">
        <v>15985</v>
      </c>
      <c r="G149" s="136" t="s">
        <v>15242</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x14ac:dyDescent="0.2">
      <c r="B150" s="34"/>
      <c r="C150" s="133" t="s">
        <v>586</v>
      </c>
      <c r="D150" s="133" t="s">
        <v>215</v>
      </c>
      <c r="E150" s="134" t="s">
        <v>15986</v>
      </c>
      <c r="F150" s="135" t="s">
        <v>15987</v>
      </c>
      <c r="G150" s="136" t="s">
        <v>15242</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x14ac:dyDescent="0.2">
      <c r="B151" s="34"/>
      <c r="C151" s="133" t="s">
        <v>593</v>
      </c>
      <c r="D151" s="133" t="s">
        <v>215</v>
      </c>
      <c r="E151" s="134" t="s">
        <v>15988</v>
      </c>
      <c r="F151" s="135" t="s">
        <v>15969</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x14ac:dyDescent="0.2">
      <c r="B152" s="207"/>
      <c r="D152" s="208" t="s">
        <v>68</v>
      </c>
      <c r="E152" s="208" t="s">
        <v>15989</v>
      </c>
      <c r="F152" s="208" t="s">
        <v>15990</v>
      </c>
      <c r="I152" s="209"/>
      <c r="J152" s="210">
        <f>BK152</f>
        <v>0</v>
      </c>
      <c r="L152" s="207"/>
      <c r="M152" s="211"/>
      <c r="P152" s="212">
        <f>SUM(P153:P164)</f>
        <v>0</v>
      </c>
      <c r="R152" s="212">
        <f>SUM(R153:R164)</f>
        <v>0</v>
      </c>
      <c r="T152" s="213">
        <f>SUM(T153:T164)</f>
        <v>0</v>
      </c>
      <c r="AR152" s="208" t="s">
        <v>77</v>
      </c>
      <c r="AT152" s="214" t="s">
        <v>68</v>
      </c>
      <c r="AU152" s="214" t="s">
        <v>236</v>
      </c>
      <c r="AY152" s="208" t="s">
        <v>212</v>
      </c>
      <c r="BK152" s="215">
        <f>SUM(BK153:BK164)</f>
        <v>0</v>
      </c>
    </row>
    <row r="153" spans="2:65" s="1" customFormat="1" ht="16.5" customHeight="1" x14ac:dyDescent="0.2">
      <c r="B153" s="34"/>
      <c r="C153" s="133" t="s">
        <v>598</v>
      </c>
      <c r="D153" s="133" t="s">
        <v>215</v>
      </c>
      <c r="E153" s="134" t="s">
        <v>15991</v>
      </c>
      <c r="F153" s="135" t="s">
        <v>15947</v>
      </c>
      <c r="G153" s="136" t="s">
        <v>15242</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x14ac:dyDescent="0.2">
      <c r="B154" s="34"/>
      <c r="C154" s="133" t="s">
        <v>605</v>
      </c>
      <c r="D154" s="133" t="s">
        <v>215</v>
      </c>
      <c r="E154" s="134" t="s">
        <v>15992</v>
      </c>
      <c r="F154" s="135" t="s">
        <v>15949</v>
      </c>
      <c r="G154" s="136" t="s">
        <v>8662</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x14ac:dyDescent="0.2">
      <c r="B155" s="34"/>
      <c r="C155" s="133" t="s">
        <v>610</v>
      </c>
      <c r="D155" s="133" t="s">
        <v>215</v>
      </c>
      <c r="E155" s="134" t="s">
        <v>15993</v>
      </c>
      <c r="F155" s="135" t="s">
        <v>15951</v>
      </c>
      <c r="G155" s="136" t="s">
        <v>15242</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x14ac:dyDescent="0.2">
      <c r="B156" s="34"/>
      <c r="C156" s="133" t="s">
        <v>616</v>
      </c>
      <c r="D156" s="133" t="s">
        <v>215</v>
      </c>
      <c r="E156" s="134" t="s">
        <v>15994</v>
      </c>
      <c r="F156" s="135" t="s">
        <v>15953</v>
      </c>
      <c r="G156" s="136" t="s">
        <v>15242</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x14ac:dyDescent="0.2">
      <c r="B157" s="34"/>
      <c r="C157" s="133" t="s">
        <v>621</v>
      </c>
      <c r="D157" s="133" t="s">
        <v>215</v>
      </c>
      <c r="E157" s="134" t="s">
        <v>15995</v>
      </c>
      <c r="F157" s="135" t="s">
        <v>15955</v>
      </c>
      <c r="G157" s="136" t="s">
        <v>15242</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x14ac:dyDescent="0.2">
      <c r="B158" s="34"/>
      <c r="C158" s="133" t="s">
        <v>631</v>
      </c>
      <c r="D158" s="133" t="s">
        <v>215</v>
      </c>
      <c r="E158" s="134" t="s">
        <v>15996</v>
      </c>
      <c r="F158" s="135" t="s">
        <v>15957</v>
      </c>
      <c r="G158" s="136" t="s">
        <v>15242</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x14ac:dyDescent="0.2">
      <c r="B159" s="34"/>
      <c r="C159" s="133" t="s">
        <v>643</v>
      </c>
      <c r="D159" s="133" t="s">
        <v>215</v>
      </c>
      <c r="E159" s="134" t="s">
        <v>15997</v>
      </c>
      <c r="F159" s="135" t="s">
        <v>15959</v>
      </c>
      <c r="G159" s="136" t="s">
        <v>15242</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x14ac:dyDescent="0.2">
      <c r="B160" s="34"/>
      <c r="C160" s="133" t="s">
        <v>651</v>
      </c>
      <c r="D160" s="133" t="s">
        <v>215</v>
      </c>
      <c r="E160" s="134" t="s">
        <v>15998</v>
      </c>
      <c r="F160" s="135" t="s">
        <v>15961</v>
      </c>
      <c r="G160" s="136" t="s">
        <v>15242</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x14ac:dyDescent="0.2">
      <c r="B161" s="34"/>
      <c r="C161" s="133" t="s">
        <v>670</v>
      </c>
      <c r="D161" s="133" t="s">
        <v>215</v>
      </c>
      <c r="E161" s="134" t="s">
        <v>15999</v>
      </c>
      <c r="F161" s="135" t="s">
        <v>15963</v>
      </c>
      <c r="G161" s="136" t="s">
        <v>15242</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x14ac:dyDescent="0.2">
      <c r="B162" s="34"/>
      <c r="C162" s="133" t="s">
        <v>693</v>
      </c>
      <c r="D162" s="133" t="s">
        <v>215</v>
      </c>
      <c r="E162" s="134" t="s">
        <v>16000</v>
      </c>
      <c r="F162" s="135" t="s">
        <v>15965</v>
      </c>
      <c r="G162" s="136" t="s">
        <v>15242</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x14ac:dyDescent="0.2">
      <c r="B163" s="34"/>
      <c r="C163" s="133" t="s">
        <v>699</v>
      </c>
      <c r="D163" s="133" t="s">
        <v>215</v>
      </c>
      <c r="E163" s="134" t="s">
        <v>16001</v>
      </c>
      <c r="F163" s="135" t="s">
        <v>15987</v>
      </c>
      <c r="G163" s="136" t="s">
        <v>15242</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x14ac:dyDescent="0.2">
      <c r="B164" s="34"/>
      <c r="C164" s="133" t="s">
        <v>704</v>
      </c>
      <c r="D164" s="133" t="s">
        <v>215</v>
      </c>
      <c r="E164" s="134" t="s">
        <v>16002</v>
      </c>
      <c r="F164" s="135" t="s">
        <v>15969</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x14ac:dyDescent="0.2">
      <c r="B165" s="207"/>
      <c r="D165" s="208" t="s">
        <v>68</v>
      </c>
      <c r="E165" s="208" t="s">
        <v>16003</v>
      </c>
      <c r="F165" s="208" t="s">
        <v>16004</v>
      </c>
      <c r="I165" s="209"/>
      <c r="J165" s="210">
        <f>BK165</f>
        <v>0</v>
      </c>
      <c r="L165" s="207"/>
      <c r="M165" s="211"/>
      <c r="P165" s="212">
        <f>SUM(P166:P177)</f>
        <v>0</v>
      </c>
      <c r="R165" s="212">
        <f>SUM(R166:R177)</f>
        <v>0</v>
      </c>
      <c r="T165" s="213">
        <f>SUM(T166:T177)</f>
        <v>0</v>
      </c>
      <c r="AR165" s="208" t="s">
        <v>77</v>
      </c>
      <c r="AT165" s="214" t="s">
        <v>68</v>
      </c>
      <c r="AU165" s="214" t="s">
        <v>236</v>
      </c>
      <c r="AY165" s="208" t="s">
        <v>212</v>
      </c>
      <c r="BK165" s="215">
        <f>SUM(BK166:BK177)</f>
        <v>0</v>
      </c>
    </row>
    <row r="166" spans="2:65" s="1" customFormat="1" ht="16.5" customHeight="1" x14ac:dyDescent="0.2">
      <c r="B166" s="34"/>
      <c r="C166" s="133" t="s">
        <v>725</v>
      </c>
      <c r="D166" s="133" t="s">
        <v>215</v>
      </c>
      <c r="E166" s="134" t="s">
        <v>16005</v>
      </c>
      <c r="F166" s="135" t="s">
        <v>15947</v>
      </c>
      <c r="G166" s="136" t="s">
        <v>15242</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x14ac:dyDescent="0.2">
      <c r="B167" s="34"/>
      <c r="C167" s="133" t="s">
        <v>744</v>
      </c>
      <c r="D167" s="133" t="s">
        <v>215</v>
      </c>
      <c r="E167" s="134" t="s">
        <v>16006</v>
      </c>
      <c r="F167" s="135" t="s">
        <v>15949</v>
      </c>
      <c r="G167" s="136" t="s">
        <v>8662</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x14ac:dyDescent="0.2">
      <c r="B168" s="34"/>
      <c r="C168" s="133" t="s">
        <v>750</v>
      </c>
      <c r="D168" s="133" t="s">
        <v>215</v>
      </c>
      <c r="E168" s="134" t="s">
        <v>16007</v>
      </c>
      <c r="F168" s="135" t="s">
        <v>16008</v>
      </c>
      <c r="G168" s="136" t="s">
        <v>15242</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x14ac:dyDescent="0.2">
      <c r="B169" s="34"/>
      <c r="C169" s="133" t="s">
        <v>762</v>
      </c>
      <c r="D169" s="133" t="s">
        <v>215</v>
      </c>
      <c r="E169" s="134" t="s">
        <v>16009</v>
      </c>
      <c r="F169" s="135" t="s">
        <v>15953</v>
      </c>
      <c r="G169" s="136" t="s">
        <v>15242</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x14ac:dyDescent="0.2">
      <c r="B170" s="34"/>
      <c r="C170" s="133" t="s">
        <v>769</v>
      </c>
      <c r="D170" s="133" t="s">
        <v>215</v>
      </c>
      <c r="E170" s="134" t="s">
        <v>16010</v>
      </c>
      <c r="F170" s="135" t="s">
        <v>15955</v>
      </c>
      <c r="G170" s="136" t="s">
        <v>15242</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x14ac:dyDescent="0.2">
      <c r="B171" s="34"/>
      <c r="C171" s="133" t="s">
        <v>775</v>
      </c>
      <c r="D171" s="133" t="s">
        <v>215</v>
      </c>
      <c r="E171" s="134" t="s">
        <v>16011</v>
      </c>
      <c r="F171" s="135" t="s">
        <v>15957</v>
      </c>
      <c r="G171" s="136" t="s">
        <v>15242</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x14ac:dyDescent="0.2">
      <c r="B172" s="34"/>
      <c r="C172" s="133" t="s">
        <v>782</v>
      </c>
      <c r="D172" s="133" t="s">
        <v>215</v>
      </c>
      <c r="E172" s="134" t="s">
        <v>16012</v>
      </c>
      <c r="F172" s="135" t="s">
        <v>15959</v>
      </c>
      <c r="G172" s="136" t="s">
        <v>15242</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x14ac:dyDescent="0.2">
      <c r="B173" s="34"/>
      <c r="C173" s="133" t="s">
        <v>795</v>
      </c>
      <c r="D173" s="133" t="s">
        <v>215</v>
      </c>
      <c r="E173" s="134" t="s">
        <v>16013</v>
      </c>
      <c r="F173" s="135" t="s">
        <v>15961</v>
      </c>
      <c r="G173" s="136" t="s">
        <v>15242</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x14ac:dyDescent="0.2">
      <c r="B174" s="34"/>
      <c r="C174" s="133" t="s">
        <v>804</v>
      </c>
      <c r="D174" s="133" t="s">
        <v>215</v>
      </c>
      <c r="E174" s="134" t="s">
        <v>16014</v>
      </c>
      <c r="F174" s="135" t="s">
        <v>15963</v>
      </c>
      <c r="G174" s="136" t="s">
        <v>15242</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x14ac:dyDescent="0.2">
      <c r="B175" s="34"/>
      <c r="C175" s="133" t="s">
        <v>815</v>
      </c>
      <c r="D175" s="133" t="s">
        <v>215</v>
      </c>
      <c r="E175" s="134" t="s">
        <v>16015</v>
      </c>
      <c r="F175" s="135" t="s">
        <v>15965</v>
      </c>
      <c r="G175" s="136" t="s">
        <v>15242</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x14ac:dyDescent="0.2">
      <c r="B176" s="34"/>
      <c r="C176" s="133" t="s">
        <v>824</v>
      </c>
      <c r="D176" s="133" t="s">
        <v>215</v>
      </c>
      <c r="E176" s="134" t="s">
        <v>16016</v>
      </c>
      <c r="F176" s="135" t="s">
        <v>15987</v>
      </c>
      <c r="G176" s="136" t="s">
        <v>15242</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x14ac:dyDescent="0.2">
      <c r="B177" s="34"/>
      <c r="C177" s="133" t="s">
        <v>832</v>
      </c>
      <c r="D177" s="133" t="s">
        <v>215</v>
      </c>
      <c r="E177" s="134" t="s">
        <v>16017</v>
      </c>
      <c r="F177" s="135" t="s">
        <v>15969</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x14ac:dyDescent="0.2">
      <c r="B178" s="207"/>
      <c r="D178" s="208" t="s">
        <v>68</v>
      </c>
      <c r="E178" s="208" t="s">
        <v>16018</v>
      </c>
      <c r="F178" s="208" t="s">
        <v>16019</v>
      </c>
      <c r="I178" s="209"/>
      <c r="J178" s="210">
        <f>BK178</f>
        <v>0</v>
      </c>
      <c r="L178" s="207"/>
      <c r="M178" s="211"/>
      <c r="P178" s="212">
        <f>SUM(P179:P190)</f>
        <v>0</v>
      </c>
      <c r="R178" s="212">
        <f>SUM(R179:R190)</f>
        <v>0</v>
      </c>
      <c r="T178" s="213">
        <f>SUM(T179:T190)</f>
        <v>0</v>
      </c>
      <c r="AR178" s="208" t="s">
        <v>77</v>
      </c>
      <c r="AT178" s="214" t="s">
        <v>68</v>
      </c>
      <c r="AU178" s="214" t="s">
        <v>236</v>
      </c>
      <c r="AY178" s="208" t="s">
        <v>212</v>
      </c>
      <c r="BK178" s="215">
        <f>SUM(BK179:BK190)</f>
        <v>0</v>
      </c>
    </row>
    <row r="179" spans="2:65" s="1" customFormat="1" ht="16.5" customHeight="1" x14ac:dyDescent="0.2">
      <c r="B179" s="34"/>
      <c r="C179" s="133" t="s">
        <v>839</v>
      </c>
      <c r="D179" s="133" t="s">
        <v>215</v>
      </c>
      <c r="E179" s="134" t="s">
        <v>16020</v>
      </c>
      <c r="F179" s="135" t="s">
        <v>15947</v>
      </c>
      <c r="G179" s="136" t="s">
        <v>15242</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x14ac:dyDescent="0.2">
      <c r="B180" s="34"/>
      <c r="C180" s="133" t="s">
        <v>847</v>
      </c>
      <c r="D180" s="133" t="s">
        <v>215</v>
      </c>
      <c r="E180" s="134" t="s">
        <v>16021</v>
      </c>
      <c r="F180" s="135" t="s">
        <v>15949</v>
      </c>
      <c r="G180" s="136" t="s">
        <v>8662</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x14ac:dyDescent="0.2">
      <c r="B181" s="34"/>
      <c r="C181" s="133" t="s">
        <v>853</v>
      </c>
      <c r="D181" s="133" t="s">
        <v>215</v>
      </c>
      <c r="E181" s="134" t="s">
        <v>16022</v>
      </c>
      <c r="F181" s="135" t="s">
        <v>15951</v>
      </c>
      <c r="G181" s="136" t="s">
        <v>15242</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x14ac:dyDescent="0.2">
      <c r="B182" s="34"/>
      <c r="C182" s="133" t="s">
        <v>859</v>
      </c>
      <c r="D182" s="133" t="s">
        <v>215</v>
      </c>
      <c r="E182" s="134" t="s">
        <v>16023</v>
      </c>
      <c r="F182" s="135" t="s">
        <v>15953</v>
      </c>
      <c r="G182" s="136" t="s">
        <v>15242</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x14ac:dyDescent="0.2">
      <c r="B183" s="34"/>
      <c r="C183" s="133" t="s">
        <v>865</v>
      </c>
      <c r="D183" s="133" t="s">
        <v>215</v>
      </c>
      <c r="E183" s="134" t="s">
        <v>16024</v>
      </c>
      <c r="F183" s="135" t="s">
        <v>15955</v>
      </c>
      <c r="G183" s="136" t="s">
        <v>15242</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x14ac:dyDescent="0.2">
      <c r="B184" s="34"/>
      <c r="C184" s="133" t="s">
        <v>871</v>
      </c>
      <c r="D184" s="133" t="s">
        <v>215</v>
      </c>
      <c r="E184" s="134" t="s">
        <v>16025</v>
      </c>
      <c r="F184" s="135" t="s">
        <v>15957</v>
      </c>
      <c r="G184" s="136" t="s">
        <v>15242</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1382</v>
      </c>
    </row>
    <row r="185" spans="2:65" s="1" customFormat="1" ht="16.5" customHeight="1" x14ac:dyDescent="0.2">
      <c r="B185" s="34"/>
      <c r="C185" s="133" t="s">
        <v>877</v>
      </c>
      <c r="D185" s="133" t="s">
        <v>215</v>
      </c>
      <c r="E185" s="134" t="s">
        <v>16026</v>
      </c>
      <c r="F185" s="135" t="s">
        <v>15959</v>
      </c>
      <c r="G185" s="136" t="s">
        <v>15242</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1400</v>
      </c>
    </row>
    <row r="186" spans="2:65" s="1" customFormat="1" ht="16.5" customHeight="1" x14ac:dyDescent="0.2">
      <c r="B186" s="34"/>
      <c r="C186" s="133" t="s">
        <v>883</v>
      </c>
      <c r="D186" s="133" t="s">
        <v>215</v>
      </c>
      <c r="E186" s="134" t="s">
        <v>16027</v>
      </c>
      <c r="F186" s="135" t="s">
        <v>15961</v>
      </c>
      <c r="G186" s="136" t="s">
        <v>15242</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1419</v>
      </c>
    </row>
    <row r="187" spans="2:65" s="1" customFormat="1" ht="16.5" customHeight="1" x14ac:dyDescent="0.2">
      <c r="B187" s="34"/>
      <c r="C187" s="133" t="s">
        <v>889</v>
      </c>
      <c r="D187" s="133" t="s">
        <v>215</v>
      </c>
      <c r="E187" s="134" t="s">
        <v>16028</v>
      </c>
      <c r="F187" s="135" t="s">
        <v>15963</v>
      </c>
      <c r="G187" s="136" t="s">
        <v>15242</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1433</v>
      </c>
    </row>
    <row r="188" spans="2:65" s="1" customFormat="1" ht="16.5" customHeight="1" x14ac:dyDescent="0.2">
      <c r="B188" s="34"/>
      <c r="C188" s="133" t="s">
        <v>894</v>
      </c>
      <c r="D188" s="133" t="s">
        <v>215</v>
      </c>
      <c r="E188" s="134" t="s">
        <v>16029</v>
      </c>
      <c r="F188" s="135" t="s">
        <v>15965</v>
      </c>
      <c r="G188" s="136" t="s">
        <v>15242</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1449</v>
      </c>
    </row>
    <row r="189" spans="2:65" s="1" customFormat="1" ht="37.9" customHeight="1" x14ac:dyDescent="0.2">
      <c r="B189" s="34"/>
      <c r="C189" s="133" t="s">
        <v>899</v>
      </c>
      <c r="D189" s="133" t="s">
        <v>215</v>
      </c>
      <c r="E189" s="134" t="s">
        <v>16030</v>
      </c>
      <c r="F189" s="135" t="s">
        <v>15987</v>
      </c>
      <c r="G189" s="136" t="s">
        <v>15242</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1465</v>
      </c>
    </row>
    <row r="190" spans="2:65" s="1" customFormat="1" ht="16.5" customHeight="1" x14ac:dyDescent="0.2">
      <c r="B190" s="34"/>
      <c r="C190" s="133" t="s">
        <v>904</v>
      </c>
      <c r="D190" s="133" t="s">
        <v>215</v>
      </c>
      <c r="E190" s="134" t="s">
        <v>16031</v>
      </c>
      <c r="F190" s="135" t="s">
        <v>15969</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1479</v>
      </c>
    </row>
    <row r="191" spans="2:65" s="16" customFormat="1" ht="20.85" customHeight="1" x14ac:dyDescent="0.2">
      <c r="B191" s="207"/>
      <c r="D191" s="208" t="s">
        <v>68</v>
      </c>
      <c r="E191" s="208" t="s">
        <v>16032</v>
      </c>
      <c r="F191" s="208" t="s">
        <v>16033</v>
      </c>
      <c r="I191" s="209"/>
      <c r="J191" s="210">
        <f>BK191</f>
        <v>0</v>
      </c>
      <c r="L191" s="207"/>
      <c r="M191" s="211"/>
      <c r="P191" s="212">
        <f>SUM(P192:P203)</f>
        <v>0</v>
      </c>
      <c r="R191" s="212">
        <f>SUM(R192:R203)</f>
        <v>0</v>
      </c>
      <c r="T191" s="213">
        <f>SUM(T192:T203)</f>
        <v>0</v>
      </c>
      <c r="AR191" s="208" t="s">
        <v>77</v>
      </c>
      <c r="AT191" s="214" t="s">
        <v>68</v>
      </c>
      <c r="AU191" s="214" t="s">
        <v>236</v>
      </c>
      <c r="AY191" s="208" t="s">
        <v>212</v>
      </c>
      <c r="BK191" s="215">
        <f>SUM(BK192:BK203)</f>
        <v>0</v>
      </c>
    </row>
    <row r="192" spans="2:65" s="1" customFormat="1" ht="16.5" customHeight="1" x14ac:dyDescent="0.2">
      <c r="B192" s="34"/>
      <c r="C192" s="133" t="s">
        <v>925</v>
      </c>
      <c r="D192" s="133" t="s">
        <v>215</v>
      </c>
      <c r="E192" s="134" t="s">
        <v>16034</v>
      </c>
      <c r="F192" s="135" t="s">
        <v>15947</v>
      </c>
      <c r="G192" s="136" t="s">
        <v>15242</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1494</v>
      </c>
    </row>
    <row r="193" spans="2:65" s="1" customFormat="1" ht="16.5" customHeight="1" x14ac:dyDescent="0.2">
      <c r="B193" s="34"/>
      <c r="C193" s="133" t="s">
        <v>939</v>
      </c>
      <c r="D193" s="133" t="s">
        <v>215</v>
      </c>
      <c r="E193" s="134" t="s">
        <v>16035</v>
      </c>
      <c r="F193" s="135" t="s">
        <v>15949</v>
      </c>
      <c r="G193" s="136" t="s">
        <v>8662</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1514</v>
      </c>
    </row>
    <row r="194" spans="2:65" s="1" customFormat="1" ht="55.5" customHeight="1" x14ac:dyDescent="0.2">
      <c r="B194" s="34"/>
      <c r="C194" s="133" t="s">
        <v>948</v>
      </c>
      <c r="D194" s="133" t="s">
        <v>215</v>
      </c>
      <c r="E194" s="134" t="s">
        <v>16036</v>
      </c>
      <c r="F194" s="135" t="s">
        <v>15951</v>
      </c>
      <c r="G194" s="136" t="s">
        <v>15242</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1541</v>
      </c>
    </row>
    <row r="195" spans="2:65" s="1" customFormat="1" ht="16.5" customHeight="1" x14ac:dyDescent="0.2">
      <c r="B195" s="34"/>
      <c r="C195" s="133" t="s">
        <v>957</v>
      </c>
      <c r="D195" s="133" t="s">
        <v>215</v>
      </c>
      <c r="E195" s="134" t="s">
        <v>16037</v>
      </c>
      <c r="F195" s="135" t="s">
        <v>15953</v>
      </c>
      <c r="G195" s="136" t="s">
        <v>15242</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1554</v>
      </c>
    </row>
    <row r="196" spans="2:65" s="1" customFormat="1" ht="16.5" customHeight="1" x14ac:dyDescent="0.2">
      <c r="B196" s="34"/>
      <c r="C196" s="133" t="s">
        <v>964</v>
      </c>
      <c r="D196" s="133" t="s">
        <v>215</v>
      </c>
      <c r="E196" s="134" t="s">
        <v>16038</v>
      </c>
      <c r="F196" s="135" t="s">
        <v>15955</v>
      </c>
      <c r="G196" s="136" t="s">
        <v>15242</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1572</v>
      </c>
    </row>
    <row r="197" spans="2:65" s="1" customFormat="1" ht="16.5" customHeight="1" x14ac:dyDescent="0.2">
      <c r="B197" s="34"/>
      <c r="C197" s="133" t="s">
        <v>971</v>
      </c>
      <c r="D197" s="133" t="s">
        <v>215</v>
      </c>
      <c r="E197" s="134" t="s">
        <v>16039</v>
      </c>
      <c r="F197" s="135" t="s">
        <v>15957</v>
      </c>
      <c r="G197" s="136" t="s">
        <v>15242</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1589</v>
      </c>
    </row>
    <row r="198" spans="2:65" s="1" customFormat="1" ht="16.5" customHeight="1" x14ac:dyDescent="0.2">
      <c r="B198" s="34"/>
      <c r="C198" s="133" t="s">
        <v>993</v>
      </c>
      <c r="D198" s="133" t="s">
        <v>215</v>
      </c>
      <c r="E198" s="134" t="s">
        <v>16040</v>
      </c>
      <c r="F198" s="135" t="s">
        <v>15959</v>
      </c>
      <c r="G198" s="136" t="s">
        <v>15242</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1602</v>
      </c>
    </row>
    <row r="199" spans="2:65" s="1" customFormat="1" ht="16.5" customHeight="1" x14ac:dyDescent="0.2">
      <c r="B199" s="34"/>
      <c r="C199" s="133" t="s">
        <v>1024</v>
      </c>
      <c r="D199" s="133" t="s">
        <v>215</v>
      </c>
      <c r="E199" s="134" t="s">
        <v>16041</v>
      </c>
      <c r="F199" s="135" t="s">
        <v>15961</v>
      </c>
      <c r="G199" s="136" t="s">
        <v>15242</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1618</v>
      </c>
    </row>
    <row r="200" spans="2:65" s="1" customFormat="1" ht="16.5" customHeight="1" x14ac:dyDescent="0.2">
      <c r="B200" s="34"/>
      <c r="C200" s="133" t="s">
        <v>1032</v>
      </c>
      <c r="D200" s="133" t="s">
        <v>215</v>
      </c>
      <c r="E200" s="134" t="s">
        <v>16042</v>
      </c>
      <c r="F200" s="135" t="s">
        <v>15963</v>
      </c>
      <c r="G200" s="136" t="s">
        <v>15242</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1641</v>
      </c>
    </row>
    <row r="201" spans="2:65" s="1" customFormat="1" ht="16.5" customHeight="1" x14ac:dyDescent="0.2">
      <c r="B201" s="34"/>
      <c r="C201" s="133" t="s">
        <v>1039</v>
      </c>
      <c r="D201" s="133" t="s">
        <v>215</v>
      </c>
      <c r="E201" s="134" t="s">
        <v>16043</v>
      </c>
      <c r="F201" s="135" t="s">
        <v>15965</v>
      </c>
      <c r="G201" s="136" t="s">
        <v>15242</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1655</v>
      </c>
    </row>
    <row r="202" spans="2:65" s="1" customFormat="1" ht="37.9" customHeight="1" x14ac:dyDescent="0.2">
      <c r="B202" s="34"/>
      <c r="C202" s="133" t="s">
        <v>1046</v>
      </c>
      <c r="D202" s="133" t="s">
        <v>215</v>
      </c>
      <c r="E202" s="134" t="s">
        <v>16044</v>
      </c>
      <c r="F202" s="135" t="s">
        <v>15987</v>
      </c>
      <c r="G202" s="136" t="s">
        <v>15242</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1671</v>
      </c>
    </row>
    <row r="203" spans="2:65" s="1" customFormat="1" ht="16.5" customHeight="1" x14ac:dyDescent="0.2">
      <c r="B203" s="34"/>
      <c r="C203" s="133" t="s">
        <v>1053</v>
      </c>
      <c r="D203" s="133" t="s">
        <v>215</v>
      </c>
      <c r="E203" s="134" t="s">
        <v>16045</v>
      </c>
      <c r="F203" s="135" t="s">
        <v>15969</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1685</v>
      </c>
    </row>
    <row r="204" spans="2:65" s="16" customFormat="1" ht="20.85" customHeight="1" x14ac:dyDescent="0.2">
      <c r="B204" s="207"/>
      <c r="D204" s="208" t="s">
        <v>68</v>
      </c>
      <c r="E204" s="208" t="s">
        <v>16046</v>
      </c>
      <c r="F204" s="208" t="s">
        <v>16047</v>
      </c>
      <c r="I204" s="209"/>
      <c r="J204" s="210">
        <f>BK204</f>
        <v>0</v>
      </c>
      <c r="L204" s="207"/>
      <c r="M204" s="211"/>
      <c r="P204" s="212">
        <f>SUM(P205:P216)</f>
        <v>0</v>
      </c>
      <c r="R204" s="212">
        <f>SUM(R205:R216)</f>
        <v>0</v>
      </c>
      <c r="T204" s="213">
        <f>SUM(T205:T216)</f>
        <v>0</v>
      </c>
      <c r="AR204" s="208" t="s">
        <v>77</v>
      </c>
      <c r="AT204" s="214" t="s">
        <v>68</v>
      </c>
      <c r="AU204" s="214" t="s">
        <v>236</v>
      </c>
      <c r="AY204" s="208" t="s">
        <v>212</v>
      </c>
      <c r="BK204" s="215">
        <f>SUM(BK205:BK216)</f>
        <v>0</v>
      </c>
    </row>
    <row r="205" spans="2:65" s="1" customFormat="1" ht="16.5" customHeight="1" x14ac:dyDescent="0.2">
      <c r="B205" s="34"/>
      <c r="C205" s="133" t="s">
        <v>1059</v>
      </c>
      <c r="D205" s="133" t="s">
        <v>215</v>
      </c>
      <c r="E205" s="134" t="s">
        <v>16048</v>
      </c>
      <c r="F205" s="135" t="s">
        <v>15947</v>
      </c>
      <c r="G205" s="136" t="s">
        <v>15242</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1700</v>
      </c>
    </row>
    <row r="206" spans="2:65" s="1" customFormat="1" ht="16.5" customHeight="1" x14ac:dyDescent="0.2">
      <c r="B206" s="34"/>
      <c r="C206" s="133" t="s">
        <v>1066</v>
      </c>
      <c r="D206" s="133" t="s">
        <v>215</v>
      </c>
      <c r="E206" s="134" t="s">
        <v>16049</v>
      </c>
      <c r="F206" s="135" t="s">
        <v>15949</v>
      </c>
      <c r="G206" s="136" t="s">
        <v>8662</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1716</v>
      </c>
    </row>
    <row r="207" spans="2:65" s="1" customFormat="1" ht="55.5" customHeight="1" x14ac:dyDescent="0.2">
      <c r="B207" s="34"/>
      <c r="C207" s="133" t="s">
        <v>1073</v>
      </c>
      <c r="D207" s="133" t="s">
        <v>215</v>
      </c>
      <c r="E207" s="134" t="s">
        <v>16050</v>
      </c>
      <c r="F207" s="135" t="s">
        <v>15951</v>
      </c>
      <c r="G207" s="136" t="s">
        <v>15242</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1744</v>
      </c>
    </row>
    <row r="208" spans="2:65" s="1" customFormat="1" ht="16.5" customHeight="1" x14ac:dyDescent="0.2">
      <c r="B208" s="34"/>
      <c r="C208" s="133" t="s">
        <v>1080</v>
      </c>
      <c r="D208" s="133" t="s">
        <v>215</v>
      </c>
      <c r="E208" s="134" t="s">
        <v>16051</v>
      </c>
      <c r="F208" s="135" t="s">
        <v>15953</v>
      </c>
      <c r="G208" s="136" t="s">
        <v>15242</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1766</v>
      </c>
    </row>
    <row r="209" spans="2:65" s="1" customFormat="1" ht="16.5" customHeight="1" x14ac:dyDescent="0.2">
      <c r="B209" s="34"/>
      <c r="C209" s="133" t="s">
        <v>1087</v>
      </c>
      <c r="D209" s="133" t="s">
        <v>215</v>
      </c>
      <c r="E209" s="134" t="s">
        <v>16052</v>
      </c>
      <c r="F209" s="135" t="s">
        <v>15955</v>
      </c>
      <c r="G209" s="136" t="s">
        <v>15242</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1793</v>
      </c>
    </row>
    <row r="210" spans="2:65" s="1" customFormat="1" ht="16.5" customHeight="1" x14ac:dyDescent="0.2">
      <c r="B210" s="34"/>
      <c r="C210" s="133" t="s">
        <v>1093</v>
      </c>
      <c r="D210" s="133" t="s">
        <v>215</v>
      </c>
      <c r="E210" s="134" t="s">
        <v>16053</v>
      </c>
      <c r="F210" s="135" t="s">
        <v>15957</v>
      </c>
      <c r="G210" s="136" t="s">
        <v>15242</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1814</v>
      </c>
    </row>
    <row r="211" spans="2:65" s="1" customFormat="1" ht="16.5" customHeight="1" x14ac:dyDescent="0.2">
      <c r="B211" s="34"/>
      <c r="C211" s="133" t="s">
        <v>1099</v>
      </c>
      <c r="D211" s="133" t="s">
        <v>215</v>
      </c>
      <c r="E211" s="134" t="s">
        <v>16054</v>
      </c>
      <c r="F211" s="135" t="s">
        <v>15959</v>
      </c>
      <c r="G211" s="136" t="s">
        <v>15242</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1827</v>
      </c>
    </row>
    <row r="212" spans="2:65" s="1" customFormat="1" ht="16.5" customHeight="1" x14ac:dyDescent="0.2">
      <c r="B212" s="34"/>
      <c r="C212" s="133" t="s">
        <v>1105</v>
      </c>
      <c r="D212" s="133" t="s">
        <v>215</v>
      </c>
      <c r="E212" s="134" t="s">
        <v>16055</v>
      </c>
      <c r="F212" s="135" t="s">
        <v>15961</v>
      </c>
      <c r="G212" s="136" t="s">
        <v>15242</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1842</v>
      </c>
    </row>
    <row r="213" spans="2:65" s="1" customFormat="1" ht="16.5" customHeight="1" x14ac:dyDescent="0.2">
      <c r="B213" s="34"/>
      <c r="C213" s="133" t="s">
        <v>1112</v>
      </c>
      <c r="D213" s="133" t="s">
        <v>215</v>
      </c>
      <c r="E213" s="134" t="s">
        <v>16056</v>
      </c>
      <c r="F213" s="135" t="s">
        <v>15963</v>
      </c>
      <c r="G213" s="136" t="s">
        <v>15242</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1860</v>
      </c>
    </row>
    <row r="214" spans="2:65" s="1" customFormat="1" ht="16.5" customHeight="1" x14ac:dyDescent="0.2">
      <c r="B214" s="34"/>
      <c r="C214" s="133" t="s">
        <v>1120</v>
      </c>
      <c r="D214" s="133" t="s">
        <v>215</v>
      </c>
      <c r="E214" s="134" t="s">
        <v>16057</v>
      </c>
      <c r="F214" s="135" t="s">
        <v>15965</v>
      </c>
      <c r="G214" s="136" t="s">
        <v>15242</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1873</v>
      </c>
    </row>
    <row r="215" spans="2:65" s="1" customFormat="1" ht="37.9" customHeight="1" x14ac:dyDescent="0.2">
      <c r="B215" s="34"/>
      <c r="C215" s="133" t="s">
        <v>1134</v>
      </c>
      <c r="D215" s="133" t="s">
        <v>215</v>
      </c>
      <c r="E215" s="134" t="s">
        <v>16058</v>
      </c>
      <c r="F215" s="135" t="s">
        <v>15987</v>
      </c>
      <c r="G215" s="136" t="s">
        <v>15242</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1889</v>
      </c>
    </row>
    <row r="216" spans="2:65" s="1" customFormat="1" ht="16.5" customHeight="1" x14ac:dyDescent="0.2">
      <c r="B216" s="34"/>
      <c r="C216" s="133" t="s">
        <v>1149</v>
      </c>
      <c r="D216" s="133" t="s">
        <v>215</v>
      </c>
      <c r="E216" s="134" t="s">
        <v>16059</v>
      </c>
      <c r="F216" s="135" t="s">
        <v>15969</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1903</v>
      </c>
    </row>
    <row r="217" spans="2:65" s="16" customFormat="1" ht="20.85" customHeight="1" x14ac:dyDescent="0.2">
      <c r="B217" s="207"/>
      <c r="D217" s="208" t="s">
        <v>68</v>
      </c>
      <c r="E217" s="208" t="s">
        <v>16060</v>
      </c>
      <c r="F217" s="208" t="s">
        <v>16061</v>
      </c>
      <c r="I217" s="209"/>
      <c r="J217" s="210">
        <f>BK217</f>
        <v>0</v>
      </c>
      <c r="L217" s="207"/>
      <c r="M217" s="211"/>
      <c r="P217" s="212">
        <f>SUM(P218:P229)</f>
        <v>0</v>
      </c>
      <c r="R217" s="212">
        <f>SUM(R218:R229)</f>
        <v>0</v>
      </c>
      <c r="T217" s="213">
        <f>SUM(T218:T229)</f>
        <v>0</v>
      </c>
      <c r="AR217" s="208" t="s">
        <v>77</v>
      </c>
      <c r="AT217" s="214" t="s">
        <v>68</v>
      </c>
      <c r="AU217" s="214" t="s">
        <v>236</v>
      </c>
      <c r="AY217" s="208" t="s">
        <v>212</v>
      </c>
      <c r="BK217" s="215">
        <f>SUM(BK218:BK229)</f>
        <v>0</v>
      </c>
    </row>
    <row r="218" spans="2:65" s="1" customFormat="1" ht="16.5" customHeight="1" x14ac:dyDescent="0.2">
      <c r="B218" s="34"/>
      <c r="C218" s="133" t="s">
        <v>1163</v>
      </c>
      <c r="D218" s="133" t="s">
        <v>215</v>
      </c>
      <c r="E218" s="134" t="s">
        <v>16062</v>
      </c>
      <c r="F218" s="135" t="s">
        <v>15947</v>
      </c>
      <c r="G218" s="136" t="s">
        <v>15242</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1919</v>
      </c>
    </row>
    <row r="219" spans="2:65" s="1" customFormat="1" ht="16.5" customHeight="1" x14ac:dyDescent="0.2">
      <c r="B219" s="34"/>
      <c r="C219" s="133" t="s">
        <v>1173</v>
      </c>
      <c r="D219" s="133" t="s">
        <v>215</v>
      </c>
      <c r="E219" s="134" t="s">
        <v>16063</v>
      </c>
      <c r="F219" s="135" t="s">
        <v>15949</v>
      </c>
      <c r="G219" s="136" t="s">
        <v>8662</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1935</v>
      </c>
    </row>
    <row r="220" spans="2:65" s="1" customFormat="1" ht="55.5" customHeight="1" x14ac:dyDescent="0.2">
      <c r="B220" s="34"/>
      <c r="C220" s="133" t="s">
        <v>1181</v>
      </c>
      <c r="D220" s="133" t="s">
        <v>215</v>
      </c>
      <c r="E220" s="134" t="s">
        <v>16064</v>
      </c>
      <c r="F220" s="135" t="s">
        <v>15951</v>
      </c>
      <c r="G220" s="136" t="s">
        <v>15242</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1948</v>
      </c>
    </row>
    <row r="221" spans="2:65" s="1" customFormat="1" ht="16.5" customHeight="1" x14ac:dyDescent="0.2">
      <c r="B221" s="34"/>
      <c r="C221" s="133" t="s">
        <v>1189</v>
      </c>
      <c r="D221" s="133" t="s">
        <v>215</v>
      </c>
      <c r="E221" s="134" t="s">
        <v>16065</v>
      </c>
      <c r="F221" s="135" t="s">
        <v>15953</v>
      </c>
      <c r="G221" s="136" t="s">
        <v>15242</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1962</v>
      </c>
    </row>
    <row r="222" spans="2:65" s="1" customFormat="1" ht="16.5" customHeight="1" x14ac:dyDescent="0.2">
      <c r="B222" s="34"/>
      <c r="C222" s="133" t="s">
        <v>1196</v>
      </c>
      <c r="D222" s="133" t="s">
        <v>215</v>
      </c>
      <c r="E222" s="134" t="s">
        <v>16066</v>
      </c>
      <c r="F222" s="135" t="s">
        <v>15955</v>
      </c>
      <c r="G222" s="136" t="s">
        <v>15242</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1975</v>
      </c>
    </row>
    <row r="223" spans="2:65" s="1" customFormat="1" ht="16.5" customHeight="1" x14ac:dyDescent="0.2">
      <c r="B223" s="34"/>
      <c r="C223" s="133" t="s">
        <v>1210</v>
      </c>
      <c r="D223" s="133" t="s">
        <v>215</v>
      </c>
      <c r="E223" s="134" t="s">
        <v>16067</v>
      </c>
      <c r="F223" s="135" t="s">
        <v>15957</v>
      </c>
      <c r="G223" s="136" t="s">
        <v>15242</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1989</v>
      </c>
    </row>
    <row r="224" spans="2:65" s="1" customFormat="1" ht="16.5" customHeight="1" x14ac:dyDescent="0.2">
      <c r="B224" s="34"/>
      <c r="C224" s="133" t="s">
        <v>1219</v>
      </c>
      <c r="D224" s="133" t="s">
        <v>215</v>
      </c>
      <c r="E224" s="134" t="s">
        <v>16068</v>
      </c>
      <c r="F224" s="135" t="s">
        <v>15959</v>
      </c>
      <c r="G224" s="136" t="s">
        <v>15242</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2002</v>
      </c>
    </row>
    <row r="225" spans="2:65" s="1" customFormat="1" ht="16.5" customHeight="1" x14ac:dyDescent="0.2">
      <c r="B225" s="34"/>
      <c r="C225" s="133" t="s">
        <v>1227</v>
      </c>
      <c r="D225" s="133" t="s">
        <v>215</v>
      </c>
      <c r="E225" s="134" t="s">
        <v>16069</v>
      </c>
      <c r="F225" s="135" t="s">
        <v>15961</v>
      </c>
      <c r="G225" s="136" t="s">
        <v>15242</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2015</v>
      </c>
    </row>
    <row r="226" spans="2:65" s="1" customFormat="1" ht="16.5" customHeight="1" x14ac:dyDescent="0.2">
      <c r="B226" s="34"/>
      <c r="C226" s="133" t="s">
        <v>1233</v>
      </c>
      <c r="D226" s="133" t="s">
        <v>215</v>
      </c>
      <c r="E226" s="134" t="s">
        <v>16070</v>
      </c>
      <c r="F226" s="135" t="s">
        <v>15963</v>
      </c>
      <c r="G226" s="136" t="s">
        <v>15242</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2034</v>
      </c>
    </row>
    <row r="227" spans="2:65" s="1" customFormat="1" ht="16.5" customHeight="1" x14ac:dyDescent="0.2">
      <c r="B227" s="34"/>
      <c r="C227" s="133" t="s">
        <v>1241</v>
      </c>
      <c r="D227" s="133" t="s">
        <v>215</v>
      </c>
      <c r="E227" s="134" t="s">
        <v>16071</v>
      </c>
      <c r="F227" s="135" t="s">
        <v>15965</v>
      </c>
      <c r="G227" s="136" t="s">
        <v>15242</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2048</v>
      </c>
    </row>
    <row r="228" spans="2:65" s="1" customFormat="1" ht="37.9" customHeight="1" x14ac:dyDescent="0.2">
      <c r="B228" s="34"/>
      <c r="C228" s="133" t="s">
        <v>1255</v>
      </c>
      <c r="D228" s="133" t="s">
        <v>215</v>
      </c>
      <c r="E228" s="134" t="s">
        <v>16072</v>
      </c>
      <c r="F228" s="135" t="s">
        <v>15987</v>
      </c>
      <c r="G228" s="136" t="s">
        <v>15242</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2061</v>
      </c>
    </row>
    <row r="229" spans="2:65" s="1" customFormat="1" ht="16.5" customHeight="1" x14ac:dyDescent="0.2">
      <c r="B229" s="34"/>
      <c r="C229" s="133" t="s">
        <v>1269</v>
      </c>
      <c r="D229" s="133" t="s">
        <v>215</v>
      </c>
      <c r="E229" s="134" t="s">
        <v>16073</v>
      </c>
      <c r="F229" s="135" t="s">
        <v>15969</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2076</v>
      </c>
    </row>
    <row r="230" spans="2:65" s="16" customFormat="1" ht="20.85" customHeight="1" x14ac:dyDescent="0.2">
      <c r="B230" s="207"/>
      <c r="D230" s="208" t="s">
        <v>68</v>
      </c>
      <c r="E230" s="208" t="s">
        <v>16074</v>
      </c>
      <c r="F230" s="208" t="s">
        <v>16075</v>
      </c>
      <c r="I230" s="209"/>
      <c r="J230" s="210">
        <f>BK230</f>
        <v>0</v>
      </c>
      <c r="L230" s="207"/>
      <c r="M230" s="211"/>
      <c r="P230" s="212">
        <f>SUM(P231:P245)</f>
        <v>0</v>
      </c>
      <c r="R230" s="212">
        <f>SUM(R231:R245)</f>
        <v>0</v>
      </c>
      <c r="T230" s="213">
        <f>SUM(T231:T245)</f>
        <v>0</v>
      </c>
      <c r="AR230" s="208" t="s">
        <v>77</v>
      </c>
      <c r="AT230" s="214" t="s">
        <v>68</v>
      </c>
      <c r="AU230" s="214" t="s">
        <v>236</v>
      </c>
      <c r="AY230" s="208" t="s">
        <v>212</v>
      </c>
      <c r="BK230" s="215">
        <f>SUM(BK231:BK245)</f>
        <v>0</v>
      </c>
    </row>
    <row r="231" spans="2:65" s="1" customFormat="1" ht="16.5" customHeight="1" x14ac:dyDescent="0.2">
      <c r="B231" s="34"/>
      <c r="C231" s="133" t="s">
        <v>1282</v>
      </c>
      <c r="D231" s="133" t="s">
        <v>215</v>
      </c>
      <c r="E231" s="134" t="s">
        <v>16076</v>
      </c>
      <c r="F231" s="135" t="s">
        <v>16077</v>
      </c>
      <c r="G231" s="136" t="s">
        <v>15242</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2097</v>
      </c>
    </row>
    <row r="232" spans="2:65" s="1" customFormat="1" ht="16.5" customHeight="1" x14ac:dyDescent="0.2">
      <c r="B232" s="34"/>
      <c r="C232" s="133" t="s">
        <v>1288</v>
      </c>
      <c r="D232" s="133" t="s">
        <v>215</v>
      </c>
      <c r="E232" s="134" t="s">
        <v>16078</v>
      </c>
      <c r="F232" s="135" t="s">
        <v>15949</v>
      </c>
      <c r="G232" s="136" t="s">
        <v>8662</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2110</v>
      </c>
    </row>
    <row r="233" spans="2:65" s="1" customFormat="1" ht="55.5" customHeight="1" x14ac:dyDescent="0.2">
      <c r="B233" s="34"/>
      <c r="C233" s="133" t="s">
        <v>1301</v>
      </c>
      <c r="D233" s="133" t="s">
        <v>215</v>
      </c>
      <c r="E233" s="134" t="s">
        <v>16079</v>
      </c>
      <c r="F233" s="135" t="s">
        <v>16008</v>
      </c>
      <c r="G233" s="136" t="s">
        <v>15242</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2124</v>
      </c>
    </row>
    <row r="234" spans="2:65" s="1" customFormat="1" ht="16.5" customHeight="1" x14ac:dyDescent="0.2">
      <c r="B234" s="34"/>
      <c r="C234" s="133" t="s">
        <v>1307</v>
      </c>
      <c r="D234" s="133" t="s">
        <v>215</v>
      </c>
      <c r="E234" s="134" t="s">
        <v>16080</v>
      </c>
      <c r="F234" s="135" t="s">
        <v>16081</v>
      </c>
      <c r="G234" s="136" t="s">
        <v>15242</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2138</v>
      </c>
    </row>
    <row r="235" spans="2:65" s="1" customFormat="1" ht="16.5" customHeight="1" x14ac:dyDescent="0.2">
      <c r="B235" s="34"/>
      <c r="C235" s="133" t="s">
        <v>1315</v>
      </c>
      <c r="D235" s="133" t="s">
        <v>215</v>
      </c>
      <c r="E235" s="134" t="s">
        <v>16082</v>
      </c>
      <c r="F235" s="135" t="s">
        <v>15953</v>
      </c>
      <c r="G235" s="136" t="s">
        <v>15242</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2151</v>
      </c>
    </row>
    <row r="236" spans="2:65" s="1" customFormat="1" ht="16.5" customHeight="1" x14ac:dyDescent="0.2">
      <c r="B236" s="34"/>
      <c r="C236" s="133" t="s">
        <v>1320</v>
      </c>
      <c r="D236" s="133" t="s">
        <v>215</v>
      </c>
      <c r="E236" s="134" t="s">
        <v>16083</v>
      </c>
      <c r="F236" s="135" t="s">
        <v>15955</v>
      </c>
      <c r="G236" s="136" t="s">
        <v>15242</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2164</v>
      </c>
    </row>
    <row r="237" spans="2:65" s="1" customFormat="1" ht="16.5" customHeight="1" x14ac:dyDescent="0.2">
      <c r="B237" s="34"/>
      <c r="C237" s="133" t="s">
        <v>1326</v>
      </c>
      <c r="D237" s="133" t="s">
        <v>215</v>
      </c>
      <c r="E237" s="134" t="s">
        <v>16084</v>
      </c>
      <c r="F237" s="135" t="s">
        <v>15957</v>
      </c>
      <c r="G237" s="136" t="s">
        <v>15242</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2179</v>
      </c>
    </row>
    <row r="238" spans="2:65" s="1" customFormat="1" ht="16.5" customHeight="1" x14ac:dyDescent="0.2">
      <c r="B238" s="34"/>
      <c r="C238" s="133" t="s">
        <v>1332</v>
      </c>
      <c r="D238" s="133" t="s">
        <v>215</v>
      </c>
      <c r="E238" s="134" t="s">
        <v>16085</v>
      </c>
      <c r="F238" s="135" t="s">
        <v>15959</v>
      </c>
      <c r="G238" s="136" t="s">
        <v>15242</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2199</v>
      </c>
    </row>
    <row r="239" spans="2:65" s="1" customFormat="1" ht="16.5" customHeight="1" x14ac:dyDescent="0.2">
      <c r="B239" s="34"/>
      <c r="C239" s="133" t="s">
        <v>1340</v>
      </c>
      <c r="D239" s="133" t="s">
        <v>215</v>
      </c>
      <c r="E239" s="134" t="s">
        <v>16086</v>
      </c>
      <c r="F239" s="135" t="s">
        <v>15961</v>
      </c>
      <c r="G239" s="136" t="s">
        <v>15242</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2214</v>
      </c>
    </row>
    <row r="240" spans="2:65" s="1" customFormat="1" ht="16.5" customHeight="1" x14ac:dyDescent="0.2">
      <c r="B240" s="34"/>
      <c r="C240" s="133" t="s">
        <v>1346</v>
      </c>
      <c r="D240" s="133" t="s">
        <v>215</v>
      </c>
      <c r="E240" s="134" t="s">
        <v>16087</v>
      </c>
      <c r="F240" s="135" t="s">
        <v>15963</v>
      </c>
      <c r="G240" s="136" t="s">
        <v>15242</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2234</v>
      </c>
    </row>
    <row r="241" spans="2:65" s="1" customFormat="1" ht="16.5" customHeight="1" x14ac:dyDescent="0.2">
      <c r="B241" s="34"/>
      <c r="C241" s="133" t="s">
        <v>1352</v>
      </c>
      <c r="D241" s="133" t="s">
        <v>215</v>
      </c>
      <c r="E241" s="134" t="s">
        <v>16088</v>
      </c>
      <c r="F241" s="135" t="s">
        <v>16089</v>
      </c>
      <c r="G241" s="136" t="s">
        <v>15242</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2248</v>
      </c>
    </row>
    <row r="242" spans="2:65" s="1" customFormat="1" ht="16.5" customHeight="1" x14ac:dyDescent="0.2">
      <c r="B242" s="34"/>
      <c r="C242" s="133" t="s">
        <v>1358</v>
      </c>
      <c r="D242" s="133" t="s">
        <v>215</v>
      </c>
      <c r="E242" s="134" t="s">
        <v>16090</v>
      </c>
      <c r="F242" s="135" t="s">
        <v>15965</v>
      </c>
      <c r="G242" s="136" t="s">
        <v>15242</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2263</v>
      </c>
    </row>
    <row r="243" spans="2:65" s="1" customFormat="1" ht="16.5" customHeight="1" x14ac:dyDescent="0.2">
      <c r="B243" s="34"/>
      <c r="C243" s="133" t="s">
        <v>3560</v>
      </c>
      <c r="D243" s="133" t="s">
        <v>215</v>
      </c>
      <c r="E243" s="134" t="s">
        <v>16091</v>
      </c>
      <c r="F243" s="135" t="s">
        <v>16092</v>
      </c>
      <c r="G243" s="136" t="s">
        <v>15242</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2276</v>
      </c>
    </row>
    <row r="244" spans="2:65" s="1" customFormat="1" ht="37.9" customHeight="1" x14ac:dyDescent="0.2">
      <c r="B244" s="34"/>
      <c r="C244" s="133" t="s">
        <v>1382</v>
      </c>
      <c r="D244" s="133" t="s">
        <v>215</v>
      </c>
      <c r="E244" s="134" t="s">
        <v>16093</v>
      </c>
      <c r="F244" s="135" t="s">
        <v>15987</v>
      </c>
      <c r="G244" s="136" t="s">
        <v>15242</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2297</v>
      </c>
    </row>
    <row r="245" spans="2:65" s="1" customFormat="1" ht="16.5" customHeight="1" x14ac:dyDescent="0.2">
      <c r="B245" s="34"/>
      <c r="C245" s="133" t="s">
        <v>1392</v>
      </c>
      <c r="D245" s="133" t="s">
        <v>215</v>
      </c>
      <c r="E245" s="134" t="s">
        <v>16094</v>
      </c>
      <c r="F245" s="135" t="s">
        <v>15969</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2310</v>
      </c>
    </row>
    <row r="246" spans="2:65" s="16" customFormat="1" ht="20.85" customHeight="1" x14ac:dyDescent="0.2">
      <c r="B246" s="207"/>
      <c r="D246" s="208" t="s">
        <v>68</v>
      </c>
      <c r="E246" s="208" t="s">
        <v>16095</v>
      </c>
      <c r="F246" s="208" t="s">
        <v>16096</v>
      </c>
      <c r="I246" s="209"/>
      <c r="J246" s="210">
        <f>BK246</f>
        <v>0</v>
      </c>
      <c r="L246" s="207"/>
      <c r="M246" s="211"/>
      <c r="P246" s="212">
        <f>SUM(P247:P263)</f>
        <v>0</v>
      </c>
      <c r="R246" s="212">
        <f>SUM(R247:R263)</f>
        <v>0</v>
      </c>
      <c r="T246" s="213">
        <f>SUM(T247:T263)</f>
        <v>0</v>
      </c>
      <c r="AR246" s="208" t="s">
        <v>77</v>
      </c>
      <c r="AT246" s="214" t="s">
        <v>68</v>
      </c>
      <c r="AU246" s="214" t="s">
        <v>236</v>
      </c>
      <c r="AY246" s="208" t="s">
        <v>212</v>
      </c>
      <c r="BK246" s="215">
        <f>SUM(BK247:BK263)</f>
        <v>0</v>
      </c>
    </row>
    <row r="247" spans="2:65" s="1" customFormat="1" ht="21.75" customHeight="1" x14ac:dyDescent="0.2">
      <c r="B247" s="34"/>
      <c r="C247" s="133" t="s">
        <v>1400</v>
      </c>
      <c r="D247" s="133" t="s">
        <v>215</v>
      </c>
      <c r="E247" s="134" t="s">
        <v>16097</v>
      </c>
      <c r="F247" s="135" t="s">
        <v>16098</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2324</v>
      </c>
    </row>
    <row r="248" spans="2:65" s="1" customFormat="1" ht="21.75" customHeight="1" x14ac:dyDescent="0.2">
      <c r="B248" s="34"/>
      <c r="C248" s="133" t="s">
        <v>1410</v>
      </c>
      <c r="D248" s="133" t="s">
        <v>215</v>
      </c>
      <c r="E248" s="134" t="s">
        <v>16099</v>
      </c>
      <c r="F248" s="135" t="s">
        <v>16100</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2337</v>
      </c>
    </row>
    <row r="249" spans="2:65" s="1" customFormat="1" ht="21.75" customHeight="1" x14ac:dyDescent="0.2">
      <c r="B249" s="34"/>
      <c r="C249" s="133" t="s">
        <v>1419</v>
      </c>
      <c r="D249" s="133" t="s">
        <v>215</v>
      </c>
      <c r="E249" s="134" t="s">
        <v>16101</v>
      </c>
      <c r="F249" s="135" t="s">
        <v>16102</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2352</v>
      </c>
    </row>
    <row r="250" spans="2:65" s="1" customFormat="1" ht="21.75" customHeight="1" x14ac:dyDescent="0.2">
      <c r="B250" s="34"/>
      <c r="C250" s="133" t="s">
        <v>1427</v>
      </c>
      <c r="D250" s="133" t="s">
        <v>215</v>
      </c>
      <c r="E250" s="134" t="s">
        <v>16103</v>
      </c>
      <c r="F250" s="135" t="s">
        <v>16104</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2367</v>
      </c>
    </row>
    <row r="251" spans="2:65" s="1" customFormat="1" ht="21.75" customHeight="1" x14ac:dyDescent="0.2">
      <c r="B251" s="34"/>
      <c r="C251" s="133" t="s">
        <v>1433</v>
      </c>
      <c r="D251" s="133" t="s">
        <v>215</v>
      </c>
      <c r="E251" s="134" t="s">
        <v>16105</v>
      </c>
      <c r="F251" s="135" t="s">
        <v>16106</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2379</v>
      </c>
    </row>
    <row r="252" spans="2:65" s="1" customFormat="1" ht="21.75" customHeight="1" x14ac:dyDescent="0.2">
      <c r="B252" s="34"/>
      <c r="C252" s="133" t="s">
        <v>1439</v>
      </c>
      <c r="D252" s="133" t="s">
        <v>215</v>
      </c>
      <c r="E252" s="134" t="s">
        <v>16107</v>
      </c>
      <c r="F252" s="135" t="s">
        <v>16108</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2409</v>
      </c>
    </row>
    <row r="253" spans="2:65" s="1" customFormat="1" ht="21.75" customHeight="1" x14ac:dyDescent="0.2">
      <c r="B253" s="34"/>
      <c r="C253" s="133" t="s">
        <v>1449</v>
      </c>
      <c r="D253" s="133" t="s">
        <v>215</v>
      </c>
      <c r="E253" s="134" t="s">
        <v>16109</v>
      </c>
      <c r="F253" s="135" t="s">
        <v>16110</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2433</v>
      </c>
    </row>
    <row r="254" spans="2:65" s="1" customFormat="1" ht="21.75" customHeight="1" x14ac:dyDescent="0.2">
      <c r="B254" s="34"/>
      <c r="C254" s="133" t="s">
        <v>1456</v>
      </c>
      <c r="D254" s="133" t="s">
        <v>215</v>
      </c>
      <c r="E254" s="134" t="s">
        <v>16111</v>
      </c>
      <c r="F254" s="135" t="s">
        <v>16112</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2450</v>
      </c>
    </row>
    <row r="255" spans="2:65" s="1" customFormat="1" ht="21.75" customHeight="1" x14ac:dyDescent="0.2">
      <c r="B255" s="34"/>
      <c r="C255" s="133" t="s">
        <v>1465</v>
      </c>
      <c r="D255" s="133" t="s">
        <v>215</v>
      </c>
      <c r="E255" s="134" t="s">
        <v>16113</v>
      </c>
      <c r="F255" s="135" t="s">
        <v>16114</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2491</v>
      </c>
    </row>
    <row r="256" spans="2:65" s="1" customFormat="1" ht="16.5" customHeight="1" x14ac:dyDescent="0.2">
      <c r="B256" s="34"/>
      <c r="C256" s="133" t="s">
        <v>1473</v>
      </c>
      <c r="D256" s="133" t="s">
        <v>215</v>
      </c>
      <c r="E256" s="134" t="s">
        <v>16115</v>
      </c>
      <c r="F256" s="135" t="s">
        <v>16116</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2514</v>
      </c>
    </row>
    <row r="257" spans="2:65" s="1" customFormat="1" ht="16.5" customHeight="1" x14ac:dyDescent="0.2">
      <c r="B257" s="34"/>
      <c r="C257" s="133" t="s">
        <v>1479</v>
      </c>
      <c r="D257" s="133" t="s">
        <v>215</v>
      </c>
      <c r="E257" s="134" t="s">
        <v>16117</v>
      </c>
      <c r="F257" s="135" t="s">
        <v>16118</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2563</v>
      </c>
    </row>
    <row r="258" spans="2:65" s="1" customFormat="1" ht="16.5" customHeight="1" x14ac:dyDescent="0.2">
      <c r="B258" s="34"/>
      <c r="C258" s="133" t="s">
        <v>1485</v>
      </c>
      <c r="D258" s="133" t="s">
        <v>215</v>
      </c>
      <c r="E258" s="134" t="s">
        <v>16119</v>
      </c>
      <c r="F258" s="135" t="s">
        <v>16120</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2577</v>
      </c>
    </row>
    <row r="259" spans="2:65" s="1" customFormat="1" ht="16.5" customHeight="1" x14ac:dyDescent="0.2">
      <c r="B259" s="34"/>
      <c r="C259" s="133" t="s">
        <v>1494</v>
      </c>
      <c r="D259" s="133" t="s">
        <v>215</v>
      </c>
      <c r="E259" s="134" t="s">
        <v>16121</v>
      </c>
      <c r="F259" s="135" t="s">
        <v>16122</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2590</v>
      </c>
    </row>
    <row r="260" spans="2:65" s="1" customFormat="1" ht="16.5" customHeight="1" x14ac:dyDescent="0.2">
      <c r="B260" s="34"/>
      <c r="C260" s="133" t="s">
        <v>1501</v>
      </c>
      <c r="D260" s="133" t="s">
        <v>215</v>
      </c>
      <c r="E260" s="134" t="s">
        <v>16123</v>
      </c>
      <c r="F260" s="135" t="s">
        <v>16124</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2618</v>
      </c>
    </row>
    <row r="261" spans="2:65" s="1" customFormat="1" ht="16.5" customHeight="1" x14ac:dyDescent="0.2">
      <c r="B261" s="34"/>
      <c r="C261" s="133" t="s">
        <v>1514</v>
      </c>
      <c r="D261" s="133" t="s">
        <v>215</v>
      </c>
      <c r="E261" s="134" t="s">
        <v>16125</v>
      </c>
      <c r="F261" s="135" t="s">
        <v>16126</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2641</v>
      </c>
    </row>
    <row r="262" spans="2:65" s="1" customFormat="1" ht="16.5" customHeight="1" x14ac:dyDescent="0.2">
      <c r="B262" s="34"/>
      <c r="C262" s="133" t="s">
        <v>1533</v>
      </c>
      <c r="D262" s="133" t="s">
        <v>215</v>
      </c>
      <c r="E262" s="134" t="s">
        <v>16127</v>
      </c>
      <c r="F262" s="135" t="s">
        <v>16128</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4586</v>
      </c>
    </row>
    <row r="263" spans="2:65" s="1" customFormat="1" ht="16.5" customHeight="1" x14ac:dyDescent="0.2">
      <c r="B263" s="34"/>
      <c r="C263" s="133" t="s">
        <v>1541</v>
      </c>
      <c r="D263" s="133" t="s">
        <v>215</v>
      </c>
      <c r="E263" s="134" t="s">
        <v>16129</v>
      </c>
      <c r="F263" s="135" t="s">
        <v>16130</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4597</v>
      </c>
    </row>
    <row r="264" spans="2:65" s="11" customFormat="1" ht="20.85" customHeight="1" x14ac:dyDescent="0.2">
      <c r="B264" s="121"/>
      <c r="D264" s="122" t="s">
        <v>68</v>
      </c>
      <c r="E264" s="131" t="s">
        <v>16131</v>
      </c>
      <c r="F264" s="131" t="s">
        <v>16132</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x14ac:dyDescent="0.2">
      <c r="B265" s="207"/>
      <c r="D265" s="208" t="s">
        <v>68</v>
      </c>
      <c r="E265" s="208" t="s">
        <v>16133</v>
      </c>
      <c r="F265" s="208" t="s">
        <v>16134</v>
      </c>
      <c r="I265" s="209"/>
      <c r="J265" s="210">
        <f>BK265</f>
        <v>0</v>
      </c>
      <c r="L265" s="207"/>
      <c r="M265" s="211"/>
      <c r="P265" s="212">
        <f>SUM(P266:P280)</f>
        <v>0</v>
      </c>
      <c r="R265" s="212">
        <f>SUM(R266:R280)</f>
        <v>0</v>
      </c>
      <c r="T265" s="213">
        <f>SUM(T266:T280)</f>
        <v>0</v>
      </c>
      <c r="AR265" s="208" t="s">
        <v>77</v>
      </c>
      <c r="AT265" s="214" t="s">
        <v>68</v>
      </c>
      <c r="AU265" s="214" t="s">
        <v>236</v>
      </c>
      <c r="AY265" s="208" t="s">
        <v>212</v>
      </c>
      <c r="BK265" s="215">
        <f>SUM(BK266:BK280)</f>
        <v>0</v>
      </c>
    </row>
    <row r="266" spans="2:65" s="1" customFormat="1" ht="16.5" customHeight="1" x14ac:dyDescent="0.2">
      <c r="B266" s="34"/>
      <c r="C266" s="133" t="s">
        <v>1550</v>
      </c>
      <c r="D266" s="133" t="s">
        <v>215</v>
      </c>
      <c r="E266" s="134" t="s">
        <v>16135</v>
      </c>
      <c r="F266" s="135" t="s">
        <v>16136</v>
      </c>
      <c r="G266" s="136" t="s">
        <v>8662</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4610</v>
      </c>
    </row>
    <row r="267" spans="2:65" s="1" customFormat="1" ht="16.5" customHeight="1" x14ac:dyDescent="0.2">
      <c r="B267" s="34"/>
      <c r="C267" s="133" t="s">
        <v>1554</v>
      </c>
      <c r="D267" s="133" t="s">
        <v>215</v>
      </c>
      <c r="E267" s="134" t="s">
        <v>16137</v>
      </c>
      <c r="F267" s="135" t="s">
        <v>16138</v>
      </c>
      <c r="G267" s="136" t="s">
        <v>8662</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4629</v>
      </c>
    </row>
    <row r="268" spans="2:65" s="1" customFormat="1" ht="16.5" customHeight="1" x14ac:dyDescent="0.2">
      <c r="B268" s="34"/>
      <c r="C268" s="133" t="s">
        <v>1566</v>
      </c>
      <c r="D268" s="133" t="s">
        <v>215</v>
      </c>
      <c r="E268" s="134" t="s">
        <v>16139</v>
      </c>
      <c r="F268" s="135" t="s">
        <v>16140</v>
      </c>
      <c r="G268" s="136" t="s">
        <v>8662</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4649</v>
      </c>
    </row>
    <row r="269" spans="2:65" s="1" customFormat="1" ht="16.5" customHeight="1" x14ac:dyDescent="0.2">
      <c r="B269" s="34"/>
      <c r="C269" s="133" t="s">
        <v>1572</v>
      </c>
      <c r="D269" s="133" t="s">
        <v>215</v>
      </c>
      <c r="E269" s="134" t="s">
        <v>16141</v>
      </c>
      <c r="F269" s="135" t="s">
        <v>16142</v>
      </c>
      <c r="G269" s="136" t="s">
        <v>8662</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4664</v>
      </c>
    </row>
    <row r="270" spans="2:65" s="1" customFormat="1" ht="16.5" customHeight="1" x14ac:dyDescent="0.2">
      <c r="B270" s="34"/>
      <c r="C270" s="133" t="s">
        <v>1579</v>
      </c>
      <c r="D270" s="133" t="s">
        <v>215</v>
      </c>
      <c r="E270" s="134" t="s">
        <v>16143</v>
      </c>
      <c r="F270" s="135" t="s">
        <v>16144</v>
      </c>
      <c r="G270" s="136" t="s">
        <v>8662</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4688</v>
      </c>
    </row>
    <row r="271" spans="2:65" s="1" customFormat="1" ht="16.5" customHeight="1" x14ac:dyDescent="0.2">
      <c r="B271" s="34"/>
      <c r="C271" s="133" t="s">
        <v>1589</v>
      </c>
      <c r="D271" s="133" t="s">
        <v>215</v>
      </c>
      <c r="E271" s="134" t="s">
        <v>16145</v>
      </c>
      <c r="F271" s="135" t="s">
        <v>16146</v>
      </c>
      <c r="G271" s="136" t="s">
        <v>8662</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4762</v>
      </c>
    </row>
    <row r="272" spans="2:65" s="1" customFormat="1" ht="16.5" customHeight="1" x14ac:dyDescent="0.2">
      <c r="B272" s="34"/>
      <c r="C272" s="133" t="s">
        <v>1595</v>
      </c>
      <c r="D272" s="133" t="s">
        <v>215</v>
      </c>
      <c r="E272" s="134" t="s">
        <v>16147</v>
      </c>
      <c r="F272" s="135" t="s">
        <v>16148</v>
      </c>
      <c r="G272" s="136" t="s">
        <v>8662</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4795</v>
      </c>
    </row>
    <row r="273" spans="2:65" s="1" customFormat="1" ht="16.5" customHeight="1" x14ac:dyDescent="0.2">
      <c r="B273" s="34"/>
      <c r="C273" s="133" t="s">
        <v>1602</v>
      </c>
      <c r="D273" s="133" t="s">
        <v>215</v>
      </c>
      <c r="E273" s="134" t="s">
        <v>16149</v>
      </c>
      <c r="F273" s="135" t="s">
        <v>16150</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4818</v>
      </c>
    </row>
    <row r="274" spans="2:65" s="1" customFormat="1" ht="16.5" customHeight="1" x14ac:dyDescent="0.2">
      <c r="B274" s="34"/>
      <c r="C274" s="133" t="s">
        <v>1611</v>
      </c>
      <c r="D274" s="133" t="s">
        <v>215</v>
      </c>
      <c r="E274" s="134" t="s">
        <v>16151</v>
      </c>
      <c r="F274" s="135" t="s">
        <v>16152</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4831</v>
      </c>
    </row>
    <row r="275" spans="2:65" s="1" customFormat="1" ht="16.5" customHeight="1" x14ac:dyDescent="0.2">
      <c r="B275" s="34"/>
      <c r="C275" s="133" t="s">
        <v>1618</v>
      </c>
      <c r="D275" s="133" t="s">
        <v>215</v>
      </c>
      <c r="E275" s="134" t="s">
        <v>16153</v>
      </c>
      <c r="F275" s="135" t="s">
        <v>16154</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4842</v>
      </c>
    </row>
    <row r="276" spans="2:65" s="1" customFormat="1" ht="16.5" customHeight="1" x14ac:dyDescent="0.2">
      <c r="B276" s="34"/>
      <c r="C276" s="133" t="s">
        <v>1625</v>
      </c>
      <c r="D276" s="133" t="s">
        <v>215</v>
      </c>
      <c r="E276" s="134" t="s">
        <v>16155</v>
      </c>
      <c r="F276" s="135" t="s">
        <v>16156</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4854</v>
      </c>
    </row>
    <row r="277" spans="2:65" s="1" customFormat="1" ht="16.5" customHeight="1" x14ac:dyDescent="0.2">
      <c r="B277" s="34"/>
      <c r="C277" s="133" t="s">
        <v>1641</v>
      </c>
      <c r="D277" s="133" t="s">
        <v>215</v>
      </c>
      <c r="E277" s="134" t="s">
        <v>16157</v>
      </c>
      <c r="F277" s="135" t="s">
        <v>16158</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4875</v>
      </c>
    </row>
    <row r="278" spans="2:65" s="1" customFormat="1" ht="16.5" customHeight="1" x14ac:dyDescent="0.2">
      <c r="B278" s="34"/>
      <c r="C278" s="133" t="s">
        <v>1648</v>
      </c>
      <c r="D278" s="133" t="s">
        <v>215</v>
      </c>
      <c r="E278" s="134" t="s">
        <v>16159</v>
      </c>
      <c r="F278" s="135" t="s">
        <v>16160</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4897</v>
      </c>
    </row>
    <row r="279" spans="2:65" s="1" customFormat="1" ht="16.5" customHeight="1" x14ac:dyDescent="0.2">
      <c r="B279" s="34"/>
      <c r="C279" s="133" t="s">
        <v>1655</v>
      </c>
      <c r="D279" s="133" t="s">
        <v>215</v>
      </c>
      <c r="E279" s="134" t="s">
        <v>16161</v>
      </c>
      <c r="F279" s="135" t="s">
        <v>16162</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4910</v>
      </c>
    </row>
    <row r="280" spans="2:65" s="1" customFormat="1" ht="16.5" customHeight="1" x14ac:dyDescent="0.2">
      <c r="B280" s="34"/>
      <c r="C280" s="133" t="s">
        <v>1662</v>
      </c>
      <c r="D280" s="133" t="s">
        <v>215</v>
      </c>
      <c r="E280" s="134" t="s">
        <v>16163</v>
      </c>
      <c r="F280" s="135" t="s">
        <v>16164</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4924</v>
      </c>
    </row>
    <row r="281" spans="2:65" s="16" customFormat="1" ht="20.85" customHeight="1" x14ac:dyDescent="0.2">
      <c r="B281" s="207"/>
      <c r="D281" s="208" t="s">
        <v>68</v>
      </c>
      <c r="E281" s="208" t="s">
        <v>16165</v>
      </c>
      <c r="F281" s="208" t="s">
        <v>16166</v>
      </c>
      <c r="I281" s="209"/>
      <c r="J281" s="210">
        <f>BK281</f>
        <v>0</v>
      </c>
      <c r="L281" s="207"/>
      <c r="M281" s="211"/>
      <c r="P281" s="212">
        <f>SUM(P282:P312)</f>
        <v>0</v>
      </c>
      <c r="R281" s="212">
        <f>SUM(R282:R312)</f>
        <v>0</v>
      </c>
      <c r="T281" s="213">
        <f>SUM(T282:T312)</f>
        <v>0</v>
      </c>
      <c r="AR281" s="208" t="s">
        <v>77</v>
      </c>
      <c r="AT281" s="214" t="s">
        <v>68</v>
      </c>
      <c r="AU281" s="214" t="s">
        <v>236</v>
      </c>
      <c r="AY281" s="208" t="s">
        <v>212</v>
      </c>
      <c r="BK281" s="215">
        <f>SUM(BK282:BK312)</f>
        <v>0</v>
      </c>
    </row>
    <row r="282" spans="2:65" s="1" customFormat="1" ht="16.5" customHeight="1" x14ac:dyDescent="0.2">
      <c r="B282" s="34"/>
      <c r="C282" s="133" t="s">
        <v>1671</v>
      </c>
      <c r="D282" s="133" t="s">
        <v>215</v>
      </c>
      <c r="E282" s="134" t="s">
        <v>16167</v>
      </c>
      <c r="F282" s="135" t="s">
        <v>16168</v>
      </c>
      <c r="G282" s="136" t="s">
        <v>15242</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4951</v>
      </c>
    </row>
    <row r="283" spans="2:65" s="1" customFormat="1" ht="16.5" customHeight="1" x14ac:dyDescent="0.2">
      <c r="B283" s="34"/>
      <c r="C283" s="133" t="s">
        <v>1678</v>
      </c>
      <c r="D283" s="133" t="s">
        <v>215</v>
      </c>
      <c r="E283" s="134" t="s">
        <v>16169</v>
      </c>
      <c r="F283" s="135" t="s">
        <v>16170</v>
      </c>
      <c r="G283" s="136" t="s">
        <v>15242</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4983</v>
      </c>
    </row>
    <row r="284" spans="2:65" s="1" customFormat="1" ht="16.5" customHeight="1" x14ac:dyDescent="0.2">
      <c r="B284" s="34"/>
      <c r="C284" s="133" t="s">
        <v>1685</v>
      </c>
      <c r="D284" s="133" t="s">
        <v>215</v>
      </c>
      <c r="E284" s="134" t="s">
        <v>16171</v>
      </c>
      <c r="F284" s="135" t="s">
        <v>16172</v>
      </c>
      <c r="G284" s="136" t="s">
        <v>15242</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5005</v>
      </c>
    </row>
    <row r="285" spans="2:65" s="1" customFormat="1" ht="16.5" customHeight="1" x14ac:dyDescent="0.2">
      <c r="B285" s="34"/>
      <c r="C285" s="133" t="s">
        <v>1691</v>
      </c>
      <c r="D285" s="133" t="s">
        <v>215</v>
      </c>
      <c r="E285" s="134" t="s">
        <v>16173</v>
      </c>
      <c r="F285" s="135" t="s">
        <v>15983</v>
      </c>
      <c r="G285" s="136" t="s">
        <v>15242</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5025</v>
      </c>
    </row>
    <row r="286" spans="2:65" s="1" customFormat="1" ht="16.5" customHeight="1" x14ac:dyDescent="0.2">
      <c r="B286" s="34"/>
      <c r="C286" s="133" t="s">
        <v>1700</v>
      </c>
      <c r="D286" s="133" t="s">
        <v>215</v>
      </c>
      <c r="E286" s="134" t="s">
        <v>16174</v>
      </c>
      <c r="F286" s="135" t="s">
        <v>16175</v>
      </c>
      <c r="G286" s="136" t="s">
        <v>15242</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5071</v>
      </c>
    </row>
    <row r="287" spans="2:65" s="1" customFormat="1" ht="16.5" customHeight="1" x14ac:dyDescent="0.2">
      <c r="B287" s="34"/>
      <c r="C287" s="133" t="s">
        <v>1707</v>
      </c>
      <c r="D287" s="133" t="s">
        <v>215</v>
      </c>
      <c r="E287" s="134" t="s">
        <v>16176</v>
      </c>
      <c r="F287" s="135" t="s">
        <v>15953</v>
      </c>
      <c r="G287" s="136" t="s">
        <v>15242</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5123</v>
      </c>
    </row>
    <row r="288" spans="2:65" s="1" customFormat="1" ht="16.5" customHeight="1" x14ac:dyDescent="0.2">
      <c r="B288" s="34"/>
      <c r="C288" s="133" t="s">
        <v>1716</v>
      </c>
      <c r="D288" s="133" t="s">
        <v>215</v>
      </c>
      <c r="E288" s="134" t="s">
        <v>16177</v>
      </c>
      <c r="F288" s="135" t="s">
        <v>15955</v>
      </c>
      <c r="G288" s="136" t="s">
        <v>15242</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5142</v>
      </c>
    </row>
    <row r="289" spans="2:65" s="1" customFormat="1" ht="16.5" customHeight="1" x14ac:dyDescent="0.2">
      <c r="B289" s="34"/>
      <c r="C289" s="133" t="s">
        <v>1731</v>
      </c>
      <c r="D289" s="133" t="s">
        <v>215</v>
      </c>
      <c r="E289" s="134" t="s">
        <v>16178</v>
      </c>
      <c r="F289" s="135" t="s">
        <v>16179</v>
      </c>
      <c r="G289" s="136" t="s">
        <v>15242</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5153</v>
      </c>
    </row>
    <row r="290" spans="2:65" s="1" customFormat="1" ht="16.5" customHeight="1" x14ac:dyDescent="0.2">
      <c r="B290" s="34"/>
      <c r="C290" s="133" t="s">
        <v>1744</v>
      </c>
      <c r="D290" s="133" t="s">
        <v>215</v>
      </c>
      <c r="E290" s="134" t="s">
        <v>16180</v>
      </c>
      <c r="F290" s="135" t="s">
        <v>15957</v>
      </c>
      <c r="G290" s="136" t="s">
        <v>15242</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5173</v>
      </c>
    </row>
    <row r="291" spans="2:65" s="1" customFormat="1" ht="16.5" customHeight="1" x14ac:dyDescent="0.2">
      <c r="B291" s="34"/>
      <c r="C291" s="133" t="s">
        <v>1760</v>
      </c>
      <c r="D291" s="133" t="s">
        <v>215</v>
      </c>
      <c r="E291" s="134" t="s">
        <v>16181</v>
      </c>
      <c r="F291" s="135" t="s">
        <v>15959</v>
      </c>
      <c r="G291" s="136" t="s">
        <v>15242</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5199</v>
      </c>
    </row>
    <row r="292" spans="2:65" s="1" customFormat="1" ht="16.5" customHeight="1" x14ac:dyDescent="0.2">
      <c r="B292" s="34"/>
      <c r="C292" s="133" t="s">
        <v>1766</v>
      </c>
      <c r="D292" s="133" t="s">
        <v>215</v>
      </c>
      <c r="E292" s="134" t="s">
        <v>16182</v>
      </c>
      <c r="F292" s="135" t="s">
        <v>15961</v>
      </c>
      <c r="G292" s="136" t="s">
        <v>15242</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5218</v>
      </c>
    </row>
    <row r="293" spans="2:65" s="1" customFormat="1" ht="16.5" customHeight="1" x14ac:dyDescent="0.2">
      <c r="B293" s="34"/>
      <c r="C293" s="133" t="s">
        <v>1780</v>
      </c>
      <c r="D293" s="133" t="s">
        <v>215</v>
      </c>
      <c r="E293" s="134" t="s">
        <v>16183</v>
      </c>
      <c r="F293" s="135" t="s">
        <v>16184</v>
      </c>
      <c r="G293" s="136" t="s">
        <v>15242</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5233</v>
      </c>
    </row>
    <row r="294" spans="2:65" s="1" customFormat="1" ht="16.5" customHeight="1" x14ac:dyDescent="0.2">
      <c r="B294" s="34"/>
      <c r="C294" s="133" t="s">
        <v>1793</v>
      </c>
      <c r="D294" s="133" t="s">
        <v>215</v>
      </c>
      <c r="E294" s="134" t="s">
        <v>16185</v>
      </c>
      <c r="F294" s="135" t="s">
        <v>16186</v>
      </c>
      <c r="G294" s="136" t="s">
        <v>15242</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5251</v>
      </c>
    </row>
    <row r="295" spans="2:65" s="1" customFormat="1" ht="16.5" customHeight="1" x14ac:dyDescent="0.2">
      <c r="B295" s="34"/>
      <c r="C295" s="133" t="s">
        <v>1800</v>
      </c>
      <c r="D295" s="133" t="s">
        <v>215</v>
      </c>
      <c r="E295" s="134" t="s">
        <v>16187</v>
      </c>
      <c r="F295" s="135" t="s">
        <v>16188</v>
      </c>
      <c r="G295" s="136" t="s">
        <v>15242</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5295</v>
      </c>
    </row>
    <row r="296" spans="2:65" s="1" customFormat="1" ht="16.5" customHeight="1" x14ac:dyDescent="0.2">
      <c r="B296" s="34"/>
      <c r="C296" s="133" t="s">
        <v>1814</v>
      </c>
      <c r="D296" s="133" t="s">
        <v>215</v>
      </c>
      <c r="E296" s="134" t="s">
        <v>16189</v>
      </c>
      <c r="F296" s="135" t="s">
        <v>16190</v>
      </c>
      <c r="G296" s="136" t="s">
        <v>15242</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5311</v>
      </c>
    </row>
    <row r="297" spans="2:65" s="1" customFormat="1" ht="16.5" customHeight="1" x14ac:dyDescent="0.2">
      <c r="B297" s="34"/>
      <c r="C297" s="133" t="s">
        <v>1821</v>
      </c>
      <c r="D297" s="133" t="s">
        <v>215</v>
      </c>
      <c r="E297" s="134" t="s">
        <v>16191</v>
      </c>
      <c r="F297" s="135" t="s">
        <v>16192</v>
      </c>
      <c r="G297" s="136" t="s">
        <v>15242</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5325</v>
      </c>
    </row>
    <row r="298" spans="2:65" s="1" customFormat="1" ht="16.5" customHeight="1" x14ac:dyDescent="0.2">
      <c r="B298" s="34"/>
      <c r="C298" s="133" t="s">
        <v>1827</v>
      </c>
      <c r="D298" s="133" t="s">
        <v>215</v>
      </c>
      <c r="E298" s="134" t="s">
        <v>16193</v>
      </c>
      <c r="F298" s="135" t="s">
        <v>16194</v>
      </c>
      <c r="G298" s="136" t="s">
        <v>15242</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5340</v>
      </c>
    </row>
    <row r="299" spans="2:65" s="1" customFormat="1" ht="16.5" customHeight="1" x14ac:dyDescent="0.2">
      <c r="B299" s="34"/>
      <c r="C299" s="133" t="s">
        <v>1833</v>
      </c>
      <c r="D299" s="133" t="s">
        <v>215</v>
      </c>
      <c r="E299" s="134" t="s">
        <v>16195</v>
      </c>
      <c r="F299" s="135" t="s">
        <v>16196</v>
      </c>
      <c r="G299" s="136" t="s">
        <v>15242</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5371</v>
      </c>
    </row>
    <row r="300" spans="2:65" s="1" customFormat="1" ht="16.5" customHeight="1" x14ac:dyDescent="0.2">
      <c r="B300" s="34"/>
      <c r="C300" s="133" t="s">
        <v>1842</v>
      </c>
      <c r="D300" s="133" t="s">
        <v>215</v>
      </c>
      <c r="E300" s="134" t="s">
        <v>16197</v>
      </c>
      <c r="F300" s="135" t="s">
        <v>16198</v>
      </c>
      <c r="G300" s="136" t="s">
        <v>15242</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5402</v>
      </c>
    </row>
    <row r="301" spans="2:65" s="1" customFormat="1" ht="16.5" customHeight="1" x14ac:dyDescent="0.2">
      <c r="B301" s="34"/>
      <c r="C301" s="133" t="s">
        <v>1853</v>
      </c>
      <c r="D301" s="133" t="s">
        <v>215</v>
      </c>
      <c r="E301" s="134" t="s">
        <v>16199</v>
      </c>
      <c r="F301" s="135" t="s">
        <v>16200</v>
      </c>
      <c r="G301" s="136" t="s">
        <v>15242</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5417</v>
      </c>
    </row>
    <row r="302" spans="2:65" s="1" customFormat="1" ht="16.5" customHeight="1" x14ac:dyDescent="0.2">
      <c r="B302" s="34"/>
      <c r="C302" s="133" t="s">
        <v>1860</v>
      </c>
      <c r="D302" s="133" t="s">
        <v>215</v>
      </c>
      <c r="E302" s="134" t="s">
        <v>16201</v>
      </c>
      <c r="F302" s="135" t="s">
        <v>16202</v>
      </c>
      <c r="G302" s="136" t="s">
        <v>15242</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5448</v>
      </c>
    </row>
    <row r="303" spans="2:65" s="1" customFormat="1" ht="24.2" customHeight="1" x14ac:dyDescent="0.2">
      <c r="B303" s="34"/>
      <c r="C303" s="133" t="s">
        <v>1867</v>
      </c>
      <c r="D303" s="133" t="s">
        <v>215</v>
      </c>
      <c r="E303" s="134" t="s">
        <v>16203</v>
      </c>
      <c r="F303" s="135" t="s">
        <v>16204</v>
      </c>
      <c r="G303" s="136" t="s">
        <v>15242</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5470</v>
      </c>
    </row>
    <row r="304" spans="2:65" s="1" customFormat="1" ht="16.5" customHeight="1" x14ac:dyDescent="0.2">
      <c r="B304" s="34"/>
      <c r="C304" s="133" t="s">
        <v>1873</v>
      </c>
      <c r="D304" s="133" t="s">
        <v>215</v>
      </c>
      <c r="E304" s="134" t="s">
        <v>16205</v>
      </c>
      <c r="F304" s="135" t="s">
        <v>16206</v>
      </c>
      <c r="G304" s="136" t="s">
        <v>15242</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5502</v>
      </c>
    </row>
    <row r="305" spans="2:65" s="1" customFormat="1" ht="24.2" customHeight="1" x14ac:dyDescent="0.2">
      <c r="B305" s="34"/>
      <c r="C305" s="133" t="s">
        <v>1882</v>
      </c>
      <c r="D305" s="133" t="s">
        <v>215</v>
      </c>
      <c r="E305" s="134" t="s">
        <v>16207</v>
      </c>
      <c r="F305" s="135" t="s">
        <v>16208</v>
      </c>
      <c r="G305" s="136" t="s">
        <v>15242</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5514</v>
      </c>
    </row>
    <row r="306" spans="2:65" s="1" customFormat="1" ht="16.5" customHeight="1" x14ac:dyDescent="0.2">
      <c r="B306" s="34"/>
      <c r="C306" s="133" t="s">
        <v>1889</v>
      </c>
      <c r="D306" s="133" t="s">
        <v>215</v>
      </c>
      <c r="E306" s="134" t="s">
        <v>16209</v>
      </c>
      <c r="F306" s="135" t="s">
        <v>16206</v>
      </c>
      <c r="G306" s="136" t="s">
        <v>15242</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5521</v>
      </c>
    </row>
    <row r="307" spans="2:65" s="1" customFormat="1" ht="16.5" customHeight="1" x14ac:dyDescent="0.2">
      <c r="B307" s="34"/>
      <c r="C307" s="133" t="s">
        <v>1896</v>
      </c>
      <c r="D307" s="133" t="s">
        <v>215</v>
      </c>
      <c r="E307" s="134" t="s">
        <v>16210</v>
      </c>
      <c r="F307" s="135" t="s">
        <v>16211</v>
      </c>
      <c r="G307" s="136" t="s">
        <v>8662</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5535</v>
      </c>
    </row>
    <row r="308" spans="2:65" s="1" customFormat="1" ht="24.2" customHeight="1" x14ac:dyDescent="0.2">
      <c r="B308" s="34"/>
      <c r="C308" s="133" t="s">
        <v>1903</v>
      </c>
      <c r="D308" s="133" t="s">
        <v>215</v>
      </c>
      <c r="E308" s="134" t="s">
        <v>16212</v>
      </c>
      <c r="F308" s="135" t="s">
        <v>16213</v>
      </c>
      <c r="G308" s="136" t="s">
        <v>15242</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5547</v>
      </c>
    </row>
    <row r="309" spans="2:65" s="1" customFormat="1" ht="24.2" customHeight="1" x14ac:dyDescent="0.2">
      <c r="B309" s="34"/>
      <c r="C309" s="133" t="s">
        <v>1912</v>
      </c>
      <c r="D309" s="133" t="s">
        <v>215</v>
      </c>
      <c r="E309" s="134" t="s">
        <v>16214</v>
      </c>
      <c r="F309" s="135" t="s">
        <v>16215</v>
      </c>
      <c r="G309" s="136" t="s">
        <v>15242</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5559</v>
      </c>
    </row>
    <row r="310" spans="2:65" s="1" customFormat="1" ht="16.5" customHeight="1" x14ac:dyDescent="0.2">
      <c r="B310" s="34"/>
      <c r="C310" s="133" t="s">
        <v>1919</v>
      </c>
      <c r="D310" s="133" t="s">
        <v>215</v>
      </c>
      <c r="E310" s="134" t="s">
        <v>16216</v>
      </c>
      <c r="F310" s="135" t="s">
        <v>16217</v>
      </c>
      <c r="G310" s="136" t="s">
        <v>8662</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5568</v>
      </c>
    </row>
    <row r="311" spans="2:65" s="1" customFormat="1" ht="21.75" customHeight="1" x14ac:dyDescent="0.2">
      <c r="B311" s="34"/>
      <c r="C311" s="133" t="s">
        <v>1928</v>
      </c>
      <c r="D311" s="133" t="s">
        <v>215</v>
      </c>
      <c r="E311" s="134" t="s">
        <v>16218</v>
      </c>
      <c r="F311" s="135" t="s">
        <v>16219</v>
      </c>
      <c r="G311" s="136" t="s">
        <v>8662</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8500</v>
      </c>
    </row>
    <row r="312" spans="2:65" s="1" customFormat="1" ht="16.5" customHeight="1" x14ac:dyDescent="0.2">
      <c r="B312" s="34"/>
      <c r="C312" s="133" t="s">
        <v>1935</v>
      </c>
      <c r="D312" s="133" t="s">
        <v>215</v>
      </c>
      <c r="E312" s="134" t="s">
        <v>16220</v>
      </c>
      <c r="F312" s="135" t="s">
        <v>16221</v>
      </c>
      <c r="G312" s="136" t="s">
        <v>8662</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8507</v>
      </c>
    </row>
    <row r="313" spans="2:65" s="16" customFormat="1" ht="20.85" customHeight="1" x14ac:dyDescent="0.2">
      <c r="B313" s="207"/>
      <c r="D313" s="208" t="s">
        <v>68</v>
      </c>
      <c r="E313" s="208" t="s">
        <v>16222</v>
      </c>
      <c r="F313" s="208" t="s">
        <v>16223</v>
      </c>
      <c r="I313" s="209"/>
      <c r="J313" s="210">
        <f>BK313</f>
        <v>0</v>
      </c>
      <c r="L313" s="207"/>
      <c r="M313" s="211"/>
      <c r="P313" s="212">
        <f>SUM(P314:P340)</f>
        <v>0</v>
      </c>
      <c r="R313" s="212">
        <f>SUM(R314:R340)</f>
        <v>0</v>
      </c>
      <c r="T313" s="213">
        <f>SUM(T314:T340)</f>
        <v>0</v>
      </c>
      <c r="AR313" s="208" t="s">
        <v>77</v>
      </c>
      <c r="AT313" s="214" t="s">
        <v>68</v>
      </c>
      <c r="AU313" s="214" t="s">
        <v>236</v>
      </c>
      <c r="AY313" s="208" t="s">
        <v>212</v>
      </c>
      <c r="BK313" s="215">
        <f>SUM(BK314:BK340)</f>
        <v>0</v>
      </c>
    </row>
    <row r="314" spans="2:65" s="1" customFormat="1" ht="16.5" customHeight="1" x14ac:dyDescent="0.2">
      <c r="B314" s="34"/>
      <c r="C314" s="133" t="s">
        <v>1941</v>
      </c>
      <c r="D314" s="133" t="s">
        <v>215</v>
      </c>
      <c r="E314" s="134" t="s">
        <v>16224</v>
      </c>
      <c r="F314" s="135" t="s">
        <v>16168</v>
      </c>
      <c r="G314" s="136" t="s">
        <v>15242</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16225</v>
      </c>
    </row>
    <row r="315" spans="2:65" s="1" customFormat="1" ht="16.5" customHeight="1" x14ac:dyDescent="0.2">
      <c r="B315" s="34"/>
      <c r="C315" s="133" t="s">
        <v>1948</v>
      </c>
      <c r="D315" s="133" t="s">
        <v>215</v>
      </c>
      <c r="E315" s="134" t="s">
        <v>16226</v>
      </c>
      <c r="F315" s="135" t="s">
        <v>16170</v>
      </c>
      <c r="G315" s="136" t="s">
        <v>15242</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16227</v>
      </c>
    </row>
    <row r="316" spans="2:65" s="1" customFormat="1" ht="16.5" customHeight="1" x14ac:dyDescent="0.2">
      <c r="B316" s="34"/>
      <c r="C316" s="133" t="s">
        <v>1955</v>
      </c>
      <c r="D316" s="133" t="s">
        <v>215</v>
      </c>
      <c r="E316" s="134" t="s">
        <v>16228</v>
      </c>
      <c r="F316" s="135" t="s">
        <v>16172</v>
      </c>
      <c r="G316" s="136" t="s">
        <v>15242</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16229</v>
      </c>
    </row>
    <row r="317" spans="2:65" s="1" customFormat="1" ht="16.5" customHeight="1" x14ac:dyDescent="0.2">
      <c r="B317" s="34"/>
      <c r="C317" s="133" t="s">
        <v>1962</v>
      </c>
      <c r="D317" s="133" t="s">
        <v>215</v>
      </c>
      <c r="E317" s="134" t="s">
        <v>16230</v>
      </c>
      <c r="F317" s="135" t="s">
        <v>15983</v>
      </c>
      <c r="G317" s="136" t="s">
        <v>15242</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16231</v>
      </c>
    </row>
    <row r="318" spans="2:65" s="1" customFormat="1" ht="16.5" customHeight="1" x14ac:dyDescent="0.2">
      <c r="B318" s="34"/>
      <c r="C318" s="133" t="s">
        <v>1969</v>
      </c>
      <c r="D318" s="133" t="s">
        <v>215</v>
      </c>
      <c r="E318" s="134" t="s">
        <v>16232</v>
      </c>
      <c r="F318" s="135" t="s">
        <v>16175</v>
      </c>
      <c r="G318" s="136" t="s">
        <v>15242</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16233</v>
      </c>
    </row>
    <row r="319" spans="2:65" s="1" customFormat="1" ht="16.5" customHeight="1" x14ac:dyDescent="0.2">
      <c r="B319" s="34"/>
      <c r="C319" s="133" t="s">
        <v>1975</v>
      </c>
      <c r="D319" s="133" t="s">
        <v>215</v>
      </c>
      <c r="E319" s="134" t="s">
        <v>16234</v>
      </c>
      <c r="F319" s="135" t="s">
        <v>15953</v>
      </c>
      <c r="G319" s="136" t="s">
        <v>15242</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16235</v>
      </c>
    </row>
    <row r="320" spans="2:65" s="1" customFormat="1" ht="16.5" customHeight="1" x14ac:dyDescent="0.2">
      <c r="B320" s="34"/>
      <c r="C320" s="133" t="s">
        <v>1981</v>
      </c>
      <c r="D320" s="133" t="s">
        <v>215</v>
      </c>
      <c r="E320" s="134" t="s">
        <v>16236</v>
      </c>
      <c r="F320" s="135" t="s">
        <v>15955</v>
      </c>
      <c r="G320" s="136" t="s">
        <v>15242</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16237</v>
      </c>
    </row>
    <row r="321" spans="2:65" s="1" customFormat="1" ht="16.5" customHeight="1" x14ac:dyDescent="0.2">
      <c r="B321" s="34"/>
      <c r="C321" s="133" t="s">
        <v>1989</v>
      </c>
      <c r="D321" s="133" t="s">
        <v>215</v>
      </c>
      <c r="E321" s="134" t="s">
        <v>16238</v>
      </c>
      <c r="F321" s="135" t="s">
        <v>16179</v>
      </c>
      <c r="G321" s="136" t="s">
        <v>15242</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16239</v>
      </c>
    </row>
    <row r="322" spans="2:65" s="1" customFormat="1" ht="16.5" customHeight="1" x14ac:dyDescent="0.2">
      <c r="B322" s="34"/>
      <c r="C322" s="133" t="s">
        <v>1995</v>
      </c>
      <c r="D322" s="133" t="s">
        <v>215</v>
      </c>
      <c r="E322" s="134" t="s">
        <v>16240</v>
      </c>
      <c r="F322" s="135" t="s">
        <v>15957</v>
      </c>
      <c r="G322" s="136" t="s">
        <v>15242</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16241</v>
      </c>
    </row>
    <row r="323" spans="2:65" s="1" customFormat="1" ht="16.5" customHeight="1" x14ac:dyDescent="0.2">
      <c r="B323" s="34"/>
      <c r="C323" s="133" t="s">
        <v>2002</v>
      </c>
      <c r="D323" s="133" t="s">
        <v>215</v>
      </c>
      <c r="E323" s="134" t="s">
        <v>16242</v>
      </c>
      <c r="F323" s="135" t="s">
        <v>15959</v>
      </c>
      <c r="G323" s="136" t="s">
        <v>15242</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16243</v>
      </c>
    </row>
    <row r="324" spans="2:65" s="1" customFormat="1" ht="16.5" customHeight="1" x14ac:dyDescent="0.2">
      <c r="B324" s="34"/>
      <c r="C324" s="133" t="s">
        <v>2007</v>
      </c>
      <c r="D324" s="133" t="s">
        <v>215</v>
      </c>
      <c r="E324" s="134" t="s">
        <v>16244</v>
      </c>
      <c r="F324" s="135" t="s">
        <v>15961</v>
      </c>
      <c r="G324" s="136" t="s">
        <v>15242</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16245</v>
      </c>
    </row>
    <row r="325" spans="2:65" s="1" customFormat="1" ht="16.5" customHeight="1" x14ac:dyDescent="0.2">
      <c r="B325" s="34"/>
      <c r="C325" s="133" t="s">
        <v>2015</v>
      </c>
      <c r="D325" s="133" t="s">
        <v>215</v>
      </c>
      <c r="E325" s="134" t="s">
        <v>16246</v>
      </c>
      <c r="F325" s="135" t="s">
        <v>16184</v>
      </c>
      <c r="G325" s="136" t="s">
        <v>15242</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16247</v>
      </c>
    </row>
    <row r="326" spans="2:65" s="1" customFormat="1" ht="16.5" customHeight="1" x14ac:dyDescent="0.2">
      <c r="B326" s="34"/>
      <c r="C326" s="133" t="s">
        <v>2024</v>
      </c>
      <c r="D326" s="133" t="s">
        <v>215</v>
      </c>
      <c r="E326" s="134" t="s">
        <v>16248</v>
      </c>
      <c r="F326" s="135" t="s">
        <v>16186</v>
      </c>
      <c r="G326" s="136" t="s">
        <v>15242</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16249</v>
      </c>
    </row>
    <row r="327" spans="2:65" s="1" customFormat="1" ht="16.5" customHeight="1" x14ac:dyDescent="0.2">
      <c r="B327" s="34"/>
      <c r="C327" s="133" t="s">
        <v>2034</v>
      </c>
      <c r="D327" s="133" t="s">
        <v>215</v>
      </c>
      <c r="E327" s="134" t="s">
        <v>16250</v>
      </c>
      <c r="F327" s="135" t="s">
        <v>16188</v>
      </c>
      <c r="G327" s="136" t="s">
        <v>15242</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16251</v>
      </c>
    </row>
    <row r="328" spans="2:65" s="1" customFormat="1" ht="16.5" customHeight="1" x14ac:dyDescent="0.2">
      <c r="B328" s="34"/>
      <c r="C328" s="133" t="s">
        <v>2042</v>
      </c>
      <c r="D328" s="133" t="s">
        <v>215</v>
      </c>
      <c r="E328" s="134" t="s">
        <v>16252</v>
      </c>
      <c r="F328" s="135" t="s">
        <v>16190</v>
      </c>
      <c r="G328" s="136" t="s">
        <v>15242</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16253</v>
      </c>
    </row>
    <row r="329" spans="2:65" s="1" customFormat="1" ht="16.5" customHeight="1" x14ac:dyDescent="0.2">
      <c r="B329" s="34"/>
      <c r="C329" s="133" t="s">
        <v>2048</v>
      </c>
      <c r="D329" s="133" t="s">
        <v>215</v>
      </c>
      <c r="E329" s="134" t="s">
        <v>16254</v>
      </c>
      <c r="F329" s="135" t="s">
        <v>16192</v>
      </c>
      <c r="G329" s="136" t="s">
        <v>15242</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16255</v>
      </c>
    </row>
    <row r="330" spans="2:65" s="1" customFormat="1" ht="16.5" customHeight="1" x14ac:dyDescent="0.2">
      <c r="B330" s="34"/>
      <c r="C330" s="133" t="s">
        <v>2055</v>
      </c>
      <c r="D330" s="133" t="s">
        <v>215</v>
      </c>
      <c r="E330" s="134" t="s">
        <v>16256</v>
      </c>
      <c r="F330" s="135" t="s">
        <v>16194</v>
      </c>
      <c r="G330" s="136" t="s">
        <v>15242</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16257</v>
      </c>
    </row>
    <row r="331" spans="2:65" s="1" customFormat="1" ht="16.5" customHeight="1" x14ac:dyDescent="0.2">
      <c r="B331" s="34"/>
      <c r="C331" s="133" t="s">
        <v>2061</v>
      </c>
      <c r="D331" s="133" t="s">
        <v>215</v>
      </c>
      <c r="E331" s="134" t="s">
        <v>16258</v>
      </c>
      <c r="F331" s="135" t="s">
        <v>16196</v>
      </c>
      <c r="G331" s="136" t="s">
        <v>15242</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16259</v>
      </c>
    </row>
    <row r="332" spans="2:65" s="1" customFormat="1" ht="16.5" customHeight="1" x14ac:dyDescent="0.2">
      <c r="B332" s="34"/>
      <c r="C332" s="133" t="s">
        <v>2068</v>
      </c>
      <c r="D332" s="133" t="s">
        <v>215</v>
      </c>
      <c r="E332" s="134" t="s">
        <v>16260</v>
      </c>
      <c r="F332" s="135" t="s">
        <v>16198</v>
      </c>
      <c r="G332" s="136" t="s">
        <v>15242</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16261</v>
      </c>
    </row>
    <row r="333" spans="2:65" s="1" customFormat="1" ht="16.5" customHeight="1" x14ac:dyDescent="0.2">
      <c r="B333" s="34"/>
      <c r="C333" s="133" t="s">
        <v>2076</v>
      </c>
      <c r="D333" s="133" t="s">
        <v>215</v>
      </c>
      <c r="E333" s="134" t="s">
        <v>16262</v>
      </c>
      <c r="F333" s="135" t="s">
        <v>16200</v>
      </c>
      <c r="G333" s="136" t="s">
        <v>15242</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16263</v>
      </c>
    </row>
    <row r="334" spans="2:65" s="1" customFormat="1" ht="16.5" customHeight="1" x14ac:dyDescent="0.2">
      <c r="B334" s="34"/>
      <c r="C334" s="133" t="s">
        <v>2083</v>
      </c>
      <c r="D334" s="133" t="s">
        <v>215</v>
      </c>
      <c r="E334" s="134" t="s">
        <v>16264</v>
      </c>
      <c r="F334" s="135" t="s">
        <v>16202</v>
      </c>
      <c r="G334" s="136" t="s">
        <v>15242</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16265</v>
      </c>
    </row>
    <row r="335" spans="2:65" s="1" customFormat="1" ht="16.5" customHeight="1" x14ac:dyDescent="0.2">
      <c r="B335" s="34"/>
      <c r="C335" s="133" t="s">
        <v>2097</v>
      </c>
      <c r="D335" s="133" t="s">
        <v>215</v>
      </c>
      <c r="E335" s="134" t="s">
        <v>16266</v>
      </c>
      <c r="F335" s="135" t="s">
        <v>16211</v>
      </c>
      <c r="G335" s="136" t="s">
        <v>8662</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16267</v>
      </c>
    </row>
    <row r="336" spans="2:65" s="1" customFormat="1" ht="24.2" customHeight="1" x14ac:dyDescent="0.2">
      <c r="B336" s="34"/>
      <c r="C336" s="133" t="s">
        <v>2103</v>
      </c>
      <c r="D336" s="133" t="s">
        <v>215</v>
      </c>
      <c r="E336" s="134" t="s">
        <v>16268</v>
      </c>
      <c r="F336" s="135" t="s">
        <v>16213</v>
      </c>
      <c r="G336" s="136" t="s">
        <v>15242</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16269</v>
      </c>
    </row>
    <row r="337" spans="2:65" s="1" customFormat="1" ht="24.2" customHeight="1" x14ac:dyDescent="0.2">
      <c r="B337" s="34"/>
      <c r="C337" s="133" t="s">
        <v>2110</v>
      </c>
      <c r="D337" s="133" t="s">
        <v>215</v>
      </c>
      <c r="E337" s="134" t="s">
        <v>16270</v>
      </c>
      <c r="F337" s="135" t="s">
        <v>16215</v>
      </c>
      <c r="G337" s="136" t="s">
        <v>15242</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16271</v>
      </c>
    </row>
    <row r="338" spans="2:65" s="1" customFormat="1" ht="16.5" customHeight="1" x14ac:dyDescent="0.2">
      <c r="B338" s="34"/>
      <c r="C338" s="133" t="s">
        <v>2117</v>
      </c>
      <c r="D338" s="133" t="s">
        <v>215</v>
      </c>
      <c r="E338" s="134" t="s">
        <v>16272</v>
      </c>
      <c r="F338" s="135" t="s">
        <v>16217</v>
      </c>
      <c r="G338" s="136" t="s">
        <v>8662</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16273</v>
      </c>
    </row>
    <row r="339" spans="2:65" s="1" customFormat="1" ht="21.75" customHeight="1" x14ac:dyDescent="0.2">
      <c r="B339" s="34"/>
      <c r="C339" s="133" t="s">
        <v>2124</v>
      </c>
      <c r="D339" s="133" t="s">
        <v>215</v>
      </c>
      <c r="E339" s="134" t="s">
        <v>16274</v>
      </c>
      <c r="F339" s="135" t="s">
        <v>16219</v>
      </c>
      <c r="G339" s="136" t="s">
        <v>8662</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16275</v>
      </c>
    </row>
    <row r="340" spans="2:65" s="1" customFormat="1" ht="16.5" customHeight="1" x14ac:dyDescent="0.2">
      <c r="B340" s="34"/>
      <c r="C340" s="133" t="s">
        <v>2130</v>
      </c>
      <c r="D340" s="133" t="s">
        <v>215</v>
      </c>
      <c r="E340" s="134" t="s">
        <v>16276</v>
      </c>
      <c r="F340" s="135" t="s">
        <v>16221</v>
      </c>
      <c r="G340" s="136" t="s">
        <v>8662</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16277</v>
      </c>
    </row>
    <row r="341" spans="2:65" s="16" customFormat="1" ht="20.85" customHeight="1" x14ac:dyDescent="0.2">
      <c r="B341" s="207"/>
      <c r="D341" s="208" t="s">
        <v>68</v>
      </c>
      <c r="E341" s="208" t="s">
        <v>16278</v>
      </c>
      <c r="F341" s="208" t="s">
        <v>16279</v>
      </c>
      <c r="I341" s="209"/>
      <c r="J341" s="210">
        <f>BK341</f>
        <v>0</v>
      </c>
      <c r="L341" s="207"/>
      <c r="M341" s="211"/>
      <c r="P341" s="212">
        <f>SUM(P342:P371)</f>
        <v>0</v>
      </c>
      <c r="R341" s="212">
        <f>SUM(R342:R371)</f>
        <v>0</v>
      </c>
      <c r="T341" s="213">
        <f>SUM(T342:T371)</f>
        <v>0</v>
      </c>
      <c r="AR341" s="208" t="s">
        <v>77</v>
      </c>
      <c r="AT341" s="214" t="s">
        <v>68</v>
      </c>
      <c r="AU341" s="214" t="s">
        <v>236</v>
      </c>
      <c r="AY341" s="208" t="s">
        <v>212</v>
      </c>
      <c r="BK341" s="215">
        <f>SUM(BK342:BK371)</f>
        <v>0</v>
      </c>
    </row>
    <row r="342" spans="2:65" s="1" customFormat="1" ht="16.5" customHeight="1" x14ac:dyDescent="0.2">
      <c r="B342" s="34"/>
      <c r="C342" s="133" t="s">
        <v>2138</v>
      </c>
      <c r="D342" s="133" t="s">
        <v>215</v>
      </c>
      <c r="E342" s="134" t="s">
        <v>16280</v>
      </c>
      <c r="F342" s="135" t="s">
        <v>16168</v>
      </c>
      <c r="G342" s="136" t="s">
        <v>15242</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16281</v>
      </c>
    </row>
    <row r="343" spans="2:65" s="1" customFormat="1" ht="16.5" customHeight="1" x14ac:dyDescent="0.2">
      <c r="B343" s="34"/>
      <c r="C343" s="133" t="s">
        <v>2144</v>
      </c>
      <c r="D343" s="133" t="s">
        <v>215</v>
      </c>
      <c r="E343" s="134" t="s">
        <v>16282</v>
      </c>
      <c r="F343" s="135" t="s">
        <v>16170</v>
      </c>
      <c r="G343" s="136" t="s">
        <v>15242</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16283</v>
      </c>
    </row>
    <row r="344" spans="2:65" s="1" customFormat="1" ht="16.5" customHeight="1" x14ac:dyDescent="0.2">
      <c r="B344" s="34"/>
      <c r="C344" s="133" t="s">
        <v>2151</v>
      </c>
      <c r="D344" s="133" t="s">
        <v>215</v>
      </c>
      <c r="E344" s="134" t="s">
        <v>16284</v>
      </c>
      <c r="F344" s="135" t="s">
        <v>15983</v>
      </c>
      <c r="G344" s="136" t="s">
        <v>15242</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16285</v>
      </c>
    </row>
    <row r="345" spans="2:65" s="1" customFormat="1" ht="16.5" customHeight="1" x14ac:dyDescent="0.2">
      <c r="B345" s="34"/>
      <c r="C345" s="133" t="s">
        <v>2157</v>
      </c>
      <c r="D345" s="133" t="s">
        <v>215</v>
      </c>
      <c r="E345" s="134" t="s">
        <v>16286</v>
      </c>
      <c r="F345" s="135" t="s">
        <v>16175</v>
      </c>
      <c r="G345" s="136" t="s">
        <v>15242</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16287</v>
      </c>
    </row>
    <row r="346" spans="2:65" s="1" customFormat="1" ht="16.5" customHeight="1" x14ac:dyDescent="0.2">
      <c r="B346" s="34"/>
      <c r="C346" s="133" t="s">
        <v>2164</v>
      </c>
      <c r="D346" s="133" t="s">
        <v>215</v>
      </c>
      <c r="E346" s="134" t="s">
        <v>16288</v>
      </c>
      <c r="F346" s="135" t="s">
        <v>15953</v>
      </c>
      <c r="G346" s="136" t="s">
        <v>15242</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16289</v>
      </c>
    </row>
    <row r="347" spans="2:65" s="1" customFormat="1" ht="16.5" customHeight="1" x14ac:dyDescent="0.2">
      <c r="B347" s="34"/>
      <c r="C347" s="133" t="s">
        <v>2171</v>
      </c>
      <c r="D347" s="133" t="s">
        <v>215</v>
      </c>
      <c r="E347" s="134" t="s">
        <v>16290</v>
      </c>
      <c r="F347" s="135" t="s">
        <v>15955</v>
      </c>
      <c r="G347" s="136" t="s">
        <v>15242</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16291</v>
      </c>
    </row>
    <row r="348" spans="2:65" s="1" customFormat="1" ht="16.5" customHeight="1" x14ac:dyDescent="0.2">
      <c r="B348" s="34"/>
      <c r="C348" s="133" t="s">
        <v>2179</v>
      </c>
      <c r="D348" s="133" t="s">
        <v>215</v>
      </c>
      <c r="E348" s="134" t="s">
        <v>16292</v>
      </c>
      <c r="F348" s="135" t="s">
        <v>16179</v>
      </c>
      <c r="G348" s="136" t="s">
        <v>15242</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16293</v>
      </c>
    </row>
    <row r="349" spans="2:65" s="1" customFormat="1" ht="16.5" customHeight="1" x14ac:dyDescent="0.2">
      <c r="B349" s="34"/>
      <c r="C349" s="133" t="s">
        <v>2192</v>
      </c>
      <c r="D349" s="133" t="s">
        <v>215</v>
      </c>
      <c r="E349" s="134" t="s">
        <v>16294</v>
      </c>
      <c r="F349" s="135" t="s">
        <v>15957</v>
      </c>
      <c r="G349" s="136" t="s">
        <v>15242</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16295</v>
      </c>
    </row>
    <row r="350" spans="2:65" s="1" customFormat="1" ht="16.5" customHeight="1" x14ac:dyDescent="0.2">
      <c r="B350" s="34"/>
      <c r="C350" s="133" t="s">
        <v>2199</v>
      </c>
      <c r="D350" s="133" t="s">
        <v>215</v>
      </c>
      <c r="E350" s="134" t="s">
        <v>16296</v>
      </c>
      <c r="F350" s="135" t="s">
        <v>15959</v>
      </c>
      <c r="G350" s="136" t="s">
        <v>15242</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16297</v>
      </c>
    </row>
    <row r="351" spans="2:65" s="1" customFormat="1" ht="16.5" customHeight="1" x14ac:dyDescent="0.2">
      <c r="B351" s="34"/>
      <c r="C351" s="133" t="s">
        <v>2207</v>
      </c>
      <c r="D351" s="133" t="s">
        <v>215</v>
      </c>
      <c r="E351" s="134" t="s">
        <v>16298</v>
      </c>
      <c r="F351" s="135" t="s">
        <v>15961</v>
      </c>
      <c r="G351" s="136" t="s">
        <v>15242</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16299</v>
      </c>
    </row>
    <row r="352" spans="2:65" s="1" customFormat="1" ht="16.5" customHeight="1" x14ac:dyDescent="0.2">
      <c r="B352" s="34"/>
      <c r="C352" s="133" t="s">
        <v>2214</v>
      </c>
      <c r="D352" s="133" t="s">
        <v>215</v>
      </c>
      <c r="E352" s="134" t="s">
        <v>16300</v>
      </c>
      <c r="F352" s="135" t="s">
        <v>16184</v>
      </c>
      <c r="G352" s="136" t="s">
        <v>15242</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16301</v>
      </c>
    </row>
    <row r="353" spans="2:65" s="1" customFormat="1" ht="16.5" customHeight="1" x14ac:dyDescent="0.2">
      <c r="B353" s="34"/>
      <c r="C353" s="133" t="s">
        <v>2227</v>
      </c>
      <c r="D353" s="133" t="s">
        <v>215</v>
      </c>
      <c r="E353" s="134" t="s">
        <v>16302</v>
      </c>
      <c r="F353" s="135" t="s">
        <v>16186</v>
      </c>
      <c r="G353" s="136" t="s">
        <v>15242</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16303</v>
      </c>
    </row>
    <row r="354" spans="2:65" s="1" customFormat="1" ht="16.5" customHeight="1" x14ac:dyDescent="0.2">
      <c r="B354" s="34"/>
      <c r="C354" s="133" t="s">
        <v>2234</v>
      </c>
      <c r="D354" s="133" t="s">
        <v>215</v>
      </c>
      <c r="E354" s="134" t="s">
        <v>16304</v>
      </c>
      <c r="F354" s="135" t="s">
        <v>16188</v>
      </c>
      <c r="G354" s="136" t="s">
        <v>15242</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16305</v>
      </c>
    </row>
    <row r="355" spans="2:65" s="1" customFormat="1" ht="16.5" customHeight="1" x14ac:dyDescent="0.2">
      <c r="B355" s="34"/>
      <c r="C355" s="133" t="s">
        <v>2242</v>
      </c>
      <c r="D355" s="133" t="s">
        <v>215</v>
      </c>
      <c r="E355" s="134" t="s">
        <v>16306</v>
      </c>
      <c r="F355" s="135" t="s">
        <v>16190</v>
      </c>
      <c r="G355" s="136" t="s">
        <v>15242</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16307</v>
      </c>
    </row>
    <row r="356" spans="2:65" s="1" customFormat="1" ht="16.5" customHeight="1" x14ac:dyDescent="0.2">
      <c r="B356" s="34"/>
      <c r="C356" s="133" t="s">
        <v>2248</v>
      </c>
      <c r="D356" s="133" t="s">
        <v>215</v>
      </c>
      <c r="E356" s="134" t="s">
        <v>16308</v>
      </c>
      <c r="F356" s="135" t="s">
        <v>16192</v>
      </c>
      <c r="G356" s="136" t="s">
        <v>15242</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16309</v>
      </c>
    </row>
    <row r="357" spans="2:65" s="1" customFormat="1" ht="16.5" customHeight="1" x14ac:dyDescent="0.2">
      <c r="B357" s="34"/>
      <c r="C357" s="133" t="s">
        <v>2254</v>
      </c>
      <c r="D357" s="133" t="s">
        <v>215</v>
      </c>
      <c r="E357" s="134" t="s">
        <v>16310</v>
      </c>
      <c r="F357" s="135" t="s">
        <v>16194</v>
      </c>
      <c r="G357" s="136" t="s">
        <v>15242</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16311</v>
      </c>
    </row>
    <row r="358" spans="2:65" s="1" customFormat="1" ht="16.5" customHeight="1" x14ac:dyDescent="0.2">
      <c r="B358" s="34"/>
      <c r="C358" s="133" t="s">
        <v>2263</v>
      </c>
      <c r="D358" s="133" t="s">
        <v>215</v>
      </c>
      <c r="E358" s="134" t="s">
        <v>16312</v>
      </c>
      <c r="F358" s="135" t="s">
        <v>16196</v>
      </c>
      <c r="G358" s="136" t="s">
        <v>15242</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16313</v>
      </c>
    </row>
    <row r="359" spans="2:65" s="1" customFormat="1" ht="16.5" customHeight="1" x14ac:dyDescent="0.2">
      <c r="B359" s="34"/>
      <c r="C359" s="133" t="s">
        <v>2269</v>
      </c>
      <c r="D359" s="133" t="s">
        <v>215</v>
      </c>
      <c r="E359" s="134" t="s">
        <v>16314</v>
      </c>
      <c r="F359" s="135" t="s">
        <v>16198</v>
      </c>
      <c r="G359" s="136" t="s">
        <v>15242</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16315</v>
      </c>
    </row>
    <row r="360" spans="2:65" s="1" customFormat="1" ht="16.5" customHeight="1" x14ac:dyDescent="0.2">
      <c r="B360" s="34"/>
      <c r="C360" s="133" t="s">
        <v>2276</v>
      </c>
      <c r="D360" s="133" t="s">
        <v>215</v>
      </c>
      <c r="E360" s="134" t="s">
        <v>16316</v>
      </c>
      <c r="F360" s="135" t="s">
        <v>16200</v>
      </c>
      <c r="G360" s="136" t="s">
        <v>15242</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16317</v>
      </c>
    </row>
    <row r="361" spans="2:65" s="1" customFormat="1" ht="16.5" customHeight="1" x14ac:dyDescent="0.2">
      <c r="B361" s="34"/>
      <c r="C361" s="133" t="s">
        <v>2283</v>
      </c>
      <c r="D361" s="133" t="s">
        <v>215</v>
      </c>
      <c r="E361" s="134" t="s">
        <v>16318</v>
      </c>
      <c r="F361" s="135" t="s">
        <v>16202</v>
      </c>
      <c r="G361" s="136" t="s">
        <v>15242</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16319</v>
      </c>
    </row>
    <row r="362" spans="2:65" s="1" customFormat="1" ht="24.2" customHeight="1" x14ac:dyDescent="0.2">
      <c r="B362" s="34"/>
      <c r="C362" s="133" t="s">
        <v>2297</v>
      </c>
      <c r="D362" s="133" t="s">
        <v>215</v>
      </c>
      <c r="E362" s="134" t="s">
        <v>16320</v>
      </c>
      <c r="F362" s="135" t="s">
        <v>16204</v>
      </c>
      <c r="G362" s="136" t="s">
        <v>15242</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16321</v>
      </c>
    </row>
    <row r="363" spans="2:65" s="1" customFormat="1" ht="16.5" customHeight="1" x14ac:dyDescent="0.2">
      <c r="B363" s="34"/>
      <c r="C363" s="133" t="s">
        <v>2303</v>
      </c>
      <c r="D363" s="133" t="s">
        <v>215</v>
      </c>
      <c r="E363" s="134" t="s">
        <v>16322</v>
      </c>
      <c r="F363" s="135" t="s">
        <v>16206</v>
      </c>
      <c r="G363" s="136" t="s">
        <v>15242</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16323</v>
      </c>
    </row>
    <row r="364" spans="2:65" s="1" customFormat="1" ht="16.5" customHeight="1" x14ac:dyDescent="0.2">
      <c r="B364" s="34"/>
      <c r="C364" s="133" t="s">
        <v>2310</v>
      </c>
      <c r="D364" s="133" t="s">
        <v>215</v>
      </c>
      <c r="E364" s="134" t="s">
        <v>16324</v>
      </c>
      <c r="F364" s="135" t="s">
        <v>16325</v>
      </c>
      <c r="G364" s="136" t="s">
        <v>15242</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16326</v>
      </c>
    </row>
    <row r="365" spans="2:65" s="1" customFormat="1" ht="16.5" customHeight="1" x14ac:dyDescent="0.2">
      <c r="B365" s="34"/>
      <c r="C365" s="133" t="s">
        <v>2317</v>
      </c>
      <c r="D365" s="133" t="s">
        <v>215</v>
      </c>
      <c r="E365" s="134" t="s">
        <v>16327</v>
      </c>
      <c r="F365" s="135" t="s">
        <v>16328</v>
      </c>
      <c r="G365" s="136" t="s">
        <v>15242</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16329</v>
      </c>
    </row>
    <row r="366" spans="2:65" s="1" customFormat="1" ht="16.5" customHeight="1" x14ac:dyDescent="0.2">
      <c r="B366" s="34"/>
      <c r="C366" s="133" t="s">
        <v>2324</v>
      </c>
      <c r="D366" s="133" t="s">
        <v>215</v>
      </c>
      <c r="E366" s="134" t="s">
        <v>16330</v>
      </c>
      <c r="F366" s="135" t="s">
        <v>16331</v>
      </c>
      <c r="G366" s="136" t="s">
        <v>15242</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16332</v>
      </c>
    </row>
    <row r="367" spans="2:65" s="1" customFormat="1" ht="16.5" customHeight="1" x14ac:dyDescent="0.2">
      <c r="B367" s="34"/>
      <c r="C367" s="133" t="s">
        <v>2330</v>
      </c>
      <c r="D367" s="133" t="s">
        <v>215</v>
      </c>
      <c r="E367" s="134" t="s">
        <v>16333</v>
      </c>
      <c r="F367" s="135" t="s">
        <v>16211</v>
      </c>
      <c r="G367" s="136" t="s">
        <v>8662</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16334</v>
      </c>
    </row>
    <row r="368" spans="2:65" s="1" customFormat="1" ht="24.2" customHeight="1" x14ac:dyDescent="0.2">
      <c r="B368" s="34"/>
      <c r="C368" s="133" t="s">
        <v>2337</v>
      </c>
      <c r="D368" s="133" t="s">
        <v>215</v>
      </c>
      <c r="E368" s="134" t="s">
        <v>16335</v>
      </c>
      <c r="F368" s="135" t="s">
        <v>16213</v>
      </c>
      <c r="G368" s="136" t="s">
        <v>15242</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16336</v>
      </c>
    </row>
    <row r="369" spans="2:65" s="1" customFormat="1" ht="16.5" customHeight="1" x14ac:dyDescent="0.2">
      <c r="B369" s="34"/>
      <c r="C369" s="133" t="s">
        <v>2345</v>
      </c>
      <c r="D369" s="133" t="s">
        <v>215</v>
      </c>
      <c r="E369" s="134" t="s">
        <v>16337</v>
      </c>
      <c r="F369" s="135" t="s">
        <v>16217</v>
      </c>
      <c r="G369" s="136" t="s">
        <v>8662</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16338</v>
      </c>
    </row>
    <row r="370" spans="2:65" s="1" customFormat="1" ht="21.75" customHeight="1" x14ac:dyDescent="0.2">
      <c r="B370" s="34"/>
      <c r="C370" s="133" t="s">
        <v>2352</v>
      </c>
      <c r="D370" s="133" t="s">
        <v>215</v>
      </c>
      <c r="E370" s="134" t="s">
        <v>16339</v>
      </c>
      <c r="F370" s="135" t="s">
        <v>16219</v>
      </c>
      <c r="G370" s="136" t="s">
        <v>8662</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16340</v>
      </c>
    </row>
    <row r="371" spans="2:65" s="1" customFormat="1" ht="16.5" customHeight="1" x14ac:dyDescent="0.2">
      <c r="B371" s="34"/>
      <c r="C371" s="133" t="s">
        <v>2359</v>
      </c>
      <c r="D371" s="133" t="s">
        <v>215</v>
      </c>
      <c r="E371" s="134" t="s">
        <v>16341</v>
      </c>
      <c r="F371" s="135" t="s">
        <v>16221</v>
      </c>
      <c r="G371" s="136" t="s">
        <v>8662</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16342</v>
      </c>
    </row>
    <row r="372" spans="2:65" s="16" customFormat="1" ht="20.85" customHeight="1" x14ac:dyDescent="0.2">
      <c r="B372" s="207"/>
      <c r="D372" s="208" t="s">
        <v>68</v>
      </c>
      <c r="E372" s="208" t="s">
        <v>16343</v>
      </c>
      <c r="F372" s="208" t="s">
        <v>16344</v>
      </c>
      <c r="I372" s="209"/>
      <c r="J372" s="210">
        <f>BK372</f>
        <v>0</v>
      </c>
      <c r="L372" s="207"/>
      <c r="M372" s="211"/>
      <c r="P372" s="212">
        <f>SUM(P373:P401)</f>
        <v>0</v>
      </c>
      <c r="R372" s="212">
        <f>SUM(R373:R401)</f>
        <v>0</v>
      </c>
      <c r="T372" s="213">
        <f>SUM(T373:T401)</f>
        <v>0</v>
      </c>
      <c r="AR372" s="208" t="s">
        <v>77</v>
      </c>
      <c r="AT372" s="214" t="s">
        <v>68</v>
      </c>
      <c r="AU372" s="214" t="s">
        <v>236</v>
      </c>
      <c r="AY372" s="208" t="s">
        <v>212</v>
      </c>
      <c r="BK372" s="215">
        <f>SUM(BK373:BK401)</f>
        <v>0</v>
      </c>
    </row>
    <row r="373" spans="2:65" s="1" customFormat="1" ht="16.5" customHeight="1" x14ac:dyDescent="0.2">
      <c r="B373" s="34"/>
      <c r="C373" s="133" t="s">
        <v>2367</v>
      </c>
      <c r="D373" s="133" t="s">
        <v>215</v>
      </c>
      <c r="E373" s="134" t="s">
        <v>16345</v>
      </c>
      <c r="F373" s="135" t="s">
        <v>16168</v>
      </c>
      <c r="G373" s="136" t="s">
        <v>15242</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16346</v>
      </c>
    </row>
    <row r="374" spans="2:65" s="1" customFormat="1" ht="16.5" customHeight="1" x14ac:dyDescent="0.2">
      <c r="B374" s="34"/>
      <c r="C374" s="133" t="s">
        <v>2373</v>
      </c>
      <c r="D374" s="133" t="s">
        <v>215</v>
      </c>
      <c r="E374" s="134" t="s">
        <v>16347</v>
      </c>
      <c r="F374" s="135" t="s">
        <v>16170</v>
      </c>
      <c r="G374" s="136" t="s">
        <v>15242</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16348</v>
      </c>
    </row>
    <row r="375" spans="2:65" s="1" customFormat="1" ht="16.5" customHeight="1" x14ac:dyDescent="0.2">
      <c r="B375" s="34"/>
      <c r="C375" s="133" t="s">
        <v>2379</v>
      </c>
      <c r="D375" s="133" t="s">
        <v>215</v>
      </c>
      <c r="E375" s="134" t="s">
        <v>16349</v>
      </c>
      <c r="F375" s="135" t="s">
        <v>16172</v>
      </c>
      <c r="G375" s="136" t="s">
        <v>15242</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16350</v>
      </c>
    </row>
    <row r="376" spans="2:65" s="1" customFormat="1" ht="16.5" customHeight="1" x14ac:dyDescent="0.2">
      <c r="B376" s="34"/>
      <c r="C376" s="133" t="s">
        <v>2387</v>
      </c>
      <c r="D376" s="133" t="s">
        <v>215</v>
      </c>
      <c r="E376" s="134" t="s">
        <v>16351</v>
      </c>
      <c r="F376" s="135" t="s">
        <v>15983</v>
      </c>
      <c r="G376" s="136" t="s">
        <v>15242</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16352</v>
      </c>
    </row>
    <row r="377" spans="2:65" s="1" customFormat="1" ht="16.5" customHeight="1" x14ac:dyDescent="0.2">
      <c r="B377" s="34"/>
      <c r="C377" s="133" t="s">
        <v>2409</v>
      </c>
      <c r="D377" s="133" t="s">
        <v>215</v>
      </c>
      <c r="E377" s="134" t="s">
        <v>16353</v>
      </c>
      <c r="F377" s="135" t="s">
        <v>16175</v>
      </c>
      <c r="G377" s="136" t="s">
        <v>15242</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16354</v>
      </c>
    </row>
    <row r="378" spans="2:65" s="1" customFormat="1" ht="16.5" customHeight="1" x14ac:dyDescent="0.2">
      <c r="B378" s="34"/>
      <c r="C378" s="133" t="s">
        <v>2417</v>
      </c>
      <c r="D378" s="133" t="s">
        <v>215</v>
      </c>
      <c r="E378" s="134" t="s">
        <v>16355</v>
      </c>
      <c r="F378" s="135" t="s">
        <v>15953</v>
      </c>
      <c r="G378" s="136" t="s">
        <v>15242</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16356</v>
      </c>
    </row>
    <row r="379" spans="2:65" s="1" customFormat="1" ht="16.5" customHeight="1" x14ac:dyDescent="0.2">
      <c r="B379" s="34"/>
      <c r="C379" s="133" t="s">
        <v>2433</v>
      </c>
      <c r="D379" s="133" t="s">
        <v>215</v>
      </c>
      <c r="E379" s="134" t="s">
        <v>16357</v>
      </c>
      <c r="F379" s="135" t="s">
        <v>15955</v>
      </c>
      <c r="G379" s="136" t="s">
        <v>15242</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16358</v>
      </c>
    </row>
    <row r="380" spans="2:65" s="1" customFormat="1" ht="16.5" customHeight="1" x14ac:dyDescent="0.2">
      <c r="B380" s="34"/>
      <c r="C380" s="133" t="s">
        <v>2440</v>
      </c>
      <c r="D380" s="133" t="s">
        <v>215</v>
      </c>
      <c r="E380" s="134" t="s">
        <v>16359</v>
      </c>
      <c r="F380" s="135" t="s">
        <v>16179</v>
      </c>
      <c r="G380" s="136" t="s">
        <v>15242</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16360</v>
      </c>
    </row>
    <row r="381" spans="2:65" s="1" customFormat="1" ht="16.5" customHeight="1" x14ac:dyDescent="0.2">
      <c r="B381" s="34"/>
      <c r="C381" s="133" t="s">
        <v>2450</v>
      </c>
      <c r="D381" s="133" t="s">
        <v>215</v>
      </c>
      <c r="E381" s="134" t="s">
        <v>16361</v>
      </c>
      <c r="F381" s="135" t="s">
        <v>15957</v>
      </c>
      <c r="G381" s="136" t="s">
        <v>15242</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16362</v>
      </c>
    </row>
    <row r="382" spans="2:65" s="1" customFormat="1" ht="16.5" customHeight="1" x14ac:dyDescent="0.2">
      <c r="B382" s="34"/>
      <c r="C382" s="133" t="s">
        <v>2459</v>
      </c>
      <c r="D382" s="133" t="s">
        <v>215</v>
      </c>
      <c r="E382" s="134" t="s">
        <v>16363</v>
      </c>
      <c r="F382" s="135" t="s">
        <v>15959</v>
      </c>
      <c r="G382" s="136" t="s">
        <v>15242</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16364</v>
      </c>
    </row>
    <row r="383" spans="2:65" s="1" customFormat="1" ht="16.5" customHeight="1" x14ac:dyDescent="0.2">
      <c r="B383" s="34"/>
      <c r="C383" s="133" t="s">
        <v>2491</v>
      </c>
      <c r="D383" s="133" t="s">
        <v>215</v>
      </c>
      <c r="E383" s="134" t="s">
        <v>16365</v>
      </c>
      <c r="F383" s="135" t="s">
        <v>15961</v>
      </c>
      <c r="G383" s="136" t="s">
        <v>15242</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16366</v>
      </c>
    </row>
    <row r="384" spans="2:65" s="1" customFormat="1" ht="16.5" customHeight="1" x14ac:dyDescent="0.2">
      <c r="B384" s="34"/>
      <c r="C384" s="133" t="s">
        <v>2498</v>
      </c>
      <c r="D384" s="133" t="s">
        <v>215</v>
      </c>
      <c r="E384" s="134" t="s">
        <v>16367</v>
      </c>
      <c r="F384" s="135" t="s">
        <v>16184</v>
      </c>
      <c r="G384" s="136" t="s">
        <v>15242</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16368</v>
      </c>
    </row>
    <row r="385" spans="2:65" s="1" customFormat="1" ht="16.5" customHeight="1" x14ac:dyDescent="0.2">
      <c r="B385" s="34"/>
      <c r="C385" s="133" t="s">
        <v>2514</v>
      </c>
      <c r="D385" s="133" t="s">
        <v>215</v>
      </c>
      <c r="E385" s="134" t="s">
        <v>16369</v>
      </c>
      <c r="F385" s="135" t="s">
        <v>16186</v>
      </c>
      <c r="G385" s="136" t="s">
        <v>15242</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16370</v>
      </c>
    </row>
    <row r="386" spans="2:65" s="1" customFormat="1" ht="16.5" customHeight="1" x14ac:dyDescent="0.2">
      <c r="B386" s="34"/>
      <c r="C386" s="133" t="s">
        <v>2548</v>
      </c>
      <c r="D386" s="133" t="s">
        <v>215</v>
      </c>
      <c r="E386" s="134" t="s">
        <v>16371</v>
      </c>
      <c r="F386" s="135" t="s">
        <v>16188</v>
      </c>
      <c r="G386" s="136" t="s">
        <v>15242</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16372</v>
      </c>
    </row>
    <row r="387" spans="2:65" s="1" customFormat="1" ht="16.5" customHeight="1" x14ac:dyDescent="0.2">
      <c r="B387" s="34"/>
      <c r="C387" s="133" t="s">
        <v>2563</v>
      </c>
      <c r="D387" s="133" t="s">
        <v>215</v>
      </c>
      <c r="E387" s="134" t="s">
        <v>16373</v>
      </c>
      <c r="F387" s="135" t="s">
        <v>16190</v>
      </c>
      <c r="G387" s="136" t="s">
        <v>15242</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16374</v>
      </c>
    </row>
    <row r="388" spans="2:65" s="1" customFormat="1" ht="16.5" customHeight="1" x14ac:dyDescent="0.2">
      <c r="B388" s="34"/>
      <c r="C388" s="133" t="s">
        <v>2569</v>
      </c>
      <c r="D388" s="133" t="s">
        <v>215</v>
      </c>
      <c r="E388" s="134" t="s">
        <v>16375</v>
      </c>
      <c r="F388" s="135" t="s">
        <v>16192</v>
      </c>
      <c r="G388" s="136" t="s">
        <v>15242</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16376</v>
      </c>
    </row>
    <row r="389" spans="2:65" s="1" customFormat="1" ht="16.5" customHeight="1" x14ac:dyDescent="0.2">
      <c r="B389" s="34"/>
      <c r="C389" s="133" t="s">
        <v>2577</v>
      </c>
      <c r="D389" s="133" t="s">
        <v>215</v>
      </c>
      <c r="E389" s="134" t="s">
        <v>16377</v>
      </c>
      <c r="F389" s="135" t="s">
        <v>16194</v>
      </c>
      <c r="G389" s="136" t="s">
        <v>15242</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16378</v>
      </c>
    </row>
    <row r="390" spans="2:65" s="1" customFormat="1" ht="16.5" customHeight="1" x14ac:dyDescent="0.2">
      <c r="B390" s="34"/>
      <c r="C390" s="133" t="s">
        <v>2583</v>
      </c>
      <c r="D390" s="133" t="s">
        <v>215</v>
      </c>
      <c r="E390" s="134" t="s">
        <v>16379</v>
      </c>
      <c r="F390" s="135" t="s">
        <v>16196</v>
      </c>
      <c r="G390" s="136" t="s">
        <v>15242</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16380</v>
      </c>
    </row>
    <row r="391" spans="2:65" s="1" customFormat="1" ht="16.5" customHeight="1" x14ac:dyDescent="0.2">
      <c r="B391" s="34"/>
      <c r="C391" s="133" t="s">
        <v>2590</v>
      </c>
      <c r="D391" s="133" t="s">
        <v>215</v>
      </c>
      <c r="E391" s="134" t="s">
        <v>16381</v>
      </c>
      <c r="F391" s="135" t="s">
        <v>16198</v>
      </c>
      <c r="G391" s="136" t="s">
        <v>15242</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16382</v>
      </c>
    </row>
    <row r="392" spans="2:65" s="1" customFormat="1" ht="16.5" customHeight="1" x14ac:dyDescent="0.2">
      <c r="B392" s="34"/>
      <c r="C392" s="133" t="s">
        <v>2605</v>
      </c>
      <c r="D392" s="133" t="s">
        <v>215</v>
      </c>
      <c r="E392" s="134" t="s">
        <v>16383</v>
      </c>
      <c r="F392" s="135" t="s">
        <v>16200</v>
      </c>
      <c r="G392" s="136" t="s">
        <v>15242</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16384</v>
      </c>
    </row>
    <row r="393" spans="2:65" s="1" customFormat="1" ht="16.5" customHeight="1" x14ac:dyDescent="0.2">
      <c r="B393" s="34"/>
      <c r="C393" s="133" t="s">
        <v>2618</v>
      </c>
      <c r="D393" s="133" t="s">
        <v>215</v>
      </c>
      <c r="E393" s="134" t="s">
        <v>16385</v>
      </c>
      <c r="F393" s="135" t="s">
        <v>16202</v>
      </c>
      <c r="G393" s="136" t="s">
        <v>15242</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16386</v>
      </c>
    </row>
    <row r="394" spans="2:65" s="1" customFormat="1" ht="24.2" customHeight="1" x14ac:dyDescent="0.2">
      <c r="B394" s="34"/>
      <c r="C394" s="133" t="s">
        <v>2626</v>
      </c>
      <c r="D394" s="133" t="s">
        <v>215</v>
      </c>
      <c r="E394" s="134" t="s">
        <v>16387</v>
      </c>
      <c r="F394" s="135" t="s">
        <v>16204</v>
      </c>
      <c r="G394" s="136" t="s">
        <v>15242</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16388</v>
      </c>
    </row>
    <row r="395" spans="2:65" s="1" customFormat="1" ht="16.5" customHeight="1" x14ac:dyDescent="0.2">
      <c r="B395" s="34"/>
      <c r="C395" s="133" t="s">
        <v>2641</v>
      </c>
      <c r="D395" s="133" t="s">
        <v>215</v>
      </c>
      <c r="E395" s="134" t="s">
        <v>16389</v>
      </c>
      <c r="F395" s="135" t="s">
        <v>16206</v>
      </c>
      <c r="G395" s="136" t="s">
        <v>15242</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2644</v>
      </c>
    </row>
    <row r="396" spans="2:65" s="1" customFormat="1" ht="16.5" customHeight="1" x14ac:dyDescent="0.2">
      <c r="B396" s="34"/>
      <c r="C396" s="133" t="s">
        <v>2649</v>
      </c>
      <c r="D396" s="133" t="s">
        <v>215</v>
      </c>
      <c r="E396" s="134" t="s">
        <v>16390</v>
      </c>
      <c r="F396" s="135" t="s">
        <v>16211</v>
      </c>
      <c r="G396" s="136" t="s">
        <v>8662</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16391</v>
      </c>
    </row>
    <row r="397" spans="2:65" s="1" customFormat="1" ht="24.2" customHeight="1" x14ac:dyDescent="0.2">
      <c r="B397" s="34"/>
      <c r="C397" s="133" t="s">
        <v>4586</v>
      </c>
      <c r="D397" s="133" t="s">
        <v>215</v>
      </c>
      <c r="E397" s="134" t="s">
        <v>16392</v>
      </c>
      <c r="F397" s="135" t="s">
        <v>16213</v>
      </c>
      <c r="G397" s="136" t="s">
        <v>15242</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16393</v>
      </c>
    </row>
    <row r="398" spans="2:65" s="1" customFormat="1" ht="24.2" customHeight="1" x14ac:dyDescent="0.2">
      <c r="B398" s="34"/>
      <c r="C398" s="133" t="s">
        <v>4592</v>
      </c>
      <c r="D398" s="133" t="s">
        <v>215</v>
      </c>
      <c r="E398" s="134" t="s">
        <v>16394</v>
      </c>
      <c r="F398" s="135" t="s">
        <v>16215</v>
      </c>
      <c r="G398" s="136" t="s">
        <v>15242</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16395</v>
      </c>
    </row>
    <row r="399" spans="2:65" s="1" customFormat="1" ht="16.5" customHeight="1" x14ac:dyDescent="0.2">
      <c r="B399" s="34"/>
      <c r="C399" s="133" t="s">
        <v>4597</v>
      </c>
      <c r="D399" s="133" t="s">
        <v>215</v>
      </c>
      <c r="E399" s="134" t="s">
        <v>16396</v>
      </c>
      <c r="F399" s="135" t="s">
        <v>16217</v>
      </c>
      <c r="G399" s="136" t="s">
        <v>8662</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16397</v>
      </c>
    </row>
    <row r="400" spans="2:65" s="1" customFormat="1" ht="21.75" customHeight="1" x14ac:dyDescent="0.2">
      <c r="B400" s="34"/>
      <c r="C400" s="133" t="s">
        <v>4604</v>
      </c>
      <c r="D400" s="133" t="s">
        <v>215</v>
      </c>
      <c r="E400" s="134" t="s">
        <v>16398</v>
      </c>
      <c r="F400" s="135" t="s">
        <v>16219</v>
      </c>
      <c r="G400" s="136" t="s">
        <v>8662</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16399</v>
      </c>
    </row>
    <row r="401" spans="2:65" s="1" customFormat="1" ht="16.5" customHeight="1" x14ac:dyDescent="0.2">
      <c r="B401" s="34"/>
      <c r="C401" s="133" t="s">
        <v>4610</v>
      </c>
      <c r="D401" s="133" t="s">
        <v>215</v>
      </c>
      <c r="E401" s="134" t="s">
        <v>16400</v>
      </c>
      <c r="F401" s="135" t="s">
        <v>16221</v>
      </c>
      <c r="G401" s="136" t="s">
        <v>8662</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16401</v>
      </c>
    </row>
    <row r="402" spans="2:65" s="16" customFormat="1" ht="20.85" customHeight="1" x14ac:dyDescent="0.2">
      <c r="B402" s="207"/>
      <c r="D402" s="208" t="s">
        <v>68</v>
      </c>
      <c r="E402" s="208" t="s">
        <v>16402</v>
      </c>
      <c r="F402" s="208" t="s">
        <v>16403</v>
      </c>
      <c r="I402" s="209"/>
      <c r="J402" s="210">
        <f>BK402</f>
        <v>0</v>
      </c>
      <c r="L402" s="207"/>
      <c r="M402" s="211"/>
      <c r="P402" s="212">
        <f>SUM(P403:P431)</f>
        <v>0</v>
      </c>
      <c r="R402" s="212">
        <f>SUM(R403:R431)</f>
        <v>0</v>
      </c>
      <c r="T402" s="213">
        <f>SUM(T403:T431)</f>
        <v>0</v>
      </c>
      <c r="AR402" s="208" t="s">
        <v>77</v>
      </c>
      <c r="AT402" s="214" t="s">
        <v>68</v>
      </c>
      <c r="AU402" s="214" t="s">
        <v>236</v>
      </c>
      <c r="AY402" s="208" t="s">
        <v>212</v>
      </c>
      <c r="BK402" s="215">
        <f>SUM(BK403:BK431)</f>
        <v>0</v>
      </c>
    </row>
    <row r="403" spans="2:65" s="1" customFormat="1" ht="16.5" customHeight="1" x14ac:dyDescent="0.2">
      <c r="B403" s="34"/>
      <c r="C403" s="133" t="s">
        <v>4618</v>
      </c>
      <c r="D403" s="133" t="s">
        <v>215</v>
      </c>
      <c r="E403" s="134" t="s">
        <v>16404</v>
      </c>
      <c r="F403" s="135" t="s">
        <v>16168</v>
      </c>
      <c r="G403" s="136" t="s">
        <v>15242</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16405</v>
      </c>
    </row>
    <row r="404" spans="2:65" s="1" customFormat="1" ht="16.5" customHeight="1" x14ac:dyDescent="0.2">
      <c r="B404" s="34"/>
      <c r="C404" s="133" t="s">
        <v>4629</v>
      </c>
      <c r="D404" s="133" t="s">
        <v>215</v>
      </c>
      <c r="E404" s="134" t="s">
        <v>16406</v>
      </c>
      <c r="F404" s="135" t="s">
        <v>16170</v>
      </c>
      <c r="G404" s="136" t="s">
        <v>15242</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16407</v>
      </c>
    </row>
    <row r="405" spans="2:65" s="1" customFormat="1" ht="16.5" customHeight="1" x14ac:dyDescent="0.2">
      <c r="B405" s="34"/>
      <c r="C405" s="133" t="s">
        <v>4643</v>
      </c>
      <c r="D405" s="133" t="s">
        <v>215</v>
      </c>
      <c r="E405" s="134" t="s">
        <v>16408</v>
      </c>
      <c r="F405" s="135" t="s">
        <v>16172</v>
      </c>
      <c r="G405" s="136" t="s">
        <v>15242</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16409</v>
      </c>
    </row>
    <row r="406" spans="2:65" s="1" customFormat="1" ht="16.5" customHeight="1" x14ac:dyDescent="0.2">
      <c r="B406" s="34"/>
      <c r="C406" s="133" t="s">
        <v>4649</v>
      </c>
      <c r="D406" s="133" t="s">
        <v>215</v>
      </c>
      <c r="E406" s="134" t="s">
        <v>16410</v>
      </c>
      <c r="F406" s="135" t="s">
        <v>15983</v>
      </c>
      <c r="G406" s="136" t="s">
        <v>15242</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16411</v>
      </c>
    </row>
    <row r="407" spans="2:65" s="1" customFormat="1" ht="16.5" customHeight="1" x14ac:dyDescent="0.2">
      <c r="B407" s="34"/>
      <c r="C407" s="133" t="s">
        <v>4656</v>
      </c>
      <c r="D407" s="133" t="s">
        <v>215</v>
      </c>
      <c r="E407" s="134" t="s">
        <v>16412</v>
      </c>
      <c r="F407" s="135" t="s">
        <v>16175</v>
      </c>
      <c r="G407" s="136" t="s">
        <v>15242</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16413</v>
      </c>
    </row>
    <row r="408" spans="2:65" s="1" customFormat="1" ht="16.5" customHeight="1" x14ac:dyDescent="0.2">
      <c r="B408" s="34"/>
      <c r="C408" s="133" t="s">
        <v>4664</v>
      </c>
      <c r="D408" s="133" t="s">
        <v>215</v>
      </c>
      <c r="E408" s="134" t="s">
        <v>16414</v>
      </c>
      <c r="F408" s="135" t="s">
        <v>15953</v>
      </c>
      <c r="G408" s="136" t="s">
        <v>15242</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16415</v>
      </c>
    </row>
    <row r="409" spans="2:65" s="1" customFormat="1" ht="16.5" customHeight="1" x14ac:dyDescent="0.2">
      <c r="B409" s="34"/>
      <c r="C409" s="133" t="s">
        <v>4676</v>
      </c>
      <c r="D409" s="133" t="s">
        <v>215</v>
      </c>
      <c r="E409" s="134" t="s">
        <v>16416</v>
      </c>
      <c r="F409" s="135" t="s">
        <v>15955</v>
      </c>
      <c r="G409" s="136" t="s">
        <v>15242</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16417</v>
      </c>
    </row>
    <row r="410" spans="2:65" s="1" customFormat="1" ht="16.5" customHeight="1" x14ac:dyDescent="0.2">
      <c r="B410" s="34"/>
      <c r="C410" s="133" t="s">
        <v>4688</v>
      </c>
      <c r="D410" s="133" t="s">
        <v>215</v>
      </c>
      <c r="E410" s="134" t="s">
        <v>16418</v>
      </c>
      <c r="F410" s="135" t="s">
        <v>16179</v>
      </c>
      <c r="G410" s="136" t="s">
        <v>15242</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16419</v>
      </c>
    </row>
    <row r="411" spans="2:65" s="1" customFormat="1" ht="16.5" customHeight="1" x14ac:dyDescent="0.2">
      <c r="B411" s="34"/>
      <c r="C411" s="133" t="s">
        <v>4743</v>
      </c>
      <c r="D411" s="133" t="s">
        <v>215</v>
      </c>
      <c r="E411" s="134" t="s">
        <v>16420</v>
      </c>
      <c r="F411" s="135" t="s">
        <v>15957</v>
      </c>
      <c r="G411" s="136" t="s">
        <v>15242</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16421</v>
      </c>
    </row>
    <row r="412" spans="2:65" s="1" customFormat="1" ht="16.5" customHeight="1" x14ac:dyDescent="0.2">
      <c r="B412" s="34"/>
      <c r="C412" s="133" t="s">
        <v>4762</v>
      </c>
      <c r="D412" s="133" t="s">
        <v>215</v>
      </c>
      <c r="E412" s="134" t="s">
        <v>16422</v>
      </c>
      <c r="F412" s="135" t="s">
        <v>15959</v>
      </c>
      <c r="G412" s="136" t="s">
        <v>15242</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16423</v>
      </c>
    </row>
    <row r="413" spans="2:65" s="1" customFormat="1" ht="16.5" customHeight="1" x14ac:dyDescent="0.2">
      <c r="B413" s="34"/>
      <c r="C413" s="133" t="s">
        <v>4773</v>
      </c>
      <c r="D413" s="133" t="s">
        <v>215</v>
      </c>
      <c r="E413" s="134" t="s">
        <v>16424</v>
      </c>
      <c r="F413" s="135" t="s">
        <v>15961</v>
      </c>
      <c r="G413" s="136" t="s">
        <v>15242</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16425</v>
      </c>
    </row>
    <row r="414" spans="2:65" s="1" customFormat="1" ht="16.5" customHeight="1" x14ac:dyDescent="0.2">
      <c r="B414" s="34"/>
      <c r="C414" s="133" t="s">
        <v>4795</v>
      </c>
      <c r="D414" s="133" t="s">
        <v>215</v>
      </c>
      <c r="E414" s="134" t="s">
        <v>16426</v>
      </c>
      <c r="F414" s="135" t="s">
        <v>16184</v>
      </c>
      <c r="G414" s="136" t="s">
        <v>15242</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16427</v>
      </c>
    </row>
    <row r="415" spans="2:65" s="1" customFormat="1" ht="16.5" customHeight="1" x14ac:dyDescent="0.2">
      <c r="B415" s="34"/>
      <c r="C415" s="133" t="s">
        <v>4808</v>
      </c>
      <c r="D415" s="133" t="s">
        <v>215</v>
      </c>
      <c r="E415" s="134" t="s">
        <v>16428</v>
      </c>
      <c r="F415" s="135" t="s">
        <v>16186</v>
      </c>
      <c r="G415" s="136" t="s">
        <v>15242</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16429</v>
      </c>
    </row>
    <row r="416" spans="2:65" s="1" customFormat="1" ht="16.5" customHeight="1" x14ac:dyDescent="0.2">
      <c r="B416" s="34"/>
      <c r="C416" s="133" t="s">
        <v>4818</v>
      </c>
      <c r="D416" s="133" t="s">
        <v>215</v>
      </c>
      <c r="E416" s="134" t="s">
        <v>16430</v>
      </c>
      <c r="F416" s="135" t="s">
        <v>16188</v>
      </c>
      <c r="G416" s="136" t="s">
        <v>15242</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16431</v>
      </c>
    </row>
    <row r="417" spans="2:65" s="1" customFormat="1" ht="16.5" customHeight="1" x14ac:dyDescent="0.2">
      <c r="B417" s="34"/>
      <c r="C417" s="133" t="s">
        <v>4824</v>
      </c>
      <c r="D417" s="133" t="s">
        <v>215</v>
      </c>
      <c r="E417" s="134" t="s">
        <v>16432</v>
      </c>
      <c r="F417" s="135" t="s">
        <v>16190</v>
      </c>
      <c r="G417" s="136" t="s">
        <v>15242</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16433</v>
      </c>
    </row>
    <row r="418" spans="2:65" s="1" customFormat="1" ht="16.5" customHeight="1" x14ac:dyDescent="0.2">
      <c r="B418" s="34"/>
      <c r="C418" s="133" t="s">
        <v>4831</v>
      </c>
      <c r="D418" s="133" t="s">
        <v>215</v>
      </c>
      <c r="E418" s="134" t="s">
        <v>16434</v>
      </c>
      <c r="F418" s="135" t="s">
        <v>16192</v>
      </c>
      <c r="G418" s="136" t="s">
        <v>15242</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16435</v>
      </c>
    </row>
    <row r="419" spans="2:65" s="1" customFormat="1" ht="16.5" customHeight="1" x14ac:dyDescent="0.2">
      <c r="B419" s="34"/>
      <c r="C419" s="133" t="s">
        <v>4837</v>
      </c>
      <c r="D419" s="133" t="s">
        <v>215</v>
      </c>
      <c r="E419" s="134" t="s">
        <v>16436</v>
      </c>
      <c r="F419" s="135" t="s">
        <v>16194</v>
      </c>
      <c r="G419" s="136" t="s">
        <v>15242</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16437</v>
      </c>
    </row>
    <row r="420" spans="2:65" s="1" customFormat="1" ht="16.5" customHeight="1" x14ac:dyDescent="0.2">
      <c r="B420" s="34"/>
      <c r="C420" s="133" t="s">
        <v>4842</v>
      </c>
      <c r="D420" s="133" t="s">
        <v>215</v>
      </c>
      <c r="E420" s="134" t="s">
        <v>16438</v>
      </c>
      <c r="F420" s="135" t="s">
        <v>16196</v>
      </c>
      <c r="G420" s="136" t="s">
        <v>15242</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16439</v>
      </c>
    </row>
    <row r="421" spans="2:65" s="1" customFormat="1" ht="16.5" customHeight="1" x14ac:dyDescent="0.2">
      <c r="B421" s="34"/>
      <c r="C421" s="133" t="s">
        <v>4848</v>
      </c>
      <c r="D421" s="133" t="s">
        <v>215</v>
      </c>
      <c r="E421" s="134" t="s">
        <v>16440</v>
      </c>
      <c r="F421" s="135" t="s">
        <v>16198</v>
      </c>
      <c r="G421" s="136" t="s">
        <v>15242</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16441</v>
      </c>
    </row>
    <row r="422" spans="2:65" s="1" customFormat="1" ht="16.5" customHeight="1" x14ac:dyDescent="0.2">
      <c r="B422" s="34"/>
      <c r="C422" s="133" t="s">
        <v>4854</v>
      </c>
      <c r="D422" s="133" t="s">
        <v>215</v>
      </c>
      <c r="E422" s="134" t="s">
        <v>16442</v>
      </c>
      <c r="F422" s="135" t="s">
        <v>16200</v>
      </c>
      <c r="G422" s="136" t="s">
        <v>15242</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16443</v>
      </c>
    </row>
    <row r="423" spans="2:65" s="1" customFormat="1" ht="16.5" customHeight="1" x14ac:dyDescent="0.2">
      <c r="B423" s="34"/>
      <c r="C423" s="133" t="s">
        <v>4868</v>
      </c>
      <c r="D423" s="133" t="s">
        <v>215</v>
      </c>
      <c r="E423" s="134" t="s">
        <v>16444</v>
      </c>
      <c r="F423" s="135" t="s">
        <v>16202</v>
      </c>
      <c r="G423" s="136" t="s">
        <v>15242</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16445</v>
      </c>
    </row>
    <row r="424" spans="2:65" s="1" customFormat="1" ht="24.2" customHeight="1" x14ac:dyDescent="0.2">
      <c r="B424" s="34"/>
      <c r="C424" s="133" t="s">
        <v>4875</v>
      </c>
      <c r="D424" s="133" t="s">
        <v>215</v>
      </c>
      <c r="E424" s="134" t="s">
        <v>16446</v>
      </c>
      <c r="F424" s="135" t="s">
        <v>16204</v>
      </c>
      <c r="G424" s="136" t="s">
        <v>15242</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16447</v>
      </c>
    </row>
    <row r="425" spans="2:65" s="1" customFormat="1" ht="16.5" customHeight="1" x14ac:dyDescent="0.2">
      <c r="B425" s="34"/>
      <c r="C425" s="133" t="s">
        <v>4889</v>
      </c>
      <c r="D425" s="133" t="s">
        <v>215</v>
      </c>
      <c r="E425" s="134" t="s">
        <v>16448</v>
      </c>
      <c r="F425" s="135" t="s">
        <v>16206</v>
      </c>
      <c r="G425" s="136" t="s">
        <v>15242</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16449</v>
      </c>
    </row>
    <row r="426" spans="2:65" s="1" customFormat="1" ht="16.5" customHeight="1" x14ac:dyDescent="0.2">
      <c r="B426" s="34"/>
      <c r="C426" s="133" t="s">
        <v>4897</v>
      </c>
      <c r="D426" s="133" t="s">
        <v>215</v>
      </c>
      <c r="E426" s="134" t="s">
        <v>16450</v>
      </c>
      <c r="F426" s="135" t="s">
        <v>16211</v>
      </c>
      <c r="G426" s="136" t="s">
        <v>8662</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16451</v>
      </c>
    </row>
    <row r="427" spans="2:65" s="1" customFormat="1" ht="24.2" customHeight="1" x14ac:dyDescent="0.2">
      <c r="B427" s="34"/>
      <c r="C427" s="133" t="s">
        <v>4905</v>
      </c>
      <c r="D427" s="133" t="s">
        <v>215</v>
      </c>
      <c r="E427" s="134" t="s">
        <v>16452</v>
      </c>
      <c r="F427" s="135" t="s">
        <v>16213</v>
      </c>
      <c r="G427" s="136" t="s">
        <v>15242</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16453</v>
      </c>
    </row>
    <row r="428" spans="2:65" s="1" customFormat="1" ht="24.2" customHeight="1" x14ac:dyDescent="0.2">
      <c r="B428" s="34"/>
      <c r="C428" s="133" t="s">
        <v>4910</v>
      </c>
      <c r="D428" s="133" t="s">
        <v>215</v>
      </c>
      <c r="E428" s="134" t="s">
        <v>16454</v>
      </c>
      <c r="F428" s="135" t="s">
        <v>16215</v>
      </c>
      <c r="G428" s="136" t="s">
        <v>15242</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16455</v>
      </c>
    </row>
    <row r="429" spans="2:65" s="1" customFormat="1" ht="16.5" customHeight="1" x14ac:dyDescent="0.2">
      <c r="B429" s="34"/>
      <c r="C429" s="133" t="s">
        <v>4916</v>
      </c>
      <c r="D429" s="133" t="s">
        <v>215</v>
      </c>
      <c r="E429" s="134" t="s">
        <v>16456</v>
      </c>
      <c r="F429" s="135" t="s">
        <v>16217</v>
      </c>
      <c r="G429" s="136" t="s">
        <v>8662</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16457</v>
      </c>
    </row>
    <row r="430" spans="2:65" s="1" customFormat="1" ht="21.75" customHeight="1" x14ac:dyDescent="0.2">
      <c r="B430" s="34"/>
      <c r="C430" s="133" t="s">
        <v>4924</v>
      </c>
      <c r="D430" s="133" t="s">
        <v>215</v>
      </c>
      <c r="E430" s="134" t="s">
        <v>16458</v>
      </c>
      <c r="F430" s="135" t="s">
        <v>16219</v>
      </c>
      <c r="G430" s="136" t="s">
        <v>8662</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16459</v>
      </c>
    </row>
    <row r="431" spans="2:65" s="1" customFormat="1" ht="16.5" customHeight="1" x14ac:dyDescent="0.2">
      <c r="B431" s="34"/>
      <c r="C431" s="133" t="s">
        <v>4938</v>
      </c>
      <c r="D431" s="133" t="s">
        <v>215</v>
      </c>
      <c r="E431" s="134" t="s">
        <v>16460</v>
      </c>
      <c r="F431" s="135" t="s">
        <v>16221</v>
      </c>
      <c r="G431" s="136" t="s">
        <v>8662</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16461</v>
      </c>
    </row>
    <row r="432" spans="2:65" s="16" customFormat="1" ht="20.85" customHeight="1" x14ac:dyDescent="0.2">
      <c r="B432" s="207"/>
      <c r="D432" s="208" t="s">
        <v>68</v>
      </c>
      <c r="E432" s="208" t="s">
        <v>16462</v>
      </c>
      <c r="F432" s="208" t="s">
        <v>16463</v>
      </c>
      <c r="I432" s="209"/>
      <c r="J432" s="210">
        <f>BK432</f>
        <v>0</v>
      </c>
      <c r="L432" s="207"/>
      <c r="M432" s="211"/>
      <c r="P432" s="212">
        <f>SUM(P433:P469)</f>
        <v>0</v>
      </c>
      <c r="R432" s="212">
        <f>SUM(R433:R469)</f>
        <v>0</v>
      </c>
      <c r="T432" s="213">
        <f>SUM(T433:T469)</f>
        <v>0</v>
      </c>
      <c r="AR432" s="208" t="s">
        <v>77</v>
      </c>
      <c r="AT432" s="214" t="s">
        <v>68</v>
      </c>
      <c r="AU432" s="214" t="s">
        <v>236</v>
      </c>
      <c r="AY432" s="208" t="s">
        <v>212</v>
      </c>
      <c r="BK432" s="215">
        <f>SUM(BK433:BK469)</f>
        <v>0</v>
      </c>
    </row>
    <row r="433" spans="2:65" s="1" customFormat="1" ht="16.5" customHeight="1" x14ac:dyDescent="0.2">
      <c r="B433" s="34"/>
      <c r="C433" s="133" t="s">
        <v>4951</v>
      </c>
      <c r="D433" s="133" t="s">
        <v>215</v>
      </c>
      <c r="E433" s="134" t="s">
        <v>16464</v>
      </c>
      <c r="F433" s="135" t="s">
        <v>16168</v>
      </c>
      <c r="G433" s="136" t="s">
        <v>15242</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16465</v>
      </c>
    </row>
    <row r="434" spans="2:65" s="1" customFormat="1" ht="16.5" customHeight="1" x14ac:dyDescent="0.2">
      <c r="B434" s="34"/>
      <c r="C434" s="133" t="s">
        <v>4970</v>
      </c>
      <c r="D434" s="133" t="s">
        <v>215</v>
      </c>
      <c r="E434" s="134" t="s">
        <v>16466</v>
      </c>
      <c r="F434" s="135" t="s">
        <v>16170</v>
      </c>
      <c r="G434" s="136" t="s">
        <v>15242</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16467</v>
      </c>
    </row>
    <row r="435" spans="2:65" s="1" customFormat="1" ht="16.5" customHeight="1" x14ac:dyDescent="0.2">
      <c r="B435" s="34"/>
      <c r="C435" s="133" t="s">
        <v>4983</v>
      </c>
      <c r="D435" s="133" t="s">
        <v>215</v>
      </c>
      <c r="E435" s="134" t="s">
        <v>16468</v>
      </c>
      <c r="F435" s="135" t="s">
        <v>16172</v>
      </c>
      <c r="G435" s="136" t="s">
        <v>15242</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16469</v>
      </c>
    </row>
    <row r="436" spans="2:65" s="1" customFormat="1" ht="16.5" customHeight="1" x14ac:dyDescent="0.2">
      <c r="B436" s="34"/>
      <c r="C436" s="133" t="s">
        <v>4994</v>
      </c>
      <c r="D436" s="133" t="s">
        <v>215</v>
      </c>
      <c r="E436" s="134" t="s">
        <v>16470</v>
      </c>
      <c r="F436" s="135" t="s">
        <v>15983</v>
      </c>
      <c r="G436" s="136" t="s">
        <v>15242</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16471</v>
      </c>
    </row>
    <row r="437" spans="2:65" s="1" customFormat="1" ht="16.5" customHeight="1" x14ac:dyDescent="0.2">
      <c r="B437" s="34"/>
      <c r="C437" s="133" t="s">
        <v>5005</v>
      </c>
      <c r="D437" s="133" t="s">
        <v>215</v>
      </c>
      <c r="E437" s="134" t="s">
        <v>16472</v>
      </c>
      <c r="F437" s="135" t="s">
        <v>16175</v>
      </c>
      <c r="G437" s="136" t="s">
        <v>15242</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16473</v>
      </c>
    </row>
    <row r="438" spans="2:65" s="1" customFormat="1" ht="16.5" customHeight="1" x14ac:dyDescent="0.2">
      <c r="B438" s="34"/>
      <c r="C438" s="133" t="s">
        <v>5014</v>
      </c>
      <c r="D438" s="133" t="s">
        <v>215</v>
      </c>
      <c r="E438" s="134" t="s">
        <v>16474</v>
      </c>
      <c r="F438" s="135" t="s">
        <v>15953</v>
      </c>
      <c r="G438" s="136" t="s">
        <v>15242</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16475</v>
      </c>
    </row>
    <row r="439" spans="2:65" s="1" customFormat="1" ht="16.5" customHeight="1" x14ac:dyDescent="0.2">
      <c r="B439" s="34"/>
      <c r="C439" s="133" t="s">
        <v>5025</v>
      </c>
      <c r="D439" s="133" t="s">
        <v>215</v>
      </c>
      <c r="E439" s="134" t="s">
        <v>16476</v>
      </c>
      <c r="F439" s="135" t="s">
        <v>15955</v>
      </c>
      <c r="G439" s="136" t="s">
        <v>15242</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16477</v>
      </c>
    </row>
    <row r="440" spans="2:65" s="1" customFormat="1" ht="16.5" customHeight="1" x14ac:dyDescent="0.2">
      <c r="B440" s="34"/>
      <c r="C440" s="133" t="s">
        <v>5035</v>
      </c>
      <c r="D440" s="133" t="s">
        <v>215</v>
      </c>
      <c r="E440" s="134" t="s">
        <v>16478</v>
      </c>
      <c r="F440" s="135" t="s">
        <v>16179</v>
      </c>
      <c r="G440" s="136" t="s">
        <v>15242</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16479</v>
      </c>
    </row>
    <row r="441" spans="2:65" s="1" customFormat="1" ht="16.5" customHeight="1" x14ac:dyDescent="0.2">
      <c r="B441" s="34"/>
      <c r="C441" s="133" t="s">
        <v>5071</v>
      </c>
      <c r="D441" s="133" t="s">
        <v>215</v>
      </c>
      <c r="E441" s="134" t="s">
        <v>16480</v>
      </c>
      <c r="F441" s="135" t="s">
        <v>15957</v>
      </c>
      <c r="G441" s="136" t="s">
        <v>15242</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16481</v>
      </c>
    </row>
    <row r="442" spans="2:65" s="1" customFormat="1" ht="16.5" customHeight="1" x14ac:dyDescent="0.2">
      <c r="B442" s="34"/>
      <c r="C442" s="133" t="s">
        <v>8268</v>
      </c>
      <c r="D442" s="133" t="s">
        <v>215</v>
      </c>
      <c r="E442" s="134" t="s">
        <v>16482</v>
      </c>
      <c r="F442" s="135" t="s">
        <v>15959</v>
      </c>
      <c r="G442" s="136" t="s">
        <v>15242</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16483</v>
      </c>
    </row>
    <row r="443" spans="2:65" s="1" customFormat="1" ht="16.5" customHeight="1" x14ac:dyDescent="0.2">
      <c r="B443" s="34"/>
      <c r="C443" s="133" t="s">
        <v>5123</v>
      </c>
      <c r="D443" s="133" t="s">
        <v>215</v>
      </c>
      <c r="E443" s="134" t="s">
        <v>16484</v>
      </c>
      <c r="F443" s="135" t="s">
        <v>15961</v>
      </c>
      <c r="G443" s="136" t="s">
        <v>15242</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16485</v>
      </c>
    </row>
    <row r="444" spans="2:65" s="1" customFormat="1" ht="16.5" customHeight="1" x14ac:dyDescent="0.2">
      <c r="B444" s="34"/>
      <c r="C444" s="133" t="s">
        <v>5135</v>
      </c>
      <c r="D444" s="133" t="s">
        <v>215</v>
      </c>
      <c r="E444" s="134" t="s">
        <v>16486</v>
      </c>
      <c r="F444" s="135" t="s">
        <v>16184</v>
      </c>
      <c r="G444" s="136" t="s">
        <v>15242</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16487</v>
      </c>
    </row>
    <row r="445" spans="2:65" s="1" customFormat="1" ht="16.5" customHeight="1" x14ac:dyDescent="0.2">
      <c r="B445" s="34"/>
      <c r="C445" s="133" t="s">
        <v>5142</v>
      </c>
      <c r="D445" s="133" t="s">
        <v>215</v>
      </c>
      <c r="E445" s="134" t="s">
        <v>16488</v>
      </c>
      <c r="F445" s="135" t="s">
        <v>16186</v>
      </c>
      <c r="G445" s="136" t="s">
        <v>15242</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16489</v>
      </c>
    </row>
    <row r="446" spans="2:65" s="1" customFormat="1" ht="16.5" customHeight="1" x14ac:dyDescent="0.2">
      <c r="B446" s="34"/>
      <c r="C446" s="133" t="s">
        <v>5148</v>
      </c>
      <c r="D446" s="133" t="s">
        <v>215</v>
      </c>
      <c r="E446" s="134" t="s">
        <v>16490</v>
      </c>
      <c r="F446" s="135" t="s">
        <v>16188</v>
      </c>
      <c r="G446" s="136" t="s">
        <v>15242</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16491</v>
      </c>
    </row>
    <row r="447" spans="2:65" s="1" customFormat="1" ht="16.5" customHeight="1" x14ac:dyDescent="0.2">
      <c r="B447" s="34"/>
      <c r="C447" s="133" t="s">
        <v>5153</v>
      </c>
      <c r="D447" s="133" t="s">
        <v>215</v>
      </c>
      <c r="E447" s="134" t="s">
        <v>16492</v>
      </c>
      <c r="F447" s="135" t="s">
        <v>16190</v>
      </c>
      <c r="G447" s="136" t="s">
        <v>15242</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16493</v>
      </c>
    </row>
    <row r="448" spans="2:65" s="1" customFormat="1" ht="16.5" customHeight="1" x14ac:dyDescent="0.2">
      <c r="B448" s="34"/>
      <c r="C448" s="133" t="s">
        <v>5166</v>
      </c>
      <c r="D448" s="133" t="s">
        <v>215</v>
      </c>
      <c r="E448" s="134" t="s">
        <v>16494</v>
      </c>
      <c r="F448" s="135" t="s">
        <v>16192</v>
      </c>
      <c r="G448" s="136" t="s">
        <v>15242</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16495</v>
      </c>
    </row>
    <row r="449" spans="2:65" s="1" customFormat="1" ht="16.5" customHeight="1" x14ac:dyDescent="0.2">
      <c r="B449" s="34"/>
      <c r="C449" s="133" t="s">
        <v>5173</v>
      </c>
      <c r="D449" s="133" t="s">
        <v>215</v>
      </c>
      <c r="E449" s="134" t="s">
        <v>16496</v>
      </c>
      <c r="F449" s="135" t="s">
        <v>16194</v>
      </c>
      <c r="G449" s="136" t="s">
        <v>15242</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16497</v>
      </c>
    </row>
    <row r="450" spans="2:65" s="1" customFormat="1" ht="16.5" customHeight="1" x14ac:dyDescent="0.2">
      <c r="B450" s="34"/>
      <c r="C450" s="133" t="s">
        <v>5186</v>
      </c>
      <c r="D450" s="133" t="s">
        <v>215</v>
      </c>
      <c r="E450" s="134" t="s">
        <v>16498</v>
      </c>
      <c r="F450" s="135" t="s">
        <v>16196</v>
      </c>
      <c r="G450" s="136" t="s">
        <v>15242</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16499</v>
      </c>
    </row>
    <row r="451" spans="2:65" s="1" customFormat="1" ht="16.5" customHeight="1" x14ac:dyDescent="0.2">
      <c r="B451" s="34"/>
      <c r="C451" s="133" t="s">
        <v>5199</v>
      </c>
      <c r="D451" s="133" t="s">
        <v>215</v>
      </c>
      <c r="E451" s="134" t="s">
        <v>16500</v>
      </c>
      <c r="F451" s="135" t="s">
        <v>16198</v>
      </c>
      <c r="G451" s="136" t="s">
        <v>15242</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16501</v>
      </c>
    </row>
    <row r="452" spans="2:65" s="1" customFormat="1" ht="16.5" customHeight="1" x14ac:dyDescent="0.2">
      <c r="B452" s="34"/>
      <c r="C452" s="133" t="s">
        <v>5205</v>
      </c>
      <c r="D452" s="133" t="s">
        <v>215</v>
      </c>
      <c r="E452" s="134" t="s">
        <v>16502</v>
      </c>
      <c r="F452" s="135" t="s">
        <v>16200</v>
      </c>
      <c r="G452" s="136" t="s">
        <v>15242</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16503</v>
      </c>
    </row>
    <row r="453" spans="2:65" s="1" customFormat="1" ht="16.5" customHeight="1" x14ac:dyDescent="0.2">
      <c r="B453" s="34"/>
      <c r="C453" s="133" t="s">
        <v>5218</v>
      </c>
      <c r="D453" s="133" t="s">
        <v>215</v>
      </c>
      <c r="E453" s="134" t="s">
        <v>16504</v>
      </c>
      <c r="F453" s="135" t="s">
        <v>16202</v>
      </c>
      <c r="G453" s="136" t="s">
        <v>15242</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16505</v>
      </c>
    </row>
    <row r="454" spans="2:65" s="1" customFormat="1" ht="24.2" customHeight="1" x14ac:dyDescent="0.2">
      <c r="B454" s="34"/>
      <c r="C454" s="133" t="s">
        <v>5225</v>
      </c>
      <c r="D454" s="133" t="s">
        <v>215</v>
      </c>
      <c r="E454" s="134" t="s">
        <v>16506</v>
      </c>
      <c r="F454" s="135" t="s">
        <v>16204</v>
      </c>
      <c r="G454" s="136" t="s">
        <v>15242</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16507</v>
      </c>
    </row>
    <row r="455" spans="2:65" s="1" customFormat="1" ht="16.5" customHeight="1" x14ac:dyDescent="0.2">
      <c r="B455" s="34"/>
      <c r="C455" s="133" t="s">
        <v>5233</v>
      </c>
      <c r="D455" s="133" t="s">
        <v>215</v>
      </c>
      <c r="E455" s="134" t="s">
        <v>16508</v>
      </c>
      <c r="F455" s="135" t="s">
        <v>16206</v>
      </c>
      <c r="G455" s="136" t="s">
        <v>15242</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16509</v>
      </c>
    </row>
    <row r="456" spans="2:65" s="1" customFormat="1" ht="24.2" customHeight="1" x14ac:dyDescent="0.2">
      <c r="B456" s="34"/>
      <c r="C456" s="133" t="s">
        <v>5242</v>
      </c>
      <c r="D456" s="133" t="s">
        <v>215</v>
      </c>
      <c r="E456" s="134" t="s">
        <v>16510</v>
      </c>
      <c r="F456" s="135" t="s">
        <v>16208</v>
      </c>
      <c r="G456" s="136" t="s">
        <v>15242</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16511</v>
      </c>
    </row>
    <row r="457" spans="2:65" s="1" customFormat="1" ht="16.5" customHeight="1" x14ac:dyDescent="0.2">
      <c r="B457" s="34"/>
      <c r="C457" s="133" t="s">
        <v>5251</v>
      </c>
      <c r="D457" s="133" t="s">
        <v>215</v>
      </c>
      <c r="E457" s="134" t="s">
        <v>16512</v>
      </c>
      <c r="F457" s="135" t="s">
        <v>16206</v>
      </c>
      <c r="G457" s="136" t="s">
        <v>15242</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16513</v>
      </c>
    </row>
    <row r="458" spans="2:65" s="1" customFormat="1" ht="16.5" customHeight="1" x14ac:dyDescent="0.2">
      <c r="B458" s="34"/>
      <c r="C458" s="133" t="s">
        <v>5266</v>
      </c>
      <c r="D458" s="133" t="s">
        <v>215</v>
      </c>
      <c r="E458" s="134" t="s">
        <v>16514</v>
      </c>
      <c r="F458" s="135" t="s">
        <v>16515</v>
      </c>
      <c r="G458" s="136" t="s">
        <v>15242</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16516</v>
      </c>
    </row>
    <row r="459" spans="2:65" s="1" customFormat="1" ht="16.5" customHeight="1" x14ac:dyDescent="0.2">
      <c r="B459" s="34"/>
      <c r="C459" s="133" t="s">
        <v>5295</v>
      </c>
      <c r="D459" s="133" t="s">
        <v>215</v>
      </c>
      <c r="E459" s="134" t="s">
        <v>16517</v>
      </c>
      <c r="F459" s="135" t="s">
        <v>16206</v>
      </c>
      <c r="G459" s="136" t="s">
        <v>15242</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16518</v>
      </c>
    </row>
    <row r="460" spans="2:65" s="1" customFormat="1" ht="24.2" customHeight="1" x14ac:dyDescent="0.2">
      <c r="B460" s="34"/>
      <c r="C460" s="133" t="s">
        <v>5302</v>
      </c>
      <c r="D460" s="133" t="s">
        <v>215</v>
      </c>
      <c r="E460" s="134" t="s">
        <v>16519</v>
      </c>
      <c r="F460" s="135" t="s">
        <v>16520</v>
      </c>
      <c r="G460" s="136" t="s">
        <v>15242</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16521</v>
      </c>
    </row>
    <row r="461" spans="2:65" s="1" customFormat="1" ht="16.5" customHeight="1" x14ac:dyDescent="0.2">
      <c r="B461" s="34"/>
      <c r="C461" s="133" t="s">
        <v>5311</v>
      </c>
      <c r="D461" s="133" t="s">
        <v>215</v>
      </c>
      <c r="E461" s="134" t="s">
        <v>16522</v>
      </c>
      <c r="F461" s="135" t="s">
        <v>16206</v>
      </c>
      <c r="G461" s="136" t="s">
        <v>15242</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16523</v>
      </c>
    </row>
    <row r="462" spans="2:65" s="1" customFormat="1" ht="24.2" customHeight="1" x14ac:dyDescent="0.2">
      <c r="B462" s="34"/>
      <c r="C462" s="133" t="s">
        <v>5318</v>
      </c>
      <c r="D462" s="133" t="s">
        <v>215</v>
      </c>
      <c r="E462" s="134" t="s">
        <v>16524</v>
      </c>
      <c r="F462" s="135" t="s">
        <v>16525</v>
      </c>
      <c r="G462" s="136" t="s">
        <v>15242</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16526</v>
      </c>
    </row>
    <row r="463" spans="2:65" s="1" customFormat="1" ht="16.5" customHeight="1" x14ac:dyDescent="0.2">
      <c r="B463" s="34"/>
      <c r="C463" s="133" t="s">
        <v>5325</v>
      </c>
      <c r="D463" s="133" t="s">
        <v>215</v>
      </c>
      <c r="E463" s="134" t="s">
        <v>16527</v>
      </c>
      <c r="F463" s="135" t="s">
        <v>16206</v>
      </c>
      <c r="G463" s="136" t="s">
        <v>15242</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16528</v>
      </c>
    </row>
    <row r="464" spans="2:65" s="1" customFormat="1" ht="16.5" customHeight="1" x14ac:dyDescent="0.2">
      <c r="B464" s="34"/>
      <c r="C464" s="133" t="s">
        <v>5332</v>
      </c>
      <c r="D464" s="133" t="s">
        <v>215</v>
      </c>
      <c r="E464" s="134" t="s">
        <v>16529</v>
      </c>
      <c r="F464" s="135" t="s">
        <v>16211</v>
      </c>
      <c r="G464" s="136" t="s">
        <v>8662</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16530</v>
      </c>
    </row>
    <row r="465" spans="2:65" s="1" customFormat="1" ht="24.2" customHeight="1" x14ac:dyDescent="0.2">
      <c r="B465" s="34"/>
      <c r="C465" s="133" t="s">
        <v>5340</v>
      </c>
      <c r="D465" s="133" t="s">
        <v>215</v>
      </c>
      <c r="E465" s="134" t="s">
        <v>16531</v>
      </c>
      <c r="F465" s="135" t="s">
        <v>16213</v>
      </c>
      <c r="G465" s="136" t="s">
        <v>15242</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16532</v>
      </c>
    </row>
    <row r="466" spans="2:65" s="1" customFormat="1" ht="24.2" customHeight="1" x14ac:dyDescent="0.2">
      <c r="B466" s="34"/>
      <c r="C466" s="133" t="s">
        <v>5364</v>
      </c>
      <c r="D466" s="133" t="s">
        <v>215</v>
      </c>
      <c r="E466" s="134" t="s">
        <v>16533</v>
      </c>
      <c r="F466" s="135" t="s">
        <v>16215</v>
      </c>
      <c r="G466" s="136" t="s">
        <v>15242</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16534</v>
      </c>
    </row>
    <row r="467" spans="2:65" s="1" customFormat="1" ht="16.5" customHeight="1" x14ac:dyDescent="0.2">
      <c r="B467" s="34"/>
      <c r="C467" s="133" t="s">
        <v>5371</v>
      </c>
      <c r="D467" s="133" t="s">
        <v>215</v>
      </c>
      <c r="E467" s="134" t="s">
        <v>16535</v>
      </c>
      <c r="F467" s="135" t="s">
        <v>16217</v>
      </c>
      <c r="G467" s="136" t="s">
        <v>8662</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16536</v>
      </c>
    </row>
    <row r="468" spans="2:65" s="1" customFormat="1" ht="21.75" customHeight="1" x14ac:dyDescent="0.2">
      <c r="B468" s="34"/>
      <c r="C468" s="133" t="s">
        <v>5395</v>
      </c>
      <c r="D468" s="133" t="s">
        <v>215</v>
      </c>
      <c r="E468" s="134" t="s">
        <v>16537</v>
      </c>
      <c r="F468" s="135" t="s">
        <v>16219</v>
      </c>
      <c r="G468" s="136" t="s">
        <v>8662</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16538</v>
      </c>
    </row>
    <row r="469" spans="2:65" s="1" customFormat="1" ht="16.5" customHeight="1" x14ac:dyDescent="0.2">
      <c r="B469" s="34"/>
      <c r="C469" s="133" t="s">
        <v>5402</v>
      </c>
      <c r="D469" s="133" t="s">
        <v>215</v>
      </c>
      <c r="E469" s="134" t="s">
        <v>16539</v>
      </c>
      <c r="F469" s="135" t="s">
        <v>16221</v>
      </c>
      <c r="G469" s="136" t="s">
        <v>8662</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16540</v>
      </c>
    </row>
    <row r="470" spans="2:65" s="16" customFormat="1" ht="20.85" customHeight="1" x14ac:dyDescent="0.2">
      <c r="B470" s="207"/>
      <c r="D470" s="208" t="s">
        <v>68</v>
      </c>
      <c r="E470" s="208" t="s">
        <v>16541</v>
      </c>
      <c r="F470" s="208" t="s">
        <v>16542</v>
      </c>
      <c r="I470" s="209"/>
      <c r="J470" s="210">
        <f>BK470</f>
        <v>0</v>
      </c>
      <c r="L470" s="207"/>
      <c r="M470" s="211"/>
      <c r="P470" s="212">
        <f>SUM(P471:P511)</f>
        <v>0</v>
      </c>
      <c r="R470" s="212">
        <f>SUM(R471:R511)</f>
        <v>0</v>
      </c>
      <c r="T470" s="213">
        <f>SUM(T471:T511)</f>
        <v>0</v>
      </c>
      <c r="AR470" s="208" t="s">
        <v>77</v>
      </c>
      <c r="AT470" s="214" t="s">
        <v>68</v>
      </c>
      <c r="AU470" s="214" t="s">
        <v>236</v>
      </c>
      <c r="AY470" s="208" t="s">
        <v>212</v>
      </c>
      <c r="BK470" s="215">
        <f>SUM(BK471:BK511)</f>
        <v>0</v>
      </c>
    </row>
    <row r="471" spans="2:65" s="1" customFormat="1" ht="16.5" customHeight="1" x14ac:dyDescent="0.2">
      <c r="B471" s="34"/>
      <c r="C471" s="133" t="s">
        <v>5410</v>
      </c>
      <c r="D471" s="133" t="s">
        <v>215</v>
      </c>
      <c r="E471" s="134" t="s">
        <v>16543</v>
      </c>
      <c r="F471" s="135" t="s">
        <v>16168</v>
      </c>
      <c r="G471" s="136" t="s">
        <v>15242</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16544</v>
      </c>
    </row>
    <row r="472" spans="2:65" s="1" customFormat="1" ht="16.5" customHeight="1" x14ac:dyDescent="0.2">
      <c r="B472" s="34"/>
      <c r="C472" s="133" t="s">
        <v>5417</v>
      </c>
      <c r="D472" s="133" t="s">
        <v>215</v>
      </c>
      <c r="E472" s="134" t="s">
        <v>16545</v>
      </c>
      <c r="F472" s="135" t="s">
        <v>16170</v>
      </c>
      <c r="G472" s="136" t="s">
        <v>15242</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16546</v>
      </c>
    </row>
    <row r="473" spans="2:65" s="1" customFormat="1" ht="16.5" customHeight="1" x14ac:dyDescent="0.2">
      <c r="B473" s="34"/>
      <c r="C473" s="133" t="s">
        <v>5431</v>
      </c>
      <c r="D473" s="133" t="s">
        <v>215</v>
      </c>
      <c r="E473" s="134" t="s">
        <v>16547</v>
      </c>
      <c r="F473" s="135" t="s">
        <v>16172</v>
      </c>
      <c r="G473" s="136" t="s">
        <v>15242</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16548</v>
      </c>
    </row>
    <row r="474" spans="2:65" s="1" customFormat="1" ht="16.5" customHeight="1" x14ac:dyDescent="0.2">
      <c r="B474" s="34"/>
      <c r="C474" s="133" t="s">
        <v>5448</v>
      </c>
      <c r="D474" s="133" t="s">
        <v>215</v>
      </c>
      <c r="E474" s="134" t="s">
        <v>16549</v>
      </c>
      <c r="F474" s="135" t="s">
        <v>15983</v>
      </c>
      <c r="G474" s="136" t="s">
        <v>15242</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16550</v>
      </c>
    </row>
    <row r="475" spans="2:65" s="1" customFormat="1" ht="16.5" customHeight="1" x14ac:dyDescent="0.2">
      <c r="B475" s="34"/>
      <c r="C475" s="133" t="s">
        <v>5460</v>
      </c>
      <c r="D475" s="133" t="s">
        <v>215</v>
      </c>
      <c r="E475" s="134" t="s">
        <v>16551</v>
      </c>
      <c r="F475" s="135" t="s">
        <v>16175</v>
      </c>
      <c r="G475" s="136" t="s">
        <v>15242</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16552</v>
      </c>
    </row>
    <row r="476" spans="2:65" s="1" customFormat="1" ht="16.5" customHeight="1" x14ac:dyDescent="0.2">
      <c r="B476" s="34"/>
      <c r="C476" s="133" t="s">
        <v>5470</v>
      </c>
      <c r="D476" s="133" t="s">
        <v>215</v>
      </c>
      <c r="E476" s="134" t="s">
        <v>16553</v>
      </c>
      <c r="F476" s="135" t="s">
        <v>15953</v>
      </c>
      <c r="G476" s="136" t="s">
        <v>15242</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16554</v>
      </c>
    </row>
    <row r="477" spans="2:65" s="1" customFormat="1" ht="16.5" customHeight="1" x14ac:dyDescent="0.2">
      <c r="B477" s="34"/>
      <c r="C477" s="133" t="s">
        <v>5485</v>
      </c>
      <c r="D477" s="133" t="s">
        <v>215</v>
      </c>
      <c r="E477" s="134" t="s">
        <v>16555</v>
      </c>
      <c r="F477" s="135" t="s">
        <v>15955</v>
      </c>
      <c r="G477" s="136" t="s">
        <v>15242</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16556</v>
      </c>
    </row>
    <row r="478" spans="2:65" s="1" customFormat="1" ht="16.5" customHeight="1" x14ac:dyDescent="0.2">
      <c r="B478" s="34"/>
      <c r="C478" s="133" t="s">
        <v>5502</v>
      </c>
      <c r="D478" s="133" t="s">
        <v>215</v>
      </c>
      <c r="E478" s="134" t="s">
        <v>16557</v>
      </c>
      <c r="F478" s="135" t="s">
        <v>16179</v>
      </c>
      <c r="G478" s="136" t="s">
        <v>15242</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16558</v>
      </c>
    </row>
    <row r="479" spans="2:65" s="1" customFormat="1" ht="16.5" customHeight="1" x14ac:dyDescent="0.2">
      <c r="B479" s="34"/>
      <c r="C479" s="133" t="s">
        <v>5508</v>
      </c>
      <c r="D479" s="133" t="s">
        <v>215</v>
      </c>
      <c r="E479" s="134" t="s">
        <v>16559</v>
      </c>
      <c r="F479" s="135" t="s">
        <v>15957</v>
      </c>
      <c r="G479" s="136" t="s">
        <v>15242</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16560</v>
      </c>
    </row>
    <row r="480" spans="2:65" s="1" customFormat="1" ht="16.5" customHeight="1" x14ac:dyDescent="0.2">
      <c r="B480" s="34"/>
      <c r="C480" s="133" t="s">
        <v>5514</v>
      </c>
      <c r="D480" s="133" t="s">
        <v>215</v>
      </c>
      <c r="E480" s="134" t="s">
        <v>16561</v>
      </c>
      <c r="F480" s="135" t="s">
        <v>15959</v>
      </c>
      <c r="G480" s="136" t="s">
        <v>15242</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16562</v>
      </c>
    </row>
    <row r="481" spans="2:65" s="1" customFormat="1" ht="16.5" customHeight="1" x14ac:dyDescent="0.2">
      <c r="B481" s="34"/>
      <c r="C481" s="133" t="s">
        <v>5519</v>
      </c>
      <c r="D481" s="133" t="s">
        <v>215</v>
      </c>
      <c r="E481" s="134" t="s">
        <v>16563</v>
      </c>
      <c r="F481" s="135" t="s">
        <v>15961</v>
      </c>
      <c r="G481" s="136" t="s">
        <v>15242</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16564</v>
      </c>
    </row>
    <row r="482" spans="2:65" s="1" customFormat="1" ht="16.5" customHeight="1" x14ac:dyDescent="0.2">
      <c r="B482" s="34"/>
      <c r="C482" s="133" t="s">
        <v>5521</v>
      </c>
      <c r="D482" s="133" t="s">
        <v>215</v>
      </c>
      <c r="E482" s="134" t="s">
        <v>16565</v>
      </c>
      <c r="F482" s="135" t="s">
        <v>16184</v>
      </c>
      <c r="G482" s="136" t="s">
        <v>15242</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16566</v>
      </c>
    </row>
    <row r="483" spans="2:65" s="1" customFormat="1" ht="16.5" customHeight="1" x14ac:dyDescent="0.2">
      <c r="B483" s="34"/>
      <c r="C483" s="133" t="s">
        <v>5528</v>
      </c>
      <c r="D483" s="133" t="s">
        <v>215</v>
      </c>
      <c r="E483" s="134" t="s">
        <v>16567</v>
      </c>
      <c r="F483" s="135" t="s">
        <v>16186</v>
      </c>
      <c r="G483" s="136" t="s">
        <v>15242</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16568</v>
      </c>
    </row>
    <row r="484" spans="2:65" s="1" customFormat="1" ht="16.5" customHeight="1" x14ac:dyDescent="0.2">
      <c r="B484" s="34"/>
      <c r="C484" s="133" t="s">
        <v>5535</v>
      </c>
      <c r="D484" s="133" t="s">
        <v>215</v>
      </c>
      <c r="E484" s="134" t="s">
        <v>16569</v>
      </c>
      <c r="F484" s="135" t="s">
        <v>16188</v>
      </c>
      <c r="G484" s="136" t="s">
        <v>15242</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16570</v>
      </c>
    </row>
    <row r="485" spans="2:65" s="1" customFormat="1" ht="16.5" customHeight="1" x14ac:dyDescent="0.2">
      <c r="B485" s="34"/>
      <c r="C485" s="133" t="s">
        <v>5541</v>
      </c>
      <c r="D485" s="133" t="s">
        <v>215</v>
      </c>
      <c r="E485" s="134" t="s">
        <v>16571</v>
      </c>
      <c r="F485" s="135" t="s">
        <v>16190</v>
      </c>
      <c r="G485" s="136" t="s">
        <v>15242</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16572</v>
      </c>
    </row>
    <row r="486" spans="2:65" s="1" customFormat="1" ht="16.5" customHeight="1" x14ac:dyDescent="0.2">
      <c r="B486" s="34"/>
      <c r="C486" s="133" t="s">
        <v>5547</v>
      </c>
      <c r="D486" s="133" t="s">
        <v>215</v>
      </c>
      <c r="E486" s="134" t="s">
        <v>16573</v>
      </c>
      <c r="F486" s="135" t="s">
        <v>16192</v>
      </c>
      <c r="G486" s="136" t="s">
        <v>15242</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16574</v>
      </c>
    </row>
    <row r="487" spans="2:65" s="1" customFormat="1" ht="16.5" customHeight="1" x14ac:dyDescent="0.2">
      <c r="B487" s="34"/>
      <c r="C487" s="133" t="s">
        <v>5553</v>
      </c>
      <c r="D487" s="133" t="s">
        <v>215</v>
      </c>
      <c r="E487" s="134" t="s">
        <v>16575</v>
      </c>
      <c r="F487" s="135" t="s">
        <v>16194</v>
      </c>
      <c r="G487" s="136" t="s">
        <v>15242</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16576</v>
      </c>
    </row>
    <row r="488" spans="2:65" s="1" customFormat="1" ht="16.5" customHeight="1" x14ac:dyDescent="0.2">
      <c r="B488" s="34"/>
      <c r="C488" s="133" t="s">
        <v>5559</v>
      </c>
      <c r="D488" s="133" t="s">
        <v>215</v>
      </c>
      <c r="E488" s="134" t="s">
        <v>16577</v>
      </c>
      <c r="F488" s="135" t="s">
        <v>16196</v>
      </c>
      <c r="G488" s="136" t="s">
        <v>15242</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16578</v>
      </c>
    </row>
    <row r="489" spans="2:65" s="1" customFormat="1" ht="16.5" customHeight="1" x14ac:dyDescent="0.2">
      <c r="B489" s="34"/>
      <c r="C489" s="133" t="s">
        <v>5562</v>
      </c>
      <c r="D489" s="133" t="s">
        <v>215</v>
      </c>
      <c r="E489" s="134" t="s">
        <v>16579</v>
      </c>
      <c r="F489" s="135" t="s">
        <v>16198</v>
      </c>
      <c r="G489" s="136" t="s">
        <v>15242</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16580</v>
      </c>
    </row>
    <row r="490" spans="2:65" s="1" customFormat="1" ht="16.5" customHeight="1" x14ac:dyDescent="0.2">
      <c r="B490" s="34"/>
      <c r="C490" s="133" t="s">
        <v>5568</v>
      </c>
      <c r="D490" s="133" t="s">
        <v>215</v>
      </c>
      <c r="E490" s="134" t="s">
        <v>16581</v>
      </c>
      <c r="F490" s="135" t="s">
        <v>16200</v>
      </c>
      <c r="G490" s="136" t="s">
        <v>15242</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16582</v>
      </c>
    </row>
    <row r="491" spans="2:65" s="1" customFormat="1" ht="16.5" customHeight="1" x14ac:dyDescent="0.2">
      <c r="B491" s="34"/>
      <c r="C491" s="133" t="s">
        <v>8494</v>
      </c>
      <c r="D491" s="133" t="s">
        <v>215</v>
      </c>
      <c r="E491" s="134" t="s">
        <v>16583</v>
      </c>
      <c r="F491" s="135" t="s">
        <v>16202</v>
      </c>
      <c r="G491" s="136" t="s">
        <v>15242</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16584</v>
      </c>
    </row>
    <row r="492" spans="2:65" s="1" customFormat="1" ht="24.2" customHeight="1" x14ac:dyDescent="0.2">
      <c r="B492" s="34"/>
      <c r="C492" s="133" t="s">
        <v>8500</v>
      </c>
      <c r="D492" s="133" t="s">
        <v>215</v>
      </c>
      <c r="E492" s="134" t="s">
        <v>16585</v>
      </c>
      <c r="F492" s="135" t="s">
        <v>16525</v>
      </c>
      <c r="G492" s="136" t="s">
        <v>15242</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16586</v>
      </c>
    </row>
    <row r="493" spans="2:65" s="1" customFormat="1" ht="16.5" customHeight="1" x14ac:dyDescent="0.2">
      <c r="B493" s="34"/>
      <c r="C493" s="133" t="s">
        <v>8504</v>
      </c>
      <c r="D493" s="133" t="s">
        <v>215</v>
      </c>
      <c r="E493" s="134" t="s">
        <v>16587</v>
      </c>
      <c r="F493" s="135" t="s">
        <v>16206</v>
      </c>
      <c r="G493" s="136" t="s">
        <v>15242</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16588</v>
      </c>
    </row>
    <row r="494" spans="2:65" s="1" customFormat="1" ht="24.2" customHeight="1" x14ac:dyDescent="0.2">
      <c r="B494" s="34"/>
      <c r="C494" s="133" t="s">
        <v>8507</v>
      </c>
      <c r="D494" s="133" t="s">
        <v>215</v>
      </c>
      <c r="E494" s="134" t="s">
        <v>16589</v>
      </c>
      <c r="F494" s="135" t="s">
        <v>16590</v>
      </c>
      <c r="G494" s="136" t="s">
        <v>15242</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16591</v>
      </c>
    </row>
    <row r="495" spans="2:65" s="1" customFormat="1" ht="16.5" customHeight="1" x14ac:dyDescent="0.2">
      <c r="B495" s="34"/>
      <c r="C495" s="133" t="s">
        <v>16592</v>
      </c>
      <c r="D495" s="133" t="s">
        <v>215</v>
      </c>
      <c r="E495" s="134" t="s">
        <v>16593</v>
      </c>
      <c r="F495" s="135" t="s">
        <v>16206</v>
      </c>
      <c r="G495" s="136" t="s">
        <v>15242</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16594</v>
      </c>
    </row>
    <row r="496" spans="2:65" s="1" customFormat="1" ht="24.2" customHeight="1" x14ac:dyDescent="0.2">
      <c r="B496" s="34"/>
      <c r="C496" s="133" t="s">
        <v>16225</v>
      </c>
      <c r="D496" s="133" t="s">
        <v>215</v>
      </c>
      <c r="E496" s="134" t="s">
        <v>16595</v>
      </c>
      <c r="F496" s="135" t="s">
        <v>16204</v>
      </c>
      <c r="G496" s="136" t="s">
        <v>15242</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16596</v>
      </c>
    </row>
    <row r="497" spans="2:65" s="1" customFormat="1" ht="16.5" customHeight="1" x14ac:dyDescent="0.2">
      <c r="B497" s="34"/>
      <c r="C497" s="133" t="s">
        <v>16597</v>
      </c>
      <c r="D497" s="133" t="s">
        <v>215</v>
      </c>
      <c r="E497" s="134" t="s">
        <v>16598</v>
      </c>
      <c r="F497" s="135" t="s">
        <v>16206</v>
      </c>
      <c r="G497" s="136" t="s">
        <v>15242</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16599</v>
      </c>
    </row>
    <row r="498" spans="2:65" s="1" customFormat="1" ht="24.2" customHeight="1" x14ac:dyDescent="0.2">
      <c r="B498" s="34"/>
      <c r="C498" s="133" t="s">
        <v>16227</v>
      </c>
      <c r="D498" s="133" t="s">
        <v>215</v>
      </c>
      <c r="E498" s="134" t="s">
        <v>16600</v>
      </c>
      <c r="F498" s="135" t="s">
        <v>16208</v>
      </c>
      <c r="G498" s="136" t="s">
        <v>15242</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1408</v>
      </c>
    </row>
    <row r="499" spans="2:65" s="1" customFormat="1" ht="16.5" customHeight="1" x14ac:dyDescent="0.2">
      <c r="B499" s="34"/>
      <c r="C499" s="133" t="s">
        <v>16601</v>
      </c>
      <c r="D499" s="133" t="s">
        <v>215</v>
      </c>
      <c r="E499" s="134" t="s">
        <v>16602</v>
      </c>
      <c r="F499" s="135" t="s">
        <v>16206</v>
      </c>
      <c r="G499" s="136" t="s">
        <v>15242</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1609</v>
      </c>
    </row>
    <row r="500" spans="2:65" s="1" customFormat="1" ht="24.2" customHeight="1" x14ac:dyDescent="0.2">
      <c r="B500" s="34"/>
      <c r="C500" s="133" t="s">
        <v>16229</v>
      </c>
      <c r="D500" s="133" t="s">
        <v>215</v>
      </c>
      <c r="E500" s="134" t="s">
        <v>16603</v>
      </c>
      <c r="F500" s="135" t="s">
        <v>16525</v>
      </c>
      <c r="G500" s="136" t="s">
        <v>15242</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16604</v>
      </c>
    </row>
    <row r="501" spans="2:65" s="1" customFormat="1" ht="16.5" customHeight="1" x14ac:dyDescent="0.2">
      <c r="B501" s="34"/>
      <c r="C501" s="133" t="s">
        <v>16605</v>
      </c>
      <c r="D501" s="133" t="s">
        <v>215</v>
      </c>
      <c r="E501" s="134" t="s">
        <v>16606</v>
      </c>
      <c r="F501" s="135" t="s">
        <v>16206</v>
      </c>
      <c r="G501" s="136" t="s">
        <v>15242</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16607</v>
      </c>
    </row>
    <row r="502" spans="2:65" s="1" customFormat="1" ht="24.2" customHeight="1" x14ac:dyDescent="0.2">
      <c r="B502" s="34"/>
      <c r="C502" s="133" t="s">
        <v>16231</v>
      </c>
      <c r="D502" s="133" t="s">
        <v>215</v>
      </c>
      <c r="E502" s="134" t="s">
        <v>16608</v>
      </c>
      <c r="F502" s="135" t="s">
        <v>16204</v>
      </c>
      <c r="G502" s="136" t="s">
        <v>15242</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16609</v>
      </c>
    </row>
    <row r="503" spans="2:65" s="1" customFormat="1" ht="16.5" customHeight="1" x14ac:dyDescent="0.2">
      <c r="B503" s="34"/>
      <c r="C503" s="133" t="s">
        <v>16610</v>
      </c>
      <c r="D503" s="133" t="s">
        <v>215</v>
      </c>
      <c r="E503" s="134" t="s">
        <v>16611</v>
      </c>
      <c r="F503" s="135" t="s">
        <v>16206</v>
      </c>
      <c r="G503" s="136" t="s">
        <v>15242</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1669</v>
      </c>
    </row>
    <row r="504" spans="2:65" s="1" customFormat="1" ht="24.2" customHeight="1" x14ac:dyDescent="0.2">
      <c r="B504" s="34"/>
      <c r="C504" s="133" t="s">
        <v>16233</v>
      </c>
      <c r="D504" s="133" t="s">
        <v>215</v>
      </c>
      <c r="E504" s="134" t="s">
        <v>16612</v>
      </c>
      <c r="F504" s="135" t="s">
        <v>16613</v>
      </c>
      <c r="G504" s="136" t="s">
        <v>15242</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16614</v>
      </c>
    </row>
    <row r="505" spans="2:65" s="1" customFormat="1" ht="16.5" customHeight="1" x14ac:dyDescent="0.2">
      <c r="B505" s="34"/>
      <c r="C505" s="133" t="s">
        <v>16615</v>
      </c>
      <c r="D505" s="133" t="s">
        <v>215</v>
      </c>
      <c r="E505" s="134" t="s">
        <v>16616</v>
      </c>
      <c r="F505" s="135" t="s">
        <v>16206</v>
      </c>
      <c r="G505" s="136" t="s">
        <v>15242</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16617</v>
      </c>
    </row>
    <row r="506" spans="2:65" s="1" customFormat="1" ht="16.5" customHeight="1" x14ac:dyDescent="0.2">
      <c r="B506" s="34"/>
      <c r="C506" s="133" t="s">
        <v>16235</v>
      </c>
      <c r="D506" s="133" t="s">
        <v>215</v>
      </c>
      <c r="E506" s="134" t="s">
        <v>16618</v>
      </c>
      <c r="F506" s="135" t="s">
        <v>16211</v>
      </c>
      <c r="G506" s="136" t="s">
        <v>8662</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16619</v>
      </c>
    </row>
    <row r="507" spans="2:65" s="1" customFormat="1" ht="24.2" customHeight="1" x14ac:dyDescent="0.2">
      <c r="B507" s="34"/>
      <c r="C507" s="133" t="s">
        <v>16620</v>
      </c>
      <c r="D507" s="133" t="s">
        <v>215</v>
      </c>
      <c r="E507" s="134" t="s">
        <v>16621</v>
      </c>
      <c r="F507" s="135" t="s">
        <v>16213</v>
      </c>
      <c r="G507" s="136" t="s">
        <v>15242</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16622</v>
      </c>
    </row>
    <row r="508" spans="2:65" s="1" customFormat="1" ht="24.2" customHeight="1" x14ac:dyDescent="0.2">
      <c r="B508" s="34"/>
      <c r="C508" s="133" t="s">
        <v>16237</v>
      </c>
      <c r="D508" s="133" t="s">
        <v>215</v>
      </c>
      <c r="E508" s="134" t="s">
        <v>16623</v>
      </c>
      <c r="F508" s="135" t="s">
        <v>16215</v>
      </c>
      <c r="G508" s="136" t="s">
        <v>15242</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16624</v>
      </c>
    </row>
    <row r="509" spans="2:65" s="1" customFormat="1" ht="16.5" customHeight="1" x14ac:dyDescent="0.2">
      <c r="B509" s="34"/>
      <c r="C509" s="133" t="s">
        <v>16625</v>
      </c>
      <c r="D509" s="133" t="s">
        <v>215</v>
      </c>
      <c r="E509" s="134" t="s">
        <v>16626</v>
      </c>
      <c r="F509" s="135" t="s">
        <v>16217</v>
      </c>
      <c r="G509" s="136" t="s">
        <v>8662</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10502</v>
      </c>
    </row>
    <row r="510" spans="2:65" s="1" customFormat="1" ht="21.75" customHeight="1" x14ac:dyDescent="0.2">
      <c r="B510" s="34"/>
      <c r="C510" s="133" t="s">
        <v>16239</v>
      </c>
      <c r="D510" s="133" t="s">
        <v>215</v>
      </c>
      <c r="E510" s="134" t="s">
        <v>16627</v>
      </c>
      <c r="F510" s="135" t="s">
        <v>16219</v>
      </c>
      <c r="G510" s="136" t="s">
        <v>8662</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16628</v>
      </c>
    </row>
    <row r="511" spans="2:65" s="1" customFormat="1" ht="16.5" customHeight="1" x14ac:dyDescent="0.2">
      <c r="B511" s="34"/>
      <c r="C511" s="133" t="s">
        <v>16629</v>
      </c>
      <c r="D511" s="133" t="s">
        <v>215</v>
      </c>
      <c r="E511" s="134" t="s">
        <v>16630</v>
      </c>
      <c r="F511" s="135" t="s">
        <v>16221</v>
      </c>
      <c r="G511" s="136" t="s">
        <v>8662</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16631</v>
      </c>
    </row>
    <row r="512" spans="2:65" s="16" customFormat="1" ht="20.85" customHeight="1" x14ac:dyDescent="0.2">
      <c r="B512" s="207"/>
      <c r="D512" s="208" t="s">
        <v>68</v>
      </c>
      <c r="E512" s="208" t="s">
        <v>16632</v>
      </c>
      <c r="F512" s="208" t="s">
        <v>16633</v>
      </c>
      <c r="I512" s="209"/>
      <c r="J512" s="210">
        <f>BK512</f>
        <v>0</v>
      </c>
      <c r="L512" s="207"/>
      <c r="M512" s="211"/>
      <c r="P512" s="212">
        <f>SUM(P513:P524)</f>
        <v>0</v>
      </c>
      <c r="R512" s="212">
        <f>SUM(R513:R524)</f>
        <v>0</v>
      </c>
      <c r="T512" s="213">
        <f>SUM(T513:T524)</f>
        <v>0</v>
      </c>
      <c r="AR512" s="208" t="s">
        <v>77</v>
      </c>
      <c r="AT512" s="214" t="s">
        <v>68</v>
      </c>
      <c r="AU512" s="214" t="s">
        <v>236</v>
      </c>
      <c r="AY512" s="208" t="s">
        <v>212</v>
      </c>
      <c r="BK512" s="215">
        <f>SUM(BK513:BK524)</f>
        <v>0</v>
      </c>
    </row>
    <row r="513" spans="2:65" s="1" customFormat="1" ht="16.5" customHeight="1" x14ac:dyDescent="0.2">
      <c r="B513" s="34"/>
      <c r="C513" s="133" t="s">
        <v>16241</v>
      </c>
      <c r="D513" s="133" t="s">
        <v>215</v>
      </c>
      <c r="E513" s="134" t="s">
        <v>16634</v>
      </c>
      <c r="F513" s="135" t="s">
        <v>16194</v>
      </c>
      <c r="G513" s="136" t="s">
        <v>15242</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16635</v>
      </c>
    </row>
    <row r="514" spans="2:65" s="1" customFormat="1" ht="16.5" customHeight="1" x14ac:dyDescent="0.2">
      <c r="B514" s="34"/>
      <c r="C514" s="133" t="s">
        <v>16636</v>
      </c>
      <c r="D514" s="133" t="s">
        <v>215</v>
      </c>
      <c r="E514" s="134" t="s">
        <v>16637</v>
      </c>
      <c r="F514" s="135" t="s">
        <v>16196</v>
      </c>
      <c r="G514" s="136" t="s">
        <v>15242</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1910</v>
      </c>
    </row>
    <row r="515" spans="2:65" s="1" customFormat="1" ht="16.5" customHeight="1" x14ac:dyDescent="0.2">
      <c r="B515" s="34"/>
      <c r="C515" s="133" t="s">
        <v>16243</v>
      </c>
      <c r="D515" s="133" t="s">
        <v>215</v>
      </c>
      <c r="E515" s="134" t="s">
        <v>16638</v>
      </c>
      <c r="F515" s="135" t="s">
        <v>16639</v>
      </c>
      <c r="G515" s="136" t="s">
        <v>15242</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16640</v>
      </c>
    </row>
    <row r="516" spans="2:65" s="1" customFormat="1" ht="16.5" customHeight="1" x14ac:dyDescent="0.2">
      <c r="B516" s="34"/>
      <c r="C516" s="133" t="s">
        <v>16641</v>
      </c>
      <c r="D516" s="133" t="s">
        <v>215</v>
      </c>
      <c r="E516" s="134" t="s">
        <v>16642</v>
      </c>
      <c r="F516" s="135" t="s">
        <v>16202</v>
      </c>
      <c r="G516" s="136" t="s">
        <v>15242</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16643</v>
      </c>
    </row>
    <row r="517" spans="2:65" s="1" customFormat="1" ht="16.5" customHeight="1" x14ac:dyDescent="0.2">
      <c r="B517" s="34"/>
      <c r="C517" s="133" t="s">
        <v>16245</v>
      </c>
      <c r="D517" s="133" t="s">
        <v>215</v>
      </c>
      <c r="E517" s="134" t="s">
        <v>16644</v>
      </c>
      <c r="F517" s="135" t="s">
        <v>16645</v>
      </c>
      <c r="G517" s="136" t="s">
        <v>15242</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16646</v>
      </c>
    </row>
    <row r="518" spans="2:65" s="1" customFormat="1" ht="16.5" customHeight="1" x14ac:dyDescent="0.2">
      <c r="B518" s="34"/>
      <c r="C518" s="133" t="s">
        <v>16647</v>
      </c>
      <c r="D518" s="133" t="s">
        <v>215</v>
      </c>
      <c r="E518" s="134" t="s">
        <v>16648</v>
      </c>
      <c r="F518" s="135" t="s">
        <v>16649</v>
      </c>
      <c r="G518" s="136" t="s">
        <v>15242</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16650</v>
      </c>
    </row>
    <row r="519" spans="2:65" s="1" customFormat="1" ht="16.5" customHeight="1" x14ac:dyDescent="0.2">
      <c r="B519" s="34"/>
      <c r="C519" s="133" t="s">
        <v>16247</v>
      </c>
      <c r="D519" s="133" t="s">
        <v>215</v>
      </c>
      <c r="E519" s="134" t="s">
        <v>16651</v>
      </c>
      <c r="F519" s="135" t="s">
        <v>16652</v>
      </c>
      <c r="G519" s="136" t="s">
        <v>15242</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16653</v>
      </c>
    </row>
    <row r="520" spans="2:65" s="1" customFormat="1" ht="16.5" customHeight="1" x14ac:dyDescent="0.2">
      <c r="B520" s="34"/>
      <c r="C520" s="133" t="s">
        <v>16654</v>
      </c>
      <c r="D520" s="133" t="s">
        <v>215</v>
      </c>
      <c r="E520" s="134" t="s">
        <v>16655</v>
      </c>
      <c r="F520" s="135" t="s">
        <v>16656</v>
      </c>
      <c r="G520" s="136" t="s">
        <v>15242</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16657</v>
      </c>
    </row>
    <row r="521" spans="2:65" s="1" customFormat="1" ht="16.5" customHeight="1" x14ac:dyDescent="0.2">
      <c r="B521" s="34"/>
      <c r="C521" s="133" t="s">
        <v>16249</v>
      </c>
      <c r="D521" s="133" t="s">
        <v>215</v>
      </c>
      <c r="E521" s="134" t="s">
        <v>16658</v>
      </c>
      <c r="F521" s="135" t="s">
        <v>16659</v>
      </c>
      <c r="G521" s="136" t="s">
        <v>15242</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16660</v>
      </c>
    </row>
    <row r="522" spans="2:65" s="1" customFormat="1" ht="16.5" customHeight="1" x14ac:dyDescent="0.2">
      <c r="B522" s="34"/>
      <c r="C522" s="133" t="s">
        <v>16661</v>
      </c>
      <c r="D522" s="133" t="s">
        <v>215</v>
      </c>
      <c r="E522" s="134" t="s">
        <v>16662</v>
      </c>
      <c r="F522" s="135" t="s">
        <v>16663</v>
      </c>
      <c r="G522" s="136" t="s">
        <v>15242</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16664</v>
      </c>
    </row>
    <row r="523" spans="2:65" s="1" customFormat="1" ht="16.5" customHeight="1" x14ac:dyDescent="0.2">
      <c r="B523" s="34"/>
      <c r="C523" s="133" t="s">
        <v>16251</v>
      </c>
      <c r="D523" s="133" t="s">
        <v>215</v>
      </c>
      <c r="E523" s="134" t="s">
        <v>16665</v>
      </c>
      <c r="F523" s="135" t="s">
        <v>16666</v>
      </c>
      <c r="G523" s="136" t="s">
        <v>15242</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16667</v>
      </c>
    </row>
    <row r="524" spans="2:65" s="1" customFormat="1" ht="16.5" customHeight="1" x14ac:dyDescent="0.2">
      <c r="B524" s="34"/>
      <c r="C524" s="133" t="s">
        <v>16668</v>
      </c>
      <c r="D524" s="133" t="s">
        <v>215</v>
      </c>
      <c r="E524" s="134" t="s">
        <v>16669</v>
      </c>
      <c r="F524" s="135" t="s">
        <v>16670</v>
      </c>
      <c r="G524" s="136" t="s">
        <v>15242</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2000</v>
      </c>
    </row>
    <row r="525" spans="2:65" s="16" customFormat="1" ht="20.85" customHeight="1" x14ac:dyDescent="0.2">
      <c r="B525" s="207"/>
      <c r="D525" s="208" t="s">
        <v>68</v>
      </c>
      <c r="E525" s="208" t="s">
        <v>16671</v>
      </c>
      <c r="F525" s="208" t="s">
        <v>16672</v>
      </c>
      <c r="I525" s="209"/>
      <c r="J525" s="210">
        <f>BK525</f>
        <v>0</v>
      </c>
      <c r="L525" s="207"/>
      <c r="M525" s="211"/>
      <c r="P525" s="212">
        <f>SUM(P526:P535)</f>
        <v>0</v>
      </c>
      <c r="R525" s="212">
        <f>SUM(R526:R535)</f>
        <v>0</v>
      </c>
      <c r="T525" s="213">
        <f>SUM(T526:T535)</f>
        <v>0</v>
      </c>
      <c r="AR525" s="208" t="s">
        <v>77</v>
      </c>
      <c r="AT525" s="214" t="s">
        <v>68</v>
      </c>
      <c r="AU525" s="214" t="s">
        <v>236</v>
      </c>
      <c r="AY525" s="208" t="s">
        <v>212</v>
      </c>
      <c r="BK525" s="215">
        <f>SUM(BK526:BK535)</f>
        <v>0</v>
      </c>
    </row>
    <row r="526" spans="2:65" s="1" customFormat="1" ht="16.5" customHeight="1" x14ac:dyDescent="0.2">
      <c r="B526" s="34"/>
      <c r="C526" s="133" t="s">
        <v>16253</v>
      </c>
      <c r="D526" s="133" t="s">
        <v>215</v>
      </c>
      <c r="E526" s="134" t="s">
        <v>16673</v>
      </c>
      <c r="F526" s="135" t="s">
        <v>16196</v>
      </c>
      <c r="G526" s="136" t="s">
        <v>15242</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2032</v>
      </c>
    </row>
    <row r="527" spans="2:65" s="1" customFormat="1" ht="16.5" customHeight="1" x14ac:dyDescent="0.2">
      <c r="B527" s="34"/>
      <c r="C527" s="133" t="s">
        <v>16674</v>
      </c>
      <c r="D527" s="133" t="s">
        <v>215</v>
      </c>
      <c r="E527" s="134" t="s">
        <v>16675</v>
      </c>
      <c r="F527" s="135" t="s">
        <v>16676</v>
      </c>
      <c r="G527" s="136" t="s">
        <v>15242</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2136</v>
      </c>
    </row>
    <row r="528" spans="2:65" s="1" customFormat="1" ht="16.5" customHeight="1" x14ac:dyDescent="0.2">
      <c r="B528" s="34"/>
      <c r="C528" s="133" t="s">
        <v>16255</v>
      </c>
      <c r="D528" s="133" t="s">
        <v>215</v>
      </c>
      <c r="E528" s="134" t="s">
        <v>16677</v>
      </c>
      <c r="F528" s="135" t="s">
        <v>16328</v>
      </c>
      <c r="G528" s="136" t="s">
        <v>15242</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16678</v>
      </c>
    </row>
    <row r="529" spans="2:65" s="1" customFormat="1" ht="16.5" customHeight="1" x14ac:dyDescent="0.2">
      <c r="B529" s="34"/>
      <c r="C529" s="133" t="s">
        <v>16679</v>
      </c>
      <c r="D529" s="133" t="s">
        <v>215</v>
      </c>
      <c r="E529" s="134" t="s">
        <v>16680</v>
      </c>
      <c r="F529" s="135" t="s">
        <v>16659</v>
      </c>
      <c r="G529" s="136" t="s">
        <v>15242</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16681</v>
      </c>
    </row>
    <row r="530" spans="2:65" s="1" customFormat="1" ht="16.5" customHeight="1" x14ac:dyDescent="0.2">
      <c r="B530" s="34"/>
      <c r="C530" s="133" t="s">
        <v>16257</v>
      </c>
      <c r="D530" s="133" t="s">
        <v>215</v>
      </c>
      <c r="E530" s="134" t="s">
        <v>16682</v>
      </c>
      <c r="F530" s="135" t="s">
        <v>16683</v>
      </c>
      <c r="G530" s="136" t="s">
        <v>15242</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2431</v>
      </c>
    </row>
    <row r="531" spans="2:65" s="1" customFormat="1" ht="16.5" customHeight="1" x14ac:dyDescent="0.2">
      <c r="B531" s="34"/>
      <c r="C531" s="133" t="s">
        <v>16684</v>
      </c>
      <c r="D531" s="133" t="s">
        <v>215</v>
      </c>
      <c r="E531" s="134" t="s">
        <v>16685</v>
      </c>
      <c r="F531" s="135" t="s">
        <v>16645</v>
      </c>
      <c r="G531" s="136" t="s">
        <v>15242</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16686</v>
      </c>
    </row>
    <row r="532" spans="2:65" s="1" customFormat="1" ht="16.5" customHeight="1" x14ac:dyDescent="0.2">
      <c r="B532" s="34"/>
      <c r="C532" s="133" t="s">
        <v>16259</v>
      </c>
      <c r="D532" s="133" t="s">
        <v>215</v>
      </c>
      <c r="E532" s="134" t="s">
        <v>16687</v>
      </c>
      <c r="F532" s="135" t="s">
        <v>16194</v>
      </c>
      <c r="G532" s="136" t="s">
        <v>15242</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2457</v>
      </c>
    </row>
    <row r="533" spans="2:65" s="1" customFormat="1" ht="16.5" customHeight="1" x14ac:dyDescent="0.2">
      <c r="B533" s="34"/>
      <c r="C533" s="133" t="s">
        <v>16688</v>
      </c>
      <c r="D533" s="133" t="s">
        <v>215</v>
      </c>
      <c r="E533" s="134" t="s">
        <v>16689</v>
      </c>
      <c r="F533" s="135" t="s">
        <v>16666</v>
      </c>
      <c r="G533" s="136" t="s">
        <v>15242</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16690</v>
      </c>
    </row>
    <row r="534" spans="2:65" s="1" customFormat="1" ht="16.5" customHeight="1" x14ac:dyDescent="0.2">
      <c r="B534" s="34"/>
      <c r="C534" s="133" t="s">
        <v>16261</v>
      </c>
      <c r="D534" s="133" t="s">
        <v>215</v>
      </c>
      <c r="E534" s="134" t="s">
        <v>16691</v>
      </c>
      <c r="F534" s="135" t="s">
        <v>16196</v>
      </c>
      <c r="G534" s="136" t="s">
        <v>15242</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16692</v>
      </c>
    </row>
    <row r="535" spans="2:65" s="1" customFormat="1" ht="16.5" customHeight="1" x14ac:dyDescent="0.2">
      <c r="B535" s="34"/>
      <c r="C535" s="133" t="s">
        <v>16693</v>
      </c>
      <c r="D535" s="133" t="s">
        <v>215</v>
      </c>
      <c r="E535" s="134" t="s">
        <v>16694</v>
      </c>
      <c r="F535" s="135" t="s">
        <v>16670</v>
      </c>
      <c r="G535" s="136" t="s">
        <v>15242</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16695</v>
      </c>
    </row>
    <row r="536" spans="2:65" s="16" customFormat="1" ht="20.85" customHeight="1" x14ac:dyDescent="0.2">
      <c r="B536" s="207"/>
      <c r="D536" s="208" t="s">
        <v>68</v>
      </c>
      <c r="E536" s="208" t="s">
        <v>16696</v>
      </c>
      <c r="F536" s="208" t="s">
        <v>16697</v>
      </c>
      <c r="I536" s="209"/>
      <c r="J536" s="210">
        <f>BK536</f>
        <v>0</v>
      </c>
      <c r="L536" s="207"/>
      <c r="M536" s="211"/>
      <c r="P536" s="212">
        <f>SUM(P537:P540)</f>
        <v>0</v>
      </c>
      <c r="R536" s="212">
        <f>SUM(R537:R540)</f>
        <v>0</v>
      </c>
      <c r="T536" s="213">
        <f>SUM(T537:T540)</f>
        <v>0</v>
      </c>
      <c r="AR536" s="208" t="s">
        <v>77</v>
      </c>
      <c r="AT536" s="214" t="s">
        <v>68</v>
      </c>
      <c r="AU536" s="214" t="s">
        <v>236</v>
      </c>
      <c r="AY536" s="208" t="s">
        <v>212</v>
      </c>
      <c r="BK536" s="215">
        <f>SUM(BK537:BK540)</f>
        <v>0</v>
      </c>
    </row>
    <row r="537" spans="2:65" s="1" customFormat="1" ht="44.25" customHeight="1" x14ac:dyDescent="0.2">
      <c r="B537" s="34"/>
      <c r="C537" s="133" t="s">
        <v>16263</v>
      </c>
      <c r="D537" s="133" t="s">
        <v>215</v>
      </c>
      <c r="E537" s="134" t="s">
        <v>16698</v>
      </c>
      <c r="F537" s="135" t="s">
        <v>16699</v>
      </c>
      <c r="G537" s="136" t="s">
        <v>15242</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5264</v>
      </c>
    </row>
    <row r="538" spans="2:65" s="1" customFormat="1" ht="49.15" customHeight="1" x14ac:dyDescent="0.2">
      <c r="B538" s="34"/>
      <c r="C538" s="133" t="s">
        <v>16700</v>
      </c>
      <c r="D538" s="133" t="s">
        <v>215</v>
      </c>
      <c r="E538" s="134" t="s">
        <v>16701</v>
      </c>
      <c r="F538" s="135" t="s">
        <v>16702</v>
      </c>
      <c r="G538" s="136" t="s">
        <v>15242</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6530</v>
      </c>
    </row>
    <row r="539" spans="2:65" s="1" customFormat="1" ht="21.75" customHeight="1" x14ac:dyDescent="0.2">
      <c r="B539" s="34"/>
      <c r="C539" s="133" t="s">
        <v>16265</v>
      </c>
      <c r="D539" s="133" t="s">
        <v>215</v>
      </c>
      <c r="E539" s="134" t="s">
        <v>16703</v>
      </c>
      <c r="F539" s="135" t="s">
        <v>16704</v>
      </c>
      <c r="G539" s="136" t="s">
        <v>15242</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16705</v>
      </c>
    </row>
    <row r="540" spans="2:65" s="1" customFormat="1" ht="16.5" customHeight="1" x14ac:dyDescent="0.2">
      <c r="B540" s="34"/>
      <c r="C540" s="133" t="s">
        <v>16706</v>
      </c>
      <c r="D540" s="133" t="s">
        <v>215</v>
      </c>
      <c r="E540" s="134" t="s">
        <v>16707</v>
      </c>
      <c r="F540" s="135" t="s">
        <v>16708</v>
      </c>
      <c r="G540" s="136" t="s">
        <v>15242</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5415</v>
      </c>
    </row>
    <row r="541" spans="2:65" s="11" customFormat="1" ht="20.85" customHeight="1" x14ac:dyDescent="0.2">
      <c r="B541" s="121"/>
      <c r="D541" s="122" t="s">
        <v>68</v>
      </c>
      <c r="E541" s="131" t="s">
        <v>16709</v>
      </c>
      <c r="F541" s="131" t="s">
        <v>16710</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x14ac:dyDescent="0.2">
      <c r="B542" s="207"/>
      <c r="D542" s="208" t="s">
        <v>68</v>
      </c>
      <c r="E542" s="208" t="s">
        <v>16711</v>
      </c>
      <c r="F542" s="208" t="s">
        <v>16712</v>
      </c>
      <c r="I542" s="209"/>
      <c r="J542" s="210">
        <f>BK542</f>
        <v>0</v>
      </c>
      <c r="L542" s="207"/>
      <c r="M542" s="211"/>
      <c r="P542" s="212">
        <f>SUM(P543:P545)</f>
        <v>0</v>
      </c>
      <c r="R542" s="212">
        <f>SUM(R543:R545)</f>
        <v>0</v>
      </c>
      <c r="T542" s="213">
        <f>SUM(T543:T545)</f>
        <v>0</v>
      </c>
      <c r="AR542" s="208" t="s">
        <v>77</v>
      </c>
      <c r="AT542" s="214" t="s">
        <v>68</v>
      </c>
      <c r="AU542" s="214" t="s">
        <v>236</v>
      </c>
      <c r="AY542" s="208" t="s">
        <v>212</v>
      </c>
      <c r="BK542" s="215">
        <f>SUM(BK543:BK545)</f>
        <v>0</v>
      </c>
    </row>
    <row r="543" spans="2:65" s="1" customFormat="1" ht="16.5" customHeight="1" x14ac:dyDescent="0.2">
      <c r="B543" s="34"/>
      <c r="C543" s="133" t="s">
        <v>16267</v>
      </c>
      <c r="D543" s="133" t="s">
        <v>215</v>
      </c>
      <c r="E543" s="134" t="s">
        <v>16713</v>
      </c>
      <c r="F543" s="135" t="s">
        <v>16211</v>
      </c>
      <c r="G543" s="136" t="s">
        <v>8662</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16714</v>
      </c>
    </row>
    <row r="544" spans="2:65" s="1" customFormat="1" ht="24.2" customHeight="1" x14ac:dyDescent="0.2">
      <c r="B544" s="34"/>
      <c r="C544" s="133" t="s">
        <v>16715</v>
      </c>
      <c r="D544" s="133" t="s">
        <v>215</v>
      </c>
      <c r="E544" s="134" t="s">
        <v>16716</v>
      </c>
      <c r="F544" s="135" t="s">
        <v>16717</v>
      </c>
      <c r="G544" s="136" t="s">
        <v>8662</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16718</v>
      </c>
    </row>
    <row r="545" spans="2:65" s="1" customFormat="1" ht="16.5" customHeight="1" x14ac:dyDescent="0.2">
      <c r="B545" s="34"/>
      <c r="C545" s="133" t="s">
        <v>16269</v>
      </c>
      <c r="D545" s="133" t="s">
        <v>215</v>
      </c>
      <c r="E545" s="134" t="s">
        <v>16719</v>
      </c>
      <c r="F545" s="135" t="s">
        <v>16720</v>
      </c>
      <c r="G545" s="136" t="s">
        <v>15242</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16721</v>
      </c>
    </row>
    <row r="546" spans="2:65" s="16" customFormat="1" ht="20.85" customHeight="1" x14ac:dyDescent="0.2">
      <c r="B546" s="207"/>
      <c r="D546" s="208" t="s">
        <v>68</v>
      </c>
      <c r="E546" s="208" t="s">
        <v>16722</v>
      </c>
      <c r="F546" s="208" t="s">
        <v>16723</v>
      </c>
      <c r="I546" s="209"/>
      <c r="J546" s="210">
        <f>BK546</f>
        <v>0</v>
      </c>
      <c r="L546" s="207"/>
      <c r="M546" s="211"/>
      <c r="P546" s="212">
        <f>SUM(P547:P554)</f>
        <v>0</v>
      </c>
      <c r="R546" s="212">
        <f>SUM(R547:R554)</f>
        <v>0</v>
      </c>
      <c r="T546" s="213">
        <f>SUM(T547:T554)</f>
        <v>0</v>
      </c>
      <c r="AR546" s="208" t="s">
        <v>77</v>
      </c>
      <c r="AT546" s="214" t="s">
        <v>68</v>
      </c>
      <c r="AU546" s="214" t="s">
        <v>236</v>
      </c>
      <c r="AY546" s="208" t="s">
        <v>212</v>
      </c>
      <c r="BK546" s="215">
        <f>SUM(BK547:BK554)</f>
        <v>0</v>
      </c>
    </row>
    <row r="547" spans="2:65" s="1" customFormat="1" ht="16.5" customHeight="1" x14ac:dyDescent="0.2">
      <c r="B547" s="34"/>
      <c r="C547" s="133" t="s">
        <v>16724</v>
      </c>
      <c r="D547" s="133" t="s">
        <v>215</v>
      </c>
      <c r="E547" s="134" t="s">
        <v>16725</v>
      </c>
      <c r="F547" s="135" t="s">
        <v>16211</v>
      </c>
      <c r="G547" s="136" t="s">
        <v>8662</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16726</v>
      </c>
    </row>
    <row r="548" spans="2:65" s="1" customFormat="1" ht="16.5" customHeight="1" x14ac:dyDescent="0.2">
      <c r="B548" s="34"/>
      <c r="C548" s="133" t="s">
        <v>16271</v>
      </c>
      <c r="D548" s="133" t="s">
        <v>215</v>
      </c>
      <c r="E548" s="134" t="s">
        <v>16727</v>
      </c>
      <c r="F548" s="135" t="s">
        <v>16728</v>
      </c>
      <c r="G548" s="136" t="s">
        <v>8662</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16729</v>
      </c>
    </row>
    <row r="549" spans="2:65" s="1" customFormat="1" ht="24.2" customHeight="1" x14ac:dyDescent="0.2">
      <c r="B549" s="34"/>
      <c r="C549" s="133" t="s">
        <v>16730</v>
      </c>
      <c r="D549" s="133" t="s">
        <v>215</v>
      </c>
      <c r="E549" s="134" t="s">
        <v>16731</v>
      </c>
      <c r="F549" s="135" t="s">
        <v>16717</v>
      </c>
      <c r="G549" s="136" t="s">
        <v>8662</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16732</v>
      </c>
    </row>
    <row r="550" spans="2:65" s="1" customFormat="1" ht="16.5" customHeight="1" x14ac:dyDescent="0.2">
      <c r="B550" s="34"/>
      <c r="C550" s="133" t="s">
        <v>16273</v>
      </c>
      <c r="D550" s="133" t="s">
        <v>215</v>
      </c>
      <c r="E550" s="134" t="s">
        <v>16733</v>
      </c>
      <c r="F550" s="135" t="s">
        <v>16734</v>
      </c>
      <c r="G550" s="136" t="s">
        <v>15242</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16735</v>
      </c>
    </row>
    <row r="551" spans="2:65" s="1" customFormat="1" ht="16.5" customHeight="1" x14ac:dyDescent="0.2">
      <c r="B551" s="34"/>
      <c r="C551" s="133" t="s">
        <v>16736</v>
      </c>
      <c r="D551" s="133" t="s">
        <v>215</v>
      </c>
      <c r="E551" s="134" t="s">
        <v>16737</v>
      </c>
      <c r="F551" s="135" t="s">
        <v>16720</v>
      </c>
      <c r="G551" s="136" t="s">
        <v>15242</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16738</v>
      </c>
    </row>
    <row r="552" spans="2:65" s="1" customFormat="1" ht="16.5" customHeight="1" x14ac:dyDescent="0.2">
      <c r="B552" s="34"/>
      <c r="C552" s="133" t="s">
        <v>16275</v>
      </c>
      <c r="D552" s="133" t="s">
        <v>215</v>
      </c>
      <c r="E552" s="134" t="s">
        <v>16739</v>
      </c>
      <c r="F552" s="135" t="s">
        <v>16740</v>
      </c>
      <c r="G552" s="136" t="s">
        <v>8662</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16741</v>
      </c>
    </row>
    <row r="553" spans="2:65" s="1" customFormat="1" ht="16.5" customHeight="1" x14ac:dyDescent="0.2">
      <c r="B553" s="34"/>
      <c r="C553" s="133" t="s">
        <v>16742</v>
      </c>
      <c r="D553" s="133" t="s">
        <v>215</v>
      </c>
      <c r="E553" s="134" t="s">
        <v>16743</v>
      </c>
      <c r="F553" s="135" t="s">
        <v>16744</v>
      </c>
      <c r="G553" s="136" t="s">
        <v>8662</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16745</v>
      </c>
    </row>
    <row r="554" spans="2:65" s="1" customFormat="1" ht="16.5" customHeight="1" x14ac:dyDescent="0.2">
      <c r="B554" s="34"/>
      <c r="C554" s="133" t="s">
        <v>16277</v>
      </c>
      <c r="D554" s="133" t="s">
        <v>215</v>
      </c>
      <c r="E554" s="134" t="s">
        <v>16746</v>
      </c>
      <c r="F554" s="135" t="s">
        <v>16747</v>
      </c>
      <c r="G554" s="136" t="s">
        <v>8662</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16748</v>
      </c>
    </row>
    <row r="555" spans="2:65" s="16" customFormat="1" ht="20.85" customHeight="1" x14ac:dyDescent="0.2">
      <c r="B555" s="207"/>
      <c r="D555" s="208" t="s">
        <v>68</v>
      </c>
      <c r="E555" s="208" t="s">
        <v>16749</v>
      </c>
      <c r="F555" s="208" t="s">
        <v>16750</v>
      </c>
      <c r="I555" s="209"/>
      <c r="J555" s="210">
        <f>BK555</f>
        <v>0</v>
      </c>
      <c r="L555" s="207"/>
      <c r="M555" s="211"/>
      <c r="P555" s="212">
        <f>SUM(P556:P558)</f>
        <v>0</v>
      </c>
      <c r="R555" s="212">
        <f>SUM(R556:R558)</f>
        <v>0</v>
      </c>
      <c r="T555" s="213">
        <f>SUM(T556:T558)</f>
        <v>0</v>
      </c>
      <c r="AR555" s="208" t="s">
        <v>77</v>
      </c>
      <c r="AT555" s="214" t="s">
        <v>68</v>
      </c>
      <c r="AU555" s="214" t="s">
        <v>236</v>
      </c>
      <c r="AY555" s="208" t="s">
        <v>212</v>
      </c>
      <c r="BK555" s="215">
        <f>SUM(BK556:BK558)</f>
        <v>0</v>
      </c>
    </row>
    <row r="556" spans="2:65" s="1" customFormat="1" ht="16.5" customHeight="1" x14ac:dyDescent="0.2">
      <c r="B556" s="34"/>
      <c r="C556" s="133" t="s">
        <v>16751</v>
      </c>
      <c r="D556" s="133" t="s">
        <v>215</v>
      </c>
      <c r="E556" s="134" t="s">
        <v>16752</v>
      </c>
      <c r="F556" s="135" t="s">
        <v>16211</v>
      </c>
      <c r="G556" s="136" t="s">
        <v>8662</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16753</v>
      </c>
    </row>
    <row r="557" spans="2:65" s="1" customFormat="1" ht="24.2" customHeight="1" x14ac:dyDescent="0.2">
      <c r="B557" s="34"/>
      <c r="C557" s="133" t="s">
        <v>16281</v>
      </c>
      <c r="D557" s="133" t="s">
        <v>215</v>
      </c>
      <c r="E557" s="134" t="s">
        <v>16754</v>
      </c>
      <c r="F557" s="135" t="s">
        <v>16717</v>
      </c>
      <c r="G557" s="136" t="s">
        <v>8662</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16755</v>
      </c>
    </row>
    <row r="558" spans="2:65" s="1" customFormat="1" ht="16.5" customHeight="1" x14ac:dyDescent="0.2">
      <c r="B558" s="34"/>
      <c r="C558" s="133" t="s">
        <v>16756</v>
      </c>
      <c r="D558" s="133" t="s">
        <v>215</v>
      </c>
      <c r="E558" s="134" t="s">
        <v>16757</v>
      </c>
      <c r="F558" s="135" t="s">
        <v>16720</v>
      </c>
      <c r="G558" s="136" t="s">
        <v>15242</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16758</v>
      </c>
    </row>
    <row r="559" spans="2:65" s="16" customFormat="1" ht="20.85" customHeight="1" x14ac:dyDescent="0.2">
      <c r="B559" s="207"/>
      <c r="D559" s="208" t="s">
        <v>68</v>
      </c>
      <c r="E559" s="208" t="s">
        <v>16759</v>
      </c>
      <c r="F559" s="208" t="s">
        <v>16760</v>
      </c>
      <c r="I559" s="209"/>
      <c r="J559" s="210">
        <f>BK559</f>
        <v>0</v>
      </c>
      <c r="L559" s="207"/>
      <c r="M559" s="211"/>
      <c r="P559" s="212">
        <f>SUM(P560:P562)</f>
        <v>0</v>
      </c>
      <c r="R559" s="212">
        <f>SUM(R560:R562)</f>
        <v>0</v>
      </c>
      <c r="T559" s="213">
        <f>SUM(T560:T562)</f>
        <v>0</v>
      </c>
      <c r="AR559" s="208" t="s">
        <v>77</v>
      </c>
      <c r="AT559" s="214" t="s">
        <v>68</v>
      </c>
      <c r="AU559" s="214" t="s">
        <v>236</v>
      </c>
      <c r="AY559" s="208" t="s">
        <v>212</v>
      </c>
      <c r="BK559" s="215">
        <f>SUM(BK560:BK562)</f>
        <v>0</v>
      </c>
    </row>
    <row r="560" spans="2:65" s="1" customFormat="1" ht="16.5" customHeight="1" x14ac:dyDescent="0.2">
      <c r="B560" s="34"/>
      <c r="C560" s="133" t="s">
        <v>16283</v>
      </c>
      <c r="D560" s="133" t="s">
        <v>215</v>
      </c>
      <c r="E560" s="134" t="s">
        <v>16761</v>
      </c>
      <c r="F560" s="135" t="s">
        <v>16211</v>
      </c>
      <c r="G560" s="136" t="s">
        <v>8662</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16762</v>
      </c>
    </row>
    <row r="561" spans="2:65" s="1" customFormat="1" ht="24.2" customHeight="1" x14ac:dyDescent="0.2">
      <c r="B561" s="34"/>
      <c r="C561" s="133" t="s">
        <v>16763</v>
      </c>
      <c r="D561" s="133" t="s">
        <v>215</v>
      </c>
      <c r="E561" s="134" t="s">
        <v>16764</v>
      </c>
      <c r="F561" s="135" t="s">
        <v>16765</v>
      </c>
      <c r="G561" s="136" t="s">
        <v>8662</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16766</v>
      </c>
    </row>
    <row r="562" spans="2:65" s="1" customFormat="1" ht="16.5" customHeight="1" x14ac:dyDescent="0.2">
      <c r="B562" s="34"/>
      <c r="C562" s="133" t="s">
        <v>16285</v>
      </c>
      <c r="D562" s="133" t="s">
        <v>215</v>
      </c>
      <c r="E562" s="134" t="s">
        <v>16767</v>
      </c>
      <c r="F562" s="135" t="s">
        <v>16720</v>
      </c>
      <c r="G562" s="136" t="s">
        <v>15242</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16768</v>
      </c>
    </row>
    <row r="563" spans="2:65" s="16" customFormat="1" ht="20.85" customHeight="1" x14ac:dyDescent="0.2">
      <c r="B563" s="207"/>
      <c r="D563" s="208" t="s">
        <v>68</v>
      </c>
      <c r="E563" s="208" t="s">
        <v>16769</v>
      </c>
      <c r="F563" s="208" t="s">
        <v>16770</v>
      </c>
      <c r="I563" s="209"/>
      <c r="J563" s="210">
        <f>BK563</f>
        <v>0</v>
      </c>
      <c r="L563" s="207"/>
      <c r="M563" s="211"/>
      <c r="P563" s="212">
        <f>SUM(P564:P566)</f>
        <v>0</v>
      </c>
      <c r="R563" s="212">
        <f>SUM(R564:R566)</f>
        <v>0</v>
      </c>
      <c r="T563" s="213">
        <f>SUM(T564:T566)</f>
        <v>0</v>
      </c>
      <c r="AR563" s="208" t="s">
        <v>77</v>
      </c>
      <c r="AT563" s="214" t="s">
        <v>68</v>
      </c>
      <c r="AU563" s="214" t="s">
        <v>236</v>
      </c>
      <c r="AY563" s="208" t="s">
        <v>212</v>
      </c>
      <c r="BK563" s="215">
        <f>SUM(BK564:BK566)</f>
        <v>0</v>
      </c>
    </row>
    <row r="564" spans="2:65" s="1" customFormat="1" ht="16.5" customHeight="1" x14ac:dyDescent="0.2">
      <c r="B564" s="34"/>
      <c r="C564" s="133" t="s">
        <v>16771</v>
      </c>
      <c r="D564" s="133" t="s">
        <v>215</v>
      </c>
      <c r="E564" s="134" t="s">
        <v>16772</v>
      </c>
      <c r="F564" s="135" t="s">
        <v>16211</v>
      </c>
      <c r="G564" s="136" t="s">
        <v>8662</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16773</v>
      </c>
    </row>
    <row r="565" spans="2:65" s="1" customFormat="1" ht="24.2" customHeight="1" x14ac:dyDescent="0.2">
      <c r="B565" s="34"/>
      <c r="C565" s="133" t="s">
        <v>16287</v>
      </c>
      <c r="D565" s="133" t="s">
        <v>215</v>
      </c>
      <c r="E565" s="134" t="s">
        <v>16774</v>
      </c>
      <c r="F565" s="135" t="s">
        <v>16717</v>
      </c>
      <c r="G565" s="136" t="s">
        <v>8662</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16775</v>
      </c>
    </row>
    <row r="566" spans="2:65" s="1" customFormat="1" ht="16.5" customHeight="1" x14ac:dyDescent="0.2">
      <c r="B566" s="34"/>
      <c r="C566" s="133" t="s">
        <v>16776</v>
      </c>
      <c r="D566" s="133" t="s">
        <v>215</v>
      </c>
      <c r="E566" s="134" t="s">
        <v>16777</v>
      </c>
      <c r="F566" s="135" t="s">
        <v>16720</v>
      </c>
      <c r="G566" s="136" t="s">
        <v>15242</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16778</v>
      </c>
    </row>
    <row r="567" spans="2:65" s="16" customFormat="1" ht="20.85" customHeight="1" x14ac:dyDescent="0.2">
      <c r="B567" s="207"/>
      <c r="D567" s="208" t="s">
        <v>68</v>
      </c>
      <c r="E567" s="208" t="s">
        <v>16779</v>
      </c>
      <c r="F567" s="208" t="s">
        <v>16780</v>
      </c>
      <c r="I567" s="209"/>
      <c r="J567" s="210">
        <f>BK567</f>
        <v>0</v>
      </c>
      <c r="L567" s="207"/>
      <c r="M567" s="211"/>
      <c r="P567" s="212">
        <f>SUM(P568:P570)</f>
        <v>0</v>
      </c>
      <c r="R567" s="212">
        <f>SUM(R568:R570)</f>
        <v>0</v>
      </c>
      <c r="T567" s="213">
        <f>SUM(T568:T570)</f>
        <v>0</v>
      </c>
      <c r="AR567" s="208" t="s">
        <v>77</v>
      </c>
      <c r="AT567" s="214" t="s">
        <v>68</v>
      </c>
      <c r="AU567" s="214" t="s">
        <v>236</v>
      </c>
      <c r="AY567" s="208" t="s">
        <v>212</v>
      </c>
      <c r="BK567" s="215">
        <f>SUM(BK568:BK570)</f>
        <v>0</v>
      </c>
    </row>
    <row r="568" spans="2:65" s="1" customFormat="1" ht="16.5" customHeight="1" x14ac:dyDescent="0.2">
      <c r="B568" s="34"/>
      <c r="C568" s="133" t="s">
        <v>16289</v>
      </c>
      <c r="D568" s="133" t="s">
        <v>215</v>
      </c>
      <c r="E568" s="134" t="s">
        <v>16781</v>
      </c>
      <c r="F568" s="135" t="s">
        <v>16211</v>
      </c>
      <c r="G568" s="136" t="s">
        <v>8662</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16782</v>
      </c>
    </row>
    <row r="569" spans="2:65" s="1" customFormat="1" ht="24.2" customHeight="1" x14ac:dyDescent="0.2">
      <c r="B569" s="34"/>
      <c r="C569" s="133" t="s">
        <v>16783</v>
      </c>
      <c r="D569" s="133" t="s">
        <v>215</v>
      </c>
      <c r="E569" s="134" t="s">
        <v>16784</v>
      </c>
      <c r="F569" s="135" t="s">
        <v>16717</v>
      </c>
      <c r="G569" s="136" t="s">
        <v>8662</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16785</v>
      </c>
    </row>
    <row r="570" spans="2:65" s="1" customFormat="1" ht="16.5" customHeight="1" x14ac:dyDescent="0.2">
      <c r="B570" s="34"/>
      <c r="C570" s="133" t="s">
        <v>16291</v>
      </c>
      <c r="D570" s="133" t="s">
        <v>215</v>
      </c>
      <c r="E570" s="134" t="s">
        <v>16786</v>
      </c>
      <c r="F570" s="135" t="s">
        <v>16720</v>
      </c>
      <c r="G570" s="136" t="s">
        <v>15242</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16787</v>
      </c>
    </row>
    <row r="571" spans="2:65" s="16" customFormat="1" ht="20.85" customHeight="1" x14ac:dyDescent="0.2">
      <c r="B571" s="207"/>
      <c r="D571" s="208" t="s">
        <v>68</v>
      </c>
      <c r="E571" s="208" t="s">
        <v>16788</v>
      </c>
      <c r="F571" s="208" t="s">
        <v>16789</v>
      </c>
      <c r="I571" s="209"/>
      <c r="J571" s="210">
        <f>BK571</f>
        <v>0</v>
      </c>
      <c r="L571" s="207"/>
      <c r="M571" s="211"/>
      <c r="P571" s="212">
        <f>SUM(P572:P574)</f>
        <v>0</v>
      </c>
      <c r="R571" s="212">
        <f>SUM(R572:R574)</f>
        <v>0</v>
      </c>
      <c r="T571" s="213">
        <f>SUM(T572:T574)</f>
        <v>0</v>
      </c>
      <c r="AR571" s="208" t="s">
        <v>77</v>
      </c>
      <c r="AT571" s="214" t="s">
        <v>68</v>
      </c>
      <c r="AU571" s="214" t="s">
        <v>236</v>
      </c>
      <c r="AY571" s="208" t="s">
        <v>212</v>
      </c>
      <c r="BK571" s="215">
        <f>SUM(BK572:BK574)</f>
        <v>0</v>
      </c>
    </row>
    <row r="572" spans="2:65" s="1" customFormat="1" ht="16.5" customHeight="1" x14ac:dyDescent="0.2">
      <c r="B572" s="34"/>
      <c r="C572" s="133" t="s">
        <v>16790</v>
      </c>
      <c r="D572" s="133" t="s">
        <v>215</v>
      </c>
      <c r="E572" s="134" t="s">
        <v>16791</v>
      </c>
      <c r="F572" s="135" t="s">
        <v>16211</v>
      </c>
      <c r="G572" s="136" t="s">
        <v>8662</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16792</v>
      </c>
    </row>
    <row r="573" spans="2:65" s="1" customFormat="1" ht="24.2" customHeight="1" x14ac:dyDescent="0.2">
      <c r="B573" s="34"/>
      <c r="C573" s="133" t="s">
        <v>16293</v>
      </c>
      <c r="D573" s="133" t="s">
        <v>215</v>
      </c>
      <c r="E573" s="134" t="s">
        <v>16793</v>
      </c>
      <c r="F573" s="135" t="s">
        <v>16717</v>
      </c>
      <c r="G573" s="136" t="s">
        <v>8662</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16794</v>
      </c>
    </row>
    <row r="574" spans="2:65" s="1" customFormat="1" ht="16.5" customHeight="1" x14ac:dyDescent="0.2">
      <c r="B574" s="34"/>
      <c r="C574" s="133" t="s">
        <v>16795</v>
      </c>
      <c r="D574" s="133" t="s">
        <v>215</v>
      </c>
      <c r="E574" s="134" t="s">
        <v>16796</v>
      </c>
      <c r="F574" s="135" t="s">
        <v>16720</v>
      </c>
      <c r="G574" s="136" t="s">
        <v>15242</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16797</v>
      </c>
    </row>
    <row r="575" spans="2:65" s="16" customFormat="1" ht="20.85" customHeight="1" x14ac:dyDescent="0.2">
      <c r="B575" s="207"/>
      <c r="D575" s="208" t="s">
        <v>68</v>
      </c>
      <c r="E575" s="208" t="s">
        <v>16798</v>
      </c>
      <c r="F575" s="208" t="s">
        <v>16799</v>
      </c>
      <c r="I575" s="209"/>
      <c r="J575" s="210">
        <f>BK575</f>
        <v>0</v>
      </c>
      <c r="L575" s="207"/>
      <c r="M575" s="211"/>
      <c r="P575" s="212">
        <f>SUM(P576:P578)</f>
        <v>0</v>
      </c>
      <c r="R575" s="212">
        <f>SUM(R576:R578)</f>
        <v>0</v>
      </c>
      <c r="T575" s="213">
        <f>SUM(T576:T578)</f>
        <v>0</v>
      </c>
      <c r="AR575" s="208" t="s">
        <v>77</v>
      </c>
      <c r="AT575" s="214" t="s">
        <v>68</v>
      </c>
      <c r="AU575" s="214" t="s">
        <v>236</v>
      </c>
      <c r="AY575" s="208" t="s">
        <v>212</v>
      </c>
      <c r="BK575" s="215">
        <f>SUM(BK576:BK578)</f>
        <v>0</v>
      </c>
    </row>
    <row r="576" spans="2:65" s="1" customFormat="1" ht="16.5" customHeight="1" x14ac:dyDescent="0.2">
      <c r="B576" s="34"/>
      <c r="C576" s="133" t="s">
        <v>16295</v>
      </c>
      <c r="D576" s="133" t="s">
        <v>215</v>
      </c>
      <c r="E576" s="134" t="s">
        <v>16800</v>
      </c>
      <c r="F576" s="135" t="s">
        <v>16211</v>
      </c>
      <c r="G576" s="136" t="s">
        <v>8662</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16801</v>
      </c>
    </row>
    <row r="577" spans="2:65" s="1" customFormat="1" ht="24.2" customHeight="1" x14ac:dyDescent="0.2">
      <c r="B577" s="34"/>
      <c r="C577" s="133" t="s">
        <v>16802</v>
      </c>
      <c r="D577" s="133" t="s">
        <v>215</v>
      </c>
      <c r="E577" s="134" t="s">
        <v>16803</v>
      </c>
      <c r="F577" s="135" t="s">
        <v>16717</v>
      </c>
      <c r="G577" s="136" t="s">
        <v>8662</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16804</v>
      </c>
    </row>
    <row r="578" spans="2:65" s="1" customFormat="1" ht="16.5" customHeight="1" x14ac:dyDescent="0.2">
      <c r="B578" s="34"/>
      <c r="C578" s="133" t="s">
        <v>16297</v>
      </c>
      <c r="D578" s="133" t="s">
        <v>215</v>
      </c>
      <c r="E578" s="134" t="s">
        <v>16805</v>
      </c>
      <c r="F578" s="135" t="s">
        <v>16720</v>
      </c>
      <c r="G578" s="136" t="s">
        <v>15242</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16806</v>
      </c>
    </row>
    <row r="579" spans="2:65" s="16" customFormat="1" ht="20.85" customHeight="1" x14ac:dyDescent="0.2">
      <c r="B579" s="207"/>
      <c r="D579" s="208" t="s">
        <v>68</v>
      </c>
      <c r="E579" s="208" t="s">
        <v>16807</v>
      </c>
      <c r="F579" s="208" t="s">
        <v>16808</v>
      </c>
      <c r="I579" s="209"/>
      <c r="J579" s="210">
        <f>BK579</f>
        <v>0</v>
      </c>
      <c r="L579" s="207"/>
      <c r="M579" s="211"/>
      <c r="P579" s="212">
        <f>SUM(P580:P593)</f>
        <v>0</v>
      </c>
      <c r="R579" s="212">
        <f>SUM(R580:R593)</f>
        <v>0</v>
      </c>
      <c r="T579" s="213">
        <f>SUM(T580:T593)</f>
        <v>0</v>
      </c>
      <c r="AR579" s="208" t="s">
        <v>77</v>
      </c>
      <c r="AT579" s="214" t="s">
        <v>68</v>
      </c>
      <c r="AU579" s="214" t="s">
        <v>236</v>
      </c>
      <c r="AY579" s="208" t="s">
        <v>212</v>
      </c>
      <c r="BK579" s="215">
        <f>SUM(BK580:BK593)</f>
        <v>0</v>
      </c>
    </row>
    <row r="580" spans="2:65" s="1" customFormat="1" ht="16.5" customHeight="1" x14ac:dyDescent="0.2">
      <c r="B580" s="34"/>
      <c r="C580" s="133" t="s">
        <v>16809</v>
      </c>
      <c r="D580" s="133" t="s">
        <v>215</v>
      </c>
      <c r="E580" s="134" t="s">
        <v>16810</v>
      </c>
      <c r="F580" s="135" t="s">
        <v>16211</v>
      </c>
      <c r="G580" s="136" t="s">
        <v>8662</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16811</v>
      </c>
    </row>
    <row r="581" spans="2:65" s="1" customFormat="1" ht="16.5" customHeight="1" x14ac:dyDescent="0.2">
      <c r="B581" s="34"/>
      <c r="C581" s="133" t="s">
        <v>16299</v>
      </c>
      <c r="D581" s="133" t="s">
        <v>215</v>
      </c>
      <c r="E581" s="134" t="s">
        <v>16812</v>
      </c>
      <c r="F581" s="135" t="s">
        <v>16728</v>
      </c>
      <c r="G581" s="136" t="s">
        <v>8662</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16813</v>
      </c>
    </row>
    <row r="582" spans="2:65" s="1" customFormat="1" ht="24.2" customHeight="1" x14ac:dyDescent="0.2">
      <c r="B582" s="34"/>
      <c r="C582" s="133" t="s">
        <v>16814</v>
      </c>
      <c r="D582" s="133" t="s">
        <v>215</v>
      </c>
      <c r="E582" s="134" t="s">
        <v>16815</v>
      </c>
      <c r="F582" s="135" t="s">
        <v>16765</v>
      </c>
      <c r="G582" s="136" t="s">
        <v>8662</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16816</v>
      </c>
    </row>
    <row r="583" spans="2:65" s="1" customFormat="1" ht="24.2" customHeight="1" x14ac:dyDescent="0.2">
      <c r="B583" s="34"/>
      <c r="C583" s="133" t="s">
        <v>16301</v>
      </c>
      <c r="D583" s="133" t="s">
        <v>215</v>
      </c>
      <c r="E583" s="134" t="s">
        <v>16817</v>
      </c>
      <c r="F583" s="135" t="s">
        <v>16818</v>
      </c>
      <c r="G583" s="136" t="s">
        <v>8662</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16819</v>
      </c>
    </row>
    <row r="584" spans="2:65" s="1" customFormat="1" ht="16.5" customHeight="1" x14ac:dyDescent="0.2">
      <c r="B584" s="34"/>
      <c r="C584" s="133" t="s">
        <v>16820</v>
      </c>
      <c r="D584" s="133" t="s">
        <v>215</v>
      </c>
      <c r="E584" s="134" t="s">
        <v>16821</v>
      </c>
      <c r="F584" s="135" t="s">
        <v>16734</v>
      </c>
      <c r="G584" s="136" t="s">
        <v>15242</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16822</v>
      </c>
    </row>
    <row r="585" spans="2:65" s="1" customFormat="1" ht="16.5" customHeight="1" x14ac:dyDescent="0.2">
      <c r="B585" s="34"/>
      <c r="C585" s="133" t="s">
        <v>16303</v>
      </c>
      <c r="D585" s="133" t="s">
        <v>215</v>
      </c>
      <c r="E585" s="134" t="s">
        <v>16823</v>
      </c>
      <c r="F585" s="135" t="s">
        <v>16824</v>
      </c>
      <c r="G585" s="136" t="s">
        <v>15242</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16825</v>
      </c>
    </row>
    <row r="586" spans="2:65" s="1" customFormat="1" ht="16.5" customHeight="1" x14ac:dyDescent="0.2">
      <c r="B586" s="34"/>
      <c r="C586" s="133" t="s">
        <v>16826</v>
      </c>
      <c r="D586" s="133" t="s">
        <v>215</v>
      </c>
      <c r="E586" s="134" t="s">
        <v>16827</v>
      </c>
      <c r="F586" s="135" t="s">
        <v>16720</v>
      </c>
      <c r="G586" s="136" t="s">
        <v>15242</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16828</v>
      </c>
    </row>
    <row r="587" spans="2:65" s="1" customFormat="1" ht="16.5" customHeight="1" x14ac:dyDescent="0.2">
      <c r="B587" s="34"/>
      <c r="C587" s="133" t="s">
        <v>16305</v>
      </c>
      <c r="D587" s="133" t="s">
        <v>215</v>
      </c>
      <c r="E587" s="134" t="s">
        <v>16829</v>
      </c>
      <c r="F587" s="135" t="s">
        <v>16830</v>
      </c>
      <c r="G587" s="136" t="s">
        <v>15242</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16831</v>
      </c>
    </row>
    <row r="588" spans="2:65" s="1" customFormat="1" ht="16.5" customHeight="1" x14ac:dyDescent="0.2">
      <c r="B588" s="34"/>
      <c r="C588" s="133" t="s">
        <v>16832</v>
      </c>
      <c r="D588" s="133" t="s">
        <v>215</v>
      </c>
      <c r="E588" s="134" t="s">
        <v>16833</v>
      </c>
      <c r="F588" s="135" t="s">
        <v>16834</v>
      </c>
      <c r="G588" s="136" t="s">
        <v>15242</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16835</v>
      </c>
    </row>
    <row r="589" spans="2:65" s="1" customFormat="1" ht="16.5" customHeight="1" x14ac:dyDescent="0.2">
      <c r="B589" s="34"/>
      <c r="C589" s="133" t="s">
        <v>16307</v>
      </c>
      <c r="D589" s="133" t="s">
        <v>215</v>
      </c>
      <c r="E589" s="134" t="s">
        <v>16836</v>
      </c>
      <c r="F589" s="135" t="s">
        <v>16837</v>
      </c>
      <c r="G589" s="136" t="s">
        <v>15242</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16838</v>
      </c>
    </row>
    <row r="590" spans="2:65" s="1" customFormat="1" ht="16.5" customHeight="1" x14ac:dyDescent="0.2">
      <c r="B590" s="34"/>
      <c r="C590" s="133" t="s">
        <v>16839</v>
      </c>
      <c r="D590" s="133" t="s">
        <v>215</v>
      </c>
      <c r="E590" s="134" t="s">
        <v>16840</v>
      </c>
      <c r="F590" s="135" t="s">
        <v>16841</v>
      </c>
      <c r="G590" s="136" t="s">
        <v>15242</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16842</v>
      </c>
    </row>
    <row r="591" spans="2:65" s="1" customFormat="1" ht="16.5" customHeight="1" x14ac:dyDescent="0.2">
      <c r="B591" s="34"/>
      <c r="C591" s="133" t="s">
        <v>16309</v>
      </c>
      <c r="D591" s="133" t="s">
        <v>215</v>
      </c>
      <c r="E591" s="134" t="s">
        <v>16843</v>
      </c>
      <c r="F591" s="135" t="s">
        <v>16844</v>
      </c>
      <c r="G591" s="136" t="s">
        <v>15242</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16845</v>
      </c>
    </row>
    <row r="592" spans="2:65" s="1" customFormat="1" ht="16.5" customHeight="1" x14ac:dyDescent="0.2">
      <c r="B592" s="34"/>
      <c r="C592" s="133" t="s">
        <v>16846</v>
      </c>
      <c r="D592" s="133" t="s">
        <v>215</v>
      </c>
      <c r="E592" s="134" t="s">
        <v>16847</v>
      </c>
      <c r="F592" s="135" t="s">
        <v>16848</v>
      </c>
      <c r="G592" s="136" t="s">
        <v>15242</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16849</v>
      </c>
    </row>
    <row r="593" spans="2:65" s="1" customFormat="1" ht="16.5" customHeight="1" x14ac:dyDescent="0.2">
      <c r="B593" s="34"/>
      <c r="C593" s="133" t="s">
        <v>16311</v>
      </c>
      <c r="D593" s="133" t="s">
        <v>215</v>
      </c>
      <c r="E593" s="134" t="s">
        <v>16850</v>
      </c>
      <c r="F593" s="135" t="s">
        <v>16851</v>
      </c>
      <c r="G593" s="136" t="s">
        <v>15242</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16852</v>
      </c>
    </row>
    <row r="594" spans="2:65" s="11" customFormat="1" ht="20.85" customHeight="1" x14ac:dyDescent="0.2">
      <c r="B594" s="121"/>
      <c r="D594" s="122" t="s">
        <v>68</v>
      </c>
      <c r="E594" s="131" t="s">
        <v>16853</v>
      </c>
      <c r="F594" s="131" t="s">
        <v>16854</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x14ac:dyDescent="0.2">
      <c r="B595" s="34"/>
      <c r="C595" s="133" t="s">
        <v>16855</v>
      </c>
      <c r="D595" s="133" t="s">
        <v>215</v>
      </c>
      <c r="E595" s="134" t="s">
        <v>16856</v>
      </c>
      <c r="F595" s="135" t="s">
        <v>16857</v>
      </c>
      <c r="G595" s="136" t="s">
        <v>8662</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16858</v>
      </c>
    </row>
    <row r="596" spans="2:65" s="1" customFormat="1" ht="16.5" customHeight="1" x14ac:dyDescent="0.2">
      <c r="B596" s="34"/>
      <c r="C596" s="133" t="s">
        <v>16313</v>
      </c>
      <c r="D596" s="133" t="s">
        <v>215</v>
      </c>
      <c r="E596" s="134" t="s">
        <v>16859</v>
      </c>
      <c r="F596" s="135" t="s">
        <v>16860</v>
      </c>
      <c r="G596" s="136" t="s">
        <v>8662</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16861</v>
      </c>
    </row>
    <row r="597" spans="2:65" s="1" customFormat="1" ht="16.5" customHeight="1" x14ac:dyDescent="0.2">
      <c r="B597" s="34"/>
      <c r="C597" s="133" t="s">
        <v>16862</v>
      </c>
      <c r="D597" s="133" t="s">
        <v>215</v>
      </c>
      <c r="E597" s="134" t="s">
        <v>16863</v>
      </c>
      <c r="F597" s="135" t="s">
        <v>16864</v>
      </c>
      <c r="G597" s="136" t="s">
        <v>8662</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16865</v>
      </c>
    </row>
    <row r="598" spans="2:65" s="1" customFormat="1" ht="16.5" customHeight="1" x14ac:dyDescent="0.2">
      <c r="B598" s="34"/>
      <c r="C598" s="133" t="s">
        <v>16315</v>
      </c>
      <c r="D598" s="133" t="s">
        <v>215</v>
      </c>
      <c r="E598" s="134" t="s">
        <v>16866</v>
      </c>
      <c r="F598" s="135" t="s">
        <v>16867</v>
      </c>
      <c r="G598" s="136" t="s">
        <v>8662</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16868</v>
      </c>
    </row>
    <row r="599" spans="2:65" s="1" customFormat="1" ht="16.5" customHeight="1" x14ac:dyDescent="0.2">
      <c r="B599" s="34"/>
      <c r="C599" s="133" t="s">
        <v>16869</v>
      </c>
      <c r="D599" s="133" t="s">
        <v>215</v>
      </c>
      <c r="E599" s="134" t="s">
        <v>16870</v>
      </c>
      <c r="F599" s="135" t="s">
        <v>16871</v>
      </c>
      <c r="G599" s="136" t="s">
        <v>8662</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16872</v>
      </c>
    </row>
    <row r="600" spans="2:65" s="1" customFormat="1" ht="16.5" customHeight="1" x14ac:dyDescent="0.2">
      <c r="B600" s="34"/>
      <c r="C600" s="133" t="s">
        <v>16317</v>
      </c>
      <c r="D600" s="133" t="s">
        <v>215</v>
      </c>
      <c r="E600" s="134" t="s">
        <v>16873</v>
      </c>
      <c r="F600" s="135" t="s">
        <v>16874</v>
      </c>
      <c r="G600" s="136" t="s">
        <v>8662</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16875</v>
      </c>
    </row>
    <row r="601" spans="2:65" s="1" customFormat="1" ht="16.5" customHeight="1" x14ac:dyDescent="0.2">
      <c r="B601" s="34"/>
      <c r="C601" s="133" t="s">
        <v>16876</v>
      </c>
      <c r="D601" s="133" t="s">
        <v>215</v>
      </c>
      <c r="E601" s="134" t="s">
        <v>16877</v>
      </c>
      <c r="F601" s="135" t="s">
        <v>16878</v>
      </c>
      <c r="G601" s="136" t="s">
        <v>8662</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16879</v>
      </c>
    </row>
    <row r="602" spans="2:65" s="1" customFormat="1" ht="16.5" customHeight="1" x14ac:dyDescent="0.2">
      <c r="B602" s="34"/>
      <c r="C602" s="133" t="s">
        <v>16319</v>
      </c>
      <c r="D602" s="133" t="s">
        <v>215</v>
      </c>
      <c r="E602" s="134" t="s">
        <v>16880</v>
      </c>
      <c r="F602" s="135" t="s">
        <v>16881</v>
      </c>
      <c r="G602" s="136" t="s">
        <v>8662</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16882</v>
      </c>
    </row>
    <row r="603" spans="2:65" s="1" customFormat="1" ht="16.5" customHeight="1" x14ac:dyDescent="0.2">
      <c r="B603" s="34"/>
      <c r="C603" s="133" t="s">
        <v>16883</v>
      </c>
      <c r="D603" s="133" t="s">
        <v>215</v>
      </c>
      <c r="E603" s="134" t="s">
        <v>16884</v>
      </c>
      <c r="F603" s="135" t="s">
        <v>16885</v>
      </c>
      <c r="G603" s="136" t="s">
        <v>8662</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16886</v>
      </c>
    </row>
    <row r="604" spans="2:65" s="1" customFormat="1" ht="16.5" customHeight="1" x14ac:dyDescent="0.2">
      <c r="B604" s="34"/>
      <c r="C604" s="133" t="s">
        <v>16321</v>
      </c>
      <c r="D604" s="133" t="s">
        <v>215</v>
      </c>
      <c r="E604" s="134" t="s">
        <v>16887</v>
      </c>
      <c r="F604" s="135" t="s">
        <v>16888</v>
      </c>
      <c r="G604" s="136" t="s">
        <v>8662</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16889</v>
      </c>
    </row>
    <row r="605" spans="2:65" s="1" customFormat="1" ht="16.5" customHeight="1" x14ac:dyDescent="0.2">
      <c r="B605" s="34"/>
      <c r="C605" s="133" t="s">
        <v>16890</v>
      </c>
      <c r="D605" s="133" t="s">
        <v>215</v>
      </c>
      <c r="E605" s="134" t="s">
        <v>16891</v>
      </c>
      <c r="F605" s="135" t="s">
        <v>16892</v>
      </c>
      <c r="G605" s="136" t="s">
        <v>8662</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16893</v>
      </c>
    </row>
    <row r="606" spans="2:65" s="1" customFormat="1" ht="16.5" customHeight="1" x14ac:dyDescent="0.2">
      <c r="B606" s="34"/>
      <c r="C606" s="133" t="s">
        <v>16323</v>
      </c>
      <c r="D606" s="133" t="s">
        <v>215</v>
      </c>
      <c r="E606" s="134" t="s">
        <v>16894</v>
      </c>
      <c r="F606" s="135" t="s">
        <v>16895</v>
      </c>
      <c r="G606" s="136" t="s">
        <v>8662</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16896</v>
      </c>
    </row>
    <row r="607" spans="2:65" s="1" customFormat="1" ht="16.5" customHeight="1" x14ac:dyDescent="0.2">
      <c r="B607" s="34"/>
      <c r="C607" s="133" t="s">
        <v>16897</v>
      </c>
      <c r="D607" s="133" t="s">
        <v>215</v>
      </c>
      <c r="E607" s="134" t="s">
        <v>16898</v>
      </c>
      <c r="F607" s="135" t="s">
        <v>16899</v>
      </c>
      <c r="G607" s="136" t="s">
        <v>8662</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16900</v>
      </c>
    </row>
    <row r="608" spans="2:65" s="1" customFormat="1" ht="16.5" customHeight="1" x14ac:dyDescent="0.2">
      <c r="B608" s="34"/>
      <c r="C608" s="133" t="s">
        <v>16326</v>
      </c>
      <c r="D608" s="133" t="s">
        <v>215</v>
      </c>
      <c r="E608" s="134" t="s">
        <v>16901</v>
      </c>
      <c r="F608" s="135" t="s">
        <v>16902</v>
      </c>
      <c r="G608" s="136" t="s">
        <v>8662</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16903</v>
      </c>
    </row>
    <row r="609" spans="2:65" s="1" customFormat="1" ht="16.5" customHeight="1" x14ac:dyDescent="0.2">
      <c r="B609" s="34"/>
      <c r="C609" s="133" t="s">
        <v>16904</v>
      </c>
      <c r="D609" s="133" t="s">
        <v>215</v>
      </c>
      <c r="E609" s="134" t="s">
        <v>16905</v>
      </c>
      <c r="F609" s="135" t="s">
        <v>16906</v>
      </c>
      <c r="G609" s="136" t="s">
        <v>8662</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16907</v>
      </c>
    </row>
    <row r="610" spans="2:65" s="1" customFormat="1" ht="16.5" customHeight="1" x14ac:dyDescent="0.2">
      <c r="B610" s="34"/>
      <c r="C610" s="133" t="s">
        <v>16329</v>
      </c>
      <c r="D610" s="133" t="s">
        <v>215</v>
      </c>
      <c r="E610" s="134" t="s">
        <v>16908</v>
      </c>
      <c r="F610" s="135" t="s">
        <v>16909</v>
      </c>
      <c r="G610" s="136" t="s">
        <v>8662</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16910</v>
      </c>
    </row>
    <row r="611" spans="2:65" s="1" customFormat="1" ht="16.5" customHeight="1" x14ac:dyDescent="0.2">
      <c r="B611" s="34"/>
      <c r="C611" s="133" t="s">
        <v>16911</v>
      </c>
      <c r="D611" s="133" t="s">
        <v>215</v>
      </c>
      <c r="E611" s="134" t="s">
        <v>16912</v>
      </c>
      <c r="F611" s="135" t="s">
        <v>16913</v>
      </c>
      <c r="G611" s="136" t="s">
        <v>8662</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16914</v>
      </c>
    </row>
    <row r="612" spans="2:65" s="1" customFormat="1" ht="16.5" customHeight="1" x14ac:dyDescent="0.2">
      <c r="B612" s="34"/>
      <c r="C612" s="133" t="s">
        <v>16332</v>
      </c>
      <c r="D612" s="133" t="s">
        <v>215</v>
      </c>
      <c r="E612" s="134" t="s">
        <v>16915</v>
      </c>
      <c r="F612" s="135" t="s">
        <v>16916</v>
      </c>
      <c r="G612" s="136" t="s">
        <v>8662</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16917</v>
      </c>
    </row>
    <row r="613" spans="2:65" s="1" customFormat="1" ht="16.5" customHeight="1" x14ac:dyDescent="0.2">
      <c r="B613" s="34"/>
      <c r="C613" s="133" t="s">
        <v>16918</v>
      </c>
      <c r="D613" s="133" t="s">
        <v>215</v>
      </c>
      <c r="E613" s="134" t="s">
        <v>16919</v>
      </c>
      <c r="F613" s="135" t="s">
        <v>16920</v>
      </c>
      <c r="G613" s="136" t="s">
        <v>8662</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16921</v>
      </c>
    </row>
    <row r="614" spans="2:65" s="1" customFormat="1" ht="16.5" customHeight="1" x14ac:dyDescent="0.2">
      <c r="B614" s="34"/>
      <c r="C614" s="133" t="s">
        <v>16334</v>
      </c>
      <c r="D614" s="133" t="s">
        <v>215</v>
      </c>
      <c r="E614" s="134" t="s">
        <v>16922</v>
      </c>
      <c r="F614" s="135" t="s">
        <v>16923</v>
      </c>
      <c r="G614" s="136" t="s">
        <v>8662</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16924</v>
      </c>
    </row>
    <row r="615" spans="2:65" s="1" customFormat="1" ht="16.5" customHeight="1" x14ac:dyDescent="0.2">
      <c r="B615" s="34"/>
      <c r="C615" s="133" t="s">
        <v>16925</v>
      </c>
      <c r="D615" s="133" t="s">
        <v>215</v>
      </c>
      <c r="E615" s="134" t="s">
        <v>16926</v>
      </c>
      <c r="F615" s="135" t="s">
        <v>16927</v>
      </c>
      <c r="G615" s="136" t="s">
        <v>8662</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16928</v>
      </c>
    </row>
    <row r="616" spans="2:65" s="1" customFormat="1" ht="16.5" customHeight="1" x14ac:dyDescent="0.2">
      <c r="B616" s="34"/>
      <c r="C616" s="133" t="s">
        <v>16336</v>
      </c>
      <c r="D616" s="133" t="s">
        <v>215</v>
      </c>
      <c r="E616" s="134" t="s">
        <v>16929</v>
      </c>
      <c r="F616" s="135" t="s">
        <v>16930</v>
      </c>
      <c r="G616" s="136" t="s">
        <v>8662</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16931</v>
      </c>
    </row>
    <row r="617" spans="2:65" s="1" customFormat="1" ht="16.5" customHeight="1" x14ac:dyDescent="0.2">
      <c r="B617" s="34"/>
      <c r="C617" s="133" t="s">
        <v>16932</v>
      </c>
      <c r="D617" s="133" t="s">
        <v>215</v>
      </c>
      <c r="E617" s="134" t="s">
        <v>16933</v>
      </c>
      <c r="F617" s="135" t="s">
        <v>16934</v>
      </c>
      <c r="G617" s="136" t="s">
        <v>8662</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16935</v>
      </c>
    </row>
    <row r="618" spans="2:65" s="1" customFormat="1" ht="16.5" customHeight="1" x14ac:dyDescent="0.2">
      <c r="B618" s="34"/>
      <c r="C618" s="133" t="s">
        <v>16338</v>
      </c>
      <c r="D618" s="133" t="s">
        <v>215</v>
      </c>
      <c r="E618" s="134" t="s">
        <v>16936</v>
      </c>
      <c r="F618" s="135" t="s">
        <v>16937</v>
      </c>
      <c r="G618" s="136" t="s">
        <v>8662</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16938</v>
      </c>
    </row>
    <row r="619" spans="2:65" s="1" customFormat="1" ht="16.5" customHeight="1" x14ac:dyDescent="0.2">
      <c r="B619" s="34"/>
      <c r="C619" s="133" t="s">
        <v>16939</v>
      </c>
      <c r="D619" s="133" t="s">
        <v>215</v>
      </c>
      <c r="E619" s="134" t="s">
        <v>16940</v>
      </c>
      <c r="F619" s="135" t="s">
        <v>16941</v>
      </c>
      <c r="G619" s="136" t="s">
        <v>8662</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16942</v>
      </c>
    </row>
    <row r="620" spans="2:65" s="1" customFormat="1" ht="24.2" customHeight="1" x14ac:dyDescent="0.2">
      <c r="B620" s="34"/>
      <c r="C620" s="133" t="s">
        <v>16340</v>
      </c>
      <c r="D620" s="133" t="s">
        <v>215</v>
      </c>
      <c r="E620" s="134" t="s">
        <v>16943</v>
      </c>
      <c r="F620" s="135" t="s">
        <v>16944</v>
      </c>
      <c r="G620" s="136" t="s">
        <v>8662</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16945</v>
      </c>
    </row>
    <row r="621" spans="2:65" s="1" customFormat="1" ht="16.5" customHeight="1" x14ac:dyDescent="0.2">
      <c r="B621" s="34"/>
      <c r="C621" s="133" t="s">
        <v>16946</v>
      </c>
      <c r="D621" s="133" t="s">
        <v>215</v>
      </c>
      <c r="E621" s="134" t="s">
        <v>16947</v>
      </c>
      <c r="F621" s="135" t="s">
        <v>16948</v>
      </c>
      <c r="G621" s="136" t="s">
        <v>8662</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16949</v>
      </c>
    </row>
    <row r="622" spans="2:65" s="1" customFormat="1" ht="16.5" customHeight="1" x14ac:dyDescent="0.2">
      <c r="B622" s="34"/>
      <c r="C622" s="133" t="s">
        <v>16342</v>
      </c>
      <c r="D622" s="133" t="s">
        <v>215</v>
      </c>
      <c r="E622" s="134" t="s">
        <v>16950</v>
      </c>
      <c r="F622" s="135" t="s">
        <v>16951</v>
      </c>
      <c r="G622" s="136" t="s">
        <v>8662</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16952</v>
      </c>
    </row>
    <row r="623" spans="2:65" s="1" customFormat="1" ht="16.5" customHeight="1" x14ac:dyDescent="0.2">
      <c r="B623" s="34"/>
      <c r="C623" s="133" t="s">
        <v>16953</v>
      </c>
      <c r="D623" s="133" t="s">
        <v>215</v>
      </c>
      <c r="E623" s="134" t="s">
        <v>16954</v>
      </c>
      <c r="F623" s="135" t="s">
        <v>16955</v>
      </c>
      <c r="G623" s="136" t="s">
        <v>8662</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16956</v>
      </c>
    </row>
    <row r="624" spans="2:65" s="1" customFormat="1" ht="16.5" customHeight="1" x14ac:dyDescent="0.2">
      <c r="B624" s="34"/>
      <c r="C624" s="133" t="s">
        <v>16346</v>
      </c>
      <c r="D624" s="133" t="s">
        <v>215</v>
      </c>
      <c r="E624" s="134" t="s">
        <v>16957</v>
      </c>
      <c r="F624" s="135" t="s">
        <v>16958</v>
      </c>
      <c r="G624" s="136" t="s">
        <v>8662</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16959</v>
      </c>
    </row>
    <row r="625" spans="2:65" s="11" customFormat="1" ht="20.85" customHeight="1" x14ac:dyDescent="0.2">
      <c r="B625" s="121"/>
      <c r="D625" s="122" t="s">
        <v>68</v>
      </c>
      <c r="E625" s="131" t="s">
        <v>16960</v>
      </c>
      <c r="F625" s="131" t="s">
        <v>16961</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x14ac:dyDescent="0.2">
      <c r="B626" s="34"/>
      <c r="C626" s="133" t="s">
        <v>16962</v>
      </c>
      <c r="D626" s="133" t="s">
        <v>215</v>
      </c>
      <c r="E626" s="134" t="s">
        <v>16963</v>
      </c>
      <c r="F626" s="135" t="s">
        <v>16964</v>
      </c>
      <c r="G626" s="136" t="s">
        <v>15242</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16965</v>
      </c>
    </row>
    <row r="627" spans="2:65" s="1" customFormat="1" ht="16.5" customHeight="1" x14ac:dyDescent="0.2">
      <c r="B627" s="34"/>
      <c r="C627" s="133" t="s">
        <v>16348</v>
      </c>
      <c r="D627" s="133" t="s">
        <v>215</v>
      </c>
      <c r="E627" s="134" t="s">
        <v>16966</v>
      </c>
      <c r="F627" s="135" t="s">
        <v>16967</v>
      </c>
      <c r="G627" s="136" t="s">
        <v>15242</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16968</v>
      </c>
    </row>
    <row r="628" spans="2:65" s="1" customFormat="1" ht="16.5" customHeight="1" x14ac:dyDescent="0.2">
      <c r="B628" s="34"/>
      <c r="C628" s="133" t="s">
        <v>16969</v>
      </c>
      <c r="D628" s="133" t="s">
        <v>215</v>
      </c>
      <c r="E628" s="134" t="s">
        <v>16970</v>
      </c>
      <c r="F628" s="135" t="s">
        <v>16971</v>
      </c>
      <c r="G628" s="136" t="s">
        <v>15242</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16972</v>
      </c>
    </row>
    <row r="629" spans="2:65" s="1" customFormat="1" ht="16.5" customHeight="1" x14ac:dyDescent="0.2">
      <c r="B629" s="34"/>
      <c r="C629" s="133" t="s">
        <v>16350</v>
      </c>
      <c r="D629" s="133" t="s">
        <v>215</v>
      </c>
      <c r="E629" s="134" t="s">
        <v>16973</v>
      </c>
      <c r="F629" s="135" t="s">
        <v>16194</v>
      </c>
      <c r="G629" s="136" t="s">
        <v>15242</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16974</v>
      </c>
    </row>
    <row r="630" spans="2:65" s="1" customFormat="1" ht="16.5" customHeight="1" x14ac:dyDescent="0.2">
      <c r="B630" s="34"/>
      <c r="C630" s="133" t="s">
        <v>16975</v>
      </c>
      <c r="D630" s="133" t="s">
        <v>215</v>
      </c>
      <c r="E630" s="134" t="s">
        <v>16976</v>
      </c>
      <c r="F630" s="135" t="s">
        <v>16666</v>
      </c>
      <c r="G630" s="136" t="s">
        <v>15242</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16977</v>
      </c>
    </row>
    <row r="631" spans="2:65" s="1" customFormat="1" ht="90" customHeight="1" x14ac:dyDescent="0.2">
      <c r="B631" s="34"/>
      <c r="C631" s="133" t="s">
        <v>16352</v>
      </c>
      <c r="D631" s="133" t="s">
        <v>215</v>
      </c>
      <c r="E631" s="134" t="s">
        <v>16978</v>
      </c>
      <c r="F631" s="135" t="s">
        <v>16979</v>
      </c>
      <c r="G631" s="136" t="s">
        <v>15242</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16980</v>
      </c>
    </row>
    <row r="632" spans="2:65" s="11" customFormat="1" ht="20.85" customHeight="1" x14ac:dyDescent="0.2">
      <c r="B632" s="121"/>
      <c r="D632" s="122" t="s">
        <v>68</v>
      </c>
      <c r="E632" s="131" t="s">
        <v>16981</v>
      </c>
      <c r="F632" s="131" t="s">
        <v>16982</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x14ac:dyDescent="0.2">
      <c r="B633" s="34"/>
      <c r="C633" s="133" t="s">
        <v>16983</v>
      </c>
      <c r="D633" s="133" t="s">
        <v>215</v>
      </c>
      <c r="E633" s="134" t="s">
        <v>16984</v>
      </c>
      <c r="F633" s="135" t="s">
        <v>16985</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16986</v>
      </c>
    </row>
    <row r="634" spans="2:65" s="1" customFormat="1" ht="16.5" customHeight="1" x14ac:dyDescent="0.2">
      <c r="B634" s="34"/>
      <c r="C634" s="133" t="s">
        <v>16354</v>
      </c>
      <c r="D634" s="133" t="s">
        <v>215</v>
      </c>
      <c r="E634" s="134" t="s">
        <v>16987</v>
      </c>
      <c r="F634" s="135" t="s">
        <v>16988</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16989</v>
      </c>
    </row>
    <row r="635" spans="2:65" s="1" customFormat="1" ht="16.5" customHeight="1" x14ac:dyDescent="0.2">
      <c r="B635" s="34"/>
      <c r="C635" s="133" t="s">
        <v>16990</v>
      </c>
      <c r="D635" s="133" t="s">
        <v>215</v>
      </c>
      <c r="E635" s="134" t="s">
        <v>16991</v>
      </c>
      <c r="F635" s="135" t="s">
        <v>16992</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16993</v>
      </c>
    </row>
    <row r="636" spans="2:65" s="1" customFormat="1" ht="16.5" customHeight="1" x14ac:dyDescent="0.2">
      <c r="B636" s="34"/>
      <c r="C636" s="133" t="s">
        <v>16356</v>
      </c>
      <c r="D636" s="133" t="s">
        <v>215</v>
      </c>
      <c r="E636" s="134" t="s">
        <v>16994</v>
      </c>
      <c r="F636" s="135" t="s">
        <v>16995</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16996</v>
      </c>
    </row>
    <row r="637" spans="2:65" s="1" customFormat="1" ht="16.5" customHeight="1" x14ac:dyDescent="0.2">
      <c r="B637" s="34"/>
      <c r="C637" s="133" t="s">
        <v>16997</v>
      </c>
      <c r="D637" s="133" t="s">
        <v>215</v>
      </c>
      <c r="E637" s="134" t="s">
        <v>16998</v>
      </c>
      <c r="F637" s="135" t="s">
        <v>16999</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17000</v>
      </c>
    </row>
    <row r="638" spans="2:65" s="1" customFormat="1" ht="21.75" customHeight="1" x14ac:dyDescent="0.2">
      <c r="B638" s="34"/>
      <c r="C638" s="133" t="s">
        <v>16358</v>
      </c>
      <c r="D638" s="133" t="s">
        <v>215</v>
      </c>
      <c r="E638" s="134" t="s">
        <v>17001</v>
      </c>
      <c r="F638" s="135" t="s">
        <v>17002</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17003</v>
      </c>
    </row>
    <row r="639" spans="2:65" s="1" customFormat="1" ht="21.75" customHeight="1" x14ac:dyDescent="0.2">
      <c r="B639" s="34"/>
      <c r="C639" s="133" t="s">
        <v>17004</v>
      </c>
      <c r="D639" s="133" t="s">
        <v>215</v>
      </c>
      <c r="E639" s="134" t="s">
        <v>17005</v>
      </c>
      <c r="F639" s="135" t="s">
        <v>17006</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17007</v>
      </c>
    </row>
    <row r="640" spans="2:65" s="1" customFormat="1" ht="16.5" customHeight="1" x14ac:dyDescent="0.2">
      <c r="B640" s="34"/>
      <c r="C640" s="133" t="s">
        <v>16360</v>
      </c>
      <c r="D640" s="133" t="s">
        <v>215</v>
      </c>
      <c r="E640" s="134" t="s">
        <v>17008</v>
      </c>
      <c r="F640" s="135" t="s">
        <v>17009</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17010</v>
      </c>
    </row>
    <row r="641" spans="2:65" s="1" customFormat="1" ht="16.5" customHeight="1" x14ac:dyDescent="0.2">
      <c r="B641" s="34"/>
      <c r="C641" s="133" t="s">
        <v>17011</v>
      </c>
      <c r="D641" s="133" t="s">
        <v>215</v>
      </c>
      <c r="E641" s="134" t="s">
        <v>17012</v>
      </c>
      <c r="F641" s="135" t="s">
        <v>17013</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17014</v>
      </c>
    </row>
    <row r="642" spans="2:65" s="1" customFormat="1" ht="16.5" customHeight="1" x14ac:dyDescent="0.2">
      <c r="B642" s="34"/>
      <c r="C642" s="133" t="s">
        <v>16362</v>
      </c>
      <c r="D642" s="133" t="s">
        <v>215</v>
      </c>
      <c r="E642" s="134" t="s">
        <v>17015</v>
      </c>
      <c r="F642" s="135" t="s">
        <v>17016</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17017</v>
      </c>
    </row>
    <row r="643" spans="2:65" s="1" customFormat="1" ht="16.5" customHeight="1" x14ac:dyDescent="0.2">
      <c r="B643" s="34"/>
      <c r="C643" s="133" t="s">
        <v>17018</v>
      </c>
      <c r="D643" s="133" t="s">
        <v>215</v>
      </c>
      <c r="E643" s="134" t="s">
        <v>17019</v>
      </c>
      <c r="F643" s="135" t="s">
        <v>17020</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17021</v>
      </c>
    </row>
    <row r="644" spans="2:65" s="1" customFormat="1" ht="16.5" customHeight="1" x14ac:dyDescent="0.2">
      <c r="B644" s="34"/>
      <c r="C644" s="133" t="s">
        <v>16364</v>
      </c>
      <c r="D644" s="133" t="s">
        <v>215</v>
      </c>
      <c r="E644" s="134" t="s">
        <v>17022</v>
      </c>
      <c r="F644" s="135" t="s">
        <v>17023</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17024</v>
      </c>
    </row>
    <row r="645" spans="2:65" s="1" customFormat="1" ht="16.5" customHeight="1" x14ac:dyDescent="0.2">
      <c r="B645" s="34"/>
      <c r="C645" s="133" t="s">
        <v>17025</v>
      </c>
      <c r="D645" s="133" t="s">
        <v>215</v>
      </c>
      <c r="E645" s="134" t="s">
        <v>17026</v>
      </c>
      <c r="F645" s="135" t="s">
        <v>17027</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17028</v>
      </c>
    </row>
    <row r="646" spans="2:65" s="1" customFormat="1" ht="16.5" customHeight="1" x14ac:dyDescent="0.2">
      <c r="B646" s="34"/>
      <c r="C646" s="133" t="s">
        <v>16366</v>
      </c>
      <c r="D646" s="133" t="s">
        <v>215</v>
      </c>
      <c r="E646" s="134" t="s">
        <v>17029</v>
      </c>
      <c r="F646" s="135" t="s">
        <v>17030</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17031</v>
      </c>
    </row>
    <row r="647" spans="2:65" s="1" customFormat="1" ht="16.5" customHeight="1" x14ac:dyDescent="0.2">
      <c r="B647" s="34"/>
      <c r="C647" s="133" t="s">
        <v>17032</v>
      </c>
      <c r="D647" s="133" t="s">
        <v>215</v>
      </c>
      <c r="E647" s="134" t="s">
        <v>17033</v>
      </c>
      <c r="F647" s="135" t="s">
        <v>17034</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17035</v>
      </c>
    </row>
    <row r="648" spans="2:65" s="1" customFormat="1" ht="16.5" customHeight="1" x14ac:dyDescent="0.2">
      <c r="B648" s="34"/>
      <c r="C648" s="133" t="s">
        <v>16368</v>
      </c>
      <c r="D648" s="133" t="s">
        <v>215</v>
      </c>
      <c r="E648" s="134" t="s">
        <v>17036</v>
      </c>
      <c r="F648" s="135" t="s">
        <v>17037</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17038</v>
      </c>
    </row>
    <row r="649" spans="2:65" s="1" customFormat="1" ht="16.5" customHeight="1" x14ac:dyDescent="0.2">
      <c r="B649" s="34"/>
      <c r="C649" s="133" t="s">
        <v>17039</v>
      </c>
      <c r="D649" s="133" t="s">
        <v>215</v>
      </c>
      <c r="E649" s="134" t="s">
        <v>17040</v>
      </c>
      <c r="F649" s="135" t="s">
        <v>17041</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17042</v>
      </c>
    </row>
    <row r="650" spans="2:65" s="1" customFormat="1" ht="16.5" customHeight="1" x14ac:dyDescent="0.2">
      <c r="B650" s="34"/>
      <c r="C650" s="133" t="s">
        <v>16370</v>
      </c>
      <c r="D650" s="133" t="s">
        <v>215</v>
      </c>
      <c r="E650" s="134" t="s">
        <v>17043</v>
      </c>
      <c r="F650" s="135" t="s">
        <v>17044</v>
      </c>
      <c r="G650" s="136" t="s">
        <v>8662</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17045</v>
      </c>
    </row>
    <row r="651" spans="2:65" s="1" customFormat="1" ht="16.5" customHeight="1" x14ac:dyDescent="0.2">
      <c r="B651" s="34"/>
      <c r="C651" s="133" t="s">
        <v>17046</v>
      </c>
      <c r="D651" s="133" t="s">
        <v>215</v>
      </c>
      <c r="E651" s="134" t="s">
        <v>17047</v>
      </c>
      <c r="F651" s="135" t="s">
        <v>17048</v>
      </c>
      <c r="G651" s="136" t="s">
        <v>15242</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17049</v>
      </c>
    </row>
    <row r="652" spans="2:65" s="1" customFormat="1" ht="16.5" customHeight="1" x14ac:dyDescent="0.2">
      <c r="B652" s="34"/>
      <c r="C652" s="133" t="s">
        <v>16372</v>
      </c>
      <c r="D652" s="133" t="s">
        <v>215</v>
      </c>
      <c r="E652" s="134" t="s">
        <v>17050</v>
      </c>
      <c r="F652" s="135" t="s">
        <v>17051</v>
      </c>
      <c r="G652" s="136" t="s">
        <v>15242</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17052</v>
      </c>
    </row>
    <row r="653" spans="2:65" s="11" customFormat="1" ht="20.85" customHeight="1" x14ac:dyDescent="0.2">
      <c r="B653" s="121"/>
      <c r="D653" s="122" t="s">
        <v>68</v>
      </c>
      <c r="E653" s="131" t="s">
        <v>17053</v>
      </c>
      <c r="F653" s="131" t="s">
        <v>17054</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x14ac:dyDescent="0.2">
      <c r="B654" s="34"/>
      <c r="C654" s="133" t="s">
        <v>17055</v>
      </c>
      <c r="D654" s="133" t="s">
        <v>215</v>
      </c>
      <c r="E654" s="134" t="s">
        <v>17056</v>
      </c>
      <c r="F654" s="135" t="s">
        <v>17057</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17058</v>
      </c>
    </row>
    <row r="655" spans="2:65" s="1" customFormat="1" ht="16.5" customHeight="1" x14ac:dyDescent="0.2">
      <c r="B655" s="34"/>
      <c r="C655" s="133" t="s">
        <v>16374</v>
      </c>
      <c r="D655" s="133" t="s">
        <v>215</v>
      </c>
      <c r="E655" s="134" t="s">
        <v>17059</v>
      </c>
      <c r="F655" s="135" t="s">
        <v>17060</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17061</v>
      </c>
    </row>
    <row r="656" spans="2:65" s="1" customFormat="1" ht="16.5" customHeight="1" x14ac:dyDescent="0.2">
      <c r="B656" s="34"/>
      <c r="C656" s="133" t="s">
        <v>17062</v>
      </c>
      <c r="D656" s="133" t="s">
        <v>215</v>
      </c>
      <c r="E656" s="134" t="s">
        <v>17063</v>
      </c>
      <c r="F656" s="135" t="s">
        <v>17064</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17065</v>
      </c>
    </row>
    <row r="657" spans="2:65" s="1" customFormat="1" ht="16.5" customHeight="1" x14ac:dyDescent="0.2">
      <c r="B657" s="34"/>
      <c r="C657" s="133" t="s">
        <v>16376</v>
      </c>
      <c r="D657" s="133" t="s">
        <v>215</v>
      </c>
      <c r="E657" s="134" t="s">
        <v>17066</v>
      </c>
      <c r="F657" s="135" t="s">
        <v>17067</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17068</v>
      </c>
    </row>
    <row r="658" spans="2:65" s="1" customFormat="1" ht="16.5" customHeight="1" x14ac:dyDescent="0.2">
      <c r="B658" s="34"/>
      <c r="C658" s="133" t="s">
        <v>17069</v>
      </c>
      <c r="D658" s="133" t="s">
        <v>215</v>
      </c>
      <c r="E658" s="134" t="s">
        <v>17070</v>
      </c>
      <c r="F658" s="135" t="s">
        <v>17071</v>
      </c>
      <c r="G658" s="136" t="s">
        <v>8662</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1380</v>
      </c>
    </row>
    <row r="659" spans="2:65" s="11" customFormat="1" ht="20.85" customHeight="1" x14ac:dyDescent="0.2">
      <c r="B659" s="121"/>
      <c r="D659" s="122" t="s">
        <v>68</v>
      </c>
      <c r="E659" s="131" t="s">
        <v>17072</v>
      </c>
      <c r="F659" s="131" t="s">
        <v>17073</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x14ac:dyDescent="0.2">
      <c r="B660" s="34"/>
      <c r="C660" s="133" t="s">
        <v>16378</v>
      </c>
      <c r="D660" s="133" t="s">
        <v>215</v>
      </c>
      <c r="E660" s="134" t="s">
        <v>17074</v>
      </c>
      <c r="F660" s="135" t="s">
        <v>17075</v>
      </c>
      <c r="G660" s="136" t="s">
        <v>8662</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1364</v>
      </c>
    </row>
    <row r="661" spans="2:65" s="11" customFormat="1" ht="20.85" customHeight="1" x14ac:dyDescent="0.2">
      <c r="B661" s="121"/>
      <c r="D661" s="122" t="s">
        <v>68</v>
      </c>
      <c r="E661" s="131" t="s">
        <v>17076</v>
      </c>
      <c r="F661" s="131" t="s">
        <v>17077</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x14ac:dyDescent="0.2">
      <c r="B662" s="34"/>
      <c r="C662" s="133" t="s">
        <v>17078</v>
      </c>
      <c r="D662" s="133" t="s">
        <v>215</v>
      </c>
      <c r="E662" s="134" t="s">
        <v>17079</v>
      </c>
      <c r="F662" s="135" t="s">
        <v>17080</v>
      </c>
      <c r="G662" s="136" t="s">
        <v>15242</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5095</v>
      </c>
    </row>
    <row r="663" spans="2:65" s="1" customFormat="1" ht="24.2" customHeight="1" x14ac:dyDescent="0.2">
      <c r="B663" s="34"/>
      <c r="C663" s="133" t="s">
        <v>16380</v>
      </c>
      <c r="D663" s="133" t="s">
        <v>215</v>
      </c>
      <c r="E663" s="134" t="s">
        <v>17081</v>
      </c>
      <c r="F663" s="135" t="s">
        <v>17082</v>
      </c>
      <c r="G663" s="136" t="s">
        <v>8662</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5112</v>
      </c>
    </row>
    <row r="664" spans="2:65" s="1" customFormat="1" ht="16.5" customHeight="1" x14ac:dyDescent="0.2">
      <c r="B664" s="34"/>
      <c r="C664" s="133" t="s">
        <v>17083</v>
      </c>
      <c r="D664" s="133" t="s">
        <v>215</v>
      </c>
      <c r="E664" s="134" t="s">
        <v>17084</v>
      </c>
      <c r="F664" s="135" t="s">
        <v>17085</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12167</v>
      </c>
    </row>
    <row r="665" spans="2:65" s="1" customFormat="1" ht="16.5" customHeight="1" x14ac:dyDescent="0.2">
      <c r="B665" s="34"/>
      <c r="C665" s="133" t="s">
        <v>16382</v>
      </c>
      <c r="D665" s="133" t="s">
        <v>215</v>
      </c>
      <c r="E665" s="134" t="s">
        <v>17086</v>
      </c>
      <c r="F665" s="135" t="s">
        <v>17087</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12177</v>
      </c>
    </row>
    <row r="666" spans="2:65" s="1" customFormat="1" ht="16.5" customHeight="1" x14ac:dyDescent="0.2">
      <c r="B666" s="34"/>
      <c r="C666" s="133" t="s">
        <v>17088</v>
      </c>
      <c r="D666" s="133" t="s">
        <v>215</v>
      </c>
      <c r="E666" s="134" t="s">
        <v>17089</v>
      </c>
      <c r="F666" s="135" t="s">
        <v>17090</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12767</v>
      </c>
    </row>
    <row r="667" spans="2:65" s="1" customFormat="1" ht="16.5" customHeight="1" x14ac:dyDescent="0.2">
      <c r="B667" s="34"/>
      <c r="C667" s="133" t="s">
        <v>16384</v>
      </c>
      <c r="D667" s="133" t="s">
        <v>215</v>
      </c>
      <c r="E667" s="134" t="s">
        <v>17091</v>
      </c>
      <c r="F667" s="135" t="s">
        <v>17092</v>
      </c>
      <c r="G667" s="136" t="s">
        <v>8662</v>
      </c>
      <c r="H667" s="137">
        <v>1</v>
      </c>
      <c r="I667" s="138"/>
      <c r="J667" s="139">
        <f t="shared" si="250"/>
        <v>0</v>
      </c>
      <c r="K667" s="135" t="s">
        <v>245</v>
      </c>
      <c r="L667" s="34"/>
      <c r="M667" s="203" t="s">
        <v>19</v>
      </c>
      <c r="N667" s="204" t="s">
        <v>40</v>
      </c>
      <c r="O667" s="200"/>
      <c r="P667" s="205">
        <f t="shared" si="251"/>
        <v>0</v>
      </c>
      <c r="Q667" s="205">
        <v>0</v>
      </c>
      <c r="R667" s="205">
        <f t="shared" si="252"/>
        <v>0</v>
      </c>
      <c r="S667" s="205">
        <v>0</v>
      </c>
      <c r="T667" s="206">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12777</v>
      </c>
    </row>
    <row r="668" spans="2:65" s="1" customFormat="1" ht="6.95" customHeight="1" x14ac:dyDescent="0.2">
      <c r="B668" s="43"/>
      <c r="C668" s="44"/>
      <c r="D668" s="44"/>
      <c r="E668" s="44"/>
      <c r="F668" s="44"/>
      <c r="G668" s="44"/>
      <c r="H668" s="44"/>
      <c r="I668" s="44"/>
      <c r="J668" s="44"/>
      <c r="K668" s="44"/>
      <c r="L668" s="34"/>
    </row>
  </sheetData>
  <sheetProtection algorithmName="SHA-512" hashValue="JHPbIMrkiVLoeg9eIShGo/eYZ4m/W82EFaXaiMYL7Cl2jTUDR2rzC9iCYnHXd+et981rIN4pQqFGIx/3tLUVvA==" saltValue="0RkuSU/IIqCc/pVZ4q8+xoaKL8NDywXOfjrL1CSlExqLryBxtP6tqFzyi8YuZKqTVoQh3wF20mmSOvsETjoJMw=="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164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17093</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ROUND((SUM(BE84:BE232)),  2)</f>
        <v>0</v>
      </c>
      <c r="I33" s="95">
        <v>0.21</v>
      </c>
      <c r="J33" s="85">
        <f>ROUND(((SUM(BE84:BE232))*I33),  2)</f>
        <v>0</v>
      </c>
      <c r="L33" s="34"/>
    </row>
    <row r="34" spans="2:12" s="1" customFormat="1" ht="14.45" customHeight="1" x14ac:dyDescent="0.2">
      <c r="B34" s="34"/>
      <c r="E34" s="29" t="s">
        <v>41</v>
      </c>
      <c r="F34" s="85">
        <f>ROUND((SUM(BF84:BF232)),  2)</f>
        <v>0</v>
      </c>
      <c r="I34" s="95">
        <v>0.12</v>
      </c>
      <c r="J34" s="85">
        <f>ROUND(((SUM(BF84:BF232))*I34),  2)</f>
        <v>0</v>
      </c>
      <c r="L34" s="34"/>
    </row>
    <row r="35" spans="2:12" s="1" customFormat="1" ht="14.45" hidden="1" customHeight="1" x14ac:dyDescent="0.2">
      <c r="B35" s="34"/>
      <c r="E35" s="29" t="s">
        <v>42</v>
      </c>
      <c r="F35" s="85">
        <f>ROUND((SUM(BG84:BG232)),  2)</f>
        <v>0</v>
      </c>
      <c r="I35" s="95">
        <v>0.21</v>
      </c>
      <c r="J35" s="85">
        <f>0</f>
        <v>0</v>
      </c>
      <c r="L35" s="34"/>
    </row>
    <row r="36" spans="2:12" s="1" customFormat="1" ht="14.45" hidden="1" customHeight="1" x14ac:dyDescent="0.2">
      <c r="B36" s="34"/>
      <c r="E36" s="29" t="s">
        <v>43</v>
      </c>
      <c r="F36" s="85">
        <f>ROUND((SUM(BH84:BH232)),  2)</f>
        <v>0</v>
      </c>
      <c r="I36" s="95">
        <v>0.12</v>
      </c>
      <c r="J36" s="85">
        <f>0</f>
        <v>0</v>
      </c>
      <c r="L36" s="34"/>
    </row>
    <row r="37" spans="2:12" s="1" customFormat="1" ht="14.45" hidden="1" customHeight="1" x14ac:dyDescent="0.2">
      <c r="B37" s="34"/>
      <c r="E37" s="29" t="s">
        <v>44</v>
      </c>
      <c r="F37" s="85">
        <f>ROUND((SUM(BI84:BI232)),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D.1.2.9. - ROZVOD STLAČENÉHO VZDUCHU</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2668</v>
      </c>
      <c r="E60" s="107"/>
      <c r="F60" s="107"/>
      <c r="G60" s="107"/>
      <c r="H60" s="107"/>
      <c r="I60" s="107"/>
      <c r="J60" s="108">
        <f>J85</f>
        <v>0</v>
      </c>
      <c r="L60" s="105"/>
    </row>
    <row r="61" spans="2:47" s="9" customFormat="1" ht="19.899999999999999" customHeight="1" x14ac:dyDescent="0.2">
      <c r="B61" s="109"/>
      <c r="D61" s="110" t="s">
        <v>15900</v>
      </c>
      <c r="E61" s="111"/>
      <c r="F61" s="111"/>
      <c r="G61" s="111"/>
      <c r="H61" s="111"/>
      <c r="I61" s="111"/>
      <c r="J61" s="112">
        <f>J86</f>
        <v>0</v>
      </c>
      <c r="L61" s="109"/>
    </row>
    <row r="62" spans="2:47" s="9" customFormat="1" ht="14.85" customHeight="1" x14ac:dyDescent="0.2">
      <c r="B62" s="109"/>
      <c r="D62" s="110" t="s">
        <v>17094</v>
      </c>
      <c r="E62" s="111"/>
      <c r="F62" s="111"/>
      <c r="G62" s="111"/>
      <c r="H62" s="111"/>
      <c r="I62" s="111"/>
      <c r="J62" s="112">
        <f>J87</f>
        <v>0</v>
      </c>
      <c r="L62" s="109"/>
    </row>
    <row r="63" spans="2:47" s="9" customFormat="1" ht="14.85" customHeight="1" x14ac:dyDescent="0.2">
      <c r="B63" s="109"/>
      <c r="D63" s="110" t="s">
        <v>17095</v>
      </c>
      <c r="E63" s="111"/>
      <c r="F63" s="111"/>
      <c r="G63" s="111"/>
      <c r="H63" s="111"/>
      <c r="I63" s="111"/>
      <c r="J63" s="112">
        <f>J183</f>
        <v>0</v>
      </c>
      <c r="L63" s="109"/>
    </row>
    <row r="64" spans="2:47" s="9" customFormat="1" ht="14.85" customHeight="1" x14ac:dyDescent="0.2">
      <c r="B64" s="109"/>
      <c r="D64" s="110" t="s">
        <v>17096</v>
      </c>
      <c r="E64" s="111"/>
      <c r="F64" s="111"/>
      <c r="G64" s="111"/>
      <c r="H64" s="111"/>
      <c r="I64" s="111"/>
      <c r="J64" s="112">
        <f>J215</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2" t="str">
        <f>E7</f>
        <v>Stavební úpravy budovy N (CEETe II) v areálu VŠB-TUO - Úpravy po DI - rev_k</v>
      </c>
      <c r="F74" s="373"/>
      <c r="G74" s="373"/>
      <c r="H74" s="373"/>
      <c r="L74" s="34"/>
    </row>
    <row r="75" spans="2:12" s="1" customFormat="1" ht="12" customHeight="1" x14ac:dyDescent="0.2">
      <c r="B75" s="34"/>
      <c r="C75" s="29" t="s">
        <v>181</v>
      </c>
      <c r="L75" s="34"/>
    </row>
    <row r="76" spans="2:12" s="1" customFormat="1" ht="16.5" customHeight="1" x14ac:dyDescent="0.2">
      <c r="B76" s="34"/>
      <c r="E76" s="336" t="str">
        <f>E9</f>
        <v>D.1.2.9. - ROZVOD STLAČENÉHO VZDUCHU</v>
      </c>
      <c r="F76" s="371"/>
      <c r="G76" s="371"/>
      <c r="H76" s="371"/>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15. 12. 2025</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3116</v>
      </c>
      <c r="F85" s="123" t="s">
        <v>5445</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x14ac:dyDescent="0.2">
      <c r="B86" s="121"/>
      <c r="D86" s="122" t="s">
        <v>68</v>
      </c>
      <c r="E86" s="131" t="s">
        <v>15940</v>
      </c>
      <c r="F86" s="131" t="s">
        <v>15941</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x14ac:dyDescent="0.2">
      <c r="B87" s="121"/>
      <c r="D87" s="122" t="s">
        <v>68</v>
      </c>
      <c r="E87" s="131" t="s">
        <v>15942</v>
      </c>
      <c r="F87" s="131" t="s">
        <v>17097</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x14ac:dyDescent="0.2">
      <c r="B88" s="34"/>
      <c r="C88" s="133" t="s">
        <v>77</v>
      </c>
      <c r="D88" s="133" t="s">
        <v>215</v>
      </c>
      <c r="E88" s="134" t="s">
        <v>17098</v>
      </c>
      <c r="F88" s="135" t="s">
        <v>17099</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17100</v>
      </c>
    </row>
    <row r="89" spans="2:65" s="1" customFormat="1" ht="19.5" x14ac:dyDescent="0.2">
      <c r="B89" s="34"/>
      <c r="D89" s="150" t="s">
        <v>224</v>
      </c>
      <c r="F89" s="151" t="s">
        <v>17101</v>
      </c>
      <c r="I89" s="148"/>
      <c r="L89" s="34"/>
      <c r="M89" s="149"/>
      <c r="T89" s="55"/>
      <c r="AT89" s="19" t="s">
        <v>224</v>
      </c>
      <c r="AU89" s="19" t="s">
        <v>236</v>
      </c>
    </row>
    <row r="90" spans="2:65" s="12" customFormat="1" x14ac:dyDescent="0.2">
      <c r="B90" s="152"/>
      <c r="D90" s="150" t="s">
        <v>226</v>
      </c>
      <c r="E90" s="153" t="s">
        <v>19</v>
      </c>
      <c r="F90" s="154" t="s">
        <v>17102</v>
      </c>
      <c r="H90" s="155">
        <v>534</v>
      </c>
      <c r="I90" s="156"/>
      <c r="L90" s="152"/>
      <c r="M90" s="157"/>
      <c r="T90" s="158"/>
      <c r="AT90" s="153" t="s">
        <v>226</v>
      </c>
      <c r="AU90" s="153" t="s">
        <v>236</v>
      </c>
      <c r="AV90" s="12" t="s">
        <v>79</v>
      </c>
      <c r="AW90" s="12" t="s">
        <v>31</v>
      </c>
      <c r="AX90" s="12" t="s">
        <v>69</v>
      </c>
      <c r="AY90" s="153" t="s">
        <v>212</v>
      </c>
    </row>
    <row r="91" spans="2:65" s="13" customFormat="1" x14ac:dyDescent="0.2">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x14ac:dyDescent="0.2">
      <c r="B92" s="34"/>
      <c r="C92" s="133" t="s">
        <v>79</v>
      </c>
      <c r="D92" s="133" t="s">
        <v>215</v>
      </c>
      <c r="E92" s="134" t="s">
        <v>17103</v>
      </c>
      <c r="F92" s="135" t="s">
        <v>17104</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17105</v>
      </c>
    </row>
    <row r="93" spans="2:65" s="1" customFormat="1" ht="19.5" x14ac:dyDescent="0.2">
      <c r="B93" s="34"/>
      <c r="D93" s="150" t="s">
        <v>224</v>
      </c>
      <c r="F93" s="151" t="s">
        <v>17101</v>
      </c>
      <c r="I93" s="148"/>
      <c r="L93" s="34"/>
      <c r="M93" s="149"/>
      <c r="T93" s="55"/>
      <c r="AT93" s="19" t="s">
        <v>224</v>
      </c>
      <c r="AU93" s="19" t="s">
        <v>236</v>
      </c>
    </row>
    <row r="94" spans="2:65" s="12" customFormat="1" x14ac:dyDescent="0.2">
      <c r="B94" s="152"/>
      <c r="D94" s="150" t="s">
        <v>226</v>
      </c>
      <c r="E94" s="153" t="s">
        <v>19</v>
      </c>
      <c r="F94" s="154" t="s">
        <v>17106</v>
      </c>
      <c r="H94" s="155">
        <v>280</v>
      </c>
      <c r="I94" s="156"/>
      <c r="L94" s="152"/>
      <c r="M94" s="157"/>
      <c r="T94" s="158"/>
      <c r="AT94" s="153" t="s">
        <v>226</v>
      </c>
      <c r="AU94" s="153" t="s">
        <v>236</v>
      </c>
      <c r="AV94" s="12" t="s">
        <v>79</v>
      </c>
      <c r="AW94" s="12" t="s">
        <v>31</v>
      </c>
      <c r="AX94" s="12" t="s">
        <v>69</v>
      </c>
      <c r="AY94" s="153" t="s">
        <v>212</v>
      </c>
    </row>
    <row r="95" spans="2:65" s="13" customFormat="1" x14ac:dyDescent="0.2">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x14ac:dyDescent="0.2">
      <c r="B96" s="34"/>
      <c r="C96" s="133" t="s">
        <v>236</v>
      </c>
      <c r="D96" s="133" t="s">
        <v>215</v>
      </c>
      <c r="E96" s="134" t="s">
        <v>17107</v>
      </c>
      <c r="F96" s="135" t="s">
        <v>17108</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17109</v>
      </c>
    </row>
    <row r="97" spans="2:65" s="1" customFormat="1" ht="19.5" x14ac:dyDescent="0.2">
      <c r="B97" s="34"/>
      <c r="D97" s="150" t="s">
        <v>224</v>
      </c>
      <c r="F97" s="151" t="s">
        <v>17101</v>
      </c>
      <c r="I97" s="148"/>
      <c r="L97" s="34"/>
      <c r="M97" s="149"/>
      <c r="T97" s="55"/>
      <c r="AT97" s="19" t="s">
        <v>224</v>
      </c>
      <c r="AU97" s="19" t="s">
        <v>236</v>
      </c>
    </row>
    <row r="98" spans="2:65" s="12" customFormat="1" x14ac:dyDescent="0.2">
      <c r="B98" s="152"/>
      <c r="D98" s="150" t="s">
        <v>226</v>
      </c>
      <c r="E98" s="153" t="s">
        <v>19</v>
      </c>
      <c r="F98" s="154" t="s">
        <v>17110</v>
      </c>
      <c r="H98" s="155">
        <v>43</v>
      </c>
      <c r="I98" s="156"/>
      <c r="L98" s="152"/>
      <c r="M98" s="157"/>
      <c r="T98" s="158"/>
      <c r="AT98" s="153" t="s">
        <v>226</v>
      </c>
      <c r="AU98" s="153" t="s">
        <v>236</v>
      </c>
      <c r="AV98" s="12" t="s">
        <v>79</v>
      </c>
      <c r="AW98" s="12" t="s">
        <v>31</v>
      </c>
      <c r="AX98" s="12" t="s">
        <v>69</v>
      </c>
      <c r="AY98" s="153" t="s">
        <v>212</v>
      </c>
    </row>
    <row r="99" spans="2:65" s="13" customFormat="1" x14ac:dyDescent="0.2">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x14ac:dyDescent="0.2">
      <c r="B100" s="34"/>
      <c r="C100" s="133" t="s">
        <v>229</v>
      </c>
      <c r="D100" s="133" t="s">
        <v>215</v>
      </c>
      <c r="E100" s="134" t="s">
        <v>17111</v>
      </c>
      <c r="F100" s="135" t="s">
        <v>17112</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17113</v>
      </c>
    </row>
    <row r="101" spans="2:65" s="1" customFormat="1" ht="19.5" x14ac:dyDescent="0.2">
      <c r="B101" s="34"/>
      <c r="D101" s="150" t="s">
        <v>224</v>
      </c>
      <c r="F101" s="151" t="s">
        <v>17101</v>
      </c>
      <c r="I101" s="148"/>
      <c r="L101" s="34"/>
      <c r="M101" s="149"/>
      <c r="T101" s="55"/>
      <c r="AT101" s="19" t="s">
        <v>224</v>
      </c>
      <c r="AU101" s="19" t="s">
        <v>236</v>
      </c>
    </row>
    <row r="102" spans="2:65" s="12" customFormat="1" x14ac:dyDescent="0.2">
      <c r="B102" s="152"/>
      <c r="D102" s="150" t="s">
        <v>226</v>
      </c>
      <c r="E102" s="153" t="s">
        <v>19</v>
      </c>
      <c r="F102" s="154" t="s">
        <v>17114</v>
      </c>
      <c r="H102" s="155">
        <v>4</v>
      </c>
      <c r="I102" s="156"/>
      <c r="L102" s="152"/>
      <c r="M102" s="157"/>
      <c r="T102" s="158"/>
      <c r="AT102" s="153" t="s">
        <v>226</v>
      </c>
      <c r="AU102" s="153" t="s">
        <v>236</v>
      </c>
      <c r="AV102" s="12" t="s">
        <v>79</v>
      </c>
      <c r="AW102" s="12" t="s">
        <v>31</v>
      </c>
      <c r="AX102" s="12" t="s">
        <v>69</v>
      </c>
      <c r="AY102" s="153" t="s">
        <v>212</v>
      </c>
    </row>
    <row r="103" spans="2:65" s="13" customFormat="1" x14ac:dyDescent="0.2">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x14ac:dyDescent="0.2">
      <c r="B104" s="34"/>
      <c r="C104" s="133" t="s">
        <v>211</v>
      </c>
      <c r="D104" s="133" t="s">
        <v>215</v>
      </c>
      <c r="E104" s="134" t="s">
        <v>17115</v>
      </c>
      <c r="F104" s="135" t="s">
        <v>17116</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17117</v>
      </c>
    </row>
    <row r="105" spans="2:65" s="1" customFormat="1" ht="19.5" x14ac:dyDescent="0.2">
      <c r="B105" s="34"/>
      <c r="D105" s="150" t="s">
        <v>224</v>
      </c>
      <c r="F105" s="151" t="s">
        <v>17101</v>
      </c>
      <c r="I105" s="148"/>
      <c r="L105" s="34"/>
      <c r="M105" s="149"/>
      <c r="T105" s="55"/>
      <c r="AT105" s="19" t="s">
        <v>224</v>
      </c>
      <c r="AU105" s="19" t="s">
        <v>236</v>
      </c>
    </row>
    <row r="106" spans="2:65" s="12" customFormat="1" x14ac:dyDescent="0.2">
      <c r="B106" s="152"/>
      <c r="D106" s="150" t="s">
        <v>226</v>
      </c>
      <c r="E106" s="153" t="s">
        <v>19</v>
      </c>
      <c r="F106" s="154" t="s">
        <v>17118</v>
      </c>
      <c r="H106" s="155">
        <v>15</v>
      </c>
      <c r="I106" s="156"/>
      <c r="L106" s="152"/>
      <c r="M106" s="157"/>
      <c r="T106" s="158"/>
      <c r="AT106" s="153" t="s">
        <v>226</v>
      </c>
      <c r="AU106" s="153" t="s">
        <v>236</v>
      </c>
      <c r="AV106" s="12" t="s">
        <v>79</v>
      </c>
      <c r="AW106" s="12" t="s">
        <v>31</v>
      </c>
      <c r="AX106" s="12" t="s">
        <v>69</v>
      </c>
      <c r="AY106" s="153" t="s">
        <v>212</v>
      </c>
    </row>
    <row r="107" spans="2:65" s="13" customFormat="1" x14ac:dyDescent="0.2">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x14ac:dyDescent="0.2">
      <c r="B108" s="34"/>
      <c r="C108" s="133" t="s">
        <v>253</v>
      </c>
      <c r="D108" s="133" t="s">
        <v>215</v>
      </c>
      <c r="E108" s="134" t="s">
        <v>17119</v>
      </c>
      <c r="F108" s="135" t="s">
        <v>17120</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17121</v>
      </c>
    </row>
    <row r="109" spans="2:65" s="1" customFormat="1" ht="19.5" x14ac:dyDescent="0.2">
      <c r="B109" s="34"/>
      <c r="D109" s="150" t="s">
        <v>224</v>
      </c>
      <c r="F109" s="151" t="s">
        <v>17101</v>
      </c>
      <c r="I109" s="148"/>
      <c r="L109" s="34"/>
      <c r="M109" s="149"/>
      <c r="T109" s="55"/>
      <c r="AT109" s="19" t="s">
        <v>224</v>
      </c>
      <c r="AU109" s="19" t="s">
        <v>236</v>
      </c>
    </row>
    <row r="110" spans="2:65" s="12" customFormat="1" x14ac:dyDescent="0.2">
      <c r="B110" s="152"/>
      <c r="D110" s="150" t="s">
        <v>226</v>
      </c>
      <c r="E110" s="153" t="s">
        <v>19</v>
      </c>
      <c r="F110" s="154" t="s">
        <v>17122</v>
      </c>
      <c r="H110" s="155">
        <v>2</v>
      </c>
      <c r="I110" s="156"/>
      <c r="L110" s="152"/>
      <c r="M110" s="157"/>
      <c r="T110" s="158"/>
      <c r="AT110" s="153" t="s">
        <v>226</v>
      </c>
      <c r="AU110" s="153" t="s">
        <v>236</v>
      </c>
      <c r="AV110" s="12" t="s">
        <v>79</v>
      </c>
      <c r="AW110" s="12" t="s">
        <v>31</v>
      </c>
      <c r="AX110" s="12" t="s">
        <v>69</v>
      </c>
      <c r="AY110" s="153" t="s">
        <v>212</v>
      </c>
    </row>
    <row r="111" spans="2:65" s="13" customFormat="1" x14ac:dyDescent="0.2">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x14ac:dyDescent="0.2">
      <c r="B112" s="34"/>
      <c r="C112" s="133" t="s">
        <v>259</v>
      </c>
      <c r="D112" s="133" t="s">
        <v>215</v>
      </c>
      <c r="E112" s="134" t="s">
        <v>17123</v>
      </c>
      <c r="F112" s="135" t="s">
        <v>17124</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17125</v>
      </c>
    </row>
    <row r="113" spans="2:65" s="1" customFormat="1" ht="19.5" x14ac:dyDescent="0.2">
      <c r="B113" s="34"/>
      <c r="D113" s="150" t="s">
        <v>224</v>
      </c>
      <c r="F113" s="151" t="s">
        <v>17101</v>
      </c>
      <c r="I113" s="148"/>
      <c r="L113" s="34"/>
      <c r="M113" s="149"/>
      <c r="T113" s="55"/>
      <c r="AT113" s="19" t="s">
        <v>224</v>
      </c>
      <c r="AU113" s="19" t="s">
        <v>236</v>
      </c>
    </row>
    <row r="114" spans="2:65" s="12" customFormat="1" x14ac:dyDescent="0.2">
      <c r="B114" s="152"/>
      <c r="D114" s="150" t="s">
        <v>226</v>
      </c>
      <c r="E114" s="153" t="s">
        <v>19</v>
      </c>
      <c r="F114" s="154" t="s">
        <v>17126</v>
      </c>
      <c r="H114" s="155">
        <v>220</v>
      </c>
      <c r="I114" s="156"/>
      <c r="L114" s="152"/>
      <c r="M114" s="157"/>
      <c r="T114" s="158"/>
      <c r="AT114" s="153" t="s">
        <v>226</v>
      </c>
      <c r="AU114" s="153" t="s">
        <v>236</v>
      </c>
      <c r="AV114" s="12" t="s">
        <v>79</v>
      </c>
      <c r="AW114" s="12" t="s">
        <v>31</v>
      </c>
      <c r="AX114" s="12" t="s">
        <v>69</v>
      </c>
      <c r="AY114" s="153" t="s">
        <v>212</v>
      </c>
    </row>
    <row r="115" spans="2:65" s="13" customFormat="1" x14ac:dyDescent="0.2">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x14ac:dyDescent="0.2">
      <c r="B116" s="34"/>
      <c r="C116" s="133" t="s">
        <v>267</v>
      </c>
      <c r="D116" s="133" t="s">
        <v>215</v>
      </c>
      <c r="E116" s="134" t="s">
        <v>17127</v>
      </c>
      <c r="F116" s="135" t="s">
        <v>17128</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17129</v>
      </c>
    </row>
    <row r="117" spans="2:65" s="1" customFormat="1" ht="19.5" x14ac:dyDescent="0.2">
      <c r="B117" s="34"/>
      <c r="D117" s="150" t="s">
        <v>224</v>
      </c>
      <c r="F117" s="151" t="s">
        <v>17101</v>
      </c>
      <c r="I117" s="148"/>
      <c r="L117" s="34"/>
      <c r="M117" s="149"/>
      <c r="T117" s="55"/>
      <c r="AT117" s="19" t="s">
        <v>224</v>
      </c>
      <c r="AU117" s="19" t="s">
        <v>236</v>
      </c>
    </row>
    <row r="118" spans="2:65" s="12" customFormat="1" x14ac:dyDescent="0.2">
      <c r="B118" s="152"/>
      <c r="D118" s="150" t="s">
        <v>226</v>
      </c>
      <c r="E118" s="153" t="s">
        <v>19</v>
      </c>
      <c r="F118" s="154" t="s">
        <v>17130</v>
      </c>
      <c r="H118" s="155">
        <v>30</v>
      </c>
      <c r="I118" s="156"/>
      <c r="L118" s="152"/>
      <c r="M118" s="157"/>
      <c r="T118" s="158"/>
      <c r="AT118" s="153" t="s">
        <v>226</v>
      </c>
      <c r="AU118" s="153" t="s">
        <v>236</v>
      </c>
      <c r="AV118" s="12" t="s">
        <v>79</v>
      </c>
      <c r="AW118" s="12" t="s">
        <v>31</v>
      </c>
      <c r="AX118" s="12" t="s">
        <v>69</v>
      </c>
      <c r="AY118" s="153" t="s">
        <v>212</v>
      </c>
    </row>
    <row r="119" spans="2:65" s="13" customFormat="1" x14ac:dyDescent="0.2">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x14ac:dyDescent="0.2">
      <c r="B120" s="34"/>
      <c r="C120" s="133" t="s">
        <v>275</v>
      </c>
      <c r="D120" s="133" t="s">
        <v>215</v>
      </c>
      <c r="E120" s="134" t="s">
        <v>17131</v>
      </c>
      <c r="F120" s="135" t="s">
        <v>17132</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17133</v>
      </c>
    </row>
    <row r="121" spans="2:65" s="1" customFormat="1" ht="19.5" x14ac:dyDescent="0.2">
      <c r="B121" s="34"/>
      <c r="D121" s="150" t="s">
        <v>224</v>
      </c>
      <c r="F121" s="151" t="s">
        <v>17101</v>
      </c>
      <c r="I121" s="148"/>
      <c r="L121" s="34"/>
      <c r="M121" s="149"/>
      <c r="T121" s="55"/>
      <c r="AT121" s="19" t="s">
        <v>224</v>
      </c>
      <c r="AU121" s="19" t="s">
        <v>236</v>
      </c>
    </row>
    <row r="122" spans="2:65" s="12" customFormat="1" x14ac:dyDescent="0.2">
      <c r="B122" s="152"/>
      <c r="D122" s="150" t="s">
        <v>226</v>
      </c>
      <c r="E122" s="153" t="s">
        <v>19</v>
      </c>
      <c r="F122" s="154" t="s">
        <v>17134</v>
      </c>
      <c r="H122" s="155">
        <v>15</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17135</v>
      </c>
      <c r="F124" s="135" t="s">
        <v>17136</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17137</v>
      </c>
    </row>
    <row r="125" spans="2:65" s="1" customFormat="1" ht="19.5" x14ac:dyDescent="0.2">
      <c r="B125" s="34"/>
      <c r="D125" s="150" t="s">
        <v>224</v>
      </c>
      <c r="F125" s="151" t="s">
        <v>17101</v>
      </c>
      <c r="I125" s="148"/>
      <c r="L125" s="34"/>
      <c r="M125" s="149"/>
      <c r="T125" s="55"/>
      <c r="AT125" s="19" t="s">
        <v>224</v>
      </c>
      <c r="AU125" s="19" t="s">
        <v>236</v>
      </c>
    </row>
    <row r="126" spans="2:65" s="12" customFormat="1" x14ac:dyDescent="0.2">
      <c r="B126" s="152"/>
      <c r="D126" s="150" t="s">
        <v>226</v>
      </c>
      <c r="E126" s="153" t="s">
        <v>19</v>
      </c>
      <c r="F126" s="154" t="s">
        <v>17138</v>
      </c>
      <c r="H126" s="155">
        <v>59</v>
      </c>
      <c r="I126" s="156"/>
      <c r="L126" s="152"/>
      <c r="M126" s="157"/>
      <c r="T126" s="158"/>
      <c r="AT126" s="153" t="s">
        <v>226</v>
      </c>
      <c r="AU126" s="153" t="s">
        <v>236</v>
      </c>
      <c r="AV126" s="12" t="s">
        <v>79</v>
      </c>
      <c r="AW126" s="12" t="s">
        <v>31</v>
      </c>
      <c r="AX126" s="12" t="s">
        <v>69</v>
      </c>
      <c r="AY126" s="153" t="s">
        <v>212</v>
      </c>
    </row>
    <row r="127" spans="2:65" s="13" customFormat="1" x14ac:dyDescent="0.2">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x14ac:dyDescent="0.2">
      <c r="B128" s="34"/>
      <c r="C128" s="133" t="s">
        <v>287</v>
      </c>
      <c r="D128" s="133" t="s">
        <v>215</v>
      </c>
      <c r="E128" s="134" t="s">
        <v>17139</v>
      </c>
      <c r="F128" s="135" t="s">
        <v>17140</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17141</v>
      </c>
    </row>
    <row r="129" spans="2:65" s="1" customFormat="1" ht="19.5" x14ac:dyDescent="0.2">
      <c r="B129" s="34"/>
      <c r="D129" s="150" t="s">
        <v>224</v>
      </c>
      <c r="F129" s="151" t="s">
        <v>17101</v>
      </c>
      <c r="I129" s="148"/>
      <c r="L129" s="34"/>
      <c r="M129" s="149"/>
      <c r="T129" s="55"/>
      <c r="AT129" s="19" t="s">
        <v>224</v>
      </c>
      <c r="AU129" s="19" t="s">
        <v>236</v>
      </c>
    </row>
    <row r="130" spans="2:65" s="12" customFormat="1" x14ac:dyDescent="0.2">
      <c r="B130" s="152"/>
      <c r="D130" s="150" t="s">
        <v>226</v>
      </c>
      <c r="E130" s="153" t="s">
        <v>19</v>
      </c>
      <c r="F130" s="154" t="s">
        <v>17142</v>
      </c>
      <c r="H130" s="155">
        <v>31</v>
      </c>
      <c r="I130" s="156"/>
      <c r="L130" s="152"/>
      <c r="M130" s="157"/>
      <c r="T130" s="158"/>
      <c r="AT130" s="153" t="s">
        <v>226</v>
      </c>
      <c r="AU130" s="153" t="s">
        <v>236</v>
      </c>
      <c r="AV130" s="12" t="s">
        <v>79</v>
      </c>
      <c r="AW130" s="12" t="s">
        <v>31</v>
      </c>
      <c r="AX130" s="12" t="s">
        <v>69</v>
      </c>
      <c r="AY130" s="153" t="s">
        <v>212</v>
      </c>
    </row>
    <row r="131" spans="2:65" s="13" customFormat="1" x14ac:dyDescent="0.2">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x14ac:dyDescent="0.2">
      <c r="B132" s="34"/>
      <c r="C132" s="133" t="s">
        <v>8</v>
      </c>
      <c r="D132" s="133" t="s">
        <v>215</v>
      </c>
      <c r="E132" s="134" t="s">
        <v>17143</v>
      </c>
      <c r="F132" s="135" t="s">
        <v>17144</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17145</v>
      </c>
    </row>
    <row r="133" spans="2:65" s="1" customFormat="1" ht="19.5" x14ac:dyDescent="0.2">
      <c r="B133" s="34"/>
      <c r="D133" s="150" t="s">
        <v>224</v>
      </c>
      <c r="F133" s="151" t="s">
        <v>17101</v>
      </c>
      <c r="I133" s="148"/>
      <c r="L133" s="34"/>
      <c r="M133" s="149"/>
      <c r="T133" s="55"/>
      <c r="AT133" s="19" t="s">
        <v>224</v>
      </c>
      <c r="AU133" s="19" t="s">
        <v>236</v>
      </c>
    </row>
    <row r="134" spans="2:65" s="12" customFormat="1" x14ac:dyDescent="0.2">
      <c r="B134" s="152"/>
      <c r="D134" s="150" t="s">
        <v>226</v>
      </c>
      <c r="E134" s="153" t="s">
        <v>19</v>
      </c>
      <c r="F134" s="154" t="s">
        <v>17146</v>
      </c>
      <c r="H134" s="155">
        <v>11</v>
      </c>
      <c r="I134" s="156"/>
      <c r="L134" s="152"/>
      <c r="M134" s="157"/>
      <c r="T134" s="158"/>
      <c r="AT134" s="153" t="s">
        <v>226</v>
      </c>
      <c r="AU134" s="153" t="s">
        <v>236</v>
      </c>
      <c r="AV134" s="12" t="s">
        <v>79</v>
      </c>
      <c r="AW134" s="12" t="s">
        <v>31</v>
      </c>
      <c r="AX134" s="12" t="s">
        <v>69</v>
      </c>
      <c r="AY134" s="153" t="s">
        <v>212</v>
      </c>
    </row>
    <row r="135" spans="2:65" s="13" customFormat="1" x14ac:dyDescent="0.2">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x14ac:dyDescent="0.2">
      <c r="B136" s="34"/>
      <c r="C136" s="133" t="s">
        <v>301</v>
      </c>
      <c r="D136" s="133" t="s">
        <v>215</v>
      </c>
      <c r="E136" s="134" t="s">
        <v>17147</v>
      </c>
      <c r="F136" s="135" t="s">
        <v>17148</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17149</v>
      </c>
    </row>
    <row r="137" spans="2:65" s="1" customFormat="1" ht="19.5" x14ac:dyDescent="0.2">
      <c r="B137" s="34"/>
      <c r="D137" s="150" t="s">
        <v>224</v>
      </c>
      <c r="F137" s="151" t="s">
        <v>17101</v>
      </c>
      <c r="I137" s="148"/>
      <c r="L137" s="34"/>
      <c r="M137" s="149"/>
      <c r="T137" s="55"/>
      <c r="AT137" s="19" t="s">
        <v>224</v>
      </c>
      <c r="AU137" s="19" t="s">
        <v>236</v>
      </c>
    </row>
    <row r="138" spans="2:65" s="12" customFormat="1" x14ac:dyDescent="0.2">
      <c r="B138" s="152"/>
      <c r="D138" s="150" t="s">
        <v>226</v>
      </c>
      <c r="E138" s="153" t="s">
        <v>19</v>
      </c>
      <c r="F138" s="154" t="s">
        <v>17150</v>
      </c>
      <c r="H138" s="155">
        <v>31</v>
      </c>
      <c r="I138" s="156"/>
      <c r="L138" s="152"/>
      <c r="M138" s="157"/>
      <c r="T138" s="158"/>
      <c r="AT138" s="153" t="s">
        <v>226</v>
      </c>
      <c r="AU138" s="153" t="s">
        <v>236</v>
      </c>
      <c r="AV138" s="12" t="s">
        <v>79</v>
      </c>
      <c r="AW138" s="12" t="s">
        <v>31</v>
      </c>
      <c r="AX138" s="12" t="s">
        <v>69</v>
      </c>
      <c r="AY138" s="153" t="s">
        <v>212</v>
      </c>
    </row>
    <row r="139" spans="2:65" s="13" customFormat="1" x14ac:dyDescent="0.2">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x14ac:dyDescent="0.2">
      <c r="B140" s="34"/>
      <c r="C140" s="133" t="s">
        <v>306</v>
      </c>
      <c r="D140" s="133" t="s">
        <v>215</v>
      </c>
      <c r="E140" s="134" t="s">
        <v>17151</v>
      </c>
      <c r="F140" s="135" t="s">
        <v>17152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17153</v>
      </c>
    </row>
    <row r="141" spans="2:65" s="1" customFormat="1" ht="19.5" x14ac:dyDescent="0.2">
      <c r="B141" s="34"/>
      <c r="D141" s="150" t="s">
        <v>224</v>
      </c>
      <c r="F141" s="151" t="s">
        <v>17101</v>
      </c>
      <c r="I141" s="148"/>
      <c r="L141" s="34"/>
      <c r="M141" s="149"/>
      <c r="T141" s="55"/>
      <c r="AT141" s="19" t="s">
        <v>224</v>
      </c>
      <c r="AU141" s="19" t="s">
        <v>236</v>
      </c>
    </row>
    <row r="142" spans="2:65" s="12" customFormat="1" x14ac:dyDescent="0.2">
      <c r="B142" s="152"/>
      <c r="D142" s="150" t="s">
        <v>226</v>
      </c>
      <c r="E142" s="153" t="s">
        <v>19</v>
      </c>
      <c r="F142" s="154" t="s">
        <v>17154</v>
      </c>
      <c r="H142" s="155">
        <v>2</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311</v>
      </c>
      <c r="D144" s="133" t="s">
        <v>215</v>
      </c>
      <c r="E144" s="134" t="s">
        <v>17155</v>
      </c>
      <c r="F144" s="135" t="s">
        <v>17156</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17157</v>
      </c>
    </row>
    <row r="145" spans="2:65" s="1" customFormat="1" ht="19.5" x14ac:dyDescent="0.2">
      <c r="B145" s="34"/>
      <c r="D145" s="150" t="s">
        <v>224</v>
      </c>
      <c r="F145" s="151" t="s">
        <v>17101</v>
      </c>
      <c r="I145" s="148"/>
      <c r="L145" s="34"/>
      <c r="M145" s="149"/>
      <c r="T145" s="55"/>
      <c r="AT145" s="19" t="s">
        <v>224</v>
      </c>
      <c r="AU145" s="19" t="s">
        <v>236</v>
      </c>
    </row>
    <row r="146" spans="2:65" s="12" customFormat="1" x14ac:dyDescent="0.2">
      <c r="B146" s="152"/>
      <c r="D146" s="150" t="s">
        <v>226</v>
      </c>
      <c r="E146" s="153" t="s">
        <v>19</v>
      </c>
      <c r="F146" s="154" t="s">
        <v>17158</v>
      </c>
      <c r="H146" s="155">
        <v>9</v>
      </c>
      <c r="I146" s="156"/>
      <c r="L146" s="152"/>
      <c r="M146" s="157"/>
      <c r="T146" s="158"/>
      <c r="AT146" s="153" t="s">
        <v>226</v>
      </c>
      <c r="AU146" s="153" t="s">
        <v>236</v>
      </c>
      <c r="AV146" s="12" t="s">
        <v>79</v>
      </c>
      <c r="AW146" s="12" t="s">
        <v>31</v>
      </c>
      <c r="AX146" s="12" t="s">
        <v>69</v>
      </c>
      <c r="AY146" s="153" t="s">
        <v>212</v>
      </c>
    </row>
    <row r="147" spans="2:65" s="13" customFormat="1" x14ac:dyDescent="0.2">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x14ac:dyDescent="0.2">
      <c r="B148" s="34"/>
      <c r="C148" s="133" t="s">
        <v>316</v>
      </c>
      <c r="D148" s="133" t="s">
        <v>215</v>
      </c>
      <c r="E148" s="134" t="s">
        <v>17159</v>
      </c>
      <c r="F148" s="135" t="s">
        <v>17160</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17161</v>
      </c>
    </row>
    <row r="149" spans="2:65" s="1" customFormat="1" ht="19.5" x14ac:dyDescent="0.2">
      <c r="B149" s="34"/>
      <c r="D149" s="150" t="s">
        <v>224</v>
      </c>
      <c r="F149" s="151" t="s">
        <v>17101</v>
      </c>
      <c r="I149" s="148"/>
      <c r="L149" s="34"/>
      <c r="M149" s="149"/>
      <c r="T149" s="55"/>
      <c r="AT149" s="19" t="s">
        <v>224</v>
      </c>
      <c r="AU149" s="19" t="s">
        <v>236</v>
      </c>
    </row>
    <row r="150" spans="2:65" s="12" customFormat="1" x14ac:dyDescent="0.2">
      <c r="B150" s="152"/>
      <c r="D150" s="150" t="s">
        <v>226</v>
      </c>
      <c r="E150" s="153" t="s">
        <v>19</v>
      </c>
      <c r="F150" s="154" t="s">
        <v>17162</v>
      </c>
      <c r="H150" s="155">
        <v>40</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33" t="s">
        <v>323</v>
      </c>
      <c r="D152" s="133" t="s">
        <v>215</v>
      </c>
      <c r="E152" s="134" t="s">
        <v>17163</v>
      </c>
      <c r="F152" s="135" t="s">
        <v>17164</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17165</v>
      </c>
    </row>
    <row r="153" spans="2:65" s="1" customFormat="1" ht="19.5" x14ac:dyDescent="0.2">
      <c r="B153" s="34"/>
      <c r="D153" s="150" t="s">
        <v>224</v>
      </c>
      <c r="F153" s="151" t="s">
        <v>17101</v>
      </c>
      <c r="I153" s="148"/>
      <c r="L153" s="34"/>
      <c r="M153" s="149"/>
      <c r="T153" s="55"/>
      <c r="AT153" s="19" t="s">
        <v>224</v>
      </c>
      <c r="AU153" s="19" t="s">
        <v>236</v>
      </c>
    </row>
    <row r="154" spans="2:65" s="12" customFormat="1" x14ac:dyDescent="0.2">
      <c r="B154" s="152"/>
      <c r="D154" s="150" t="s">
        <v>226</v>
      </c>
      <c r="E154" s="153" t="s">
        <v>19</v>
      </c>
      <c r="F154" s="154" t="s">
        <v>17166</v>
      </c>
      <c r="H154" s="155">
        <v>16</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330</v>
      </c>
      <c r="D156" s="133" t="s">
        <v>215</v>
      </c>
      <c r="E156" s="134" t="s">
        <v>17167</v>
      </c>
      <c r="F156" s="135" t="s">
        <v>17168</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17169</v>
      </c>
    </row>
    <row r="157" spans="2:65" s="1" customFormat="1" ht="19.5" x14ac:dyDescent="0.2">
      <c r="B157" s="34"/>
      <c r="D157" s="150" t="s">
        <v>224</v>
      </c>
      <c r="F157" s="151" t="s">
        <v>17101</v>
      </c>
      <c r="I157" s="148"/>
      <c r="L157" s="34"/>
      <c r="M157" s="149"/>
      <c r="T157" s="55"/>
      <c r="AT157" s="19" t="s">
        <v>224</v>
      </c>
      <c r="AU157" s="19" t="s">
        <v>236</v>
      </c>
    </row>
    <row r="158" spans="2:65" s="12" customFormat="1" x14ac:dyDescent="0.2">
      <c r="B158" s="152"/>
      <c r="D158" s="150" t="s">
        <v>226</v>
      </c>
      <c r="E158" s="153" t="s">
        <v>19</v>
      </c>
      <c r="F158" s="154" t="s">
        <v>17170</v>
      </c>
      <c r="H158" s="155">
        <v>6</v>
      </c>
      <c r="I158" s="156"/>
      <c r="L158" s="152"/>
      <c r="M158" s="157"/>
      <c r="T158" s="158"/>
      <c r="AT158" s="153" t="s">
        <v>226</v>
      </c>
      <c r="AU158" s="153" t="s">
        <v>236</v>
      </c>
      <c r="AV158" s="12" t="s">
        <v>79</v>
      </c>
      <c r="AW158" s="12" t="s">
        <v>31</v>
      </c>
      <c r="AX158" s="12" t="s">
        <v>69</v>
      </c>
      <c r="AY158" s="153" t="s">
        <v>212</v>
      </c>
    </row>
    <row r="159" spans="2:65" s="13" customFormat="1" x14ac:dyDescent="0.2">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x14ac:dyDescent="0.2">
      <c r="B160" s="34"/>
      <c r="C160" s="133" t="s">
        <v>338</v>
      </c>
      <c r="D160" s="133" t="s">
        <v>215</v>
      </c>
      <c r="E160" s="134" t="s">
        <v>17171</v>
      </c>
      <c r="F160" s="135" t="s">
        <v>17172</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17173</v>
      </c>
    </row>
    <row r="161" spans="2:65" s="1" customFormat="1" ht="68.25" x14ac:dyDescent="0.2">
      <c r="B161" s="34"/>
      <c r="D161" s="150" t="s">
        <v>224</v>
      </c>
      <c r="F161" s="151" t="s">
        <v>17174</v>
      </c>
      <c r="I161" s="148"/>
      <c r="L161" s="34"/>
      <c r="M161" s="149"/>
      <c r="T161" s="55"/>
      <c r="AT161" s="19" t="s">
        <v>224</v>
      </c>
      <c r="AU161" s="19" t="s">
        <v>236</v>
      </c>
    </row>
    <row r="162" spans="2:65" s="12" customFormat="1" ht="22.5" x14ac:dyDescent="0.2">
      <c r="B162" s="152"/>
      <c r="D162" s="150" t="s">
        <v>226</v>
      </c>
      <c r="E162" s="153" t="s">
        <v>19</v>
      </c>
      <c r="F162" s="154" t="s">
        <v>17175</v>
      </c>
      <c r="H162" s="155">
        <v>50</v>
      </c>
      <c r="I162" s="156"/>
      <c r="L162" s="152"/>
      <c r="M162" s="157"/>
      <c r="T162" s="158"/>
      <c r="AT162" s="153" t="s">
        <v>226</v>
      </c>
      <c r="AU162" s="153" t="s">
        <v>236</v>
      </c>
      <c r="AV162" s="12" t="s">
        <v>79</v>
      </c>
      <c r="AW162" s="12" t="s">
        <v>31</v>
      </c>
      <c r="AX162" s="12" t="s">
        <v>69</v>
      </c>
      <c r="AY162" s="153" t="s">
        <v>212</v>
      </c>
    </row>
    <row r="163" spans="2:65" s="13" customFormat="1" x14ac:dyDescent="0.2">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x14ac:dyDescent="0.2">
      <c r="B164" s="34"/>
      <c r="C164" s="133" t="s">
        <v>343</v>
      </c>
      <c r="D164" s="133" t="s">
        <v>215</v>
      </c>
      <c r="E164" s="134" t="s">
        <v>17176</v>
      </c>
      <c r="F164" s="135" t="s">
        <v>17177</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17178</v>
      </c>
    </row>
    <row r="165" spans="2:65" s="1" customFormat="1" ht="19.5" x14ac:dyDescent="0.2">
      <c r="B165" s="34"/>
      <c r="D165" s="150" t="s">
        <v>224</v>
      </c>
      <c r="F165" s="151" t="s">
        <v>17101</v>
      </c>
      <c r="I165" s="148"/>
      <c r="L165" s="34"/>
      <c r="M165" s="149"/>
      <c r="T165" s="55"/>
      <c r="AT165" s="19" t="s">
        <v>224</v>
      </c>
      <c r="AU165" s="19" t="s">
        <v>236</v>
      </c>
    </row>
    <row r="166" spans="2:65" s="12" customFormat="1" x14ac:dyDescent="0.2">
      <c r="B166" s="152"/>
      <c r="D166" s="150" t="s">
        <v>226</v>
      </c>
      <c r="E166" s="153" t="s">
        <v>19</v>
      </c>
      <c r="F166" s="154" t="s">
        <v>17179</v>
      </c>
      <c r="H166" s="155">
        <v>270</v>
      </c>
      <c r="I166" s="156"/>
      <c r="L166" s="152"/>
      <c r="M166" s="157"/>
      <c r="T166" s="158"/>
      <c r="AT166" s="153" t="s">
        <v>226</v>
      </c>
      <c r="AU166" s="153" t="s">
        <v>236</v>
      </c>
      <c r="AV166" s="12" t="s">
        <v>79</v>
      </c>
      <c r="AW166" s="12" t="s">
        <v>31</v>
      </c>
      <c r="AX166" s="12" t="s">
        <v>69</v>
      </c>
      <c r="AY166" s="153" t="s">
        <v>212</v>
      </c>
    </row>
    <row r="167" spans="2:65" s="13" customFormat="1" x14ac:dyDescent="0.2">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x14ac:dyDescent="0.2">
      <c r="B168" s="34"/>
      <c r="C168" s="133" t="s">
        <v>7</v>
      </c>
      <c r="D168" s="133" t="s">
        <v>215</v>
      </c>
      <c r="E168" s="134" t="s">
        <v>17180</v>
      </c>
      <c r="F168" s="135" t="s">
        <v>17181</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17182</v>
      </c>
    </row>
    <row r="169" spans="2:65" s="1" customFormat="1" ht="19.5" x14ac:dyDescent="0.2">
      <c r="B169" s="34"/>
      <c r="D169" s="150" t="s">
        <v>224</v>
      </c>
      <c r="F169" s="151" t="s">
        <v>17101</v>
      </c>
      <c r="I169" s="148"/>
      <c r="L169" s="34"/>
      <c r="M169" s="149"/>
      <c r="T169" s="55"/>
      <c r="AT169" s="19" t="s">
        <v>224</v>
      </c>
      <c r="AU169" s="19" t="s">
        <v>236</v>
      </c>
    </row>
    <row r="170" spans="2:65" s="12" customFormat="1" x14ac:dyDescent="0.2">
      <c r="B170" s="152"/>
      <c r="D170" s="150" t="s">
        <v>226</v>
      </c>
      <c r="E170" s="153" t="s">
        <v>19</v>
      </c>
      <c r="F170" s="154" t="s">
        <v>17183</v>
      </c>
      <c r="H170" s="155">
        <v>150</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354</v>
      </c>
      <c r="D172" s="133" t="s">
        <v>215</v>
      </c>
      <c r="E172" s="134" t="s">
        <v>17184</v>
      </c>
      <c r="F172" s="135" t="s">
        <v>17185</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17186</v>
      </c>
    </row>
    <row r="173" spans="2:65" s="1" customFormat="1" ht="19.5" x14ac:dyDescent="0.2">
      <c r="B173" s="34"/>
      <c r="D173" s="150" t="s">
        <v>224</v>
      </c>
      <c r="F173" s="151" t="s">
        <v>17101</v>
      </c>
      <c r="I173" s="148"/>
      <c r="L173" s="34"/>
      <c r="M173" s="149"/>
      <c r="T173" s="55"/>
      <c r="AT173" s="19" t="s">
        <v>224</v>
      </c>
      <c r="AU173" s="19" t="s">
        <v>236</v>
      </c>
    </row>
    <row r="174" spans="2:65" s="12" customFormat="1" x14ac:dyDescent="0.2">
      <c r="B174" s="152"/>
      <c r="D174" s="150" t="s">
        <v>226</v>
      </c>
      <c r="E174" s="153" t="s">
        <v>19</v>
      </c>
      <c r="F174" s="154" t="s">
        <v>17187</v>
      </c>
      <c r="H174" s="155">
        <v>25</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x14ac:dyDescent="0.2">
      <c r="B176" s="34"/>
      <c r="C176" s="133" t="s">
        <v>359</v>
      </c>
      <c r="D176" s="133" t="s">
        <v>215</v>
      </c>
      <c r="E176" s="134" t="s">
        <v>17188</v>
      </c>
      <c r="F176" s="135" t="s">
        <v>17189</v>
      </c>
      <c r="G176" s="136" t="s">
        <v>8662</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17190</v>
      </c>
    </row>
    <row r="177" spans="2:65" s="12" customFormat="1" x14ac:dyDescent="0.2">
      <c r="B177" s="152"/>
      <c r="D177" s="150" t="s">
        <v>226</v>
      </c>
      <c r="E177" s="153" t="s">
        <v>19</v>
      </c>
      <c r="F177" s="154" t="s">
        <v>17191</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364</v>
      </c>
      <c r="D179" s="133" t="s">
        <v>215</v>
      </c>
      <c r="E179" s="134" t="s">
        <v>17192</v>
      </c>
      <c r="F179" s="135" t="s">
        <v>17193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17194</v>
      </c>
    </row>
    <row r="180" spans="2:65" s="1" customFormat="1" ht="29.25" x14ac:dyDescent="0.2">
      <c r="B180" s="34"/>
      <c r="D180" s="150" t="s">
        <v>224</v>
      </c>
      <c r="F180" s="151" t="s">
        <v>17195</v>
      </c>
      <c r="I180" s="148"/>
      <c r="L180" s="34"/>
      <c r="M180" s="149"/>
      <c r="T180" s="55"/>
      <c r="AT180" s="19" t="s">
        <v>224</v>
      </c>
      <c r="AU180" s="19" t="s">
        <v>236</v>
      </c>
    </row>
    <row r="181" spans="2:65" s="12" customFormat="1" x14ac:dyDescent="0.2">
      <c r="B181" s="152"/>
      <c r="D181" s="150" t="s">
        <v>226</v>
      </c>
      <c r="E181" s="153" t="s">
        <v>19</v>
      </c>
      <c r="F181" s="154" t="s">
        <v>17196</v>
      </c>
      <c r="H181" s="155">
        <v>1</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x14ac:dyDescent="0.2">
      <c r="B183" s="121"/>
      <c r="D183" s="122" t="s">
        <v>68</v>
      </c>
      <c r="E183" s="131" t="s">
        <v>16131</v>
      </c>
      <c r="F183" s="131" t="s">
        <v>17197</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x14ac:dyDescent="0.2">
      <c r="B184" s="34"/>
      <c r="C184" s="133" t="s">
        <v>586</v>
      </c>
      <c r="D184" s="133" t="s">
        <v>215</v>
      </c>
      <c r="E184" s="134" t="s">
        <v>17198</v>
      </c>
      <c r="F184" s="135" t="s">
        <v>17199</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17200</v>
      </c>
    </row>
    <row r="185" spans="2:65" s="1" customFormat="1" ht="78" x14ac:dyDescent="0.2">
      <c r="B185" s="34"/>
      <c r="D185" s="150" t="s">
        <v>224</v>
      </c>
      <c r="F185" s="151" t="s">
        <v>17201</v>
      </c>
      <c r="I185" s="148"/>
      <c r="L185" s="34"/>
      <c r="M185" s="149"/>
      <c r="T185" s="55"/>
      <c r="AT185" s="19" t="s">
        <v>224</v>
      </c>
      <c r="AU185" s="19" t="s">
        <v>236</v>
      </c>
    </row>
    <row r="186" spans="2:65" s="12" customFormat="1" x14ac:dyDescent="0.2">
      <c r="B186" s="152"/>
      <c r="D186" s="150" t="s">
        <v>226</v>
      </c>
      <c r="E186" s="153" t="s">
        <v>19</v>
      </c>
      <c r="F186" s="154" t="s">
        <v>17202</v>
      </c>
      <c r="H186" s="155">
        <v>1</v>
      </c>
      <c r="I186" s="156"/>
      <c r="L186" s="152"/>
      <c r="M186" s="157"/>
      <c r="T186" s="158"/>
      <c r="AT186" s="153" t="s">
        <v>226</v>
      </c>
      <c r="AU186" s="153" t="s">
        <v>236</v>
      </c>
      <c r="AV186" s="12" t="s">
        <v>79</v>
      </c>
      <c r="AW186" s="12" t="s">
        <v>31</v>
      </c>
      <c r="AX186" s="12" t="s">
        <v>69</v>
      </c>
      <c r="AY186" s="153" t="s">
        <v>212</v>
      </c>
    </row>
    <row r="187" spans="2:65" s="13" customFormat="1" x14ac:dyDescent="0.2">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593</v>
      </c>
      <c r="D188" s="133" t="s">
        <v>215</v>
      </c>
      <c r="E188" s="134" t="s">
        <v>17203</v>
      </c>
      <c r="F188" s="135" t="s">
        <v>17204</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17205</v>
      </c>
    </row>
    <row r="189" spans="2:65" s="1" customFormat="1" ht="78" x14ac:dyDescent="0.2">
      <c r="B189" s="34"/>
      <c r="D189" s="150" t="s">
        <v>224</v>
      </c>
      <c r="F189" s="151" t="s">
        <v>17206</v>
      </c>
      <c r="I189" s="148"/>
      <c r="L189" s="34"/>
      <c r="M189" s="149"/>
      <c r="T189" s="55"/>
      <c r="AT189" s="19" t="s">
        <v>224</v>
      </c>
      <c r="AU189" s="19" t="s">
        <v>236</v>
      </c>
    </row>
    <row r="190" spans="2:65" s="12" customFormat="1" x14ac:dyDescent="0.2">
      <c r="B190" s="152"/>
      <c r="D190" s="150" t="s">
        <v>226</v>
      </c>
      <c r="E190" s="153" t="s">
        <v>19</v>
      </c>
      <c r="F190" s="154" t="s">
        <v>17207</v>
      </c>
      <c r="H190" s="155">
        <v>1</v>
      </c>
      <c r="I190" s="156"/>
      <c r="L190" s="152"/>
      <c r="M190" s="157"/>
      <c r="T190" s="158"/>
      <c r="AT190" s="153" t="s">
        <v>226</v>
      </c>
      <c r="AU190" s="153" t="s">
        <v>236</v>
      </c>
      <c r="AV190" s="12" t="s">
        <v>79</v>
      </c>
      <c r="AW190" s="12" t="s">
        <v>31</v>
      </c>
      <c r="AX190" s="12" t="s">
        <v>69</v>
      </c>
      <c r="AY190" s="153" t="s">
        <v>212</v>
      </c>
    </row>
    <row r="191" spans="2:65" s="13" customFormat="1" x14ac:dyDescent="0.2">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33" t="s">
        <v>598</v>
      </c>
      <c r="D192" s="133" t="s">
        <v>215</v>
      </c>
      <c r="E192" s="134" t="s">
        <v>17208</v>
      </c>
      <c r="F192" s="135" t="s">
        <v>17209</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17210</v>
      </c>
    </row>
    <row r="193" spans="2:65" s="1" customFormat="1" ht="19.5" x14ac:dyDescent="0.2">
      <c r="B193" s="34"/>
      <c r="D193" s="150" t="s">
        <v>224</v>
      </c>
      <c r="F193" s="151" t="s">
        <v>17101</v>
      </c>
      <c r="I193" s="148"/>
      <c r="L193" s="34"/>
      <c r="M193" s="149"/>
      <c r="T193" s="55"/>
      <c r="AT193" s="19" t="s">
        <v>224</v>
      </c>
      <c r="AU193" s="19" t="s">
        <v>236</v>
      </c>
    </row>
    <row r="194" spans="2:65" s="12" customFormat="1" x14ac:dyDescent="0.2">
      <c r="B194" s="152"/>
      <c r="D194" s="150" t="s">
        <v>226</v>
      </c>
      <c r="E194" s="153" t="s">
        <v>19</v>
      </c>
      <c r="F194" s="154" t="s">
        <v>17211</v>
      </c>
      <c r="H194" s="155">
        <v>2</v>
      </c>
      <c r="I194" s="156"/>
      <c r="L194" s="152"/>
      <c r="M194" s="157"/>
      <c r="T194" s="158"/>
      <c r="AT194" s="153" t="s">
        <v>226</v>
      </c>
      <c r="AU194" s="153" t="s">
        <v>236</v>
      </c>
      <c r="AV194" s="12" t="s">
        <v>79</v>
      </c>
      <c r="AW194" s="12" t="s">
        <v>31</v>
      </c>
      <c r="AX194" s="12" t="s">
        <v>69</v>
      </c>
      <c r="AY194" s="153" t="s">
        <v>212</v>
      </c>
    </row>
    <row r="195" spans="2:65" s="13" customFormat="1" x14ac:dyDescent="0.2">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x14ac:dyDescent="0.2">
      <c r="B196" s="34"/>
      <c r="C196" s="133" t="s">
        <v>605</v>
      </c>
      <c r="D196" s="166" t="s">
        <v>215</v>
      </c>
      <c r="E196" s="134" t="s">
        <v>17212</v>
      </c>
      <c r="F196" s="135" t="s">
        <v>17213</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17214</v>
      </c>
    </row>
    <row r="197" spans="2:65" s="1" customFormat="1" ht="29.25" x14ac:dyDescent="0.2">
      <c r="B197" s="34"/>
      <c r="D197" s="150" t="s">
        <v>224</v>
      </c>
      <c r="F197" s="151" t="s">
        <v>17215</v>
      </c>
      <c r="I197" s="148"/>
      <c r="L197" s="34"/>
      <c r="M197" s="149"/>
      <c r="T197" s="55"/>
      <c r="AT197" s="19" t="s">
        <v>224</v>
      </c>
      <c r="AU197" s="19" t="s">
        <v>236</v>
      </c>
    </row>
    <row r="198" spans="2:65" s="12" customFormat="1" x14ac:dyDescent="0.2">
      <c r="B198" s="152"/>
      <c r="D198" s="150" t="s">
        <v>226</v>
      </c>
      <c r="E198" s="153" t="s">
        <v>19</v>
      </c>
      <c r="F198" s="154" t="s">
        <v>17216</v>
      </c>
      <c r="H198" s="155">
        <v>2</v>
      </c>
      <c r="I198" s="156"/>
      <c r="L198" s="152"/>
      <c r="M198" s="157"/>
      <c r="T198" s="158"/>
      <c r="AT198" s="153" t="s">
        <v>226</v>
      </c>
      <c r="AU198" s="153" t="s">
        <v>236</v>
      </c>
      <c r="AV198" s="12" t="s">
        <v>79</v>
      </c>
      <c r="AW198" s="12" t="s">
        <v>31</v>
      </c>
      <c r="AX198" s="12" t="s">
        <v>69</v>
      </c>
      <c r="AY198" s="153" t="s">
        <v>212</v>
      </c>
    </row>
    <row r="199" spans="2:65" s="13" customFormat="1" x14ac:dyDescent="0.2">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x14ac:dyDescent="0.2">
      <c r="B200" s="170"/>
      <c r="D200" s="150" t="s">
        <v>226</v>
      </c>
      <c r="E200" s="171" t="s">
        <v>19</v>
      </c>
      <c r="F200" s="172" t="s">
        <v>17217</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x14ac:dyDescent="0.2">
      <c r="B201" s="34"/>
      <c r="C201" s="133" t="s">
        <v>616</v>
      </c>
      <c r="D201" s="133" t="s">
        <v>215</v>
      </c>
      <c r="E201" s="134" t="s">
        <v>17218</v>
      </c>
      <c r="F201" s="135" t="s">
        <v>17219</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17220</v>
      </c>
    </row>
    <row r="202" spans="2:65" s="1" customFormat="1" ht="87.75" x14ac:dyDescent="0.2">
      <c r="B202" s="34"/>
      <c r="D202" s="150" t="s">
        <v>224</v>
      </c>
      <c r="F202" s="151" t="s">
        <v>17221</v>
      </c>
      <c r="I202" s="148"/>
      <c r="L202" s="34"/>
      <c r="M202" s="149"/>
      <c r="T202" s="55"/>
      <c r="AT202" s="19" t="s">
        <v>224</v>
      </c>
      <c r="AU202" s="19" t="s">
        <v>236</v>
      </c>
    </row>
    <row r="203" spans="2:65" s="12" customFormat="1" x14ac:dyDescent="0.2">
      <c r="B203" s="152"/>
      <c r="D203" s="150" t="s">
        <v>226</v>
      </c>
      <c r="E203" s="153" t="s">
        <v>19</v>
      </c>
      <c r="F203" s="154" t="s">
        <v>17222</v>
      </c>
      <c r="H203" s="155">
        <v>1</v>
      </c>
      <c r="I203" s="156"/>
      <c r="L203" s="152"/>
      <c r="M203" s="157"/>
      <c r="T203" s="158"/>
      <c r="AT203" s="153" t="s">
        <v>226</v>
      </c>
      <c r="AU203" s="153" t="s">
        <v>236</v>
      </c>
      <c r="AV203" s="12" t="s">
        <v>79</v>
      </c>
      <c r="AW203" s="12" t="s">
        <v>31</v>
      </c>
      <c r="AX203" s="12" t="s">
        <v>69</v>
      </c>
      <c r="AY203" s="153" t="s">
        <v>212</v>
      </c>
    </row>
    <row r="204" spans="2:65" s="13" customFormat="1"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x14ac:dyDescent="0.2">
      <c r="B205" s="34"/>
      <c r="C205" s="133" t="s">
        <v>621</v>
      </c>
      <c r="D205" s="133" t="s">
        <v>215</v>
      </c>
      <c r="E205" s="134" t="s">
        <v>17223</v>
      </c>
      <c r="F205" s="135" t="s">
        <v>17224</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17225</v>
      </c>
    </row>
    <row r="206" spans="2:65" s="1" customFormat="1" ht="78" x14ac:dyDescent="0.2">
      <c r="B206" s="34"/>
      <c r="D206" s="150" t="s">
        <v>224</v>
      </c>
      <c r="F206" s="151" t="s">
        <v>17226</v>
      </c>
      <c r="I206" s="148"/>
      <c r="L206" s="34"/>
      <c r="M206" s="149"/>
      <c r="T206" s="55"/>
      <c r="AT206" s="19" t="s">
        <v>224</v>
      </c>
      <c r="AU206" s="19" t="s">
        <v>236</v>
      </c>
    </row>
    <row r="207" spans="2:65" s="12" customFormat="1" x14ac:dyDescent="0.2">
      <c r="B207" s="152"/>
      <c r="D207" s="150" t="s">
        <v>226</v>
      </c>
      <c r="E207" s="153" t="s">
        <v>19</v>
      </c>
      <c r="F207" s="154" t="s">
        <v>17227</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631</v>
      </c>
      <c r="D209" s="133" t="s">
        <v>215</v>
      </c>
      <c r="E209" s="134" t="s">
        <v>17228</v>
      </c>
      <c r="F209" s="135" t="s">
        <v>17229</v>
      </c>
      <c r="G209" s="136" t="s">
        <v>8662</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17230</v>
      </c>
    </row>
    <row r="210" spans="2:65" s="12" customFormat="1" x14ac:dyDescent="0.2">
      <c r="B210" s="152"/>
      <c r="D210" s="150" t="s">
        <v>226</v>
      </c>
      <c r="E210" s="153" t="s">
        <v>19</v>
      </c>
      <c r="F210" s="154" t="s">
        <v>17231</v>
      </c>
      <c r="H210" s="155">
        <v>1</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643</v>
      </c>
      <c r="D212" s="133" t="s">
        <v>215</v>
      </c>
      <c r="E212" s="134" t="s">
        <v>17232</v>
      </c>
      <c r="F212" s="135" t="s">
        <v>17233</v>
      </c>
      <c r="G212" s="136" t="s">
        <v>8662</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17234</v>
      </c>
    </row>
    <row r="213" spans="2:65" s="12" customFormat="1" x14ac:dyDescent="0.2">
      <c r="B213" s="152"/>
      <c r="D213" s="150" t="s">
        <v>226</v>
      </c>
      <c r="E213" s="153" t="s">
        <v>19</v>
      </c>
      <c r="F213" s="154" t="s">
        <v>17235</v>
      </c>
      <c r="H213" s="155">
        <v>1</v>
      </c>
      <c r="I213" s="156"/>
      <c r="L213" s="152"/>
      <c r="M213" s="157"/>
      <c r="T213" s="158"/>
      <c r="AT213" s="153" t="s">
        <v>226</v>
      </c>
      <c r="AU213" s="153" t="s">
        <v>236</v>
      </c>
      <c r="AV213" s="12" t="s">
        <v>79</v>
      </c>
      <c r="AW213" s="12" t="s">
        <v>31</v>
      </c>
      <c r="AX213" s="12" t="s">
        <v>69</v>
      </c>
      <c r="AY213" s="153" t="s">
        <v>212</v>
      </c>
    </row>
    <row r="214" spans="2:65" s="13" customFormat="1" x14ac:dyDescent="0.2">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x14ac:dyDescent="0.2">
      <c r="B215" s="121"/>
      <c r="D215" s="122" t="s">
        <v>68</v>
      </c>
      <c r="E215" s="131" t="s">
        <v>16709</v>
      </c>
      <c r="F215" s="131" t="s">
        <v>17236</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x14ac:dyDescent="0.2">
      <c r="B216" s="34"/>
      <c r="C216" s="133" t="s">
        <v>651</v>
      </c>
      <c r="D216" s="133" t="s">
        <v>215</v>
      </c>
      <c r="E216" s="134" t="s">
        <v>17237</v>
      </c>
      <c r="F216" s="135" t="s">
        <v>17238</v>
      </c>
      <c r="G216" s="136" t="s">
        <v>8662</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17239</v>
      </c>
    </row>
    <row r="217" spans="2:65" s="1" customFormat="1" ht="87.75" x14ac:dyDescent="0.2">
      <c r="B217" s="34"/>
      <c r="D217" s="150" t="s">
        <v>224</v>
      </c>
      <c r="F217" s="151" t="s">
        <v>17240</v>
      </c>
      <c r="I217" s="148"/>
      <c r="L217" s="34"/>
      <c r="M217" s="149"/>
      <c r="T217" s="55"/>
      <c r="AT217" s="19" t="s">
        <v>224</v>
      </c>
      <c r="AU217" s="19" t="s">
        <v>236</v>
      </c>
    </row>
    <row r="218" spans="2:65" s="12" customFormat="1" x14ac:dyDescent="0.2">
      <c r="B218" s="152"/>
      <c r="D218" s="150" t="s">
        <v>226</v>
      </c>
      <c r="E218" s="153" t="s">
        <v>19</v>
      </c>
      <c r="F218" s="154" t="s">
        <v>15038</v>
      </c>
      <c r="H218" s="155">
        <v>1</v>
      </c>
      <c r="I218" s="156"/>
      <c r="L218" s="152"/>
      <c r="M218" s="157"/>
      <c r="T218" s="158"/>
      <c r="AT218" s="153" t="s">
        <v>226</v>
      </c>
      <c r="AU218" s="153" t="s">
        <v>236</v>
      </c>
      <c r="AV218" s="12" t="s">
        <v>79</v>
      </c>
      <c r="AW218" s="12" t="s">
        <v>31</v>
      </c>
      <c r="AX218" s="12" t="s">
        <v>69</v>
      </c>
      <c r="AY218" s="153" t="s">
        <v>212</v>
      </c>
    </row>
    <row r="219" spans="2:65" s="13" customFormat="1" x14ac:dyDescent="0.2">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x14ac:dyDescent="0.2">
      <c r="B220" s="34"/>
      <c r="C220" s="133" t="s">
        <v>670</v>
      </c>
      <c r="D220" s="133" t="s">
        <v>215</v>
      </c>
      <c r="E220" s="134" t="s">
        <v>17241</v>
      </c>
      <c r="F220" s="135" t="s">
        <v>17242</v>
      </c>
      <c r="G220" s="136" t="s">
        <v>8662</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17243</v>
      </c>
    </row>
    <row r="221" spans="2:65" s="12" customFormat="1" x14ac:dyDescent="0.2">
      <c r="B221" s="152"/>
      <c r="D221" s="150" t="s">
        <v>226</v>
      </c>
      <c r="E221" s="153" t="s">
        <v>19</v>
      </c>
      <c r="F221" s="154" t="s">
        <v>17244</v>
      </c>
      <c r="H221" s="155">
        <v>1</v>
      </c>
      <c r="I221" s="156"/>
      <c r="L221" s="152"/>
      <c r="M221" s="157"/>
      <c r="T221" s="158"/>
      <c r="AT221" s="153" t="s">
        <v>226</v>
      </c>
      <c r="AU221" s="153" t="s">
        <v>236</v>
      </c>
      <c r="AV221" s="12" t="s">
        <v>79</v>
      </c>
      <c r="AW221" s="12" t="s">
        <v>31</v>
      </c>
      <c r="AX221" s="12" t="s">
        <v>69</v>
      </c>
      <c r="AY221" s="153" t="s">
        <v>212</v>
      </c>
    </row>
    <row r="222" spans="2:65" s="13" customFormat="1" x14ac:dyDescent="0.2">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x14ac:dyDescent="0.2">
      <c r="B223" s="34"/>
      <c r="C223" s="133" t="s">
        <v>693</v>
      </c>
      <c r="D223" s="133" t="s">
        <v>215</v>
      </c>
      <c r="E223" s="134" t="s">
        <v>17245</v>
      </c>
      <c r="F223" s="135" t="s">
        <v>17246</v>
      </c>
      <c r="G223" s="136" t="s">
        <v>8662</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17247</v>
      </c>
    </row>
    <row r="224" spans="2:65" s="1" customFormat="1" ht="19.5" x14ac:dyDescent="0.2">
      <c r="B224" s="34"/>
      <c r="D224" s="150" t="s">
        <v>224</v>
      </c>
      <c r="F224" s="151" t="s">
        <v>17248</v>
      </c>
      <c r="I224" s="148"/>
      <c r="L224" s="34"/>
      <c r="M224" s="149"/>
      <c r="T224" s="55"/>
      <c r="AT224" s="19" t="s">
        <v>224</v>
      </c>
      <c r="AU224" s="19" t="s">
        <v>236</v>
      </c>
    </row>
    <row r="225" spans="2:65" s="12" customFormat="1" x14ac:dyDescent="0.2">
      <c r="B225" s="152"/>
      <c r="D225" s="150" t="s">
        <v>226</v>
      </c>
      <c r="E225" s="153" t="s">
        <v>19</v>
      </c>
      <c r="F225" s="154" t="s">
        <v>17249</v>
      </c>
      <c r="H225" s="155">
        <v>1</v>
      </c>
      <c r="I225" s="156"/>
      <c r="L225" s="152"/>
      <c r="M225" s="157"/>
      <c r="T225" s="158"/>
      <c r="AT225" s="153" t="s">
        <v>226</v>
      </c>
      <c r="AU225" s="153" t="s">
        <v>236</v>
      </c>
      <c r="AV225" s="12" t="s">
        <v>79</v>
      </c>
      <c r="AW225" s="12" t="s">
        <v>31</v>
      </c>
      <c r="AX225" s="12" t="s">
        <v>69</v>
      </c>
      <c r="AY225" s="153" t="s">
        <v>212</v>
      </c>
    </row>
    <row r="226" spans="2:65" s="13" customFormat="1" x14ac:dyDescent="0.2">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x14ac:dyDescent="0.2">
      <c r="B227" s="34"/>
      <c r="C227" s="133" t="s">
        <v>699</v>
      </c>
      <c r="D227" s="133" t="s">
        <v>215</v>
      </c>
      <c r="E227" s="134" t="s">
        <v>17250</v>
      </c>
      <c r="F227" s="135" t="s">
        <v>17251</v>
      </c>
      <c r="G227" s="136" t="s">
        <v>8662</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17252</v>
      </c>
    </row>
    <row r="228" spans="2:65" s="12" customFormat="1" x14ac:dyDescent="0.2">
      <c r="B228" s="152"/>
      <c r="D228" s="150" t="s">
        <v>226</v>
      </c>
      <c r="E228" s="153" t="s">
        <v>19</v>
      </c>
      <c r="F228" s="154" t="s">
        <v>17253</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x14ac:dyDescent="0.2">
      <c r="B230" s="34"/>
      <c r="C230" s="133" t="s">
        <v>704</v>
      </c>
      <c r="D230" s="133" t="s">
        <v>215</v>
      </c>
      <c r="E230" s="134" t="s">
        <v>17254</v>
      </c>
      <c r="F230" s="135" t="s">
        <v>17255</v>
      </c>
      <c r="G230" s="136" t="s">
        <v>8662</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17256</v>
      </c>
    </row>
    <row r="231" spans="2:65" s="12" customFormat="1" x14ac:dyDescent="0.2">
      <c r="B231" s="152"/>
      <c r="D231" s="150" t="s">
        <v>226</v>
      </c>
      <c r="E231" s="153" t="s">
        <v>19</v>
      </c>
      <c r="F231" s="154" t="s">
        <v>17257</v>
      </c>
      <c r="H231" s="155">
        <v>1</v>
      </c>
      <c r="I231" s="156"/>
      <c r="L231" s="152"/>
      <c r="M231" s="157"/>
      <c r="T231" s="158"/>
      <c r="AT231" s="153" t="s">
        <v>226</v>
      </c>
      <c r="AU231" s="153" t="s">
        <v>236</v>
      </c>
      <c r="AV231" s="12" t="s">
        <v>79</v>
      </c>
      <c r="AW231" s="12" t="s">
        <v>31</v>
      </c>
      <c r="AX231" s="12" t="s">
        <v>69</v>
      </c>
      <c r="AY231" s="153" t="s">
        <v>212</v>
      </c>
    </row>
    <row r="232" spans="2:65" s="13" customFormat="1" x14ac:dyDescent="0.2">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x14ac:dyDescent="0.2">
      <c r="B233" s="43"/>
      <c r="C233" s="44"/>
      <c r="D233" s="44"/>
      <c r="E233" s="44"/>
      <c r="F233" s="44"/>
      <c r="G233" s="44"/>
      <c r="H233" s="44"/>
      <c r="I233" s="44"/>
      <c r="J233" s="44"/>
      <c r="K233" s="44"/>
      <c r="L233" s="34"/>
    </row>
  </sheetData>
  <sheetProtection algorithmName="SHA-512" hashValue="98mdF+qsRaPWjoSTTx+Kw8KWdMRKD5Wc5G6wv87Phi1MZPX+Rcg3WX+bONvlj0tMTLNJZJvPrcDQarXzZc1VzA==" saltValue="23CNSJE3dkhQQ+f3V44GWl5QvFmnwcc1zehB8Hf4S6mbknoRxuvF7FInOdsVZdyoCrW2w2lAGs2gpqnypzHnHQ=="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170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17258</v>
      </c>
      <c r="F9" s="371"/>
      <c r="G9" s="371"/>
      <c r="H9" s="371"/>
      <c r="L9" s="34"/>
    </row>
    <row r="10" spans="2:46" s="1" customFormat="1" ht="12" customHeight="1" x14ac:dyDescent="0.2">
      <c r="B10" s="34"/>
      <c r="D10" s="29" t="s">
        <v>15232</v>
      </c>
      <c r="L10" s="34"/>
    </row>
    <row r="11" spans="2:46" s="1" customFormat="1" ht="16.5" customHeight="1" x14ac:dyDescent="0.2">
      <c r="B11" s="34"/>
      <c r="E11" s="336" t="s">
        <v>17259</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19</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ROUND((SUM(BE90:BE414)),  2)</f>
        <v>0</v>
      </c>
      <c r="I35" s="95">
        <v>0.21</v>
      </c>
      <c r="J35" s="85">
        <f>ROUND(((SUM(BE90:BE414))*I35),  2)</f>
        <v>0</v>
      </c>
      <c r="L35" s="34"/>
    </row>
    <row r="36" spans="2:12" s="1" customFormat="1" ht="14.45" customHeight="1" x14ac:dyDescent="0.2">
      <c r="B36" s="34"/>
      <c r="E36" s="29" t="s">
        <v>41</v>
      </c>
      <c r="F36" s="85">
        <f>ROUND((SUM(BF90:BF414)),  2)</f>
        <v>0</v>
      </c>
      <c r="I36" s="95">
        <v>0.12</v>
      </c>
      <c r="J36" s="85">
        <f>ROUND(((SUM(BF90:BF414))*I36),  2)</f>
        <v>0</v>
      </c>
      <c r="L36" s="34"/>
    </row>
    <row r="37" spans="2:12" s="1" customFormat="1" ht="14.45" hidden="1" customHeight="1" x14ac:dyDescent="0.2">
      <c r="B37" s="34"/>
      <c r="E37" s="29" t="s">
        <v>42</v>
      </c>
      <c r="F37" s="85">
        <f>ROUND((SUM(BG90:BG414)),  2)</f>
        <v>0</v>
      </c>
      <c r="I37" s="95">
        <v>0.21</v>
      </c>
      <c r="J37" s="85">
        <f>0</f>
        <v>0</v>
      </c>
      <c r="L37" s="34"/>
    </row>
    <row r="38" spans="2:12" s="1" customFormat="1" ht="14.45" hidden="1" customHeight="1" x14ac:dyDescent="0.2">
      <c r="B38" s="34"/>
      <c r="E38" s="29" t="s">
        <v>43</v>
      </c>
      <c r="F38" s="85">
        <f>ROUND((SUM(BH90:BH414)),  2)</f>
        <v>0</v>
      </c>
      <c r="I38" s="95">
        <v>0.12</v>
      </c>
      <c r="J38" s="85">
        <f>0</f>
        <v>0</v>
      </c>
      <c r="L38" s="34"/>
    </row>
    <row r="39" spans="2:12" s="1" customFormat="1" ht="14.45" hidden="1" customHeight="1" x14ac:dyDescent="0.2">
      <c r="B39" s="34"/>
      <c r="E39" s="29" t="s">
        <v>44</v>
      </c>
      <c r="F39" s="85">
        <f>ROUND((SUM(BI90:BI414)),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17258</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D.1.4.10.1.-1 - SADOVÉ ÚPRAVY, VENKOVNÍ VYBAVENÍ, OPLOCENÍ - SADOVÉ ÚPRAVY</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372</v>
      </c>
      <c r="E64" s="107"/>
      <c r="F64" s="107"/>
      <c r="G64" s="107"/>
      <c r="H64" s="107"/>
      <c r="I64" s="107"/>
      <c r="J64" s="108">
        <f>J91</f>
        <v>0</v>
      </c>
      <c r="L64" s="105"/>
    </row>
    <row r="65" spans="2:12" s="9" customFormat="1" ht="19.899999999999999" customHeight="1" x14ac:dyDescent="0.2">
      <c r="B65" s="109"/>
      <c r="D65" s="110" t="s">
        <v>373</v>
      </c>
      <c r="E65" s="111"/>
      <c r="F65" s="111"/>
      <c r="G65" s="111"/>
      <c r="H65" s="111"/>
      <c r="I65" s="111"/>
      <c r="J65" s="112">
        <f>J92</f>
        <v>0</v>
      </c>
      <c r="L65" s="109"/>
    </row>
    <row r="66" spans="2:12" s="9" customFormat="1" ht="19.899999999999999" customHeight="1" x14ac:dyDescent="0.2">
      <c r="B66" s="109"/>
      <c r="D66" s="110" t="s">
        <v>375</v>
      </c>
      <c r="E66" s="111"/>
      <c r="F66" s="111"/>
      <c r="G66" s="111"/>
      <c r="H66" s="111"/>
      <c r="I66" s="111"/>
      <c r="J66" s="112">
        <f>J385</f>
        <v>0</v>
      </c>
      <c r="L66" s="109"/>
    </row>
    <row r="67" spans="2:12" s="9" customFormat="1" ht="19.899999999999999" customHeight="1" x14ac:dyDescent="0.2">
      <c r="B67" s="109"/>
      <c r="D67" s="110" t="s">
        <v>376</v>
      </c>
      <c r="E67" s="111"/>
      <c r="F67" s="111"/>
      <c r="G67" s="111"/>
      <c r="H67" s="111"/>
      <c r="I67" s="111"/>
      <c r="J67" s="112">
        <f>J403</f>
        <v>0</v>
      </c>
      <c r="L67" s="109"/>
    </row>
    <row r="68" spans="2:12" s="8" customFormat="1" ht="24.95" customHeight="1" x14ac:dyDescent="0.2">
      <c r="B68" s="105"/>
      <c r="D68" s="106" t="s">
        <v>402</v>
      </c>
      <c r="E68" s="107"/>
      <c r="F68" s="107"/>
      <c r="G68" s="107"/>
      <c r="H68" s="107"/>
      <c r="I68" s="107"/>
      <c r="J68" s="108">
        <f>J408</f>
        <v>0</v>
      </c>
      <c r="L68" s="105"/>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2" t="str">
        <f>E7</f>
        <v>Stavební úpravy budovy N (CEETe II) v areálu VŠB-TUO - Úpravy po DI - rev_k</v>
      </c>
      <c r="F78" s="373"/>
      <c r="G78" s="373"/>
      <c r="H78" s="373"/>
      <c r="L78" s="34"/>
    </row>
    <row r="79" spans="2:12" ht="12" customHeight="1" x14ac:dyDescent="0.2">
      <c r="B79" s="22"/>
      <c r="C79" s="29" t="s">
        <v>181</v>
      </c>
      <c r="L79" s="22"/>
    </row>
    <row r="80" spans="2:12" s="1" customFormat="1" ht="16.5" customHeight="1" x14ac:dyDescent="0.2">
      <c r="B80" s="34"/>
      <c r="E80" s="372" t="s">
        <v>17258</v>
      </c>
      <c r="F80" s="371"/>
      <c r="G80" s="371"/>
      <c r="H80" s="371"/>
      <c r="L80" s="34"/>
    </row>
    <row r="81" spans="2:65" s="1" customFormat="1" ht="12" customHeight="1" x14ac:dyDescent="0.2">
      <c r="B81" s="34"/>
      <c r="C81" s="29" t="s">
        <v>15232</v>
      </c>
      <c r="L81" s="34"/>
    </row>
    <row r="82" spans="2:65" s="1" customFormat="1" ht="16.5" customHeight="1" x14ac:dyDescent="0.2">
      <c r="B82" s="34"/>
      <c r="E82" s="336" t="str">
        <f>E11</f>
        <v>D.1.4.10.1.-1 - SADOVÉ ÚPRAVY, VENKOVNÍ VYBAVENÍ, OPLOCENÍ - SADOVÉ ÚPRAVY</v>
      </c>
      <c r="F82" s="371"/>
      <c r="G82" s="371"/>
      <c r="H82" s="371"/>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15. 12. 2025</v>
      </c>
      <c r="L84" s="34"/>
    </row>
    <row r="85" spans="2:65" s="1" customFormat="1" ht="6.95" customHeight="1" x14ac:dyDescent="0.2">
      <c r="B85" s="34"/>
      <c r="L85" s="34"/>
    </row>
    <row r="86" spans="2:65" s="1" customFormat="1" ht="25.7" customHeight="1" x14ac:dyDescent="0.2">
      <c r="B86" s="34"/>
      <c r="C86" s="29" t="s">
        <v>25</v>
      </c>
      <c r="F86" s="27" t="str">
        <f>E17</f>
        <v xml:space="preserve"> </v>
      </c>
      <c r="I86" s="29" t="s">
        <v>30</v>
      </c>
      <c r="J86" s="32" t="str">
        <f>E23</f>
        <v xml:space="preserve">TECHNICO Opava s.r.o.,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x14ac:dyDescent="0.2">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x14ac:dyDescent="0.2">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x14ac:dyDescent="0.2">
      <c r="B93" s="34"/>
      <c r="C93" s="133" t="s">
        <v>77</v>
      </c>
      <c r="D93" s="133" t="s">
        <v>215</v>
      </c>
      <c r="E93" s="134" t="s">
        <v>17260</v>
      </c>
      <c r="F93" s="135" t="s">
        <v>17261</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17262</v>
      </c>
    </row>
    <row r="94" spans="2:65" s="1" customFormat="1" x14ac:dyDescent="0.2">
      <c r="B94" s="34"/>
      <c r="D94" s="146" t="s">
        <v>222</v>
      </c>
      <c r="F94" s="147" t="s">
        <v>17263</v>
      </c>
      <c r="I94" s="148"/>
      <c r="L94" s="34"/>
      <c r="M94" s="149"/>
      <c r="T94" s="55"/>
      <c r="AT94" s="19" t="s">
        <v>222</v>
      </c>
      <c r="AU94" s="19" t="s">
        <v>79</v>
      </c>
    </row>
    <row r="95" spans="2:65" s="14" customFormat="1" x14ac:dyDescent="0.2">
      <c r="B95" s="170"/>
      <c r="D95" s="150" t="s">
        <v>226</v>
      </c>
      <c r="E95" s="171" t="s">
        <v>19</v>
      </c>
      <c r="F95" s="172" t="s">
        <v>17264</v>
      </c>
      <c r="H95" s="171" t="s">
        <v>19</v>
      </c>
      <c r="I95" s="173"/>
      <c r="L95" s="170"/>
      <c r="M95" s="174"/>
      <c r="T95" s="175"/>
      <c r="AT95" s="171" t="s">
        <v>226</v>
      </c>
      <c r="AU95" s="171" t="s">
        <v>79</v>
      </c>
      <c r="AV95" s="14" t="s">
        <v>77</v>
      </c>
      <c r="AW95" s="14" t="s">
        <v>31</v>
      </c>
      <c r="AX95" s="14" t="s">
        <v>69</v>
      </c>
      <c r="AY95" s="171" t="s">
        <v>212</v>
      </c>
    </row>
    <row r="96" spans="2:65" s="12" customFormat="1" x14ac:dyDescent="0.2">
      <c r="B96" s="152"/>
      <c r="D96" s="150" t="s">
        <v>226</v>
      </c>
      <c r="E96" s="153" t="s">
        <v>19</v>
      </c>
      <c r="F96" s="154" t="s">
        <v>17265</v>
      </c>
      <c r="H96" s="155">
        <v>2996.8</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17266</v>
      </c>
      <c r="H97" s="155">
        <v>257.62</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x14ac:dyDescent="0.2">
      <c r="B99" s="34"/>
      <c r="C99" s="133" t="s">
        <v>79</v>
      </c>
      <c r="D99" s="133" t="s">
        <v>215</v>
      </c>
      <c r="E99" s="134" t="s">
        <v>17267</v>
      </c>
      <c r="F99" s="135" t="s">
        <v>17268</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17269</v>
      </c>
    </row>
    <row r="100" spans="2:65" s="1" customFormat="1" x14ac:dyDescent="0.2">
      <c r="B100" s="34"/>
      <c r="D100" s="146" t="s">
        <v>222</v>
      </c>
      <c r="F100" s="147" t="s">
        <v>17270</v>
      </c>
      <c r="I100" s="148"/>
      <c r="L100" s="34"/>
      <c r="M100" s="149"/>
      <c r="T100" s="55"/>
      <c r="AT100" s="19" t="s">
        <v>222</v>
      </c>
      <c r="AU100" s="19" t="s">
        <v>79</v>
      </c>
    </row>
    <row r="101" spans="2:65" s="1" customFormat="1" ht="58.5" x14ac:dyDescent="0.2">
      <c r="B101" s="34"/>
      <c r="D101" s="150" t="s">
        <v>224</v>
      </c>
      <c r="F101" s="151" t="s">
        <v>17271</v>
      </c>
      <c r="I101" s="148"/>
      <c r="L101" s="34"/>
      <c r="M101" s="149"/>
      <c r="T101" s="55"/>
      <c r="AT101" s="19" t="s">
        <v>224</v>
      </c>
      <c r="AU101" s="19" t="s">
        <v>79</v>
      </c>
    </row>
    <row r="102" spans="2:65" s="14" customFormat="1" x14ac:dyDescent="0.2">
      <c r="B102" s="170"/>
      <c r="D102" s="150" t="s">
        <v>226</v>
      </c>
      <c r="E102" s="171" t="s">
        <v>19</v>
      </c>
      <c r="F102" s="172" t="s">
        <v>17272</v>
      </c>
      <c r="H102" s="171" t="s">
        <v>19</v>
      </c>
      <c r="I102" s="173"/>
      <c r="L102" s="170"/>
      <c r="M102" s="174"/>
      <c r="T102" s="175"/>
      <c r="AT102" s="171" t="s">
        <v>226</v>
      </c>
      <c r="AU102" s="171" t="s">
        <v>79</v>
      </c>
      <c r="AV102" s="14" t="s">
        <v>77</v>
      </c>
      <c r="AW102" s="14" t="s">
        <v>31</v>
      </c>
      <c r="AX102" s="14" t="s">
        <v>69</v>
      </c>
      <c r="AY102" s="171" t="s">
        <v>212</v>
      </c>
    </row>
    <row r="103" spans="2:65" s="12" customFormat="1" x14ac:dyDescent="0.2">
      <c r="B103" s="152"/>
      <c r="D103" s="150" t="s">
        <v>226</v>
      </c>
      <c r="E103" s="153" t="s">
        <v>19</v>
      </c>
      <c r="F103" s="154" t="s">
        <v>17273</v>
      </c>
      <c r="H103" s="155">
        <v>274.5</v>
      </c>
      <c r="I103" s="156"/>
      <c r="L103" s="152"/>
      <c r="M103" s="157"/>
      <c r="T103" s="158"/>
      <c r="AT103" s="153" t="s">
        <v>226</v>
      </c>
      <c r="AU103" s="153" t="s">
        <v>79</v>
      </c>
      <c r="AV103" s="12" t="s">
        <v>79</v>
      </c>
      <c r="AW103" s="12" t="s">
        <v>31</v>
      </c>
      <c r="AX103" s="12" t="s">
        <v>69</v>
      </c>
      <c r="AY103" s="153" t="s">
        <v>212</v>
      </c>
    </row>
    <row r="104" spans="2:65" s="12" customFormat="1" x14ac:dyDescent="0.2">
      <c r="B104" s="152"/>
      <c r="D104" s="150" t="s">
        <v>226</v>
      </c>
      <c r="E104" s="153" t="s">
        <v>19</v>
      </c>
      <c r="F104" s="154" t="s">
        <v>17274</v>
      </c>
      <c r="H104" s="155">
        <v>25.1</v>
      </c>
      <c r="I104" s="156"/>
      <c r="L104" s="152"/>
      <c r="M104" s="157"/>
      <c r="T104" s="158"/>
      <c r="AT104" s="153" t="s">
        <v>226</v>
      </c>
      <c r="AU104" s="153" t="s">
        <v>79</v>
      </c>
      <c r="AV104" s="12" t="s">
        <v>79</v>
      </c>
      <c r="AW104" s="12" t="s">
        <v>31</v>
      </c>
      <c r="AX104" s="12" t="s">
        <v>69</v>
      </c>
      <c r="AY104" s="153" t="s">
        <v>212</v>
      </c>
    </row>
    <row r="105" spans="2:65" s="15" customFormat="1" x14ac:dyDescent="0.2">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x14ac:dyDescent="0.2">
      <c r="B106" s="170"/>
      <c r="D106" s="150" t="s">
        <v>226</v>
      </c>
      <c r="E106" s="171" t="s">
        <v>19</v>
      </c>
      <c r="F106" s="172" t="s">
        <v>17275</v>
      </c>
      <c r="H106" s="171" t="s">
        <v>19</v>
      </c>
      <c r="I106" s="173"/>
      <c r="L106" s="170"/>
      <c r="M106" s="174"/>
      <c r="T106" s="175"/>
      <c r="AT106" s="171" t="s">
        <v>226</v>
      </c>
      <c r="AU106" s="171" t="s">
        <v>79</v>
      </c>
      <c r="AV106" s="14" t="s">
        <v>77</v>
      </c>
      <c r="AW106" s="14" t="s">
        <v>31</v>
      </c>
      <c r="AX106" s="14" t="s">
        <v>69</v>
      </c>
      <c r="AY106" s="171" t="s">
        <v>212</v>
      </c>
    </row>
    <row r="107" spans="2:65" s="12" customFormat="1" x14ac:dyDescent="0.2">
      <c r="B107" s="152"/>
      <c r="D107" s="150" t="s">
        <v>226</v>
      </c>
      <c r="E107" s="153" t="s">
        <v>19</v>
      </c>
      <c r="F107" s="154" t="s">
        <v>17276</v>
      </c>
      <c r="H107" s="155">
        <v>20</v>
      </c>
      <c r="I107" s="156"/>
      <c r="L107" s="152"/>
      <c r="M107" s="157"/>
      <c r="T107" s="158"/>
      <c r="AT107" s="153" t="s">
        <v>226</v>
      </c>
      <c r="AU107" s="153" t="s">
        <v>79</v>
      </c>
      <c r="AV107" s="12" t="s">
        <v>79</v>
      </c>
      <c r="AW107" s="12" t="s">
        <v>31</v>
      </c>
      <c r="AX107" s="12" t="s">
        <v>69</v>
      </c>
      <c r="AY107" s="153" t="s">
        <v>212</v>
      </c>
    </row>
    <row r="108" spans="2:65" s="12" customFormat="1" x14ac:dyDescent="0.2">
      <c r="B108" s="152"/>
      <c r="D108" s="150" t="s">
        <v>226</v>
      </c>
      <c r="E108" s="153" t="s">
        <v>19</v>
      </c>
      <c r="F108" s="154" t="s">
        <v>17277</v>
      </c>
      <c r="H108" s="155">
        <v>15</v>
      </c>
      <c r="I108" s="156"/>
      <c r="L108" s="152"/>
      <c r="M108" s="157"/>
      <c r="T108" s="158"/>
      <c r="AT108" s="153" t="s">
        <v>226</v>
      </c>
      <c r="AU108" s="153" t="s">
        <v>79</v>
      </c>
      <c r="AV108" s="12" t="s">
        <v>79</v>
      </c>
      <c r="AW108" s="12" t="s">
        <v>31</v>
      </c>
      <c r="AX108" s="12" t="s">
        <v>69</v>
      </c>
      <c r="AY108" s="153" t="s">
        <v>212</v>
      </c>
    </row>
    <row r="109" spans="2:65" s="15" customFormat="1" x14ac:dyDescent="0.2">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x14ac:dyDescent="0.2">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x14ac:dyDescent="0.2">
      <c r="B111" s="34"/>
      <c r="C111" s="133" t="s">
        <v>236</v>
      </c>
      <c r="D111" s="133" t="s">
        <v>215</v>
      </c>
      <c r="E111" s="134" t="s">
        <v>17278</v>
      </c>
      <c r="F111" s="135" t="s">
        <v>17279</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17280</v>
      </c>
    </row>
    <row r="112" spans="2:65" s="1" customFormat="1" x14ac:dyDescent="0.2">
      <c r="B112" s="34"/>
      <c r="D112" s="146" t="s">
        <v>222</v>
      </c>
      <c r="F112" s="147" t="s">
        <v>17281</v>
      </c>
      <c r="I112" s="148"/>
      <c r="L112" s="34"/>
      <c r="M112" s="149"/>
      <c r="T112" s="55"/>
      <c r="AT112" s="19" t="s">
        <v>222</v>
      </c>
      <c r="AU112" s="19" t="s">
        <v>79</v>
      </c>
    </row>
    <row r="113" spans="2:65" s="1" customFormat="1" ht="29.25" x14ac:dyDescent="0.2">
      <c r="B113" s="34"/>
      <c r="D113" s="150" t="s">
        <v>224</v>
      </c>
      <c r="F113" s="151" t="s">
        <v>17282</v>
      </c>
      <c r="I113" s="148"/>
      <c r="L113" s="34"/>
      <c r="M113" s="149"/>
      <c r="T113" s="55"/>
      <c r="AT113" s="19" t="s">
        <v>224</v>
      </c>
      <c r="AU113" s="19" t="s">
        <v>79</v>
      </c>
    </row>
    <row r="114" spans="2:65" s="14" customFormat="1" x14ac:dyDescent="0.2">
      <c r="B114" s="170"/>
      <c r="D114" s="150" t="s">
        <v>226</v>
      </c>
      <c r="E114" s="171" t="s">
        <v>19</v>
      </c>
      <c r="F114" s="172" t="s">
        <v>17283</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17284</v>
      </c>
      <c r="H115" s="155">
        <v>3</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x14ac:dyDescent="0.2">
      <c r="B117" s="34"/>
      <c r="C117" s="133" t="s">
        <v>229</v>
      </c>
      <c r="D117" s="133" t="s">
        <v>215</v>
      </c>
      <c r="E117" s="134" t="s">
        <v>17285</v>
      </c>
      <c r="F117" s="135" t="s">
        <v>17286</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17287</v>
      </c>
    </row>
    <row r="118" spans="2:65" s="1" customFormat="1" x14ac:dyDescent="0.2">
      <c r="B118" s="34"/>
      <c r="D118" s="146" t="s">
        <v>222</v>
      </c>
      <c r="F118" s="147" t="s">
        <v>17288</v>
      </c>
      <c r="I118" s="148"/>
      <c r="L118" s="34"/>
      <c r="M118" s="149"/>
      <c r="T118" s="55"/>
      <c r="AT118" s="19" t="s">
        <v>222</v>
      </c>
      <c r="AU118" s="19" t="s">
        <v>79</v>
      </c>
    </row>
    <row r="119" spans="2:65" s="1" customFormat="1" ht="29.25" x14ac:dyDescent="0.2">
      <c r="B119" s="34"/>
      <c r="D119" s="150" t="s">
        <v>224</v>
      </c>
      <c r="F119" s="151" t="s">
        <v>17282</v>
      </c>
      <c r="I119" s="148"/>
      <c r="L119" s="34"/>
      <c r="M119" s="149"/>
      <c r="T119" s="55"/>
      <c r="AT119" s="19" t="s">
        <v>224</v>
      </c>
      <c r="AU119" s="19" t="s">
        <v>79</v>
      </c>
    </row>
    <row r="120" spans="2:65" s="14" customFormat="1" x14ac:dyDescent="0.2">
      <c r="B120" s="170"/>
      <c r="D120" s="150" t="s">
        <v>226</v>
      </c>
      <c r="E120" s="171" t="s">
        <v>19</v>
      </c>
      <c r="F120" s="172" t="s">
        <v>17283</v>
      </c>
      <c r="H120" s="171" t="s">
        <v>19</v>
      </c>
      <c r="I120" s="173"/>
      <c r="L120" s="170"/>
      <c r="M120" s="174"/>
      <c r="T120" s="175"/>
      <c r="AT120" s="171" t="s">
        <v>226</v>
      </c>
      <c r="AU120" s="171" t="s">
        <v>79</v>
      </c>
      <c r="AV120" s="14" t="s">
        <v>77</v>
      </c>
      <c r="AW120" s="14" t="s">
        <v>31</v>
      </c>
      <c r="AX120" s="14" t="s">
        <v>69</v>
      </c>
      <c r="AY120" s="171" t="s">
        <v>212</v>
      </c>
    </row>
    <row r="121" spans="2:65" s="12" customFormat="1" x14ac:dyDescent="0.2">
      <c r="B121" s="152"/>
      <c r="D121" s="150" t="s">
        <v>226</v>
      </c>
      <c r="E121" s="153" t="s">
        <v>19</v>
      </c>
      <c r="F121" s="154" t="s">
        <v>17289</v>
      </c>
      <c r="H121" s="155">
        <v>5</v>
      </c>
      <c r="I121" s="156"/>
      <c r="L121" s="152"/>
      <c r="M121" s="157"/>
      <c r="T121" s="158"/>
      <c r="AT121" s="153" t="s">
        <v>226</v>
      </c>
      <c r="AU121" s="153" t="s">
        <v>79</v>
      </c>
      <c r="AV121" s="12" t="s">
        <v>79</v>
      </c>
      <c r="AW121" s="12" t="s">
        <v>31</v>
      </c>
      <c r="AX121" s="12" t="s">
        <v>69</v>
      </c>
      <c r="AY121" s="153" t="s">
        <v>212</v>
      </c>
    </row>
    <row r="122" spans="2:65" s="13" customFormat="1" x14ac:dyDescent="0.2">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x14ac:dyDescent="0.2">
      <c r="B123" s="34"/>
      <c r="C123" s="133" t="s">
        <v>211</v>
      </c>
      <c r="D123" s="133" t="s">
        <v>215</v>
      </c>
      <c r="E123" s="134" t="s">
        <v>17290</v>
      </c>
      <c r="F123" s="135" t="s">
        <v>17291</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17292</v>
      </c>
    </row>
    <row r="124" spans="2:65" s="1" customFormat="1" x14ac:dyDescent="0.2">
      <c r="B124" s="34"/>
      <c r="D124" s="146" t="s">
        <v>222</v>
      </c>
      <c r="F124" s="147" t="s">
        <v>17293</v>
      </c>
      <c r="I124" s="148"/>
      <c r="L124" s="34"/>
      <c r="M124" s="149"/>
      <c r="T124" s="55"/>
      <c r="AT124" s="19" t="s">
        <v>222</v>
      </c>
      <c r="AU124" s="19" t="s">
        <v>79</v>
      </c>
    </row>
    <row r="125" spans="2:65" s="1" customFormat="1" ht="29.25" x14ac:dyDescent="0.2">
      <c r="B125" s="34"/>
      <c r="D125" s="150" t="s">
        <v>224</v>
      </c>
      <c r="F125" s="151" t="s">
        <v>17282</v>
      </c>
      <c r="I125" s="148"/>
      <c r="L125" s="34"/>
      <c r="M125" s="149"/>
      <c r="T125" s="55"/>
      <c r="AT125" s="19" t="s">
        <v>224</v>
      </c>
      <c r="AU125" s="19" t="s">
        <v>79</v>
      </c>
    </row>
    <row r="126" spans="2:65" s="14" customFormat="1" x14ac:dyDescent="0.2">
      <c r="B126" s="170"/>
      <c r="D126" s="150" t="s">
        <v>226</v>
      </c>
      <c r="E126" s="171" t="s">
        <v>19</v>
      </c>
      <c r="F126" s="172" t="s">
        <v>17283</v>
      </c>
      <c r="H126" s="171" t="s">
        <v>19</v>
      </c>
      <c r="I126" s="173"/>
      <c r="L126" s="170"/>
      <c r="M126" s="174"/>
      <c r="T126" s="175"/>
      <c r="AT126" s="171" t="s">
        <v>226</v>
      </c>
      <c r="AU126" s="171" t="s">
        <v>79</v>
      </c>
      <c r="AV126" s="14" t="s">
        <v>77</v>
      </c>
      <c r="AW126" s="14" t="s">
        <v>31</v>
      </c>
      <c r="AX126" s="14" t="s">
        <v>69</v>
      </c>
      <c r="AY126" s="171" t="s">
        <v>212</v>
      </c>
    </row>
    <row r="127" spans="2:65" s="12" customFormat="1" x14ac:dyDescent="0.2">
      <c r="B127" s="152"/>
      <c r="D127" s="150" t="s">
        <v>226</v>
      </c>
      <c r="E127" s="153" t="s">
        <v>19</v>
      </c>
      <c r="F127" s="154" t="s">
        <v>17294</v>
      </c>
      <c r="H127" s="155">
        <v>1</v>
      </c>
      <c r="I127" s="156"/>
      <c r="L127" s="152"/>
      <c r="M127" s="157"/>
      <c r="T127" s="158"/>
      <c r="AT127" s="153" t="s">
        <v>226</v>
      </c>
      <c r="AU127" s="153" t="s">
        <v>79</v>
      </c>
      <c r="AV127" s="12" t="s">
        <v>79</v>
      </c>
      <c r="AW127" s="12" t="s">
        <v>31</v>
      </c>
      <c r="AX127" s="12" t="s">
        <v>69</v>
      </c>
      <c r="AY127" s="153" t="s">
        <v>212</v>
      </c>
    </row>
    <row r="128" spans="2:65" s="13" customFormat="1" x14ac:dyDescent="0.2">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x14ac:dyDescent="0.2">
      <c r="B129" s="34"/>
      <c r="C129" s="133" t="s">
        <v>253</v>
      </c>
      <c r="D129" s="133" t="s">
        <v>215</v>
      </c>
      <c r="E129" s="134" t="s">
        <v>17295</v>
      </c>
      <c r="F129" s="135" t="s">
        <v>17296</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17297</v>
      </c>
    </row>
    <row r="130" spans="2:65" s="1" customFormat="1" x14ac:dyDescent="0.2">
      <c r="B130" s="34"/>
      <c r="D130" s="146" t="s">
        <v>222</v>
      </c>
      <c r="F130" s="147" t="s">
        <v>17298</v>
      </c>
      <c r="I130" s="148"/>
      <c r="L130" s="34"/>
      <c r="M130" s="149"/>
      <c r="T130" s="55"/>
      <c r="AT130" s="19" t="s">
        <v>222</v>
      </c>
      <c r="AU130" s="19" t="s">
        <v>79</v>
      </c>
    </row>
    <row r="131" spans="2:65" s="1" customFormat="1" ht="97.5" x14ac:dyDescent="0.2">
      <c r="B131" s="34"/>
      <c r="D131" s="150" t="s">
        <v>224</v>
      </c>
      <c r="F131" s="151" t="s">
        <v>17299</v>
      </c>
      <c r="I131" s="148"/>
      <c r="L131" s="34"/>
      <c r="M131" s="149"/>
      <c r="T131" s="55"/>
      <c r="AT131" s="19" t="s">
        <v>224</v>
      </c>
      <c r="AU131" s="19" t="s">
        <v>79</v>
      </c>
    </row>
    <row r="132" spans="2:65" s="14" customFormat="1" x14ac:dyDescent="0.2">
      <c r="B132" s="170"/>
      <c r="D132" s="150" t="s">
        <v>226</v>
      </c>
      <c r="E132" s="171" t="s">
        <v>19</v>
      </c>
      <c r="F132" s="172" t="s">
        <v>17300</v>
      </c>
      <c r="H132" s="171" t="s">
        <v>19</v>
      </c>
      <c r="I132" s="173"/>
      <c r="L132" s="170"/>
      <c r="M132" s="174"/>
      <c r="T132" s="175"/>
      <c r="AT132" s="171" t="s">
        <v>226</v>
      </c>
      <c r="AU132" s="171" t="s">
        <v>79</v>
      </c>
      <c r="AV132" s="14" t="s">
        <v>77</v>
      </c>
      <c r="AW132" s="14" t="s">
        <v>31</v>
      </c>
      <c r="AX132" s="14" t="s">
        <v>69</v>
      </c>
      <c r="AY132" s="171" t="s">
        <v>212</v>
      </c>
    </row>
    <row r="133" spans="2:65" s="14" customFormat="1" x14ac:dyDescent="0.2">
      <c r="B133" s="170"/>
      <c r="D133" s="150" t="s">
        <v>226</v>
      </c>
      <c r="E133" s="171" t="s">
        <v>19</v>
      </c>
      <c r="F133" s="172" t="s">
        <v>17301</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17302</v>
      </c>
      <c r="H134" s="155">
        <v>1</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17303</v>
      </c>
      <c r="H135" s="155">
        <v>1</v>
      </c>
      <c r="I135" s="156"/>
      <c r="L135" s="152"/>
      <c r="M135" s="157"/>
      <c r="T135" s="158"/>
      <c r="AT135" s="153" t="s">
        <v>226</v>
      </c>
      <c r="AU135" s="153" t="s">
        <v>79</v>
      </c>
      <c r="AV135" s="12" t="s">
        <v>79</v>
      </c>
      <c r="AW135" s="12" t="s">
        <v>31</v>
      </c>
      <c r="AX135" s="12" t="s">
        <v>69</v>
      </c>
      <c r="AY135" s="153" t="s">
        <v>212</v>
      </c>
    </row>
    <row r="136" spans="2:65" s="15" customFormat="1" x14ac:dyDescent="0.2">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x14ac:dyDescent="0.2">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x14ac:dyDescent="0.2">
      <c r="B138" s="34"/>
      <c r="C138" s="133" t="s">
        <v>259</v>
      </c>
      <c r="D138" s="133" t="s">
        <v>215</v>
      </c>
      <c r="E138" s="134" t="s">
        <v>17304</v>
      </c>
      <c r="F138" s="135" t="s">
        <v>17305</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17306</v>
      </c>
    </row>
    <row r="139" spans="2:65" s="1" customFormat="1" x14ac:dyDescent="0.2">
      <c r="B139" s="34"/>
      <c r="D139" s="146" t="s">
        <v>222</v>
      </c>
      <c r="F139" s="147" t="s">
        <v>17307</v>
      </c>
      <c r="I139" s="148"/>
      <c r="L139" s="34"/>
      <c r="M139" s="149"/>
      <c r="T139" s="55"/>
      <c r="AT139" s="19" t="s">
        <v>222</v>
      </c>
      <c r="AU139" s="19" t="s">
        <v>79</v>
      </c>
    </row>
    <row r="140" spans="2:65" s="1" customFormat="1" ht="97.5" x14ac:dyDescent="0.2">
      <c r="B140" s="34"/>
      <c r="D140" s="150" t="s">
        <v>224</v>
      </c>
      <c r="F140" s="151" t="s">
        <v>17299</v>
      </c>
      <c r="I140" s="148"/>
      <c r="L140" s="34"/>
      <c r="M140" s="149"/>
      <c r="T140" s="55"/>
      <c r="AT140" s="19" t="s">
        <v>224</v>
      </c>
      <c r="AU140" s="19" t="s">
        <v>79</v>
      </c>
    </row>
    <row r="141" spans="2:65" s="14" customFormat="1" x14ac:dyDescent="0.2">
      <c r="B141" s="170"/>
      <c r="D141" s="150" t="s">
        <v>226</v>
      </c>
      <c r="E141" s="171" t="s">
        <v>19</v>
      </c>
      <c r="F141" s="172" t="s">
        <v>17300</v>
      </c>
      <c r="H141" s="171" t="s">
        <v>19</v>
      </c>
      <c r="I141" s="173"/>
      <c r="L141" s="170"/>
      <c r="M141" s="174"/>
      <c r="T141" s="175"/>
      <c r="AT141" s="171" t="s">
        <v>226</v>
      </c>
      <c r="AU141" s="171" t="s">
        <v>79</v>
      </c>
      <c r="AV141" s="14" t="s">
        <v>77</v>
      </c>
      <c r="AW141" s="14" t="s">
        <v>31</v>
      </c>
      <c r="AX141" s="14" t="s">
        <v>69</v>
      </c>
      <c r="AY141" s="171" t="s">
        <v>212</v>
      </c>
    </row>
    <row r="142" spans="2:65" s="14" customFormat="1" x14ac:dyDescent="0.2">
      <c r="B142" s="170"/>
      <c r="D142" s="150" t="s">
        <v>226</v>
      </c>
      <c r="E142" s="171" t="s">
        <v>19</v>
      </c>
      <c r="F142" s="172" t="s">
        <v>17301</v>
      </c>
      <c r="H142" s="171" t="s">
        <v>19</v>
      </c>
      <c r="I142" s="173"/>
      <c r="L142" s="170"/>
      <c r="M142" s="174"/>
      <c r="T142" s="175"/>
      <c r="AT142" s="171" t="s">
        <v>226</v>
      </c>
      <c r="AU142" s="171" t="s">
        <v>79</v>
      </c>
      <c r="AV142" s="14" t="s">
        <v>77</v>
      </c>
      <c r="AW142" s="14" t="s">
        <v>31</v>
      </c>
      <c r="AX142" s="14" t="s">
        <v>69</v>
      </c>
      <c r="AY142" s="171" t="s">
        <v>212</v>
      </c>
    </row>
    <row r="143" spans="2:65" s="12" customFormat="1" x14ac:dyDescent="0.2">
      <c r="B143" s="152"/>
      <c r="D143" s="150" t="s">
        <v>226</v>
      </c>
      <c r="E143" s="153" t="s">
        <v>19</v>
      </c>
      <c r="F143" s="154" t="s">
        <v>17308</v>
      </c>
      <c r="H143" s="155">
        <v>1</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17309</v>
      </c>
      <c r="H144" s="155">
        <v>1</v>
      </c>
      <c r="I144" s="156"/>
      <c r="L144" s="152"/>
      <c r="M144" s="157"/>
      <c r="T144" s="158"/>
      <c r="AT144" s="153" t="s">
        <v>226</v>
      </c>
      <c r="AU144" s="153" t="s">
        <v>79</v>
      </c>
      <c r="AV144" s="12" t="s">
        <v>79</v>
      </c>
      <c r="AW144" s="12" t="s">
        <v>31</v>
      </c>
      <c r="AX144" s="12" t="s">
        <v>69</v>
      </c>
      <c r="AY144" s="153" t="s">
        <v>212</v>
      </c>
    </row>
    <row r="145" spans="2:65" s="12" customFormat="1" x14ac:dyDescent="0.2">
      <c r="B145" s="152"/>
      <c r="D145" s="150" t="s">
        <v>226</v>
      </c>
      <c r="E145" s="153" t="s">
        <v>19</v>
      </c>
      <c r="F145" s="154" t="s">
        <v>17310</v>
      </c>
      <c r="H145" s="155">
        <v>1</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17311</v>
      </c>
      <c r="H146" s="155">
        <v>1</v>
      </c>
      <c r="I146" s="156"/>
      <c r="L146" s="152"/>
      <c r="M146" s="157"/>
      <c r="T146" s="158"/>
      <c r="AT146" s="153" t="s">
        <v>226</v>
      </c>
      <c r="AU146" s="153" t="s">
        <v>79</v>
      </c>
      <c r="AV146" s="12" t="s">
        <v>79</v>
      </c>
      <c r="AW146" s="12" t="s">
        <v>31</v>
      </c>
      <c r="AX146" s="12" t="s">
        <v>69</v>
      </c>
      <c r="AY146" s="153" t="s">
        <v>212</v>
      </c>
    </row>
    <row r="147" spans="2:65" s="15" customFormat="1" x14ac:dyDescent="0.2">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x14ac:dyDescent="0.2">
      <c r="B148" s="170"/>
      <c r="D148" s="150" t="s">
        <v>226</v>
      </c>
      <c r="E148" s="171" t="s">
        <v>19</v>
      </c>
      <c r="F148" s="172" t="s">
        <v>17312</v>
      </c>
      <c r="H148" s="171" t="s">
        <v>19</v>
      </c>
      <c r="I148" s="173"/>
      <c r="L148" s="170"/>
      <c r="M148" s="174"/>
      <c r="T148" s="175"/>
      <c r="AT148" s="171" t="s">
        <v>226</v>
      </c>
      <c r="AU148" s="171" t="s">
        <v>79</v>
      </c>
      <c r="AV148" s="14" t="s">
        <v>77</v>
      </c>
      <c r="AW148" s="14" t="s">
        <v>31</v>
      </c>
      <c r="AX148" s="14" t="s">
        <v>69</v>
      </c>
      <c r="AY148" s="171" t="s">
        <v>212</v>
      </c>
    </row>
    <row r="149" spans="2:65" s="12" customFormat="1" x14ac:dyDescent="0.2">
      <c r="B149" s="152"/>
      <c r="D149" s="150" t="s">
        <v>226</v>
      </c>
      <c r="E149" s="153" t="s">
        <v>19</v>
      </c>
      <c r="F149" s="154" t="s">
        <v>17313</v>
      </c>
      <c r="H149" s="155">
        <v>1</v>
      </c>
      <c r="I149" s="156"/>
      <c r="L149" s="152"/>
      <c r="M149" s="157"/>
      <c r="T149" s="158"/>
      <c r="AT149" s="153" t="s">
        <v>226</v>
      </c>
      <c r="AU149" s="153" t="s">
        <v>79</v>
      </c>
      <c r="AV149" s="12" t="s">
        <v>79</v>
      </c>
      <c r="AW149" s="12" t="s">
        <v>31</v>
      </c>
      <c r="AX149" s="12" t="s">
        <v>69</v>
      </c>
      <c r="AY149" s="153" t="s">
        <v>212</v>
      </c>
    </row>
    <row r="150" spans="2:65" s="15" customFormat="1" x14ac:dyDescent="0.2">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x14ac:dyDescent="0.2">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267</v>
      </c>
      <c r="D152" s="133" t="s">
        <v>215</v>
      </c>
      <c r="E152" s="134" t="s">
        <v>17314</v>
      </c>
      <c r="F152" s="135" t="s">
        <v>17315</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17316</v>
      </c>
    </row>
    <row r="153" spans="2:65" s="1" customFormat="1" x14ac:dyDescent="0.2">
      <c r="B153" s="34"/>
      <c r="D153" s="146" t="s">
        <v>222</v>
      </c>
      <c r="F153" s="147" t="s">
        <v>17317</v>
      </c>
      <c r="I153" s="148"/>
      <c r="L153" s="34"/>
      <c r="M153" s="149"/>
      <c r="T153" s="55"/>
      <c r="AT153" s="19" t="s">
        <v>222</v>
      </c>
      <c r="AU153" s="19" t="s">
        <v>79</v>
      </c>
    </row>
    <row r="154" spans="2:65" s="1" customFormat="1" ht="29.25" x14ac:dyDescent="0.2">
      <c r="B154" s="34"/>
      <c r="D154" s="150" t="s">
        <v>224</v>
      </c>
      <c r="F154" s="151" t="s">
        <v>17318</v>
      </c>
      <c r="I154" s="148"/>
      <c r="L154" s="34"/>
      <c r="M154" s="149"/>
      <c r="T154" s="55"/>
      <c r="AT154" s="19" t="s">
        <v>224</v>
      </c>
      <c r="AU154" s="19" t="s">
        <v>79</v>
      </c>
    </row>
    <row r="155" spans="2:65" s="14" customFormat="1" x14ac:dyDescent="0.2">
      <c r="B155" s="170"/>
      <c r="D155" s="150" t="s">
        <v>226</v>
      </c>
      <c r="E155" s="171" t="s">
        <v>19</v>
      </c>
      <c r="F155" s="172" t="s">
        <v>17300</v>
      </c>
      <c r="H155" s="171" t="s">
        <v>19</v>
      </c>
      <c r="I155" s="173"/>
      <c r="L155" s="170"/>
      <c r="M155" s="174"/>
      <c r="T155" s="175"/>
      <c r="AT155" s="171" t="s">
        <v>226</v>
      </c>
      <c r="AU155" s="171" t="s">
        <v>79</v>
      </c>
      <c r="AV155" s="14" t="s">
        <v>77</v>
      </c>
      <c r="AW155" s="14" t="s">
        <v>31</v>
      </c>
      <c r="AX155" s="14" t="s">
        <v>69</v>
      </c>
      <c r="AY155" s="171" t="s">
        <v>212</v>
      </c>
    </row>
    <row r="156" spans="2:65" s="14" customFormat="1" x14ac:dyDescent="0.2">
      <c r="B156" s="170"/>
      <c r="D156" s="150" t="s">
        <v>226</v>
      </c>
      <c r="E156" s="171" t="s">
        <v>19</v>
      </c>
      <c r="F156" s="172" t="s">
        <v>17301</v>
      </c>
      <c r="H156" s="171" t="s">
        <v>19</v>
      </c>
      <c r="I156" s="173"/>
      <c r="L156" s="170"/>
      <c r="M156" s="174"/>
      <c r="T156" s="175"/>
      <c r="AT156" s="171" t="s">
        <v>226</v>
      </c>
      <c r="AU156" s="171" t="s">
        <v>79</v>
      </c>
      <c r="AV156" s="14" t="s">
        <v>77</v>
      </c>
      <c r="AW156" s="14" t="s">
        <v>31</v>
      </c>
      <c r="AX156" s="14" t="s">
        <v>69</v>
      </c>
      <c r="AY156" s="171" t="s">
        <v>212</v>
      </c>
    </row>
    <row r="157" spans="2:65" s="12" customFormat="1" x14ac:dyDescent="0.2">
      <c r="B157" s="152"/>
      <c r="D157" s="150" t="s">
        <v>226</v>
      </c>
      <c r="E157" s="153" t="s">
        <v>19</v>
      </c>
      <c r="F157" s="154" t="s">
        <v>17319</v>
      </c>
      <c r="H157" s="155">
        <v>1</v>
      </c>
      <c r="I157" s="156"/>
      <c r="L157" s="152"/>
      <c r="M157" s="157"/>
      <c r="T157" s="158"/>
      <c r="AT157" s="153" t="s">
        <v>226</v>
      </c>
      <c r="AU157" s="153" t="s">
        <v>79</v>
      </c>
      <c r="AV157" s="12" t="s">
        <v>79</v>
      </c>
      <c r="AW157" s="12" t="s">
        <v>31</v>
      </c>
      <c r="AX157" s="12" t="s">
        <v>69</v>
      </c>
      <c r="AY157" s="153" t="s">
        <v>212</v>
      </c>
    </row>
    <row r="158" spans="2:65" s="15" customFormat="1" x14ac:dyDescent="0.2">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x14ac:dyDescent="0.2">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x14ac:dyDescent="0.2">
      <c r="B160" s="34"/>
      <c r="C160" s="133" t="s">
        <v>275</v>
      </c>
      <c r="D160" s="133" t="s">
        <v>215</v>
      </c>
      <c r="E160" s="134" t="s">
        <v>17320</v>
      </c>
      <c r="F160" s="135" t="s">
        <v>17321</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17322</v>
      </c>
    </row>
    <row r="161" spans="2:65" s="1" customFormat="1" x14ac:dyDescent="0.2">
      <c r="B161" s="34"/>
      <c r="D161" s="146" t="s">
        <v>222</v>
      </c>
      <c r="F161" s="147" t="s">
        <v>17323</v>
      </c>
      <c r="I161" s="148"/>
      <c r="L161" s="34"/>
      <c r="M161" s="149"/>
      <c r="T161" s="55"/>
      <c r="AT161" s="19" t="s">
        <v>222</v>
      </c>
      <c r="AU161" s="19" t="s">
        <v>79</v>
      </c>
    </row>
    <row r="162" spans="2:65" s="14" customFormat="1" x14ac:dyDescent="0.2">
      <c r="B162" s="170"/>
      <c r="D162" s="150" t="s">
        <v>226</v>
      </c>
      <c r="E162" s="171" t="s">
        <v>19</v>
      </c>
      <c r="F162" s="172" t="s">
        <v>17324</v>
      </c>
      <c r="H162" s="171" t="s">
        <v>19</v>
      </c>
      <c r="I162" s="173"/>
      <c r="L162" s="170"/>
      <c r="M162" s="174"/>
      <c r="T162" s="175"/>
      <c r="AT162" s="171" t="s">
        <v>226</v>
      </c>
      <c r="AU162" s="171" t="s">
        <v>79</v>
      </c>
      <c r="AV162" s="14" t="s">
        <v>77</v>
      </c>
      <c r="AW162" s="14" t="s">
        <v>31</v>
      </c>
      <c r="AX162" s="14" t="s">
        <v>69</v>
      </c>
      <c r="AY162" s="171" t="s">
        <v>212</v>
      </c>
    </row>
    <row r="163" spans="2:65" s="12" customFormat="1" x14ac:dyDescent="0.2">
      <c r="B163" s="152"/>
      <c r="D163" s="150" t="s">
        <v>226</v>
      </c>
      <c r="E163" s="153" t="s">
        <v>19</v>
      </c>
      <c r="F163" s="154" t="s">
        <v>17325</v>
      </c>
      <c r="H163" s="155">
        <v>111</v>
      </c>
      <c r="I163" s="156"/>
      <c r="L163" s="152"/>
      <c r="M163" s="157"/>
      <c r="T163" s="158"/>
      <c r="AT163" s="153" t="s">
        <v>226</v>
      </c>
      <c r="AU163" s="153" t="s">
        <v>79</v>
      </c>
      <c r="AV163" s="12" t="s">
        <v>79</v>
      </c>
      <c r="AW163" s="12" t="s">
        <v>31</v>
      </c>
      <c r="AX163" s="12" t="s">
        <v>69</v>
      </c>
      <c r="AY163" s="153" t="s">
        <v>212</v>
      </c>
    </row>
    <row r="164" spans="2:65" s="13" customFormat="1" x14ac:dyDescent="0.2">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x14ac:dyDescent="0.2">
      <c r="B165" s="34"/>
      <c r="C165" s="133" t="s">
        <v>281</v>
      </c>
      <c r="D165" s="133" t="s">
        <v>215</v>
      </c>
      <c r="E165" s="134" t="s">
        <v>17326</v>
      </c>
      <c r="F165" s="135" t="s">
        <v>17327</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17328</v>
      </c>
    </row>
    <row r="166" spans="2:65" s="1" customFormat="1" x14ac:dyDescent="0.2">
      <c r="B166" s="34"/>
      <c r="D166" s="146" t="s">
        <v>222</v>
      </c>
      <c r="F166" s="147" t="s">
        <v>17329</v>
      </c>
      <c r="I166" s="148"/>
      <c r="L166" s="34"/>
      <c r="M166" s="149"/>
      <c r="T166" s="55"/>
      <c r="AT166" s="19" t="s">
        <v>222</v>
      </c>
      <c r="AU166" s="19" t="s">
        <v>79</v>
      </c>
    </row>
    <row r="167" spans="2:65" s="14" customFormat="1" x14ac:dyDescent="0.2">
      <c r="B167" s="170"/>
      <c r="D167" s="150" t="s">
        <v>226</v>
      </c>
      <c r="E167" s="171" t="s">
        <v>19</v>
      </c>
      <c r="F167" s="172" t="s">
        <v>17330</v>
      </c>
      <c r="H167" s="171" t="s">
        <v>19</v>
      </c>
      <c r="I167" s="173"/>
      <c r="L167" s="170"/>
      <c r="M167" s="174"/>
      <c r="T167" s="175"/>
      <c r="AT167" s="171" t="s">
        <v>226</v>
      </c>
      <c r="AU167" s="171" t="s">
        <v>79</v>
      </c>
      <c r="AV167" s="14" t="s">
        <v>77</v>
      </c>
      <c r="AW167" s="14" t="s">
        <v>31</v>
      </c>
      <c r="AX167" s="14" t="s">
        <v>69</v>
      </c>
      <c r="AY167" s="171" t="s">
        <v>212</v>
      </c>
    </row>
    <row r="168" spans="2:65" s="12" customFormat="1" x14ac:dyDescent="0.2">
      <c r="B168" s="152"/>
      <c r="D168" s="150" t="s">
        <v>226</v>
      </c>
      <c r="E168" s="153" t="s">
        <v>19</v>
      </c>
      <c r="F168" s="154" t="s">
        <v>17331</v>
      </c>
      <c r="H168" s="155">
        <v>2885.8</v>
      </c>
      <c r="I168" s="156"/>
      <c r="L168" s="152"/>
      <c r="M168" s="157"/>
      <c r="T168" s="158"/>
      <c r="AT168" s="153" t="s">
        <v>226</v>
      </c>
      <c r="AU168" s="153" t="s">
        <v>79</v>
      </c>
      <c r="AV168" s="12" t="s">
        <v>79</v>
      </c>
      <c r="AW168" s="12" t="s">
        <v>31</v>
      </c>
      <c r="AX168" s="12" t="s">
        <v>69</v>
      </c>
      <c r="AY168" s="153" t="s">
        <v>212</v>
      </c>
    </row>
    <row r="169" spans="2:65" s="12" customFormat="1" x14ac:dyDescent="0.2">
      <c r="B169" s="152"/>
      <c r="D169" s="150" t="s">
        <v>226</v>
      </c>
      <c r="E169" s="153" t="s">
        <v>19</v>
      </c>
      <c r="F169" s="154" t="s">
        <v>17332</v>
      </c>
      <c r="H169" s="155">
        <v>257.62</v>
      </c>
      <c r="I169" s="156"/>
      <c r="L169" s="152"/>
      <c r="M169" s="157"/>
      <c r="T169" s="158"/>
      <c r="AT169" s="153" t="s">
        <v>226</v>
      </c>
      <c r="AU169" s="153" t="s">
        <v>79</v>
      </c>
      <c r="AV169" s="12" t="s">
        <v>79</v>
      </c>
      <c r="AW169" s="12" t="s">
        <v>31</v>
      </c>
      <c r="AX169" s="12" t="s">
        <v>69</v>
      </c>
      <c r="AY169" s="153" t="s">
        <v>212</v>
      </c>
    </row>
    <row r="170" spans="2:65" s="13" customFormat="1" x14ac:dyDescent="0.2">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x14ac:dyDescent="0.2">
      <c r="B171" s="34"/>
      <c r="C171" s="133" t="s">
        <v>287</v>
      </c>
      <c r="D171" s="133" t="s">
        <v>215</v>
      </c>
      <c r="E171" s="134" t="s">
        <v>17333</v>
      </c>
      <c r="F171" s="135" t="s">
        <v>17334</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17335</v>
      </c>
    </row>
    <row r="172" spans="2:65" s="1" customFormat="1" x14ac:dyDescent="0.2">
      <c r="B172" s="34"/>
      <c r="D172" s="146" t="s">
        <v>222</v>
      </c>
      <c r="F172" s="147" t="s">
        <v>17336</v>
      </c>
      <c r="I172" s="148"/>
      <c r="L172" s="34"/>
      <c r="M172" s="149"/>
      <c r="T172" s="55"/>
      <c r="AT172" s="19" t="s">
        <v>222</v>
      </c>
      <c r="AU172" s="19" t="s">
        <v>79</v>
      </c>
    </row>
    <row r="173" spans="2:65" s="1" customFormat="1" ht="29.25" x14ac:dyDescent="0.2">
      <c r="B173" s="34"/>
      <c r="D173" s="150" t="s">
        <v>224</v>
      </c>
      <c r="F173" s="151" t="s">
        <v>5230</v>
      </c>
      <c r="I173" s="148"/>
      <c r="L173" s="34"/>
      <c r="M173" s="149"/>
      <c r="T173" s="55"/>
      <c r="AT173" s="19" t="s">
        <v>224</v>
      </c>
      <c r="AU173" s="19" t="s">
        <v>79</v>
      </c>
    </row>
    <row r="174" spans="2:65" s="14" customFormat="1" x14ac:dyDescent="0.2">
      <c r="B174" s="170"/>
      <c r="D174" s="150" t="s">
        <v>226</v>
      </c>
      <c r="E174" s="171" t="s">
        <v>19</v>
      </c>
      <c r="F174" s="172" t="s">
        <v>17337</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17338</v>
      </c>
      <c r="H175" s="155">
        <v>4</v>
      </c>
      <c r="I175" s="156"/>
      <c r="L175" s="152"/>
      <c r="M175" s="157"/>
      <c r="T175" s="158"/>
      <c r="AT175" s="153" t="s">
        <v>226</v>
      </c>
      <c r="AU175" s="153" t="s">
        <v>79</v>
      </c>
      <c r="AV175" s="12" t="s">
        <v>79</v>
      </c>
      <c r="AW175" s="12" t="s">
        <v>31</v>
      </c>
      <c r="AX175" s="12" t="s">
        <v>69</v>
      </c>
      <c r="AY175" s="153" t="s">
        <v>212</v>
      </c>
    </row>
    <row r="176" spans="2:65" s="13" customFormat="1" x14ac:dyDescent="0.2">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x14ac:dyDescent="0.2">
      <c r="B177" s="34"/>
      <c r="C177" s="133" t="s">
        <v>8</v>
      </c>
      <c r="D177" s="133" t="s">
        <v>215</v>
      </c>
      <c r="E177" s="134" t="s">
        <v>17339</v>
      </c>
      <c r="F177" s="135" t="s">
        <v>17340</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17341</v>
      </c>
    </row>
    <row r="178" spans="2:65" s="1" customFormat="1" x14ac:dyDescent="0.2">
      <c r="B178" s="34"/>
      <c r="D178" s="146" t="s">
        <v>222</v>
      </c>
      <c r="F178" s="147" t="s">
        <v>17342</v>
      </c>
      <c r="I178" s="148"/>
      <c r="L178" s="34"/>
      <c r="M178" s="149"/>
      <c r="T178" s="55"/>
      <c r="AT178" s="19" t="s">
        <v>222</v>
      </c>
      <c r="AU178" s="19" t="s">
        <v>79</v>
      </c>
    </row>
    <row r="179" spans="2:65" s="14" customFormat="1" x14ac:dyDescent="0.2">
      <c r="B179" s="170"/>
      <c r="D179" s="150" t="s">
        <v>226</v>
      </c>
      <c r="E179" s="171" t="s">
        <v>19</v>
      </c>
      <c r="F179" s="172" t="s">
        <v>17337</v>
      </c>
      <c r="H179" s="171" t="s">
        <v>19</v>
      </c>
      <c r="I179" s="173"/>
      <c r="L179" s="170"/>
      <c r="M179" s="174"/>
      <c r="T179" s="175"/>
      <c r="AT179" s="171" t="s">
        <v>226</v>
      </c>
      <c r="AU179" s="171" t="s">
        <v>79</v>
      </c>
      <c r="AV179" s="14" t="s">
        <v>77</v>
      </c>
      <c r="AW179" s="14" t="s">
        <v>31</v>
      </c>
      <c r="AX179" s="14" t="s">
        <v>69</v>
      </c>
      <c r="AY179" s="171" t="s">
        <v>212</v>
      </c>
    </row>
    <row r="180" spans="2:65" s="12" customFormat="1" x14ac:dyDescent="0.2">
      <c r="B180" s="152"/>
      <c r="D180" s="150" t="s">
        <v>226</v>
      </c>
      <c r="E180" s="153" t="s">
        <v>19</v>
      </c>
      <c r="F180" s="154" t="s">
        <v>17343</v>
      </c>
      <c r="H180" s="155">
        <v>3</v>
      </c>
      <c r="I180" s="156"/>
      <c r="L180" s="152"/>
      <c r="M180" s="157"/>
      <c r="T180" s="158"/>
      <c r="AT180" s="153" t="s">
        <v>226</v>
      </c>
      <c r="AU180" s="153" t="s">
        <v>79</v>
      </c>
      <c r="AV180" s="12" t="s">
        <v>79</v>
      </c>
      <c r="AW180" s="12" t="s">
        <v>31</v>
      </c>
      <c r="AX180" s="12" t="s">
        <v>69</v>
      </c>
      <c r="AY180" s="153" t="s">
        <v>212</v>
      </c>
    </row>
    <row r="181" spans="2:65" s="13" customFormat="1" x14ac:dyDescent="0.2">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x14ac:dyDescent="0.2">
      <c r="B182" s="34"/>
      <c r="C182" s="133" t="s">
        <v>301</v>
      </c>
      <c r="D182" s="133" t="s">
        <v>215</v>
      </c>
      <c r="E182" s="134" t="s">
        <v>17344</v>
      </c>
      <c r="F182" s="135" t="s">
        <v>17345</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17346</v>
      </c>
    </row>
    <row r="183" spans="2:65" s="1" customFormat="1" x14ac:dyDescent="0.2">
      <c r="B183" s="34"/>
      <c r="D183" s="146" t="s">
        <v>222</v>
      </c>
      <c r="F183" s="147" t="s">
        <v>17347</v>
      </c>
      <c r="I183" s="148"/>
      <c r="L183" s="34"/>
      <c r="M183" s="149"/>
      <c r="T183" s="55"/>
      <c r="AT183" s="19" t="s">
        <v>222</v>
      </c>
      <c r="AU183" s="19" t="s">
        <v>79</v>
      </c>
    </row>
    <row r="184" spans="2:65" s="14" customFormat="1" x14ac:dyDescent="0.2">
      <c r="B184" s="170"/>
      <c r="D184" s="150" t="s">
        <v>226</v>
      </c>
      <c r="E184" s="171" t="s">
        <v>19</v>
      </c>
      <c r="F184" s="172" t="s">
        <v>17337</v>
      </c>
      <c r="H184" s="171" t="s">
        <v>19</v>
      </c>
      <c r="I184" s="173"/>
      <c r="L184" s="170"/>
      <c r="M184" s="174"/>
      <c r="T184" s="175"/>
      <c r="AT184" s="171" t="s">
        <v>226</v>
      </c>
      <c r="AU184" s="171" t="s">
        <v>79</v>
      </c>
      <c r="AV184" s="14" t="s">
        <v>77</v>
      </c>
      <c r="AW184" s="14" t="s">
        <v>31</v>
      </c>
      <c r="AX184" s="14" t="s">
        <v>69</v>
      </c>
      <c r="AY184" s="171" t="s">
        <v>212</v>
      </c>
    </row>
    <row r="185" spans="2:65" s="12" customFormat="1" x14ac:dyDescent="0.2">
      <c r="B185" s="152"/>
      <c r="D185" s="150" t="s">
        <v>226</v>
      </c>
      <c r="E185" s="153" t="s">
        <v>19</v>
      </c>
      <c r="F185" s="154" t="s">
        <v>17348</v>
      </c>
      <c r="H185" s="155">
        <v>1</v>
      </c>
      <c r="I185" s="156"/>
      <c r="L185" s="152"/>
      <c r="M185" s="157"/>
      <c r="T185" s="158"/>
      <c r="AT185" s="153" t="s">
        <v>226</v>
      </c>
      <c r="AU185" s="153" t="s">
        <v>79</v>
      </c>
      <c r="AV185" s="12" t="s">
        <v>79</v>
      </c>
      <c r="AW185" s="12" t="s">
        <v>31</v>
      </c>
      <c r="AX185" s="12" t="s">
        <v>69</v>
      </c>
      <c r="AY185" s="153" t="s">
        <v>212</v>
      </c>
    </row>
    <row r="186" spans="2:65" s="13" customFormat="1" x14ac:dyDescent="0.2">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x14ac:dyDescent="0.2">
      <c r="B187" s="34"/>
      <c r="C187" s="133" t="s">
        <v>306</v>
      </c>
      <c r="D187" s="133" t="s">
        <v>215</v>
      </c>
      <c r="E187" s="134" t="s">
        <v>17349</v>
      </c>
      <c r="F187" s="135" t="s">
        <v>17350</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17351</v>
      </c>
    </row>
    <row r="188" spans="2:65" s="1" customFormat="1" x14ac:dyDescent="0.2">
      <c r="B188" s="34"/>
      <c r="D188" s="146" t="s">
        <v>222</v>
      </c>
      <c r="F188" s="147" t="s">
        <v>17352</v>
      </c>
      <c r="I188" s="148"/>
      <c r="L188" s="34"/>
      <c r="M188" s="149"/>
      <c r="T188" s="55"/>
      <c r="AT188" s="19" t="s">
        <v>222</v>
      </c>
      <c r="AU188" s="19" t="s">
        <v>79</v>
      </c>
    </row>
    <row r="189" spans="2:65" s="12" customFormat="1" x14ac:dyDescent="0.2">
      <c r="B189" s="152"/>
      <c r="D189" s="150" t="s">
        <v>226</v>
      </c>
      <c r="E189" s="153" t="s">
        <v>19</v>
      </c>
      <c r="F189" s="154" t="s">
        <v>17353</v>
      </c>
      <c r="H189" s="155">
        <v>111</v>
      </c>
      <c r="I189" s="156"/>
      <c r="L189" s="152"/>
      <c r="M189" s="157"/>
      <c r="T189" s="158"/>
      <c r="AT189" s="153" t="s">
        <v>226</v>
      </c>
      <c r="AU189" s="153" t="s">
        <v>79</v>
      </c>
      <c r="AV189" s="12" t="s">
        <v>79</v>
      </c>
      <c r="AW189" s="12" t="s">
        <v>31</v>
      </c>
      <c r="AX189" s="12" t="s">
        <v>69</v>
      </c>
      <c r="AY189" s="153" t="s">
        <v>212</v>
      </c>
    </row>
    <row r="190" spans="2:65" s="13" customFormat="1" x14ac:dyDescent="0.2">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x14ac:dyDescent="0.2">
      <c r="B191" s="34"/>
      <c r="C191" s="133" t="s">
        <v>311</v>
      </c>
      <c r="D191" s="133" t="s">
        <v>215</v>
      </c>
      <c r="E191" s="134" t="s">
        <v>17354</v>
      </c>
      <c r="F191" s="135" t="s">
        <v>17355</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17356</v>
      </c>
    </row>
    <row r="192" spans="2:65" s="1" customFormat="1" x14ac:dyDescent="0.2">
      <c r="B192" s="34"/>
      <c r="D192" s="146" t="s">
        <v>222</v>
      </c>
      <c r="F192" s="147" t="s">
        <v>17357</v>
      </c>
      <c r="I192" s="148"/>
      <c r="L192" s="34"/>
      <c r="M192" s="149"/>
      <c r="T192" s="55"/>
      <c r="AT192" s="19" t="s">
        <v>222</v>
      </c>
      <c r="AU192" s="19" t="s">
        <v>79</v>
      </c>
    </row>
    <row r="193" spans="2:65" s="12" customFormat="1" x14ac:dyDescent="0.2">
      <c r="B193" s="152"/>
      <c r="D193" s="150" t="s">
        <v>226</v>
      </c>
      <c r="E193" s="153" t="s">
        <v>19</v>
      </c>
      <c r="F193" s="154" t="s">
        <v>17358</v>
      </c>
      <c r="H193" s="155">
        <v>257.62</v>
      </c>
      <c r="I193" s="156"/>
      <c r="L193" s="152"/>
      <c r="M193" s="157"/>
      <c r="T193" s="158"/>
      <c r="AT193" s="153" t="s">
        <v>226</v>
      </c>
      <c r="AU193" s="153" t="s">
        <v>79</v>
      </c>
      <c r="AV193" s="12" t="s">
        <v>79</v>
      </c>
      <c r="AW193" s="12" t="s">
        <v>31</v>
      </c>
      <c r="AX193" s="12" t="s">
        <v>69</v>
      </c>
      <c r="AY193" s="153" t="s">
        <v>212</v>
      </c>
    </row>
    <row r="194" spans="2:65" s="13" customFormat="1" x14ac:dyDescent="0.2">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x14ac:dyDescent="0.2">
      <c r="B195" s="34"/>
      <c r="C195" s="133" t="s">
        <v>316</v>
      </c>
      <c r="D195" s="133" t="s">
        <v>215</v>
      </c>
      <c r="E195" s="134" t="s">
        <v>17359</v>
      </c>
      <c r="F195" s="135" t="s">
        <v>17360</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17361</v>
      </c>
    </row>
    <row r="196" spans="2:65" s="1" customFormat="1" x14ac:dyDescent="0.2">
      <c r="B196" s="34"/>
      <c r="D196" s="146" t="s">
        <v>222</v>
      </c>
      <c r="F196" s="147" t="s">
        <v>17362</v>
      </c>
      <c r="I196" s="148"/>
      <c r="L196" s="34"/>
      <c r="M196" s="149"/>
      <c r="T196" s="55"/>
      <c r="AT196" s="19" t="s">
        <v>222</v>
      </c>
      <c r="AU196" s="19" t="s">
        <v>79</v>
      </c>
    </row>
    <row r="197" spans="2:65" s="12" customFormat="1" x14ac:dyDescent="0.2">
      <c r="B197" s="152"/>
      <c r="D197" s="150" t="s">
        <v>226</v>
      </c>
      <c r="E197" s="153" t="s">
        <v>19</v>
      </c>
      <c r="F197" s="154" t="s">
        <v>17363</v>
      </c>
      <c r="H197" s="155">
        <v>3060</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17364</v>
      </c>
      <c r="H198" s="155">
        <v>-182.6</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323</v>
      </c>
      <c r="D200" s="133" t="s">
        <v>215</v>
      </c>
      <c r="E200" s="134" t="s">
        <v>17365</v>
      </c>
      <c r="F200" s="135" t="s">
        <v>17366</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17367</v>
      </c>
    </row>
    <row r="201" spans="2:65" s="1" customFormat="1" x14ac:dyDescent="0.2">
      <c r="B201" s="34"/>
      <c r="D201" s="146" t="s">
        <v>222</v>
      </c>
      <c r="F201" s="147" t="s">
        <v>17368</v>
      </c>
      <c r="I201" s="148"/>
      <c r="L201" s="34"/>
      <c r="M201" s="149"/>
      <c r="T201" s="55"/>
      <c r="AT201" s="19" t="s">
        <v>222</v>
      </c>
      <c r="AU201" s="19" t="s">
        <v>79</v>
      </c>
    </row>
    <row r="202" spans="2:65" s="14" customFormat="1" x14ac:dyDescent="0.2">
      <c r="B202" s="170"/>
      <c r="D202" s="150" t="s">
        <v>226</v>
      </c>
      <c r="E202" s="171" t="s">
        <v>19</v>
      </c>
      <c r="F202" s="172" t="s">
        <v>17369</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17370</v>
      </c>
      <c r="H203" s="155">
        <v>111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x14ac:dyDescent="0.2">
      <c r="B205" s="34"/>
      <c r="C205" s="133" t="s">
        <v>330</v>
      </c>
      <c r="D205" s="133" t="s">
        <v>215</v>
      </c>
      <c r="E205" s="134" t="s">
        <v>17371</v>
      </c>
      <c r="F205" s="135" t="s">
        <v>17372</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17373</v>
      </c>
    </row>
    <row r="206" spans="2:65" s="1" customFormat="1" x14ac:dyDescent="0.2">
      <c r="B206" s="34"/>
      <c r="D206" s="146" t="s">
        <v>222</v>
      </c>
      <c r="F206" s="147" t="s">
        <v>17374</v>
      </c>
      <c r="I206" s="148"/>
      <c r="L206" s="34"/>
      <c r="M206" s="149"/>
      <c r="T206" s="55"/>
      <c r="AT206" s="19" t="s">
        <v>222</v>
      </c>
      <c r="AU206" s="19" t="s">
        <v>79</v>
      </c>
    </row>
    <row r="207" spans="2:65" s="14" customFormat="1" x14ac:dyDescent="0.2">
      <c r="B207" s="170"/>
      <c r="D207" s="150" t="s">
        <v>226</v>
      </c>
      <c r="E207" s="171" t="s">
        <v>19</v>
      </c>
      <c r="F207" s="172" t="s">
        <v>17375</v>
      </c>
      <c r="H207" s="171" t="s">
        <v>19</v>
      </c>
      <c r="I207" s="173"/>
      <c r="L207" s="170"/>
      <c r="M207" s="174"/>
      <c r="T207" s="175"/>
      <c r="AT207" s="171" t="s">
        <v>226</v>
      </c>
      <c r="AU207" s="171" t="s">
        <v>79</v>
      </c>
      <c r="AV207" s="14" t="s">
        <v>77</v>
      </c>
      <c r="AW207" s="14" t="s">
        <v>31</v>
      </c>
      <c r="AX207" s="14" t="s">
        <v>69</v>
      </c>
      <c r="AY207" s="171" t="s">
        <v>212</v>
      </c>
    </row>
    <row r="208" spans="2:65" s="12" customFormat="1" x14ac:dyDescent="0.2">
      <c r="B208" s="152"/>
      <c r="D208" s="150" t="s">
        <v>226</v>
      </c>
      <c r="E208" s="153" t="s">
        <v>19</v>
      </c>
      <c r="F208" s="154" t="s">
        <v>17376</v>
      </c>
      <c r="H208" s="155">
        <v>3060</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17377</v>
      </c>
      <c r="H209" s="155">
        <v>-182.6</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x14ac:dyDescent="0.2">
      <c r="B211" s="34"/>
      <c r="C211" s="133" t="s">
        <v>338</v>
      </c>
      <c r="D211" s="133" t="s">
        <v>215</v>
      </c>
      <c r="E211" s="134" t="s">
        <v>17378</v>
      </c>
      <c r="F211" s="135" t="s">
        <v>17379</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17380</v>
      </c>
    </row>
    <row r="212" spans="2:65" s="1" customFormat="1" x14ac:dyDescent="0.2">
      <c r="B212" s="34"/>
      <c r="D212" s="146" t="s">
        <v>222</v>
      </c>
      <c r="F212" s="147" t="s">
        <v>17381</v>
      </c>
      <c r="I212" s="148"/>
      <c r="L212" s="34"/>
      <c r="M212" s="149"/>
      <c r="T212" s="55"/>
      <c r="AT212" s="19" t="s">
        <v>222</v>
      </c>
      <c r="AU212" s="19" t="s">
        <v>79</v>
      </c>
    </row>
    <row r="213" spans="2:65" s="14" customFormat="1" x14ac:dyDescent="0.2">
      <c r="B213" s="170"/>
      <c r="D213" s="150" t="s">
        <v>226</v>
      </c>
      <c r="E213" s="171" t="s">
        <v>19</v>
      </c>
      <c r="F213" s="172" t="s">
        <v>17382</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17383</v>
      </c>
      <c r="H214" s="155">
        <v>257.62</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x14ac:dyDescent="0.2">
      <c r="B216" s="34"/>
      <c r="C216" s="133" t="s">
        <v>343</v>
      </c>
      <c r="D216" s="133" t="s">
        <v>215</v>
      </c>
      <c r="E216" s="134" t="s">
        <v>17384</v>
      </c>
      <c r="F216" s="135" t="s">
        <v>17385</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17386</v>
      </c>
    </row>
    <row r="217" spans="2:65" s="1" customFormat="1" x14ac:dyDescent="0.2">
      <c r="B217" s="34"/>
      <c r="D217" s="146" t="s">
        <v>222</v>
      </c>
      <c r="F217" s="147" t="s">
        <v>17387</v>
      </c>
      <c r="I217" s="148"/>
      <c r="L217" s="34"/>
      <c r="M217" s="149"/>
      <c r="T217" s="55"/>
      <c r="AT217" s="19" t="s">
        <v>222</v>
      </c>
      <c r="AU217" s="19" t="s">
        <v>79</v>
      </c>
    </row>
    <row r="218" spans="2:65" s="14" customFormat="1" x14ac:dyDescent="0.2">
      <c r="B218" s="170"/>
      <c r="D218" s="150" t="s">
        <v>226</v>
      </c>
      <c r="E218" s="171" t="s">
        <v>19</v>
      </c>
      <c r="F218" s="172" t="s">
        <v>17388</v>
      </c>
      <c r="H218" s="171" t="s">
        <v>19</v>
      </c>
      <c r="I218" s="173"/>
      <c r="L218" s="170"/>
      <c r="M218" s="174"/>
      <c r="T218" s="175"/>
      <c r="AT218" s="171" t="s">
        <v>226</v>
      </c>
      <c r="AU218" s="171" t="s">
        <v>79</v>
      </c>
      <c r="AV218" s="14" t="s">
        <v>77</v>
      </c>
      <c r="AW218" s="14" t="s">
        <v>31</v>
      </c>
      <c r="AX218" s="14" t="s">
        <v>69</v>
      </c>
      <c r="AY218" s="171" t="s">
        <v>212</v>
      </c>
    </row>
    <row r="219" spans="2:65" s="12" customFormat="1" x14ac:dyDescent="0.2">
      <c r="B219" s="152"/>
      <c r="D219" s="150" t="s">
        <v>226</v>
      </c>
      <c r="E219" s="153" t="s">
        <v>19</v>
      </c>
      <c r="F219" s="154" t="s">
        <v>17389</v>
      </c>
      <c r="H219" s="155">
        <v>725.9</v>
      </c>
      <c r="I219" s="156"/>
      <c r="L219" s="152"/>
      <c r="M219" s="157"/>
      <c r="T219" s="158"/>
      <c r="AT219" s="153" t="s">
        <v>226</v>
      </c>
      <c r="AU219" s="153" t="s">
        <v>79</v>
      </c>
      <c r="AV219" s="12" t="s">
        <v>79</v>
      </c>
      <c r="AW219" s="12" t="s">
        <v>31</v>
      </c>
      <c r="AX219" s="12" t="s">
        <v>69</v>
      </c>
      <c r="AY219" s="153" t="s">
        <v>212</v>
      </c>
    </row>
    <row r="220" spans="2:65" s="13" customFormat="1" x14ac:dyDescent="0.2">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x14ac:dyDescent="0.2">
      <c r="B221" s="34"/>
      <c r="C221" s="133" t="s">
        <v>7</v>
      </c>
      <c r="D221" s="133" t="s">
        <v>215</v>
      </c>
      <c r="E221" s="134" t="s">
        <v>17390</v>
      </c>
      <c r="F221" s="135" t="s">
        <v>17391</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17392</v>
      </c>
    </row>
    <row r="222" spans="2:65" s="1" customFormat="1" x14ac:dyDescent="0.2">
      <c r="B222" s="34"/>
      <c r="D222" s="146" t="s">
        <v>222</v>
      </c>
      <c r="F222" s="147" t="s">
        <v>17393</v>
      </c>
      <c r="I222" s="148"/>
      <c r="L222" s="34"/>
      <c r="M222" s="149"/>
      <c r="T222" s="55"/>
      <c r="AT222" s="19" t="s">
        <v>222</v>
      </c>
      <c r="AU222" s="19" t="s">
        <v>79</v>
      </c>
    </row>
    <row r="223" spans="2:65" s="14" customFormat="1" x14ac:dyDescent="0.2">
      <c r="B223" s="170"/>
      <c r="D223" s="150" t="s">
        <v>226</v>
      </c>
      <c r="E223" s="171" t="s">
        <v>19</v>
      </c>
      <c r="F223" s="172" t="s">
        <v>17394</v>
      </c>
      <c r="H223" s="171" t="s">
        <v>19</v>
      </c>
      <c r="I223" s="173"/>
      <c r="L223" s="170"/>
      <c r="M223" s="174"/>
      <c r="T223" s="175"/>
      <c r="AT223" s="171" t="s">
        <v>226</v>
      </c>
      <c r="AU223" s="171" t="s">
        <v>79</v>
      </c>
      <c r="AV223" s="14" t="s">
        <v>77</v>
      </c>
      <c r="AW223" s="14" t="s">
        <v>31</v>
      </c>
      <c r="AX223" s="14" t="s">
        <v>69</v>
      </c>
      <c r="AY223" s="171" t="s">
        <v>212</v>
      </c>
    </row>
    <row r="224" spans="2:65" s="12" customFormat="1" x14ac:dyDescent="0.2">
      <c r="B224" s="152"/>
      <c r="D224" s="150" t="s">
        <v>226</v>
      </c>
      <c r="E224" s="153" t="s">
        <v>19</v>
      </c>
      <c r="F224" s="154" t="s">
        <v>17395</v>
      </c>
      <c r="H224" s="155">
        <v>257.62</v>
      </c>
      <c r="I224" s="156"/>
      <c r="L224" s="152"/>
      <c r="M224" s="157"/>
      <c r="T224" s="158"/>
      <c r="AT224" s="153" t="s">
        <v>226</v>
      </c>
      <c r="AU224" s="153" t="s">
        <v>79</v>
      </c>
      <c r="AV224" s="12" t="s">
        <v>79</v>
      </c>
      <c r="AW224" s="12" t="s">
        <v>31</v>
      </c>
      <c r="AX224" s="12" t="s">
        <v>69</v>
      </c>
      <c r="AY224" s="153" t="s">
        <v>212</v>
      </c>
    </row>
    <row r="225" spans="2:65" s="13" customFormat="1" x14ac:dyDescent="0.2">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x14ac:dyDescent="0.2">
      <c r="B226" s="34"/>
      <c r="C226" s="133" t="s">
        <v>354</v>
      </c>
      <c r="D226" s="133" t="s">
        <v>215</v>
      </c>
      <c r="E226" s="134" t="s">
        <v>17396</v>
      </c>
      <c r="F226" s="135" t="s">
        <v>17397</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17398</v>
      </c>
    </row>
    <row r="227" spans="2:65" s="1" customFormat="1" x14ac:dyDescent="0.2">
      <c r="B227" s="34"/>
      <c r="D227" s="146" t="s">
        <v>222</v>
      </c>
      <c r="F227" s="147" t="s">
        <v>17399</v>
      </c>
      <c r="I227" s="148"/>
      <c r="L227" s="34"/>
      <c r="M227" s="149"/>
      <c r="T227" s="55"/>
      <c r="AT227" s="19" t="s">
        <v>222</v>
      </c>
      <c r="AU227" s="19" t="s">
        <v>79</v>
      </c>
    </row>
    <row r="228" spans="2:65" s="14" customFormat="1" x14ac:dyDescent="0.2">
      <c r="B228" s="170"/>
      <c r="D228" s="150" t="s">
        <v>226</v>
      </c>
      <c r="E228" s="171" t="s">
        <v>19</v>
      </c>
      <c r="F228" s="172" t="s">
        <v>17400</v>
      </c>
      <c r="H228" s="171" t="s">
        <v>19</v>
      </c>
      <c r="I228" s="173"/>
      <c r="L228" s="170"/>
      <c r="M228" s="174"/>
      <c r="T228" s="175"/>
      <c r="AT228" s="171" t="s">
        <v>226</v>
      </c>
      <c r="AU228" s="171" t="s">
        <v>79</v>
      </c>
      <c r="AV228" s="14" t="s">
        <v>77</v>
      </c>
      <c r="AW228" s="14" t="s">
        <v>31</v>
      </c>
      <c r="AX228" s="14" t="s">
        <v>69</v>
      </c>
      <c r="AY228" s="171" t="s">
        <v>212</v>
      </c>
    </row>
    <row r="229" spans="2:65" s="12" customFormat="1" x14ac:dyDescent="0.2">
      <c r="B229" s="152"/>
      <c r="D229" s="150" t="s">
        <v>226</v>
      </c>
      <c r="E229" s="153" t="s">
        <v>19</v>
      </c>
      <c r="F229" s="154" t="s">
        <v>17401</v>
      </c>
      <c r="H229" s="155">
        <v>2445.1</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17377</v>
      </c>
      <c r="H230" s="155">
        <v>-182.6</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x14ac:dyDescent="0.2">
      <c r="B232" s="34"/>
      <c r="C232" s="186" t="s">
        <v>359</v>
      </c>
      <c r="D232" s="186" t="s">
        <v>3116</v>
      </c>
      <c r="E232" s="187" t="s">
        <v>17402</v>
      </c>
      <c r="F232" s="188" t="s">
        <v>17403</v>
      </c>
      <c r="G232" s="189" t="s">
        <v>2362</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3116</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17404</v>
      </c>
    </row>
    <row r="233" spans="2:65" s="12" customFormat="1" x14ac:dyDescent="0.2">
      <c r="B233" s="152"/>
      <c r="D233" s="150" t="s">
        <v>226</v>
      </c>
      <c r="E233" s="153" t="s">
        <v>19</v>
      </c>
      <c r="F233" s="154" t="s">
        <v>17405</v>
      </c>
      <c r="H233" s="155">
        <v>81.150999999999996</v>
      </c>
      <c r="I233" s="156"/>
      <c r="L233" s="152"/>
      <c r="M233" s="157"/>
      <c r="T233" s="158"/>
      <c r="AT233" s="153" t="s">
        <v>226</v>
      </c>
      <c r="AU233" s="153" t="s">
        <v>79</v>
      </c>
      <c r="AV233" s="12" t="s">
        <v>79</v>
      </c>
      <c r="AW233" s="12" t="s">
        <v>31</v>
      </c>
      <c r="AX233" s="12" t="s">
        <v>69</v>
      </c>
      <c r="AY233" s="153" t="s">
        <v>212</v>
      </c>
    </row>
    <row r="234" spans="2:65" s="13" customFormat="1" x14ac:dyDescent="0.2">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x14ac:dyDescent="0.2">
      <c r="B235" s="34"/>
      <c r="C235" s="133" t="s">
        <v>364</v>
      </c>
      <c r="D235" s="133" t="s">
        <v>215</v>
      </c>
      <c r="E235" s="134" t="s">
        <v>17406</v>
      </c>
      <c r="F235" s="135" t="s">
        <v>17407</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17408</v>
      </c>
    </row>
    <row r="236" spans="2:65" s="1" customFormat="1" x14ac:dyDescent="0.2">
      <c r="B236" s="34"/>
      <c r="D236" s="146" t="s">
        <v>222</v>
      </c>
      <c r="F236" s="147" t="s">
        <v>17409</v>
      </c>
      <c r="I236" s="148"/>
      <c r="L236" s="34"/>
      <c r="M236" s="149"/>
      <c r="T236" s="55"/>
      <c r="AT236" s="19" t="s">
        <v>222</v>
      </c>
      <c r="AU236" s="19" t="s">
        <v>79</v>
      </c>
    </row>
    <row r="237" spans="2:65" s="14" customFormat="1" x14ac:dyDescent="0.2">
      <c r="B237" s="170"/>
      <c r="D237" s="150" t="s">
        <v>226</v>
      </c>
      <c r="E237" s="171" t="s">
        <v>19</v>
      </c>
      <c r="F237" s="172" t="s">
        <v>17410</v>
      </c>
      <c r="H237" s="171" t="s">
        <v>19</v>
      </c>
      <c r="I237" s="173"/>
      <c r="L237" s="170"/>
      <c r="M237" s="174"/>
      <c r="T237" s="175"/>
      <c r="AT237" s="171" t="s">
        <v>226</v>
      </c>
      <c r="AU237" s="171" t="s">
        <v>79</v>
      </c>
      <c r="AV237" s="14" t="s">
        <v>77</v>
      </c>
      <c r="AW237" s="14" t="s">
        <v>31</v>
      </c>
      <c r="AX237" s="14" t="s">
        <v>69</v>
      </c>
      <c r="AY237" s="171" t="s">
        <v>212</v>
      </c>
    </row>
    <row r="238" spans="2:65" s="12" customFormat="1" x14ac:dyDescent="0.2">
      <c r="B238" s="152"/>
      <c r="D238" s="150" t="s">
        <v>226</v>
      </c>
      <c r="E238" s="153" t="s">
        <v>19</v>
      </c>
      <c r="F238" s="154" t="s">
        <v>17411</v>
      </c>
      <c r="H238" s="155">
        <v>257.62</v>
      </c>
      <c r="I238" s="156"/>
      <c r="L238" s="152"/>
      <c r="M238" s="157"/>
      <c r="T238" s="158"/>
      <c r="AT238" s="153" t="s">
        <v>226</v>
      </c>
      <c r="AU238" s="153" t="s">
        <v>79</v>
      </c>
      <c r="AV238" s="12" t="s">
        <v>79</v>
      </c>
      <c r="AW238" s="12" t="s">
        <v>31</v>
      </c>
      <c r="AX238" s="12" t="s">
        <v>69</v>
      </c>
      <c r="AY238" s="153" t="s">
        <v>212</v>
      </c>
    </row>
    <row r="239" spans="2:65" s="13" customFormat="1" x14ac:dyDescent="0.2">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x14ac:dyDescent="0.2">
      <c r="B240" s="34"/>
      <c r="C240" s="133" t="s">
        <v>586</v>
      </c>
      <c r="D240" s="133" t="s">
        <v>215</v>
      </c>
      <c r="E240" s="134" t="s">
        <v>17412</v>
      </c>
      <c r="F240" s="135" t="s">
        <v>17413</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17414</v>
      </c>
    </row>
    <row r="241" spans="2:65" s="1" customFormat="1" x14ac:dyDescent="0.2">
      <c r="B241" s="34"/>
      <c r="D241" s="146" t="s">
        <v>222</v>
      </c>
      <c r="F241" s="147" t="s">
        <v>17415</v>
      </c>
      <c r="I241" s="148"/>
      <c r="L241" s="34"/>
      <c r="M241" s="149"/>
      <c r="T241" s="55"/>
      <c r="AT241" s="19" t="s">
        <v>222</v>
      </c>
      <c r="AU241" s="19" t="s">
        <v>79</v>
      </c>
    </row>
    <row r="242" spans="2:65" s="12" customFormat="1" x14ac:dyDescent="0.2">
      <c r="B242" s="152"/>
      <c r="D242" s="150" t="s">
        <v>226</v>
      </c>
      <c r="E242" s="153" t="s">
        <v>19</v>
      </c>
      <c r="F242" s="154" t="s">
        <v>17416</v>
      </c>
      <c r="H242" s="155">
        <v>5976.8</v>
      </c>
      <c r="I242" s="156"/>
      <c r="L242" s="152"/>
      <c r="M242" s="157"/>
      <c r="T242" s="158"/>
      <c r="AT242" s="153" t="s">
        <v>226</v>
      </c>
      <c r="AU242" s="153" t="s">
        <v>79</v>
      </c>
      <c r="AV242" s="12" t="s">
        <v>79</v>
      </c>
      <c r="AW242" s="12" t="s">
        <v>31</v>
      </c>
      <c r="AX242" s="12" t="s">
        <v>69</v>
      </c>
      <c r="AY242" s="153" t="s">
        <v>212</v>
      </c>
    </row>
    <row r="243" spans="2:65" s="13" customFormat="1" x14ac:dyDescent="0.2">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x14ac:dyDescent="0.2">
      <c r="B244" s="34"/>
      <c r="C244" s="133" t="s">
        <v>593</v>
      </c>
      <c r="D244" s="133" t="s">
        <v>215</v>
      </c>
      <c r="E244" s="134" t="s">
        <v>17417</v>
      </c>
      <c r="F244" s="135" t="s">
        <v>17418</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17419</v>
      </c>
    </row>
    <row r="245" spans="2:65" s="1" customFormat="1" x14ac:dyDescent="0.2">
      <c r="B245" s="34"/>
      <c r="D245" s="146" t="s">
        <v>222</v>
      </c>
      <c r="F245" s="147" t="s">
        <v>17420</v>
      </c>
      <c r="I245" s="148"/>
      <c r="L245" s="34"/>
      <c r="M245" s="149"/>
      <c r="T245" s="55"/>
      <c r="AT245" s="19" t="s">
        <v>222</v>
      </c>
      <c r="AU245" s="19" t="s">
        <v>79</v>
      </c>
    </row>
    <row r="246" spans="2:65" s="12" customFormat="1" x14ac:dyDescent="0.2">
      <c r="B246" s="152"/>
      <c r="D246" s="150" t="s">
        <v>226</v>
      </c>
      <c r="E246" s="153" t="s">
        <v>19</v>
      </c>
      <c r="F246" s="154" t="s">
        <v>17416</v>
      </c>
      <c r="H246" s="155">
        <v>5976.8</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598</v>
      </c>
      <c r="D248" s="133" t="s">
        <v>215</v>
      </c>
      <c r="E248" s="134" t="s">
        <v>17421</v>
      </c>
      <c r="F248" s="135" t="s">
        <v>17422</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17423</v>
      </c>
    </row>
    <row r="249" spans="2:65" s="1" customFormat="1" x14ac:dyDescent="0.2">
      <c r="B249" s="34"/>
      <c r="D249" s="146" t="s">
        <v>222</v>
      </c>
      <c r="F249" s="147" t="s">
        <v>17424</v>
      </c>
      <c r="I249" s="148"/>
      <c r="L249" s="34"/>
      <c r="M249" s="149"/>
      <c r="T249" s="55"/>
      <c r="AT249" s="19" t="s">
        <v>222</v>
      </c>
      <c r="AU249" s="19" t="s">
        <v>79</v>
      </c>
    </row>
    <row r="250" spans="2:65" s="12" customFormat="1" x14ac:dyDescent="0.2">
      <c r="B250" s="152"/>
      <c r="D250" s="150" t="s">
        <v>226</v>
      </c>
      <c r="E250" s="153" t="s">
        <v>19</v>
      </c>
      <c r="F250" s="154" t="s">
        <v>17425</v>
      </c>
      <c r="H250" s="155">
        <v>2988.4</v>
      </c>
      <c r="I250" s="156"/>
      <c r="L250" s="152"/>
      <c r="M250" s="157"/>
      <c r="T250" s="158"/>
      <c r="AT250" s="153" t="s">
        <v>226</v>
      </c>
      <c r="AU250" s="153" t="s">
        <v>79</v>
      </c>
      <c r="AV250" s="12" t="s">
        <v>79</v>
      </c>
      <c r="AW250" s="12" t="s">
        <v>31</v>
      </c>
      <c r="AX250" s="12" t="s">
        <v>69</v>
      </c>
      <c r="AY250" s="153" t="s">
        <v>212</v>
      </c>
    </row>
    <row r="251" spans="2:65" s="13" customFormat="1" x14ac:dyDescent="0.2">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x14ac:dyDescent="0.2">
      <c r="B252" s="34"/>
      <c r="C252" s="133" t="s">
        <v>605</v>
      </c>
      <c r="D252" s="133" t="s">
        <v>215</v>
      </c>
      <c r="E252" s="134" t="s">
        <v>17426</v>
      </c>
      <c r="F252" s="135" t="s">
        <v>17427</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17428</v>
      </c>
    </row>
    <row r="253" spans="2:65" s="1" customFormat="1" x14ac:dyDescent="0.2">
      <c r="B253" s="34"/>
      <c r="D253" s="146" t="s">
        <v>222</v>
      </c>
      <c r="F253" s="147" t="s">
        <v>17429</v>
      </c>
      <c r="I253" s="148"/>
      <c r="L253" s="34"/>
      <c r="M253" s="149"/>
      <c r="T253" s="55"/>
      <c r="AT253" s="19" t="s">
        <v>222</v>
      </c>
      <c r="AU253" s="19" t="s">
        <v>79</v>
      </c>
    </row>
    <row r="254" spans="2:65" s="12" customFormat="1" x14ac:dyDescent="0.2">
      <c r="B254" s="152"/>
      <c r="D254" s="150" t="s">
        <v>226</v>
      </c>
      <c r="E254" s="153" t="s">
        <v>19</v>
      </c>
      <c r="F254" s="154" t="s">
        <v>17430</v>
      </c>
      <c r="H254" s="155">
        <v>2988.4</v>
      </c>
      <c r="I254" s="156"/>
      <c r="L254" s="152"/>
      <c r="M254" s="157"/>
      <c r="T254" s="158"/>
      <c r="AT254" s="153" t="s">
        <v>226</v>
      </c>
      <c r="AU254" s="153" t="s">
        <v>79</v>
      </c>
      <c r="AV254" s="12" t="s">
        <v>79</v>
      </c>
      <c r="AW254" s="12" t="s">
        <v>31</v>
      </c>
      <c r="AX254" s="12" t="s">
        <v>69</v>
      </c>
      <c r="AY254" s="153" t="s">
        <v>212</v>
      </c>
    </row>
    <row r="255" spans="2:65" s="13" customFormat="1" x14ac:dyDescent="0.2">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x14ac:dyDescent="0.2">
      <c r="B256" s="34"/>
      <c r="C256" s="133" t="s">
        <v>610</v>
      </c>
      <c r="D256" s="133" t="s">
        <v>215</v>
      </c>
      <c r="E256" s="134" t="s">
        <v>17431</v>
      </c>
      <c r="F256" s="135" t="s">
        <v>17432</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17433</v>
      </c>
    </row>
    <row r="257" spans="2:65" s="1" customFormat="1" x14ac:dyDescent="0.2">
      <c r="B257" s="34"/>
      <c r="D257" s="146" t="s">
        <v>222</v>
      </c>
      <c r="F257" s="147" t="s">
        <v>17434</v>
      </c>
      <c r="I257" s="148"/>
      <c r="L257" s="34"/>
      <c r="M257" s="149"/>
      <c r="T257" s="55"/>
      <c r="AT257" s="19" t="s">
        <v>222</v>
      </c>
      <c r="AU257" s="19" t="s">
        <v>79</v>
      </c>
    </row>
    <row r="258" spans="2:65" s="12" customFormat="1" x14ac:dyDescent="0.2">
      <c r="B258" s="152"/>
      <c r="D258" s="150" t="s">
        <v>226</v>
      </c>
      <c r="E258" s="153" t="s">
        <v>19</v>
      </c>
      <c r="F258" s="154" t="s">
        <v>17435</v>
      </c>
      <c r="H258" s="155">
        <v>515.24</v>
      </c>
      <c r="I258" s="156"/>
      <c r="L258" s="152"/>
      <c r="M258" s="157"/>
      <c r="T258" s="158"/>
      <c r="AT258" s="153" t="s">
        <v>226</v>
      </c>
      <c r="AU258" s="153" t="s">
        <v>79</v>
      </c>
      <c r="AV258" s="12" t="s">
        <v>79</v>
      </c>
      <c r="AW258" s="12" t="s">
        <v>31</v>
      </c>
      <c r="AX258" s="12" t="s">
        <v>69</v>
      </c>
      <c r="AY258" s="153" t="s">
        <v>212</v>
      </c>
    </row>
    <row r="259" spans="2:65" s="13" customFormat="1" x14ac:dyDescent="0.2">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x14ac:dyDescent="0.2">
      <c r="B260" s="34"/>
      <c r="C260" s="133" t="s">
        <v>616</v>
      </c>
      <c r="D260" s="133" t="s">
        <v>215</v>
      </c>
      <c r="E260" s="134" t="s">
        <v>17436</v>
      </c>
      <c r="F260" s="135" t="s">
        <v>17437</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17438</v>
      </c>
    </row>
    <row r="261" spans="2:65" s="1" customFormat="1" x14ac:dyDescent="0.2">
      <c r="B261" s="34"/>
      <c r="D261" s="146" t="s">
        <v>222</v>
      </c>
      <c r="F261" s="147" t="s">
        <v>17439</v>
      </c>
      <c r="I261" s="148"/>
      <c r="L261" s="34"/>
      <c r="M261" s="149"/>
      <c r="T261" s="55"/>
      <c r="AT261" s="19" t="s">
        <v>222</v>
      </c>
      <c r="AU261" s="19" t="s">
        <v>79</v>
      </c>
    </row>
    <row r="262" spans="2:65" s="12" customFormat="1" x14ac:dyDescent="0.2">
      <c r="B262" s="152"/>
      <c r="D262" s="150" t="s">
        <v>226</v>
      </c>
      <c r="E262" s="153" t="s">
        <v>19</v>
      </c>
      <c r="F262" s="154" t="s">
        <v>17435</v>
      </c>
      <c r="H262" s="155">
        <v>515.24</v>
      </c>
      <c r="I262" s="156"/>
      <c r="L262" s="152"/>
      <c r="M262" s="157"/>
      <c r="T262" s="158"/>
      <c r="AT262" s="153" t="s">
        <v>226</v>
      </c>
      <c r="AU262" s="153" t="s">
        <v>79</v>
      </c>
      <c r="AV262" s="12" t="s">
        <v>79</v>
      </c>
      <c r="AW262" s="12" t="s">
        <v>31</v>
      </c>
      <c r="AX262" s="12" t="s">
        <v>69</v>
      </c>
      <c r="AY262" s="153" t="s">
        <v>212</v>
      </c>
    </row>
    <row r="263" spans="2:65" s="13" customFormat="1" x14ac:dyDescent="0.2">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621</v>
      </c>
      <c r="D264" s="133" t="s">
        <v>215</v>
      </c>
      <c r="E264" s="134" t="s">
        <v>17440</v>
      </c>
      <c r="F264" s="135" t="s">
        <v>17441</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17442</v>
      </c>
    </row>
    <row r="265" spans="2:65" s="1" customFormat="1" x14ac:dyDescent="0.2">
      <c r="B265" s="34"/>
      <c r="D265" s="146" t="s">
        <v>222</v>
      </c>
      <c r="F265" s="147" t="s">
        <v>17443</v>
      </c>
      <c r="I265" s="148"/>
      <c r="L265" s="34"/>
      <c r="M265" s="149"/>
      <c r="T265" s="55"/>
      <c r="AT265" s="19" t="s">
        <v>222</v>
      </c>
      <c r="AU265" s="19" t="s">
        <v>79</v>
      </c>
    </row>
    <row r="266" spans="2:65" s="12" customFormat="1" x14ac:dyDescent="0.2">
      <c r="B266" s="152"/>
      <c r="D266" s="150" t="s">
        <v>226</v>
      </c>
      <c r="E266" s="153" t="s">
        <v>19</v>
      </c>
      <c r="F266" s="154" t="s">
        <v>17444</v>
      </c>
      <c r="H266" s="155">
        <v>257.62</v>
      </c>
      <c r="I266" s="156"/>
      <c r="L266" s="152"/>
      <c r="M266" s="157"/>
      <c r="T266" s="158"/>
      <c r="AT266" s="153" t="s">
        <v>226</v>
      </c>
      <c r="AU266" s="153" t="s">
        <v>79</v>
      </c>
      <c r="AV266" s="12" t="s">
        <v>79</v>
      </c>
      <c r="AW266" s="12" t="s">
        <v>31</v>
      </c>
      <c r="AX266" s="12" t="s">
        <v>69</v>
      </c>
      <c r="AY266" s="153" t="s">
        <v>212</v>
      </c>
    </row>
    <row r="267" spans="2:65" s="13" customFormat="1" x14ac:dyDescent="0.2">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x14ac:dyDescent="0.2">
      <c r="B268" s="34"/>
      <c r="C268" s="133" t="s">
        <v>631</v>
      </c>
      <c r="D268" s="133" t="s">
        <v>215</v>
      </c>
      <c r="E268" s="134" t="s">
        <v>17445</v>
      </c>
      <c r="F268" s="135" t="s">
        <v>17446</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17447</v>
      </c>
    </row>
    <row r="269" spans="2:65" s="1" customFormat="1" x14ac:dyDescent="0.2">
      <c r="B269" s="34"/>
      <c r="D269" s="146" t="s">
        <v>222</v>
      </c>
      <c r="F269" s="147" t="s">
        <v>17448</v>
      </c>
      <c r="I269" s="148"/>
      <c r="L269" s="34"/>
      <c r="M269" s="149"/>
      <c r="T269" s="55"/>
      <c r="AT269" s="19" t="s">
        <v>222</v>
      </c>
      <c r="AU269" s="19" t="s">
        <v>79</v>
      </c>
    </row>
    <row r="270" spans="2:65" s="12" customFormat="1" x14ac:dyDescent="0.2">
      <c r="B270" s="152"/>
      <c r="D270" s="150" t="s">
        <v>226</v>
      </c>
      <c r="E270" s="153" t="s">
        <v>19</v>
      </c>
      <c r="F270" s="154" t="s">
        <v>17449</v>
      </c>
      <c r="H270" s="155">
        <v>257.62</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x14ac:dyDescent="0.2">
      <c r="B272" s="34"/>
      <c r="C272" s="133" t="s">
        <v>643</v>
      </c>
      <c r="D272" s="133" t="s">
        <v>215</v>
      </c>
      <c r="E272" s="134" t="s">
        <v>17450</v>
      </c>
      <c r="F272" s="135" t="s">
        <v>17451</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17452</v>
      </c>
    </row>
    <row r="273" spans="2:65" s="1" customFormat="1" x14ac:dyDescent="0.2">
      <c r="B273" s="34"/>
      <c r="D273" s="146" t="s">
        <v>222</v>
      </c>
      <c r="F273" s="147" t="s">
        <v>17453</v>
      </c>
      <c r="I273" s="148"/>
      <c r="L273" s="34"/>
      <c r="M273" s="149"/>
      <c r="T273" s="55"/>
      <c r="AT273" s="19" t="s">
        <v>222</v>
      </c>
      <c r="AU273" s="19" t="s">
        <v>79</v>
      </c>
    </row>
    <row r="274" spans="2:65" s="14" customFormat="1" x14ac:dyDescent="0.2">
      <c r="B274" s="170"/>
      <c r="D274" s="150" t="s">
        <v>226</v>
      </c>
      <c r="E274" s="171" t="s">
        <v>19</v>
      </c>
      <c r="F274" s="172" t="s">
        <v>17454</v>
      </c>
      <c r="H274" s="171" t="s">
        <v>19</v>
      </c>
      <c r="I274" s="173"/>
      <c r="L274" s="170"/>
      <c r="M274" s="174"/>
      <c r="T274" s="175"/>
      <c r="AT274" s="171" t="s">
        <v>226</v>
      </c>
      <c r="AU274" s="171" t="s">
        <v>79</v>
      </c>
      <c r="AV274" s="14" t="s">
        <v>77</v>
      </c>
      <c r="AW274" s="14" t="s">
        <v>31</v>
      </c>
      <c r="AX274" s="14" t="s">
        <v>69</v>
      </c>
      <c r="AY274" s="171" t="s">
        <v>212</v>
      </c>
    </row>
    <row r="275" spans="2:65" s="12" customFormat="1" x14ac:dyDescent="0.2">
      <c r="B275" s="152"/>
      <c r="D275" s="150" t="s">
        <v>226</v>
      </c>
      <c r="E275" s="153" t="s">
        <v>19</v>
      </c>
      <c r="F275" s="154" t="s">
        <v>17455</v>
      </c>
      <c r="H275" s="155">
        <v>725.9</v>
      </c>
      <c r="I275" s="156"/>
      <c r="L275" s="152"/>
      <c r="M275" s="157"/>
      <c r="T275" s="158"/>
      <c r="AT275" s="153" t="s">
        <v>226</v>
      </c>
      <c r="AU275" s="153" t="s">
        <v>79</v>
      </c>
      <c r="AV275" s="12" t="s">
        <v>79</v>
      </c>
      <c r="AW275" s="12" t="s">
        <v>31</v>
      </c>
      <c r="AX275" s="12" t="s">
        <v>69</v>
      </c>
      <c r="AY275" s="153" t="s">
        <v>212</v>
      </c>
    </row>
    <row r="276" spans="2:65" s="13" customFormat="1" x14ac:dyDescent="0.2">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x14ac:dyDescent="0.2">
      <c r="B277" s="34"/>
      <c r="C277" s="133" t="s">
        <v>651</v>
      </c>
      <c r="D277" s="133" t="s">
        <v>215</v>
      </c>
      <c r="E277" s="134" t="s">
        <v>17456</v>
      </c>
      <c r="F277" s="135" t="s">
        <v>17457</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17458</v>
      </c>
    </row>
    <row r="278" spans="2:65" s="1" customFormat="1" x14ac:dyDescent="0.2">
      <c r="B278" s="34"/>
      <c r="D278" s="146" t="s">
        <v>222</v>
      </c>
      <c r="F278" s="147" t="s">
        <v>17459</v>
      </c>
      <c r="I278" s="148"/>
      <c r="L278" s="34"/>
      <c r="M278" s="149"/>
      <c r="T278" s="55"/>
      <c r="AT278" s="19" t="s">
        <v>222</v>
      </c>
      <c r="AU278" s="19" t="s">
        <v>79</v>
      </c>
    </row>
    <row r="279" spans="2:65" s="14" customFormat="1" x14ac:dyDescent="0.2">
      <c r="B279" s="170"/>
      <c r="D279" s="150" t="s">
        <v>226</v>
      </c>
      <c r="E279" s="171" t="s">
        <v>19</v>
      </c>
      <c r="F279" s="172" t="s">
        <v>17460</v>
      </c>
      <c r="H279" s="171" t="s">
        <v>19</v>
      </c>
      <c r="I279" s="173"/>
      <c r="L279" s="170"/>
      <c r="M279" s="174"/>
      <c r="T279" s="175"/>
      <c r="AT279" s="171" t="s">
        <v>226</v>
      </c>
      <c r="AU279" s="171" t="s">
        <v>79</v>
      </c>
      <c r="AV279" s="14" t="s">
        <v>77</v>
      </c>
      <c r="AW279" s="14" t="s">
        <v>31</v>
      </c>
      <c r="AX279" s="14" t="s">
        <v>69</v>
      </c>
      <c r="AY279" s="171" t="s">
        <v>212</v>
      </c>
    </row>
    <row r="280" spans="2:65" s="12" customFormat="1" x14ac:dyDescent="0.2">
      <c r="B280" s="152"/>
      <c r="D280" s="150" t="s">
        <v>226</v>
      </c>
      <c r="E280" s="153" t="s">
        <v>19</v>
      </c>
      <c r="F280" s="154" t="s">
        <v>17461</v>
      </c>
      <c r="H280" s="155">
        <v>257.62</v>
      </c>
      <c r="I280" s="156"/>
      <c r="L280" s="152"/>
      <c r="M280" s="157"/>
      <c r="T280" s="158"/>
      <c r="AT280" s="153" t="s">
        <v>226</v>
      </c>
      <c r="AU280" s="153" t="s">
        <v>79</v>
      </c>
      <c r="AV280" s="12" t="s">
        <v>79</v>
      </c>
      <c r="AW280" s="12" t="s">
        <v>31</v>
      </c>
      <c r="AX280" s="12" t="s">
        <v>69</v>
      </c>
      <c r="AY280" s="153" t="s">
        <v>212</v>
      </c>
    </row>
    <row r="281" spans="2:65" s="13" customFormat="1" x14ac:dyDescent="0.2">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x14ac:dyDescent="0.2">
      <c r="B282" s="34"/>
      <c r="C282" s="133" t="s">
        <v>670</v>
      </c>
      <c r="D282" s="133" t="s">
        <v>215</v>
      </c>
      <c r="E282" s="134" t="s">
        <v>17462</v>
      </c>
      <c r="F282" s="135" t="s">
        <v>17463</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17464</v>
      </c>
    </row>
    <row r="283" spans="2:65" s="1" customFormat="1" x14ac:dyDescent="0.2">
      <c r="B283" s="34"/>
      <c r="D283" s="146" t="s">
        <v>222</v>
      </c>
      <c r="F283" s="147" t="s">
        <v>17465</v>
      </c>
      <c r="I283" s="148"/>
      <c r="L283" s="34"/>
      <c r="M283" s="149"/>
      <c r="T283" s="55"/>
      <c r="AT283" s="19" t="s">
        <v>222</v>
      </c>
      <c r="AU283" s="19" t="s">
        <v>79</v>
      </c>
    </row>
    <row r="284" spans="2:65" s="14" customFormat="1" x14ac:dyDescent="0.2">
      <c r="B284" s="170"/>
      <c r="D284" s="150" t="s">
        <v>226</v>
      </c>
      <c r="E284" s="171" t="s">
        <v>19</v>
      </c>
      <c r="F284" s="172" t="s">
        <v>17466</v>
      </c>
      <c r="H284" s="171" t="s">
        <v>19</v>
      </c>
      <c r="I284" s="173"/>
      <c r="L284" s="170"/>
      <c r="M284" s="174"/>
      <c r="T284" s="175"/>
      <c r="AT284" s="171" t="s">
        <v>226</v>
      </c>
      <c r="AU284" s="171" t="s">
        <v>79</v>
      </c>
      <c r="AV284" s="14" t="s">
        <v>77</v>
      </c>
      <c r="AW284" s="14" t="s">
        <v>31</v>
      </c>
      <c r="AX284" s="14" t="s">
        <v>69</v>
      </c>
      <c r="AY284" s="171" t="s">
        <v>212</v>
      </c>
    </row>
    <row r="285" spans="2:65" s="12" customFormat="1" x14ac:dyDescent="0.2">
      <c r="B285" s="152"/>
      <c r="D285" s="150" t="s">
        <v>226</v>
      </c>
      <c r="E285" s="153" t="s">
        <v>19</v>
      </c>
      <c r="F285" s="154" t="s">
        <v>17467</v>
      </c>
      <c r="H285" s="155">
        <v>2445.1</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17377</v>
      </c>
      <c r="H286" s="155">
        <v>-182.6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86" t="s">
        <v>693</v>
      </c>
      <c r="D288" s="186" t="s">
        <v>3116</v>
      </c>
      <c r="E288" s="187" t="s">
        <v>17468</v>
      </c>
      <c r="F288" s="188" t="s">
        <v>17469</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3116</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17470</v>
      </c>
    </row>
    <row r="289" spans="2:65" s="12" customFormat="1" x14ac:dyDescent="0.2">
      <c r="B289" s="152"/>
      <c r="D289" s="150" t="s">
        <v>226</v>
      </c>
      <c r="E289" s="153" t="s">
        <v>19</v>
      </c>
      <c r="F289" s="154" t="s">
        <v>17471</v>
      </c>
      <c r="H289" s="155">
        <v>31.811</v>
      </c>
      <c r="I289" s="156"/>
      <c r="L289" s="152"/>
      <c r="M289" s="157"/>
      <c r="T289" s="158"/>
      <c r="AT289" s="153" t="s">
        <v>226</v>
      </c>
      <c r="AU289" s="153" t="s">
        <v>79</v>
      </c>
      <c r="AV289" s="12" t="s">
        <v>79</v>
      </c>
      <c r="AW289" s="12" t="s">
        <v>31</v>
      </c>
      <c r="AX289" s="12" t="s">
        <v>69</v>
      </c>
      <c r="AY289" s="153" t="s">
        <v>212</v>
      </c>
    </row>
    <row r="290" spans="2:65" s="13" customFormat="1" x14ac:dyDescent="0.2">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x14ac:dyDescent="0.2">
      <c r="B291" s="34"/>
      <c r="C291" s="133" t="s">
        <v>699</v>
      </c>
      <c r="D291" s="133" t="s">
        <v>215</v>
      </c>
      <c r="E291" s="134" t="s">
        <v>17472</v>
      </c>
      <c r="F291" s="135" t="s">
        <v>17473</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17474</v>
      </c>
    </row>
    <row r="292" spans="2:65" s="1" customFormat="1" ht="29.25" x14ac:dyDescent="0.2">
      <c r="B292" s="34"/>
      <c r="D292" s="150" t="s">
        <v>224</v>
      </c>
      <c r="F292" s="151" t="s">
        <v>17475</v>
      </c>
      <c r="I292" s="148"/>
      <c r="L292" s="34"/>
      <c r="M292" s="149"/>
      <c r="T292" s="55"/>
      <c r="AT292" s="19" t="s">
        <v>224</v>
      </c>
      <c r="AU292" s="19" t="s">
        <v>79</v>
      </c>
    </row>
    <row r="293" spans="2:65" s="12" customFormat="1" ht="22.5" x14ac:dyDescent="0.2">
      <c r="B293" s="152"/>
      <c r="D293" s="150" t="s">
        <v>226</v>
      </c>
      <c r="E293" s="153" t="s">
        <v>19</v>
      </c>
      <c r="F293" s="154" t="s">
        <v>17476</v>
      </c>
      <c r="H293" s="155">
        <v>3246.02</v>
      </c>
      <c r="I293" s="156"/>
      <c r="L293" s="152"/>
      <c r="M293" s="157"/>
      <c r="T293" s="158"/>
      <c r="AT293" s="153" t="s">
        <v>226</v>
      </c>
      <c r="AU293" s="153" t="s">
        <v>79</v>
      </c>
      <c r="AV293" s="12" t="s">
        <v>79</v>
      </c>
      <c r="AW293" s="12" t="s">
        <v>31</v>
      </c>
      <c r="AX293" s="12" t="s">
        <v>69</v>
      </c>
      <c r="AY293" s="153" t="s">
        <v>212</v>
      </c>
    </row>
    <row r="294" spans="2:65" s="13" customFormat="1" x14ac:dyDescent="0.2">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x14ac:dyDescent="0.2">
      <c r="B295" s="34"/>
      <c r="C295" s="186" t="s">
        <v>704</v>
      </c>
      <c r="D295" s="186" t="s">
        <v>3116</v>
      </c>
      <c r="E295" s="187" t="s">
        <v>17477</v>
      </c>
      <c r="F295" s="188" t="s">
        <v>17478</v>
      </c>
      <c r="G295" s="189" t="s">
        <v>17479</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3116</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17480</v>
      </c>
    </row>
    <row r="296" spans="2:65" s="12" customFormat="1" x14ac:dyDescent="0.2">
      <c r="B296" s="152"/>
      <c r="D296" s="150" t="s">
        <v>226</v>
      </c>
      <c r="E296" s="153" t="s">
        <v>19</v>
      </c>
      <c r="F296" s="154" t="s">
        <v>17481</v>
      </c>
      <c r="H296" s="155">
        <v>0.77900000000000003</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725</v>
      </c>
      <c r="D298" s="133" t="s">
        <v>215</v>
      </c>
      <c r="E298" s="134" t="s">
        <v>17482</v>
      </c>
      <c r="F298" s="135" t="s">
        <v>17483</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17484</v>
      </c>
    </row>
    <row r="299" spans="2:65" s="1" customFormat="1" ht="39" x14ac:dyDescent="0.2">
      <c r="B299" s="34"/>
      <c r="D299" s="150" t="s">
        <v>224</v>
      </c>
      <c r="F299" s="151" t="s">
        <v>17485</v>
      </c>
      <c r="I299" s="148"/>
      <c r="L299" s="34"/>
      <c r="M299" s="149"/>
      <c r="T299" s="55"/>
      <c r="AT299" s="19" t="s">
        <v>224</v>
      </c>
      <c r="AU299" s="19" t="s">
        <v>79</v>
      </c>
    </row>
    <row r="300" spans="2:65" s="14" customFormat="1" x14ac:dyDescent="0.2">
      <c r="B300" s="170"/>
      <c r="D300" s="150" t="s">
        <v>226</v>
      </c>
      <c r="E300" s="171" t="s">
        <v>19</v>
      </c>
      <c r="F300" s="172" t="s">
        <v>17486</v>
      </c>
      <c r="H300" s="171" t="s">
        <v>19</v>
      </c>
      <c r="I300" s="173"/>
      <c r="L300" s="170"/>
      <c r="M300" s="174"/>
      <c r="T300" s="175"/>
      <c r="AT300" s="171" t="s">
        <v>226</v>
      </c>
      <c r="AU300" s="171" t="s">
        <v>79</v>
      </c>
      <c r="AV300" s="14" t="s">
        <v>77</v>
      </c>
      <c r="AW300" s="14" t="s">
        <v>31</v>
      </c>
      <c r="AX300" s="14" t="s">
        <v>69</v>
      </c>
      <c r="AY300" s="171" t="s">
        <v>212</v>
      </c>
    </row>
    <row r="301" spans="2:65" s="12" customFormat="1" x14ac:dyDescent="0.2">
      <c r="B301" s="152"/>
      <c r="D301" s="150" t="s">
        <v>226</v>
      </c>
      <c r="E301" s="153" t="s">
        <v>19</v>
      </c>
      <c r="F301" s="154" t="s">
        <v>17487</v>
      </c>
      <c r="H301" s="155">
        <v>2</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x14ac:dyDescent="0.2">
      <c r="B303" s="170"/>
      <c r="D303" s="150" t="s">
        <v>226</v>
      </c>
      <c r="E303" s="171" t="s">
        <v>19</v>
      </c>
      <c r="F303" s="172" t="s">
        <v>17488</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x14ac:dyDescent="0.2">
      <c r="B304" s="34"/>
      <c r="C304" s="133" t="s">
        <v>744</v>
      </c>
      <c r="D304" s="133" t="s">
        <v>215</v>
      </c>
      <c r="E304" s="134" t="s">
        <v>17489</v>
      </c>
      <c r="F304" s="135" t="s">
        <v>17490</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17491</v>
      </c>
    </row>
    <row r="305" spans="2:65" s="1" customFormat="1" x14ac:dyDescent="0.2">
      <c r="B305" s="34"/>
      <c r="D305" s="146" t="s">
        <v>222</v>
      </c>
      <c r="F305" s="147" t="s">
        <v>17492</v>
      </c>
      <c r="I305" s="148"/>
      <c r="L305" s="34"/>
      <c r="M305" s="149"/>
      <c r="T305" s="55"/>
      <c r="AT305" s="19" t="s">
        <v>222</v>
      </c>
      <c r="AU305" s="19" t="s">
        <v>79</v>
      </c>
    </row>
    <row r="306" spans="2:65" s="12" customFormat="1" x14ac:dyDescent="0.2">
      <c r="B306" s="152"/>
      <c r="D306" s="150" t="s">
        <v>226</v>
      </c>
      <c r="E306" s="153" t="s">
        <v>19</v>
      </c>
      <c r="F306" s="154" t="s">
        <v>17493</v>
      </c>
      <c r="H306" s="155">
        <v>5976.8</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750</v>
      </c>
      <c r="D308" s="133" t="s">
        <v>215</v>
      </c>
      <c r="E308" s="134" t="s">
        <v>17494</v>
      </c>
      <c r="F308" s="135" t="s">
        <v>17495</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17496</v>
      </c>
    </row>
    <row r="309" spans="2:65" s="1" customFormat="1" x14ac:dyDescent="0.2">
      <c r="B309" s="34"/>
      <c r="D309" s="146" t="s">
        <v>222</v>
      </c>
      <c r="F309" s="147" t="s">
        <v>17497</v>
      </c>
      <c r="I309" s="148"/>
      <c r="L309" s="34"/>
      <c r="M309" s="149"/>
      <c r="T309" s="55"/>
      <c r="AT309" s="19" t="s">
        <v>222</v>
      </c>
      <c r="AU309" s="19" t="s">
        <v>79</v>
      </c>
    </row>
    <row r="310" spans="2:65" s="12" customFormat="1" x14ac:dyDescent="0.2">
      <c r="B310" s="152"/>
      <c r="D310" s="150" t="s">
        <v>226</v>
      </c>
      <c r="E310" s="153" t="s">
        <v>19</v>
      </c>
      <c r="F310" s="154" t="s">
        <v>17498</v>
      </c>
      <c r="H310" s="155">
        <v>515.24</v>
      </c>
      <c r="I310" s="156"/>
      <c r="L310" s="152"/>
      <c r="M310" s="157"/>
      <c r="T310" s="158"/>
      <c r="AT310" s="153" t="s">
        <v>226</v>
      </c>
      <c r="AU310" s="153" t="s">
        <v>79</v>
      </c>
      <c r="AV310" s="12" t="s">
        <v>79</v>
      </c>
      <c r="AW310" s="12" t="s">
        <v>31</v>
      </c>
      <c r="AX310" s="12" t="s">
        <v>69</v>
      </c>
      <c r="AY310" s="153" t="s">
        <v>212</v>
      </c>
    </row>
    <row r="311" spans="2:65" s="13" customFormat="1" x14ac:dyDescent="0.2">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x14ac:dyDescent="0.2">
      <c r="B312" s="34"/>
      <c r="C312" s="133" t="s">
        <v>762</v>
      </c>
      <c r="D312" s="133" t="s">
        <v>215</v>
      </c>
      <c r="E312" s="134" t="s">
        <v>17499</v>
      </c>
      <c r="F312" s="135" t="s">
        <v>17500</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17501</v>
      </c>
    </row>
    <row r="313" spans="2:65" s="1" customFormat="1" x14ac:dyDescent="0.2">
      <c r="B313" s="34"/>
      <c r="D313" s="146" t="s">
        <v>222</v>
      </c>
      <c r="F313" s="147" t="s">
        <v>17502</v>
      </c>
      <c r="I313" s="148"/>
      <c r="L313" s="34"/>
      <c r="M313" s="149"/>
      <c r="T313" s="55"/>
      <c r="AT313" s="19" t="s">
        <v>222</v>
      </c>
      <c r="AU313" s="19" t="s">
        <v>79</v>
      </c>
    </row>
    <row r="314" spans="2:65" s="1" customFormat="1" ht="19.5" x14ac:dyDescent="0.2">
      <c r="B314" s="34"/>
      <c r="D314" s="150" t="s">
        <v>224</v>
      </c>
      <c r="F314" s="151" t="s">
        <v>17503</v>
      </c>
      <c r="I314" s="148"/>
      <c r="L314" s="34"/>
      <c r="M314" s="149"/>
      <c r="T314" s="55"/>
      <c r="AT314" s="19" t="s">
        <v>224</v>
      </c>
      <c r="AU314" s="19" t="s">
        <v>79</v>
      </c>
    </row>
    <row r="315" spans="2:65" s="14" customFormat="1" x14ac:dyDescent="0.2">
      <c r="B315" s="170"/>
      <c r="D315" s="150" t="s">
        <v>226</v>
      </c>
      <c r="E315" s="171" t="s">
        <v>19</v>
      </c>
      <c r="F315" s="172" t="s">
        <v>17504</v>
      </c>
      <c r="H315" s="171" t="s">
        <v>19</v>
      </c>
      <c r="I315" s="173"/>
      <c r="L315" s="170"/>
      <c r="M315" s="174"/>
      <c r="T315" s="175"/>
      <c r="AT315" s="171" t="s">
        <v>226</v>
      </c>
      <c r="AU315" s="171" t="s">
        <v>79</v>
      </c>
      <c r="AV315" s="14" t="s">
        <v>77</v>
      </c>
      <c r="AW315" s="14" t="s">
        <v>31</v>
      </c>
      <c r="AX315" s="14" t="s">
        <v>69</v>
      </c>
      <c r="AY315" s="171" t="s">
        <v>212</v>
      </c>
    </row>
    <row r="316" spans="2:65" s="12" customFormat="1" x14ac:dyDescent="0.2">
      <c r="B316" s="152"/>
      <c r="D316" s="150" t="s">
        <v>226</v>
      </c>
      <c r="E316" s="153" t="s">
        <v>19</v>
      </c>
      <c r="F316" s="154" t="s">
        <v>17505</v>
      </c>
      <c r="H316" s="155">
        <v>7</v>
      </c>
      <c r="I316" s="156"/>
      <c r="L316" s="152"/>
      <c r="M316" s="157"/>
      <c r="T316" s="158"/>
      <c r="AT316" s="153" t="s">
        <v>226</v>
      </c>
      <c r="AU316" s="153" t="s">
        <v>79</v>
      </c>
      <c r="AV316" s="12" t="s">
        <v>79</v>
      </c>
      <c r="AW316" s="12" t="s">
        <v>31</v>
      </c>
      <c r="AX316" s="12" t="s">
        <v>69</v>
      </c>
      <c r="AY316" s="153" t="s">
        <v>212</v>
      </c>
    </row>
    <row r="317" spans="2:65" s="13" customFormat="1" x14ac:dyDescent="0.2">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x14ac:dyDescent="0.2">
      <c r="B318" s="34"/>
      <c r="C318" s="133" t="s">
        <v>769</v>
      </c>
      <c r="D318" s="133" t="s">
        <v>215</v>
      </c>
      <c r="E318" s="134" t="s">
        <v>17506</v>
      </c>
      <c r="F318" s="135" t="s">
        <v>17507</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17508</v>
      </c>
    </row>
    <row r="319" spans="2:65" s="1" customFormat="1" x14ac:dyDescent="0.2">
      <c r="B319" s="34"/>
      <c r="D319" s="146" t="s">
        <v>222</v>
      </c>
      <c r="F319" s="147" t="s">
        <v>17509</v>
      </c>
      <c r="I319" s="148"/>
      <c r="L319" s="34"/>
      <c r="M319" s="149"/>
      <c r="T319" s="55"/>
      <c r="AT319" s="19" t="s">
        <v>222</v>
      </c>
      <c r="AU319" s="19" t="s">
        <v>79</v>
      </c>
    </row>
    <row r="320" spans="2:65" s="14" customFormat="1" x14ac:dyDescent="0.2">
      <c r="B320" s="170"/>
      <c r="D320" s="150" t="s">
        <v>226</v>
      </c>
      <c r="E320" s="171" t="s">
        <v>19</v>
      </c>
      <c r="F320" s="172" t="s">
        <v>17504</v>
      </c>
      <c r="H320" s="171" t="s">
        <v>19</v>
      </c>
      <c r="I320" s="173"/>
      <c r="L320" s="170"/>
      <c r="M320" s="174"/>
      <c r="T320" s="175"/>
      <c r="AT320" s="171" t="s">
        <v>226</v>
      </c>
      <c r="AU320" s="171" t="s">
        <v>79</v>
      </c>
      <c r="AV320" s="14" t="s">
        <v>77</v>
      </c>
      <c r="AW320" s="14" t="s">
        <v>31</v>
      </c>
      <c r="AX320" s="14" t="s">
        <v>69</v>
      </c>
      <c r="AY320" s="171" t="s">
        <v>212</v>
      </c>
    </row>
    <row r="321" spans="2:65" s="12" customFormat="1" x14ac:dyDescent="0.2">
      <c r="B321" s="152"/>
      <c r="D321" s="150" t="s">
        <v>226</v>
      </c>
      <c r="E321" s="153" t="s">
        <v>19</v>
      </c>
      <c r="F321" s="154" t="s">
        <v>17510</v>
      </c>
      <c r="H321" s="155">
        <v>4</v>
      </c>
      <c r="I321" s="156"/>
      <c r="L321" s="152"/>
      <c r="M321" s="157"/>
      <c r="T321" s="158"/>
      <c r="AT321" s="153" t="s">
        <v>226</v>
      </c>
      <c r="AU321" s="153" t="s">
        <v>79</v>
      </c>
      <c r="AV321" s="12" t="s">
        <v>79</v>
      </c>
      <c r="AW321" s="12" t="s">
        <v>31</v>
      </c>
      <c r="AX321" s="12" t="s">
        <v>69</v>
      </c>
      <c r="AY321" s="153" t="s">
        <v>212</v>
      </c>
    </row>
    <row r="322" spans="2:65" s="13" customFormat="1" x14ac:dyDescent="0.2">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x14ac:dyDescent="0.2">
      <c r="B323" s="34"/>
      <c r="C323" s="133" t="s">
        <v>775</v>
      </c>
      <c r="D323" s="133" t="s">
        <v>215</v>
      </c>
      <c r="E323" s="134" t="s">
        <v>17511</v>
      </c>
      <c r="F323" s="135" t="s">
        <v>17512</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17513</v>
      </c>
    </row>
    <row r="324" spans="2:65" s="1" customFormat="1" x14ac:dyDescent="0.2">
      <c r="B324" s="34"/>
      <c r="D324" s="146" t="s">
        <v>222</v>
      </c>
      <c r="F324" s="147" t="s">
        <v>17514</v>
      </c>
      <c r="I324" s="148"/>
      <c r="L324" s="34"/>
      <c r="M324" s="149"/>
      <c r="T324" s="55"/>
      <c r="AT324" s="19" t="s">
        <v>222</v>
      </c>
      <c r="AU324" s="19" t="s">
        <v>79</v>
      </c>
    </row>
    <row r="325" spans="2:65" s="14" customFormat="1" x14ac:dyDescent="0.2">
      <c r="B325" s="170"/>
      <c r="D325" s="150" t="s">
        <v>226</v>
      </c>
      <c r="E325" s="171" t="s">
        <v>19</v>
      </c>
      <c r="F325" s="172" t="s">
        <v>17515</v>
      </c>
      <c r="H325" s="171" t="s">
        <v>19</v>
      </c>
      <c r="I325" s="173"/>
      <c r="L325" s="170"/>
      <c r="M325" s="174"/>
      <c r="T325" s="175"/>
      <c r="AT325" s="171" t="s">
        <v>226</v>
      </c>
      <c r="AU325" s="171" t="s">
        <v>79</v>
      </c>
      <c r="AV325" s="14" t="s">
        <v>77</v>
      </c>
      <c r="AW325" s="14" t="s">
        <v>31</v>
      </c>
      <c r="AX325" s="14" t="s">
        <v>69</v>
      </c>
      <c r="AY325" s="171" t="s">
        <v>212</v>
      </c>
    </row>
    <row r="326" spans="2:65" s="12" customFormat="1" x14ac:dyDescent="0.2">
      <c r="B326" s="152"/>
      <c r="D326" s="150" t="s">
        <v>226</v>
      </c>
      <c r="E326" s="153" t="s">
        <v>19</v>
      </c>
      <c r="F326" s="154" t="s">
        <v>17516</v>
      </c>
      <c r="H326" s="155">
        <v>0.06</v>
      </c>
      <c r="I326" s="156"/>
      <c r="L326" s="152"/>
      <c r="M326" s="157"/>
      <c r="T326" s="158"/>
      <c r="AT326" s="153" t="s">
        <v>226</v>
      </c>
      <c r="AU326" s="153" t="s">
        <v>79</v>
      </c>
      <c r="AV326" s="12" t="s">
        <v>79</v>
      </c>
      <c r="AW326" s="12" t="s">
        <v>31</v>
      </c>
      <c r="AX326" s="12" t="s">
        <v>69</v>
      </c>
      <c r="AY326" s="153" t="s">
        <v>212</v>
      </c>
    </row>
    <row r="327" spans="2:65" s="13" customFormat="1" x14ac:dyDescent="0.2">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x14ac:dyDescent="0.2">
      <c r="B328" s="34"/>
      <c r="C328" s="133" t="s">
        <v>782</v>
      </c>
      <c r="D328" s="133" t="s">
        <v>215</v>
      </c>
      <c r="E328" s="134" t="s">
        <v>17517</v>
      </c>
      <c r="F328" s="135" t="s">
        <v>17518</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17519</v>
      </c>
    </row>
    <row r="329" spans="2:65" s="1" customFormat="1" x14ac:dyDescent="0.2">
      <c r="B329" s="34"/>
      <c r="D329" s="146" t="s">
        <v>222</v>
      </c>
      <c r="F329" s="147" t="s">
        <v>17520</v>
      </c>
      <c r="I329" s="148"/>
      <c r="L329" s="34"/>
      <c r="M329" s="149"/>
      <c r="T329" s="55"/>
      <c r="AT329" s="19" t="s">
        <v>222</v>
      </c>
      <c r="AU329" s="19" t="s">
        <v>79</v>
      </c>
    </row>
    <row r="330" spans="2:65" s="14" customFormat="1" x14ac:dyDescent="0.2">
      <c r="B330" s="170"/>
      <c r="D330" s="150" t="s">
        <v>226</v>
      </c>
      <c r="E330" s="171" t="s">
        <v>19</v>
      </c>
      <c r="F330" s="172" t="s">
        <v>17521</v>
      </c>
      <c r="H330" s="171" t="s">
        <v>19</v>
      </c>
      <c r="I330" s="173"/>
      <c r="L330" s="170"/>
      <c r="M330" s="174"/>
      <c r="T330" s="175"/>
      <c r="AT330" s="171" t="s">
        <v>226</v>
      </c>
      <c r="AU330" s="171" t="s">
        <v>79</v>
      </c>
      <c r="AV330" s="14" t="s">
        <v>77</v>
      </c>
      <c r="AW330" s="14" t="s">
        <v>31</v>
      </c>
      <c r="AX330" s="14" t="s">
        <v>69</v>
      </c>
      <c r="AY330" s="171" t="s">
        <v>212</v>
      </c>
    </row>
    <row r="331" spans="2:65" s="12" customFormat="1" x14ac:dyDescent="0.2">
      <c r="B331" s="152"/>
      <c r="D331" s="150" t="s">
        <v>226</v>
      </c>
      <c r="E331" s="153" t="s">
        <v>19</v>
      </c>
      <c r="F331" s="154" t="s">
        <v>17522</v>
      </c>
      <c r="H331" s="155">
        <v>5.0000000000000001E-3</v>
      </c>
      <c r="I331" s="156"/>
      <c r="L331" s="152"/>
      <c r="M331" s="157"/>
      <c r="T331" s="158"/>
      <c r="AT331" s="153" t="s">
        <v>226</v>
      </c>
      <c r="AU331" s="153" t="s">
        <v>79</v>
      </c>
      <c r="AV331" s="12" t="s">
        <v>79</v>
      </c>
      <c r="AW331" s="12" t="s">
        <v>31</v>
      </c>
      <c r="AX331" s="12" t="s">
        <v>69</v>
      </c>
      <c r="AY331" s="153" t="s">
        <v>212</v>
      </c>
    </row>
    <row r="332" spans="2:65" s="13" customFormat="1" x14ac:dyDescent="0.2">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x14ac:dyDescent="0.2">
      <c r="B333" s="34"/>
      <c r="C333" s="186" t="s">
        <v>795</v>
      </c>
      <c r="D333" s="186" t="s">
        <v>3116</v>
      </c>
      <c r="E333" s="187" t="s">
        <v>17523</v>
      </c>
      <c r="F333" s="188" t="s">
        <v>17524</v>
      </c>
      <c r="G333" s="189" t="s">
        <v>2362</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3116</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17525</v>
      </c>
    </row>
    <row r="334" spans="2:65" s="12" customFormat="1" x14ac:dyDescent="0.2">
      <c r="B334" s="152"/>
      <c r="D334" s="150" t="s">
        <v>226</v>
      </c>
      <c r="E334" s="153" t="s">
        <v>19</v>
      </c>
      <c r="F334" s="154" t="s">
        <v>17526</v>
      </c>
      <c r="H334" s="155">
        <v>64.92</v>
      </c>
      <c r="I334" s="156"/>
      <c r="L334" s="152"/>
      <c r="M334" s="157"/>
      <c r="T334" s="158"/>
      <c r="AT334" s="153" t="s">
        <v>226</v>
      </c>
      <c r="AU334" s="153" t="s">
        <v>79</v>
      </c>
      <c r="AV334" s="12" t="s">
        <v>79</v>
      </c>
      <c r="AW334" s="12" t="s">
        <v>31</v>
      </c>
      <c r="AX334" s="12" t="s">
        <v>69</v>
      </c>
      <c r="AY334" s="153" t="s">
        <v>212</v>
      </c>
    </row>
    <row r="335" spans="2:65" s="13" customFormat="1" x14ac:dyDescent="0.2">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33" t="s">
        <v>804</v>
      </c>
      <c r="D336" s="133" t="s">
        <v>215</v>
      </c>
      <c r="E336" s="134" t="s">
        <v>17527</v>
      </c>
      <c r="F336" s="135" t="s">
        <v>17528</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17529</v>
      </c>
    </row>
    <row r="337" spans="2:65" s="1" customFormat="1" x14ac:dyDescent="0.2">
      <c r="B337" s="34"/>
      <c r="D337" s="146" t="s">
        <v>222</v>
      </c>
      <c r="F337" s="147" t="s">
        <v>17530</v>
      </c>
      <c r="I337" s="148"/>
      <c r="L337" s="34"/>
      <c r="M337" s="149"/>
      <c r="T337" s="55"/>
      <c r="AT337" s="19" t="s">
        <v>222</v>
      </c>
      <c r="AU337" s="19" t="s">
        <v>79</v>
      </c>
    </row>
    <row r="338" spans="2:65" s="12" customFormat="1" x14ac:dyDescent="0.2">
      <c r="B338" s="152"/>
      <c r="D338" s="150" t="s">
        <v>226</v>
      </c>
      <c r="E338" s="153" t="s">
        <v>19</v>
      </c>
      <c r="F338" s="154" t="s">
        <v>17531</v>
      </c>
      <c r="H338" s="155">
        <v>2988.4</v>
      </c>
      <c r="I338" s="156"/>
      <c r="L338" s="152"/>
      <c r="M338" s="157"/>
      <c r="T338" s="158"/>
      <c r="AT338" s="153" t="s">
        <v>226</v>
      </c>
      <c r="AU338" s="153" t="s">
        <v>79</v>
      </c>
      <c r="AV338" s="12" t="s">
        <v>79</v>
      </c>
      <c r="AW338" s="12" t="s">
        <v>31</v>
      </c>
      <c r="AX338" s="12" t="s">
        <v>69</v>
      </c>
      <c r="AY338" s="153" t="s">
        <v>212</v>
      </c>
    </row>
    <row r="339" spans="2:65" s="13" customFormat="1" x14ac:dyDescent="0.2">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x14ac:dyDescent="0.2">
      <c r="B340" s="34"/>
      <c r="C340" s="133" t="s">
        <v>815</v>
      </c>
      <c r="D340" s="133" t="s">
        <v>215</v>
      </c>
      <c r="E340" s="134" t="s">
        <v>17532</v>
      </c>
      <c r="F340" s="135" t="s">
        <v>17533</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17534</v>
      </c>
    </row>
    <row r="341" spans="2:65" s="1" customFormat="1" x14ac:dyDescent="0.2">
      <c r="B341" s="34"/>
      <c r="D341" s="146" t="s">
        <v>222</v>
      </c>
      <c r="F341" s="147" t="s">
        <v>17535</v>
      </c>
      <c r="I341" s="148"/>
      <c r="L341" s="34"/>
      <c r="M341" s="149"/>
      <c r="T341" s="55"/>
      <c r="AT341" s="19" t="s">
        <v>222</v>
      </c>
      <c r="AU341" s="19" t="s">
        <v>79</v>
      </c>
    </row>
    <row r="342" spans="2:65" s="12" customFormat="1" x14ac:dyDescent="0.2">
      <c r="B342" s="152"/>
      <c r="D342" s="150" t="s">
        <v>226</v>
      </c>
      <c r="E342" s="153" t="s">
        <v>19</v>
      </c>
      <c r="F342" s="154" t="s">
        <v>17536</v>
      </c>
      <c r="H342" s="155">
        <v>257.62</v>
      </c>
      <c r="I342" s="156"/>
      <c r="L342" s="152"/>
      <c r="M342" s="157"/>
      <c r="T342" s="158"/>
      <c r="AT342" s="153" t="s">
        <v>226</v>
      </c>
      <c r="AU342" s="153" t="s">
        <v>79</v>
      </c>
      <c r="AV342" s="12" t="s">
        <v>79</v>
      </c>
      <c r="AW342" s="12" t="s">
        <v>31</v>
      </c>
      <c r="AX342" s="12" t="s">
        <v>69</v>
      </c>
      <c r="AY342" s="153" t="s">
        <v>212</v>
      </c>
    </row>
    <row r="343" spans="2:65" s="13" customFormat="1" x14ac:dyDescent="0.2">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824</v>
      </c>
      <c r="D344" s="133" t="s">
        <v>215</v>
      </c>
      <c r="E344" s="134" t="s">
        <v>17537</v>
      </c>
      <c r="F344" s="135" t="s">
        <v>17538</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17539</v>
      </c>
    </row>
    <row r="345" spans="2:65" s="1" customFormat="1" x14ac:dyDescent="0.2">
      <c r="B345" s="34"/>
      <c r="D345" s="146" t="s">
        <v>222</v>
      </c>
      <c r="F345" s="147" t="s">
        <v>17540</v>
      </c>
      <c r="I345" s="148"/>
      <c r="L345" s="34"/>
      <c r="M345" s="149"/>
      <c r="T345" s="55"/>
      <c r="AT345" s="19" t="s">
        <v>222</v>
      </c>
      <c r="AU345" s="19" t="s">
        <v>79</v>
      </c>
    </row>
    <row r="346" spans="2:65" s="12" customFormat="1" x14ac:dyDescent="0.2">
      <c r="B346" s="152"/>
      <c r="D346" s="150" t="s">
        <v>226</v>
      </c>
      <c r="E346" s="153" t="s">
        <v>19</v>
      </c>
      <c r="F346" s="154" t="s">
        <v>17541</v>
      </c>
      <c r="H346" s="155">
        <v>48.69</v>
      </c>
      <c r="I346" s="156"/>
      <c r="L346" s="152"/>
      <c r="M346" s="157"/>
      <c r="T346" s="158"/>
      <c r="AT346" s="153" t="s">
        <v>226</v>
      </c>
      <c r="AU346" s="153" t="s">
        <v>79</v>
      </c>
      <c r="AV346" s="12" t="s">
        <v>79</v>
      </c>
      <c r="AW346" s="12" t="s">
        <v>31</v>
      </c>
      <c r="AX346" s="12" t="s">
        <v>69</v>
      </c>
      <c r="AY346" s="153" t="s">
        <v>212</v>
      </c>
    </row>
    <row r="347" spans="2:65" s="13" customFormat="1" x14ac:dyDescent="0.2">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x14ac:dyDescent="0.2">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17542</v>
      </c>
    </row>
    <row r="349" spans="2:65" s="1" customFormat="1" x14ac:dyDescent="0.2">
      <c r="B349" s="34"/>
      <c r="D349" s="146" t="s">
        <v>222</v>
      </c>
      <c r="F349" s="147" t="s">
        <v>452</v>
      </c>
      <c r="I349" s="148"/>
      <c r="L349" s="34"/>
      <c r="M349" s="149"/>
      <c r="T349" s="55"/>
      <c r="AT349" s="19" t="s">
        <v>222</v>
      </c>
      <c r="AU349" s="19" t="s">
        <v>79</v>
      </c>
    </row>
    <row r="350" spans="2:65" s="14" customFormat="1" x14ac:dyDescent="0.2">
      <c r="B350" s="170"/>
      <c r="D350" s="150" t="s">
        <v>226</v>
      </c>
      <c r="E350" s="171" t="s">
        <v>19</v>
      </c>
      <c r="F350" s="172" t="s">
        <v>17543</v>
      </c>
      <c r="H350" s="171" t="s">
        <v>19</v>
      </c>
      <c r="I350" s="173"/>
      <c r="L350" s="170"/>
      <c r="M350" s="174"/>
      <c r="T350" s="175"/>
      <c r="AT350" s="171" t="s">
        <v>226</v>
      </c>
      <c r="AU350" s="171" t="s">
        <v>79</v>
      </c>
      <c r="AV350" s="14" t="s">
        <v>77</v>
      </c>
      <c r="AW350" s="14" t="s">
        <v>31</v>
      </c>
      <c r="AX350" s="14" t="s">
        <v>69</v>
      </c>
      <c r="AY350" s="171" t="s">
        <v>212</v>
      </c>
    </row>
    <row r="351" spans="2:65" s="12" customFormat="1" x14ac:dyDescent="0.2">
      <c r="B351" s="152"/>
      <c r="D351" s="150" t="s">
        <v>226</v>
      </c>
      <c r="E351" s="153" t="s">
        <v>19</v>
      </c>
      <c r="F351" s="154" t="s">
        <v>17544</v>
      </c>
      <c r="H351" s="155">
        <v>486.90300000000002</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17545</v>
      </c>
      <c r="H352" s="155">
        <v>486.90300000000002</v>
      </c>
      <c r="I352" s="156"/>
      <c r="L352" s="152"/>
      <c r="M352" s="157"/>
      <c r="T352" s="158"/>
      <c r="AT352" s="153" t="s">
        <v>226</v>
      </c>
      <c r="AU352" s="153" t="s">
        <v>79</v>
      </c>
      <c r="AV352" s="12" t="s">
        <v>79</v>
      </c>
      <c r="AW352" s="12" t="s">
        <v>31</v>
      </c>
      <c r="AX352" s="12" t="s">
        <v>69</v>
      </c>
      <c r="AY352" s="153" t="s">
        <v>212</v>
      </c>
    </row>
    <row r="353" spans="2:65" s="15" customFormat="1" x14ac:dyDescent="0.2">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x14ac:dyDescent="0.2">
      <c r="B354" s="170"/>
      <c r="D354" s="150" t="s">
        <v>226</v>
      </c>
      <c r="E354" s="171" t="s">
        <v>19</v>
      </c>
      <c r="F354" s="172" t="s">
        <v>17546</v>
      </c>
      <c r="H354" s="171" t="s">
        <v>19</v>
      </c>
      <c r="I354" s="173"/>
      <c r="L354" s="170"/>
      <c r="M354" s="174"/>
      <c r="T354" s="175"/>
      <c r="AT354" s="171" t="s">
        <v>226</v>
      </c>
      <c r="AU354" s="171" t="s">
        <v>79</v>
      </c>
      <c r="AV354" s="14" t="s">
        <v>77</v>
      </c>
      <c r="AW354" s="14" t="s">
        <v>31</v>
      </c>
      <c r="AX354" s="14" t="s">
        <v>69</v>
      </c>
      <c r="AY354" s="171" t="s">
        <v>212</v>
      </c>
    </row>
    <row r="355" spans="2:65" s="12" customFormat="1" x14ac:dyDescent="0.2">
      <c r="B355" s="152"/>
      <c r="D355" s="150" t="s">
        <v>226</v>
      </c>
      <c r="E355" s="153" t="s">
        <v>19</v>
      </c>
      <c r="F355" s="154" t="s">
        <v>17547</v>
      </c>
      <c r="H355" s="155">
        <v>163.98099999999999</v>
      </c>
      <c r="I355" s="156"/>
      <c r="L355" s="152"/>
      <c r="M355" s="157"/>
      <c r="T355" s="158"/>
      <c r="AT355" s="153" t="s">
        <v>226</v>
      </c>
      <c r="AU355" s="153" t="s">
        <v>79</v>
      </c>
      <c r="AV355" s="12" t="s">
        <v>79</v>
      </c>
      <c r="AW355" s="12" t="s">
        <v>31</v>
      </c>
      <c r="AX355" s="12" t="s">
        <v>69</v>
      </c>
      <c r="AY355" s="153" t="s">
        <v>212</v>
      </c>
    </row>
    <row r="356" spans="2:65" s="15" customFormat="1" x14ac:dyDescent="0.2">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x14ac:dyDescent="0.2">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x14ac:dyDescent="0.2">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17548</v>
      </c>
    </row>
    <row r="359" spans="2:65" s="1" customFormat="1" x14ac:dyDescent="0.2">
      <c r="B359" s="34"/>
      <c r="D359" s="146" t="s">
        <v>222</v>
      </c>
      <c r="F359" s="147" t="s">
        <v>461</v>
      </c>
      <c r="I359" s="148"/>
      <c r="L359" s="34"/>
      <c r="M359" s="149"/>
      <c r="T359" s="55"/>
      <c r="AT359" s="19" t="s">
        <v>222</v>
      </c>
      <c r="AU359" s="19" t="s">
        <v>79</v>
      </c>
    </row>
    <row r="360" spans="2:65" s="14" customFormat="1" x14ac:dyDescent="0.2">
      <c r="B360" s="170"/>
      <c r="D360" s="150" t="s">
        <v>226</v>
      </c>
      <c r="E360" s="171" t="s">
        <v>19</v>
      </c>
      <c r="F360" s="172" t="s">
        <v>17549</v>
      </c>
      <c r="H360" s="171" t="s">
        <v>19</v>
      </c>
      <c r="I360" s="173"/>
      <c r="L360" s="170"/>
      <c r="M360" s="174"/>
      <c r="T360" s="175"/>
      <c r="AT360" s="171" t="s">
        <v>226</v>
      </c>
      <c r="AU360" s="171" t="s">
        <v>79</v>
      </c>
      <c r="AV360" s="14" t="s">
        <v>77</v>
      </c>
      <c r="AW360" s="14" t="s">
        <v>31</v>
      </c>
      <c r="AX360" s="14" t="s">
        <v>69</v>
      </c>
      <c r="AY360" s="171" t="s">
        <v>212</v>
      </c>
    </row>
    <row r="361" spans="2:65" s="12" customFormat="1" x14ac:dyDescent="0.2">
      <c r="B361" s="152"/>
      <c r="D361" s="150" t="s">
        <v>226</v>
      </c>
      <c r="E361" s="153" t="s">
        <v>19</v>
      </c>
      <c r="F361" s="154" t="s">
        <v>17544</v>
      </c>
      <c r="H361" s="155">
        <v>486.90300000000002</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17545</v>
      </c>
      <c r="H362" s="155">
        <v>486.90300000000002</v>
      </c>
      <c r="I362" s="156"/>
      <c r="L362" s="152"/>
      <c r="M362" s="157"/>
      <c r="T362" s="158"/>
      <c r="AT362" s="153" t="s">
        <v>226</v>
      </c>
      <c r="AU362" s="153" t="s">
        <v>79</v>
      </c>
      <c r="AV362" s="12" t="s">
        <v>79</v>
      </c>
      <c r="AW362" s="12" t="s">
        <v>31</v>
      </c>
      <c r="AX362" s="12" t="s">
        <v>69</v>
      </c>
      <c r="AY362" s="153" t="s">
        <v>212</v>
      </c>
    </row>
    <row r="363" spans="2:65" s="13" customFormat="1" x14ac:dyDescent="0.2">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x14ac:dyDescent="0.2">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17550</v>
      </c>
    </row>
    <row r="365" spans="2:65" s="1" customFormat="1" x14ac:dyDescent="0.2">
      <c r="B365" s="34"/>
      <c r="D365" s="146" t="s">
        <v>222</v>
      </c>
      <c r="F365" s="147" t="s">
        <v>468</v>
      </c>
      <c r="I365" s="148"/>
      <c r="L365" s="34"/>
      <c r="M365" s="149"/>
      <c r="T365" s="55"/>
      <c r="AT365" s="19" t="s">
        <v>222</v>
      </c>
      <c r="AU365" s="19" t="s">
        <v>79</v>
      </c>
    </row>
    <row r="366" spans="2:65" s="12" customFormat="1" x14ac:dyDescent="0.2">
      <c r="B366" s="152"/>
      <c r="D366" s="150" t="s">
        <v>226</v>
      </c>
      <c r="E366" s="153" t="s">
        <v>19</v>
      </c>
      <c r="F366" s="154" t="s">
        <v>17551</v>
      </c>
      <c r="H366" s="155">
        <v>486.90300000000002</v>
      </c>
      <c r="I366" s="156"/>
      <c r="L366" s="152"/>
      <c r="M366" s="157"/>
      <c r="T366" s="158"/>
      <c r="AT366" s="153" t="s">
        <v>226</v>
      </c>
      <c r="AU366" s="153" t="s">
        <v>79</v>
      </c>
      <c r="AV366" s="12" t="s">
        <v>79</v>
      </c>
      <c r="AW366" s="12" t="s">
        <v>31</v>
      </c>
      <c r="AX366" s="12" t="s">
        <v>69</v>
      </c>
      <c r="AY366" s="153" t="s">
        <v>212</v>
      </c>
    </row>
    <row r="367" spans="2:65" s="13" customFormat="1" x14ac:dyDescent="0.2">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x14ac:dyDescent="0.2">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17552</v>
      </c>
    </row>
    <row r="369" spans="2:65" s="1" customFormat="1" x14ac:dyDescent="0.2">
      <c r="B369" s="34"/>
      <c r="D369" s="146" t="s">
        <v>222</v>
      </c>
      <c r="F369" s="147" t="s">
        <v>475</v>
      </c>
      <c r="I369" s="148"/>
      <c r="L369" s="34"/>
      <c r="M369" s="149"/>
      <c r="T369" s="55"/>
      <c r="AT369" s="19" t="s">
        <v>222</v>
      </c>
      <c r="AU369" s="19" t="s">
        <v>79</v>
      </c>
    </row>
    <row r="370" spans="2:65" s="14" customFormat="1" x14ac:dyDescent="0.2">
      <c r="B370" s="170"/>
      <c r="D370" s="150" t="s">
        <v>226</v>
      </c>
      <c r="E370" s="171" t="s">
        <v>19</v>
      </c>
      <c r="F370" s="172" t="s">
        <v>17553</v>
      </c>
      <c r="H370" s="171" t="s">
        <v>19</v>
      </c>
      <c r="I370" s="173"/>
      <c r="L370" s="170"/>
      <c r="M370" s="174"/>
      <c r="T370" s="175"/>
      <c r="AT370" s="171" t="s">
        <v>226</v>
      </c>
      <c r="AU370" s="171" t="s">
        <v>79</v>
      </c>
      <c r="AV370" s="14" t="s">
        <v>77</v>
      </c>
      <c r="AW370" s="14" t="s">
        <v>31</v>
      </c>
      <c r="AX370" s="14" t="s">
        <v>69</v>
      </c>
      <c r="AY370" s="171" t="s">
        <v>212</v>
      </c>
    </row>
    <row r="371" spans="2:65" s="12" customFormat="1" x14ac:dyDescent="0.2">
      <c r="B371" s="152"/>
      <c r="D371" s="150" t="s">
        <v>226</v>
      </c>
      <c r="E371" s="153" t="s">
        <v>19</v>
      </c>
      <c r="F371" s="154" t="s">
        <v>17554</v>
      </c>
      <c r="H371" s="155">
        <v>650.88400000000001</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17555</v>
      </c>
      <c r="H372" s="155">
        <v>-486.90300000000002</v>
      </c>
      <c r="I372" s="156"/>
      <c r="L372" s="152"/>
      <c r="M372" s="157"/>
      <c r="T372" s="158"/>
      <c r="AT372" s="153" t="s">
        <v>226</v>
      </c>
      <c r="AU372" s="153" t="s">
        <v>79</v>
      </c>
      <c r="AV372" s="12" t="s">
        <v>79</v>
      </c>
      <c r="AW372" s="12" t="s">
        <v>31</v>
      </c>
      <c r="AX372" s="12" t="s">
        <v>69</v>
      </c>
      <c r="AY372" s="153" t="s">
        <v>212</v>
      </c>
    </row>
    <row r="373" spans="2:65" s="13" customFormat="1" x14ac:dyDescent="0.2">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x14ac:dyDescent="0.2">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17556</v>
      </c>
    </row>
    <row r="375" spans="2:65" s="1" customFormat="1" x14ac:dyDescent="0.2">
      <c r="B375" s="34"/>
      <c r="D375" s="146" t="s">
        <v>222</v>
      </c>
      <c r="F375" s="147" t="s">
        <v>481</v>
      </c>
      <c r="I375" s="148"/>
      <c r="L375" s="34"/>
      <c r="M375" s="149"/>
      <c r="T375" s="55"/>
      <c r="AT375" s="19" t="s">
        <v>222</v>
      </c>
      <c r="AU375" s="19" t="s">
        <v>79</v>
      </c>
    </row>
    <row r="376" spans="2:65" s="14" customFormat="1" x14ac:dyDescent="0.2">
      <c r="B376" s="170"/>
      <c r="D376" s="150" t="s">
        <v>226</v>
      </c>
      <c r="E376" s="171" t="s">
        <v>19</v>
      </c>
      <c r="F376" s="172" t="s">
        <v>17557</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17558</v>
      </c>
      <c r="H377" s="155">
        <v>3279.62</v>
      </c>
      <c r="I377" s="156"/>
      <c r="L377" s="152"/>
      <c r="M377" s="157"/>
      <c r="T377" s="158"/>
      <c r="AT377" s="153" t="s">
        <v>226</v>
      </c>
      <c r="AU377" s="153" t="s">
        <v>79</v>
      </c>
      <c r="AV377" s="12" t="s">
        <v>79</v>
      </c>
      <c r="AW377" s="12" t="s">
        <v>31</v>
      </c>
      <c r="AX377" s="12" t="s">
        <v>69</v>
      </c>
      <c r="AY377" s="153" t="s">
        <v>212</v>
      </c>
    </row>
    <row r="378" spans="2:65" s="13" customFormat="1" x14ac:dyDescent="0.2">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x14ac:dyDescent="0.2">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17559</v>
      </c>
    </row>
    <row r="380" spans="2:65" s="1" customFormat="1" x14ac:dyDescent="0.2">
      <c r="B380" s="34"/>
      <c r="D380" s="146" t="s">
        <v>222</v>
      </c>
      <c r="F380" s="147" t="s">
        <v>488</v>
      </c>
      <c r="I380" s="148"/>
      <c r="L380" s="34"/>
      <c r="M380" s="149"/>
      <c r="T380" s="55"/>
      <c r="AT380" s="19" t="s">
        <v>222</v>
      </c>
      <c r="AU380" s="19" t="s">
        <v>79</v>
      </c>
    </row>
    <row r="381" spans="2:65" s="1" customFormat="1" ht="58.5" x14ac:dyDescent="0.2">
      <c r="B381" s="34"/>
      <c r="D381" s="150" t="s">
        <v>224</v>
      </c>
      <c r="F381" s="151" t="s">
        <v>17560</v>
      </c>
      <c r="I381" s="148"/>
      <c r="L381" s="34"/>
      <c r="M381" s="149"/>
      <c r="T381" s="55"/>
      <c r="AT381" s="19" t="s">
        <v>224</v>
      </c>
      <c r="AU381" s="19" t="s">
        <v>79</v>
      </c>
    </row>
    <row r="382" spans="2:65" s="12" customFormat="1" x14ac:dyDescent="0.2">
      <c r="B382" s="152"/>
      <c r="D382" s="150" t="s">
        <v>226</v>
      </c>
      <c r="E382" s="153" t="s">
        <v>19</v>
      </c>
      <c r="F382" s="154" t="s">
        <v>17561</v>
      </c>
      <c r="H382" s="155">
        <v>278.76799999999997</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x14ac:dyDescent="0.2">
      <c r="B384" s="170"/>
      <c r="D384" s="150" t="s">
        <v>226</v>
      </c>
      <c r="E384" s="171" t="s">
        <v>19</v>
      </c>
      <c r="F384" s="172" t="s">
        <v>17562</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x14ac:dyDescent="0.2">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x14ac:dyDescent="0.2">
      <c r="B386" s="34"/>
      <c r="C386" s="133" t="s">
        <v>871</v>
      </c>
      <c r="D386" s="133" t="s">
        <v>215</v>
      </c>
      <c r="E386" s="134" t="s">
        <v>17563</v>
      </c>
      <c r="F386" s="135" t="s">
        <v>17564</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17565</v>
      </c>
    </row>
    <row r="387" spans="2:65" s="14" customFormat="1" x14ac:dyDescent="0.2">
      <c r="B387" s="170"/>
      <c r="D387" s="150" t="s">
        <v>226</v>
      </c>
      <c r="E387" s="171" t="s">
        <v>19</v>
      </c>
      <c r="F387" s="172" t="s">
        <v>17566</v>
      </c>
      <c r="H387" s="171" t="s">
        <v>19</v>
      </c>
      <c r="I387" s="173"/>
      <c r="L387" s="170"/>
      <c r="M387" s="174"/>
      <c r="T387" s="175"/>
      <c r="AT387" s="171" t="s">
        <v>226</v>
      </c>
      <c r="AU387" s="171" t="s">
        <v>79</v>
      </c>
      <c r="AV387" s="14" t="s">
        <v>77</v>
      </c>
      <c r="AW387" s="14" t="s">
        <v>31</v>
      </c>
      <c r="AX387" s="14" t="s">
        <v>69</v>
      </c>
      <c r="AY387" s="171" t="s">
        <v>212</v>
      </c>
    </row>
    <row r="388" spans="2:65" s="12" customFormat="1" x14ac:dyDescent="0.2">
      <c r="B388" s="152"/>
      <c r="D388" s="150" t="s">
        <v>226</v>
      </c>
      <c r="E388" s="153" t="s">
        <v>19</v>
      </c>
      <c r="F388" s="154" t="s">
        <v>17567</v>
      </c>
      <c r="H388" s="155">
        <v>10</v>
      </c>
      <c r="I388" s="156"/>
      <c r="L388" s="152"/>
      <c r="M388" s="157"/>
      <c r="T388" s="158"/>
      <c r="AT388" s="153" t="s">
        <v>226</v>
      </c>
      <c r="AU388" s="153" t="s">
        <v>79</v>
      </c>
      <c r="AV388" s="12" t="s">
        <v>79</v>
      </c>
      <c r="AW388" s="12" t="s">
        <v>31</v>
      </c>
      <c r="AX388" s="12" t="s">
        <v>69</v>
      </c>
      <c r="AY388" s="153" t="s">
        <v>212</v>
      </c>
    </row>
    <row r="389" spans="2:65" s="13" customFormat="1"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877</v>
      </c>
      <c r="D390" s="133" t="s">
        <v>215</v>
      </c>
      <c r="E390" s="134" t="s">
        <v>17568</v>
      </c>
      <c r="F390" s="135" t="s">
        <v>17569</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17570</v>
      </c>
    </row>
    <row r="391" spans="2:65" s="14" customFormat="1" x14ac:dyDescent="0.2">
      <c r="B391" s="170"/>
      <c r="D391" s="150" t="s">
        <v>226</v>
      </c>
      <c r="E391" s="171" t="s">
        <v>19</v>
      </c>
      <c r="F391" s="172" t="s">
        <v>17571</v>
      </c>
      <c r="H391" s="171" t="s">
        <v>19</v>
      </c>
      <c r="I391" s="173"/>
      <c r="L391" s="170"/>
      <c r="M391" s="174"/>
      <c r="T391" s="175"/>
      <c r="AT391" s="171" t="s">
        <v>226</v>
      </c>
      <c r="AU391" s="171" t="s">
        <v>79</v>
      </c>
      <c r="AV391" s="14" t="s">
        <v>77</v>
      </c>
      <c r="AW391" s="14" t="s">
        <v>31</v>
      </c>
      <c r="AX391" s="14" t="s">
        <v>69</v>
      </c>
      <c r="AY391" s="171" t="s">
        <v>212</v>
      </c>
    </row>
    <row r="392" spans="2:65" s="12" customFormat="1" x14ac:dyDescent="0.2">
      <c r="B392" s="152"/>
      <c r="D392" s="150" t="s">
        <v>226</v>
      </c>
      <c r="E392" s="153" t="s">
        <v>19</v>
      </c>
      <c r="F392" s="154" t="s">
        <v>17567</v>
      </c>
      <c r="H392" s="155">
        <v>10</v>
      </c>
      <c r="I392" s="156"/>
      <c r="L392" s="152"/>
      <c r="M392" s="157"/>
      <c r="T392" s="158"/>
      <c r="AT392" s="153" t="s">
        <v>226</v>
      </c>
      <c r="AU392" s="153" t="s">
        <v>79</v>
      </c>
      <c r="AV392" s="12" t="s">
        <v>79</v>
      </c>
      <c r="AW392" s="12" t="s">
        <v>31</v>
      </c>
      <c r="AX392" s="12" t="s">
        <v>69</v>
      </c>
      <c r="AY392" s="153" t="s">
        <v>212</v>
      </c>
    </row>
    <row r="393" spans="2:65" s="13" customFormat="1" x14ac:dyDescent="0.2">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883</v>
      </c>
      <c r="D394" s="133" t="s">
        <v>215</v>
      </c>
      <c r="E394" s="134" t="s">
        <v>17572</v>
      </c>
      <c r="F394" s="135" t="s">
        <v>17573</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17574</v>
      </c>
    </row>
    <row r="395" spans="2:65" s="14" customFormat="1" x14ac:dyDescent="0.2">
      <c r="B395" s="170"/>
      <c r="D395" s="150" t="s">
        <v>226</v>
      </c>
      <c r="E395" s="171" t="s">
        <v>19</v>
      </c>
      <c r="F395" s="172" t="s">
        <v>17575</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17576</v>
      </c>
      <c r="H396" s="155">
        <v>190</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x14ac:dyDescent="0.2">
      <c r="B398" s="34"/>
      <c r="C398" s="133" t="s">
        <v>889</v>
      </c>
      <c r="D398" s="133" t="s">
        <v>215</v>
      </c>
      <c r="E398" s="134" t="s">
        <v>17577</v>
      </c>
      <c r="F398" s="135" t="s">
        <v>17578</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17579</v>
      </c>
    </row>
    <row r="399" spans="2:65" s="1" customFormat="1" ht="58.5" x14ac:dyDescent="0.2">
      <c r="B399" s="34"/>
      <c r="D399" s="150" t="s">
        <v>224</v>
      </c>
      <c r="F399" s="151" t="s">
        <v>17580</v>
      </c>
      <c r="I399" s="148"/>
      <c r="L399" s="34"/>
      <c r="M399" s="149"/>
      <c r="T399" s="55"/>
      <c r="AT399" s="19" t="s">
        <v>224</v>
      </c>
      <c r="AU399" s="19" t="s">
        <v>79</v>
      </c>
    </row>
    <row r="400" spans="2:65" s="12" customFormat="1" x14ac:dyDescent="0.2">
      <c r="B400" s="152"/>
      <c r="D400" s="150" t="s">
        <v>226</v>
      </c>
      <c r="E400" s="153" t="s">
        <v>19</v>
      </c>
      <c r="F400" s="154" t="s">
        <v>17581</v>
      </c>
      <c r="H400" s="155">
        <v>10</v>
      </c>
      <c r="I400" s="156"/>
      <c r="L400" s="152"/>
      <c r="M400" s="157"/>
      <c r="T400" s="158"/>
      <c r="AT400" s="153" t="s">
        <v>226</v>
      </c>
      <c r="AU400" s="153" t="s">
        <v>79</v>
      </c>
      <c r="AV400" s="12" t="s">
        <v>79</v>
      </c>
      <c r="AW400" s="12" t="s">
        <v>31</v>
      </c>
      <c r="AX400" s="12" t="s">
        <v>69</v>
      </c>
      <c r="AY400" s="153" t="s">
        <v>212</v>
      </c>
    </row>
    <row r="401" spans="2:65" s="13" customFormat="1" x14ac:dyDescent="0.2">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x14ac:dyDescent="0.2">
      <c r="B402" s="170"/>
      <c r="D402" s="150" t="s">
        <v>226</v>
      </c>
      <c r="E402" s="171" t="s">
        <v>19</v>
      </c>
      <c r="F402" s="172" t="s">
        <v>17582</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x14ac:dyDescent="0.2">
      <c r="B403" s="121"/>
      <c r="D403" s="122" t="s">
        <v>68</v>
      </c>
      <c r="E403" s="131" t="s">
        <v>1380</v>
      </c>
      <c r="F403" s="131" t="s">
        <v>1381</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x14ac:dyDescent="0.2">
      <c r="B404" s="34"/>
      <c r="C404" s="133" t="s">
        <v>894</v>
      </c>
      <c r="D404" s="133" t="s">
        <v>215</v>
      </c>
      <c r="E404" s="134" t="s">
        <v>17583</v>
      </c>
      <c r="F404" s="135" t="s">
        <v>17584</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17585</v>
      </c>
    </row>
    <row r="405" spans="2:65" s="1" customFormat="1" x14ac:dyDescent="0.2">
      <c r="B405" s="34"/>
      <c r="D405" s="146" t="s">
        <v>222</v>
      </c>
      <c r="F405" s="147" t="s">
        <v>17586</v>
      </c>
      <c r="I405" s="148"/>
      <c r="L405" s="34"/>
      <c r="M405" s="149"/>
      <c r="T405" s="55"/>
      <c r="AT405" s="19" t="s">
        <v>222</v>
      </c>
      <c r="AU405" s="19" t="s">
        <v>79</v>
      </c>
    </row>
    <row r="406" spans="2:65" s="12" customFormat="1" x14ac:dyDescent="0.2">
      <c r="B406" s="152"/>
      <c r="D406" s="150" t="s">
        <v>226</v>
      </c>
      <c r="E406" s="153" t="s">
        <v>19</v>
      </c>
      <c r="F406" s="154" t="s">
        <v>17587</v>
      </c>
      <c r="H406" s="155">
        <v>32.22</v>
      </c>
      <c r="I406" s="156"/>
      <c r="L406" s="152"/>
      <c r="M406" s="157"/>
      <c r="T406" s="158"/>
      <c r="AT406" s="153" t="s">
        <v>226</v>
      </c>
      <c r="AU406" s="153" t="s">
        <v>79</v>
      </c>
      <c r="AV406" s="12" t="s">
        <v>79</v>
      </c>
      <c r="AW406" s="12" t="s">
        <v>31</v>
      </c>
      <c r="AX406" s="12" t="s">
        <v>69</v>
      </c>
      <c r="AY406" s="153" t="s">
        <v>212</v>
      </c>
    </row>
    <row r="407" spans="2:65" s="13" customFormat="1" x14ac:dyDescent="0.2">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x14ac:dyDescent="0.2">
      <c r="B408" s="121"/>
      <c r="D408" s="122" t="s">
        <v>68</v>
      </c>
      <c r="E408" s="123" t="s">
        <v>2639</v>
      </c>
      <c r="F408" s="123" t="s">
        <v>2640</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x14ac:dyDescent="0.2">
      <c r="B409" s="34"/>
      <c r="C409" s="133" t="s">
        <v>899</v>
      </c>
      <c r="D409" s="133" t="s">
        <v>215</v>
      </c>
      <c r="E409" s="134" t="s">
        <v>9210</v>
      </c>
      <c r="F409" s="135" t="s">
        <v>9211</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2644</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2644</v>
      </c>
      <c r="BM409" s="144" t="s">
        <v>17588</v>
      </c>
    </row>
    <row r="410" spans="2:65" s="1" customFormat="1" x14ac:dyDescent="0.2">
      <c r="B410" s="34"/>
      <c r="D410" s="146" t="s">
        <v>222</v>
      </c>
      <c r="F410" s="147" t="s">
        <v>9213</v>
      </c>
      <c r="I410" s="148"/>
      <c r="L410" s="34"/>
      <c r="M410" s="149"/>
      <c r="T410" s="55"/>
      <c r="AT410" s="19" t="s">
        <v>222</v>
      </c>
      <c r="AU410" s="19" t="s">
        <v>77</v>
      </c>
    </row>
    <row r="411" spans="2:65" s="1" customFormat="1" ht="39" x14ac:dyDescent="0.2">
      <c r="B411" s="34"/>
      <c r="D411" s="150" t="s">
        <v>224</v>
      </c>
      <c r="F411" s="151" t="s">
        <v>17589</v>
      </c>
      <c r="I411" s="148"/>
      <c r="L411" s="34"/>
      <c r="M411" s="149"/>
      <c r="T411" s="55"/>
      <c r="AT411" s="19" t="s">
        <v>224</v>
      </c>
      <c r="AU411" s="19" t="s">
        <v>77</v>
      </c>
    </row>
    <row r="412" spans="2:65" s="12" customFormat="1" x14ac:dyDescent="0.2">
      <c r="B412" s="152"/>
      <c r="D412" s="150" t="s">
        <v>226</v>
      </c>
      <c r="E412" s="153" t="s">
        <v>19</v>
      </c>
      <c r="F412" s="154" t="s">
        <v>17590</v>
      </c>
      <c r="H412" s="155">
        <v>5</v>
      </c>
      <c r="I412" s="156"/>
      <c r="L412" s="152"/>
      <c r="M412" s="157"/>
      <c r="T412" s="158"/>
      <c r="AT412" s="153" t="s">
        <v>226</v>
      </c>
      <c r="AU412" s="153" t="s">
        <v>77</v>
      </c>
      <c r="AV412" s="12" t="s">
        <v>79</v>
      </c>
      <c r="AW412" s="12" t="s">
        <v>31</v>
      </c>
      <c r="AX412" s="12" t="s">
        <v>69</v>
      </c>
      <c r="AY412" s="153" t="s">
        <v>212</v>
      </c>
    </row>
    <row r="413" spans="2:65" s="13" customFormat="1" x14ac:dyDescent="0.2">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x14ac:dyDescent="0.2">
      <c r="B414" s="170"/>
      <c r="D414" s="150" t="s">
        <v>226</v>
      </c>
      <c r="E414" s="171" t="s">
        <v>19</v>
      </c>
      <c r="F414" s="172" t="s">
        <v>2648</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5" customHeight="1" x14ac:dyDescent="0.2">
      <c r="B415" s="43"/>
      <c r="C415" s="44"/>
      <c r="D415" s="44"/>
      <c r="E415" s="44"/>
      <c r="F415" s="44"/>
      <c r="G415" s="44"/>
      <c r="H415" s="44"/>
      <c r="I415" s="44"/>
      <c r="J415" s="44"/>
      <c r="K415" s="44"/>
      <c r="L415" s="34"/>
    </row>
  </sheetData>
  <sheetProtection algorithmName="SHA-512" hashValue="rWcSBi4AnaYqJh56d24/9z39a42b0Ryw7pZbpoeGboiNBjFcv8772XnFFLA0WD/NCB4r/M4tXQfNyg9CK4zh8A==" saltValue="mJl2fkOXMnbmanj166s3slFMLFogSBD4U5GRXJAoXvMkZUQpwrDjeVouc81wIjxJO6POSPuTFDo0EllNs4UFlg=="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173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17258</v>
      </c>
      <c r="F9" s="371"/>
      <c r="G9" s="371"/>
      <c r="H9" s="371"/>
      <c r="L9" s="34"/>
    </row>
    <row r="10" spans="2:46" s="1" customFormat="1" ht="12" customHeight="1" x14ac:dyDescent="0.2">
      <c r="B10" s="34"/>
      <c r="D10" s="29" t="s">
        <v>15232</v>
      </c>
      <c r="L10" s="34"/>
    </row>
    <row r="11" spans="2:46" s="1" customFormat="1" ht="16.5" customHeight="1" x14ac:dyDescent="0.2">
      <c r="B11" s="34"/>
      <c r="E11" s="336" t="s">
        <v>17591</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19</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ROUND((SUM(BE88:BE146)),  2)</f>
        <v>0</v>
      </c>
      <c r="I35" s="95">
        <v>0.21</v>
      </c>
      <c r="J35" s="85">
        <f>ROUND(((SUM(BE88:BE146))*I35),  2)</f>
        <v>0</v>
      </c>
      <c r="L35" s="34"/>
    </row>
    <row r="36" spans="2:12" s="1" customFormat="1" ht="14.45" customHeight="1" x14ac:dyDescent="0.2">
      <c r="B36" s="34"/>
      <c r="E36" s="29" t="s">
        <v>41</v>
      </c>
      <c r="F36" s="85">
        <f>ROUND((SUM(BF88:BF146)),  2)</f>
        <v>0</v>
      </c>
      <c r="I36" s="95">
        <v>0.12</v>
      </c>
      <c r="J36" s="85">
        <f>ROUND(((SUM(BF88:BF146))*I36),  2)</f>
        <v>0</v>
      </c>
      <c r="L36" s="34"/>
    </row>
    <row r="37" spans="2:12" s="1" customFormat="1" ht="14.45" hidden="1" customHeight="1" x14ac:dyDescent="0.2">
      <c r="B37" s="34"/>
      <c r="E37" s="29" t="s">
        <v>42</v>
      </c>
      <c r="F37" s="85">
        <f>ROUND((SUM(BG88:BG146)),  2)</f>
        <v>0</v>
      </c>
      <c r="I37" s="95">
        <v>0.21</v>
      </c>
      <c r="J37" s="85">
        <f>0</f>
        <v>0</v>
      </c>
      <c r="L37" s="34"/>
    </row>
    <row r="38" spans="2:12" s="1" customFormat="1" ht="14.45" hidden="1" customHeight="1" x14ac:dyDescent="0.2">
      <c r="B38" s="34"/>
      <c r="E38" s="29" t="s">
        <v>43</v>
      </c>
      <c r="F38" s="85">
        <f>ROUND((SUM(BH88:BH146)),  2)</f>
        <v>0</v>
      </c>
      <c r="I38" s="95">
        <v>0.12</v>
      </c>
      <c r="J38" s="85">
        <f>0</f>
        <v>0</v>
      </c>
      <c r="L38" s="34"/>
    </row>
    <row r="39" spans="2:12" s="1" customFormat="1" ht="14.45" hidden="1" customHeight="1" x14ac:dyDescent="0.2">
      <c r="B39" s="34"/>
      <c r="E39" s="29" t="s">
        <v>44</v>
      </c>
      <c r="F39" s="85">
        <f>ROUND((SUM(BI88:BI146)),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17258</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D.1.4.10.1.-2 - SADOVÉ ÚPRAVY, VENKOVNÍ VYBAVENÍ, OPLOCENÍ - NÁHRADNÍ VÝSADBA</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372</v>
      </c>
      <c r="E64" s="107"/>
      <c r="F64" s="107"/>
      <c r="G64" s="107"/>
      <c r="H64" s="107"/>
      <c r="I64" s="107"/>
      <c r="J64" s="108">
        <f>J89</f>
        <v>0</v>
      </c>
      <c r="L64" s="105"/>
    </row>
    <row r="65" spans="2:12" s="9" customFormat="1" ht="19.899999999999999" customHeight="1" x14ac:dyDescent="0.2">
      <c r="B65" s="109"/>
      <c r="D65" s="110" t="s">
        <v>373</v>
      </c>
      <c r="E65" s="111"/>
      <c r="F65" s="111"/>
      <c r="G65" s="111"/>
      <c r="H65" s="111"/>
      <c r="I65" s="111"/>
      <c r="J65" s="112">
        <f>J90</f>
        <v>0</v>
      </c>
      <c r="L65" s="109"/>
    </row>
    <row r="66" spans="2:12" s="9" customFormat="1" ht="19.899999999999999" customHeight="1" x14ac:dyDescent="0.2">
      <c r="B66" s="109"/>
      <c r="D66" s="110" t="s">
        <v>376</v>
      </c>
      <c r="E66" s="111"/>
      <c r="F66" s="111"/>
      <c r="G66" s="111"/>
      <c r="H66" s="111"/>
      <c r="I66" s="111"/>
      <c r="J66" s="112">
        <f>J142</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2" t="str">
        <f>E7</f>
        <v>Stavební úpravy budovy N (CEETe II) v areálu VŠB-TUO - Úpravy po DI - rev_k</v>
      </c>
      <c r="F76" s="373"/>
      <c r="G76" s="373"/>
      <c r="H76" s="373"/>
      <c r="L76" s="34"/>
    </row>
    <row r="77" spans="2:12" ht="12" customHeight="1" x14ac:dyDescent="0.2">
      <c r="B77" s="22"/>
      <c r="C77" s="29" t="s">
        <v>181</v>
      </c>
      <c r="L77" s="22"/>
    </row>
    <row r="78" spans="2:12" s="1" customFormat="1" ht="16.5" customHeight="1" x14ac:dyDescent="0.2">
      <c r="B78" s="34"/>
      <c r="E78" s="372" t="s">
        <v>17258</v>
      </c>
      <c r="F78" s="371"/>
      <c r="G78" s="371"/>
      <c r="H78" s="371"/>
      <c r="L78" s="34"/>
    </row>
    <row r="79" spans="2:12" s="1" customFormat="1" ht="12" customHeight="1" x14ac:dyDescent="0.2">
      <c r="B79" s="34"/>
      <c r="C79" s="29" t="s">
        <v>15232</v>
      </c>
      <c r="L79" s="34"/>
    </row>
    <row r="80" spans="2:12" s="1" customFormat="1" ht="16.5" customHeight="1" x14ac:dyDescent="0.2">
      <c r="B80" s="34"/>
      <c r="E80" s="336" t="str">
        <f>E11</f>
        <v>D.1.4.10.1.-2 - SADOVÉ ÚPRAVY, VENKOVNÍ VYBAVENÍ, OPLOCENÍ - NÁHRADNÍ VÝSADBA</v>
      </c>
      <c r="F80" s="371"/>
      <c r="G80" s="371"/>
      <c r="H80" s="371"/>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15. 12. 2025</v>
      </c>
      <c r="L82" s="34"/>
    </row>
    <row r="83" spans="2:65" s="1" customFormat="1" ht="6.95" customHeight="1" x14ac:dyDescent="0.2">
      <c r="B83" s="34"/>
      <c r="L83" s="34"/>
    </row>
    <row r="84" spans="2:65" s="1" customFormat="1" ht="25.7" customHeight="1" x14ac:dyDescent="0.2">
      <c r="B84" s="34"/>
      <c r="C84" s="29" t="s">
        <v>25</v>
      </c>
      <c r="F84" s="27" t="str">
        <f>E17</f>
        <v xml:space="preserve"> </v>
      </c>
      <c r="I84" s="29" t="s">
        <v>30</v>
      </c>
      <c r="J84" s="32" t="str">
        <f>E23</f>
        <v xml:space="preserve">TECHNICO Opava s.r.o.,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x14ac:dyDescent="0.2">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x14ac:dyDescent="0.2">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x14ac:dyDescent="0.2">
      <c r="B91" s="34"/>
      <c r="C91" s="133" t="s">
        <v>77</v>
      </c>
      <c r="D91" s="133" t="s">
        <v>215</v>
      </c>
      <c r="E91" s="134" t="s">
        <v>17592</v>
      </c>
      <c r="F91" s="135" t="s">
        <v>17593</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17594</v>
      </c>
    </row>
    <row r="92" spans="2:65" s="1" customFormat="1" ht="29.25" x14ac:dyDescent="0.2">
      <c r="B92" s="34"/>
      <c r="D92" s="150" t="s">
        <v>224</v>
      </c>
      <c r="F92" s="151" t="s">
        <v>17595</v>
      </c>
      <c r="I92" s="148"/>
      <c r="L92" s="34"/>
      <c r="M92" s="149"/>
      <c r="T92" s="55"/>
      <c r="AT92" s="19" t="s">
        <v>224</v>
      </c>
      <c r="AU92" s="19" t="s">
        <v>79</v>
      </c>
    </row>
    <row r="93" spans="2:65" s="14" customFormat="1" ht="22.5" x14ac:dyDescent="0.2">
      <c r="B93" s="170"/>
      <c r="D93" s="150" t="s">
        <v>226</v>
      </c>
      <c r="E93" s="171" t="s">
        <v>19</v>
      </c>
      <c r="F93" s="172" t="s">
        <v>17596</v>
      </c>
      <c r="H93" s="171" t="s">
        <v>19</v>
      </c>
      <c r="I93" s="173"/>
      <c r="L93" s="170"/>
      <c r="M93" s="174"/>
      <c r="T93" s="175"/>
      <c r="AT93" s="171" t="s">
        <v>226</v>
      </c>
      <c r="AU93" s="171" t="s">
        <v>79</v>
      </c>
      <c r="AV93" s="14" t="s">
        <v>77</v>
      </c>
      <c r="AW93" s="14" t="s">
        <v>31</v>
      </c>
      <c r="AX93" s="14" t="s">
        <v>69</v>
      </c>
      <c r="AY93" s="171" t="s">
        <v>212</v>
      </c>
    </row>
    <row r="94" spans="2:65" s="12" customFormat="1" x14ac:dyDescent="0.2">
      <c r="B94" s="152"/>
      <c r="D94" s="150" t="s">
        <v>226</v>
      </c>
      <c r="E94" s="153" t="s">
        <v>19</v>
      </c>
      <c r="F94" s="154" t="s">
        <v>17597</v>
      </c>
      <c r="H94" s="155">
        <v>45</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x14ac:dyDescent="0.2">
      <c r="B96" s="34"/>
      <c r="C96" s="133" t="s">
        <v>79</v>
      </c>
      <c r="D96" s="133" t="s">
        <v>215</v>
      </c>
      <c r="E96" s="134" t="s">
        <v>17598</v>
      </c>
      <c r="F96" s="135" t="s">
        <v>17599</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17600</v>
      </c>
    </row>
    <row r="97" spans="2:65" s="1" customFormat="1" x14ac:dyDescent="0.2">
      <c r="B97" s="34"/>
      <c r="D97" s="146" t="s">
        <v>222</v>
      </c>
      <c r="F97" s="147" t="s">
        <v>17601</v>
      </c>
      <c r="I97" s="148"/>
      <c r="L97" s="34"/>
      <c r="M97" s="149"/>
      <c r="T97" s="55"/>
      <c r="AT97" s="19" t="s">
        <v>222</v>
      </c>
      <c r="AU97" s="19" t="s">
        <v>79</v>
      </c>
    </row>
    <row r="98" spans="2:65" s="14" customFormat="1" x14ac:dyDescent="0.2">
      <c r="B98" s="170"/>
      <c r="D98" s="150" t="s">
        <v>226</v>
      </c>
      <c r="E98" s="171" t="s">
        <v>19</v>
      </c>
      <c r="F98" s="172" t="s">
        <v>17602</v>
      </c>
      <c r="H98" s="171" t="s">
        <v>19</v>
      </c>
      <c r="I98" s="173"/>
      <c r="L98" s="170"/>
      <c r="M98" s="174"/>
      <c r="T98" s="175"/>
      <c r="AT98" s="171" t="s">
        <v>226</v>
      </c>
      <c r="AU98" s="171" t="s">
        <v>79</v>
      </c>
      <c r="AV98" s="14" t="s">
        <v>77</v>
      </c>
      <c r="AW98" s="14" t="s">
        <v>31</v>
      </c>
      <c r="AX98" s="14" t="s">
        <v>69</v>
      </c>
      <c r="AY98" s="171" t="s">
        <v>212</v>
      </c>
    </row>
    <row r="99" spans="2:65" s="12" customFormat="1" x14ac:dyDescent="0.2">
      <c r="B99" s="152"/>
      <c r="D99" s="150" t="s">
        <v>226</v>
      </c>
      <c r="E99" s="153" t="s">
        <v>19</v>
      </c>
      <c r="F99" s="154" t="s">
        <v>17603</v>
      </c>
      <c r="H99" s="155">
        <v>3</v>
      </c>
      <c r="I99" s="156"/>
      <c r="L99" s="152"/>
      <c r="M99" s="157"/>
      <c r="T99" s="158"/>
      <c r="AT99" s="153" t="s">
        <v>226</v>
      </c>
      <c r="AU99" s="153" t="s">
        <v>79</v>
      </c>
      <c r="AV99" s="12" t="s">
        <v>79</v>
      </c>
      <c r="AW99" s="12" t="s">
        <v>31</v>
      </c>
      <c r="AX99" s="12" t="s">
        <v>69</v>
      </c>
      <c r="AY99" s="153" t="s">
        <v>212</v>
      </c>
    </row>
    <row r="100" spans="2:65" s="12" customFormat="1" x14ac:dyDescent="0.2">
      <c r="B100" s="152"/>
      <c r="D100" s="150" t="s">
        <v>226</v>
      </c>
      <c r="E100" s="153" t="s">
        <v>19</v>
      </c>
      <c r="F100" s="154" t="s">
        <v>17604</v>
      </c>
      <c r="H100" s="155">
        <v>5</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x14ac:dyDescent="0.2">
      <c r="B102" s="34"/>
      <c r="C102" s="186" t="s">
        <v>236</v>
      </c>
      <c r="D102" s="186" t="s">
        <v>3116</v>
      </c>
      <c r="E102" s="187" t="s">
        <v>17605</v>
      </c>
      <c r="F102" s="188" t="s">
        <v>17606</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3116</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17607</v>
      </c>
    </row>
    <row r="103" spans="2:65" s="14" customFormat="1" x14ac:dyDescent="0.2">
      <c r="B103" s="170"/>
      <c r="D103" s="150" t="s">
        <v>226</v>
      </c>
      <c r="E103" s="171" t="s">
        <v>19</v>
      </c>
      <c r="F103" s="172" t="s">
        <v>17608</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17609</v>
      </c>
      <c r="H104" s="155">
        <v>9</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17610</v>
      </c>
      <c r="H105" s="155">
        <v>15</v>
      </c>
      <c r="I105" s="156"/>
      <c r="L105" s="152"/>
      <c r="M105" s="157"/>
      <c r="T105" s="158"/>
      <c r="AT105" s="153" t="s">
        <v>226</v>
      </c>
      <c r="AU105" s="153" t="s">
        <v>79</v>
      </c>
      <c r="AV105" s="12" t="s">
        <v>79</v>
      </c>
      <c r="AW105" s="12" t="s">
        <v>31</v>
      </c>
      <c r="AX105" s="12" t="s">
        <v>69</v>
      </c>
      <c r="AY105" s="153" t="s">
        <v>212</v>
      </c>
    </row>
    <row r="106" spans="2:65" s="13" customFormat="1" x14ac:dyDescent="0.2">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x14ac:dyDescent="0.2">
      <c r="B107" s="34"/>
      <c r="C107" s="186" t="s">
        <v>229</v>
      </c>
      <c r="D107" s="186" t="s">
        <v>3116</v>
      </c>
      <c r="E107" s="187" t="s">
        <v>17611</v>
      </c>
      <c r="F107" s="188" t="s">
        <v>17612</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3116</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17613</v>
      </c>
    </row>
    <row r="108" spans="2:65" s="14" customFormat="1" ht="22.5" x14ac:dyDescent="0.2">
      <c r="B108" s="170"/>
      <c r="D108" s="150" t="s">
        <v>226</v>
      </c>
      <c r="E108" s="171" t="s">
        <v>19</v>
      </c>
      <c r="F108" s="172" t="s">
        <v>17614</v>
      </c>
      <c r="H108" s="171" t="s">
        <v>19</v>
      </c>
      <c r="I108" s="173"/>
      <c r="L108" s="170"/>
      <c r="M108" s="174"/>
      <c r="T108" s="175"/>
      <c r="AT108" s="171" t="s">
        <v>226</v>
      </c>
      <c r="AU108" s="171" t="s">
        <v>79</v>
      </c>
      <c r="AV108" s="14" t="s">
        <v>77</v>
      </c>
      <c r="AW108" s="14" t="s">
        <v>31</v>
      </c>
      <c r="AX108" s="14" t="s">
        <v>69</v>
      </c>
      <c r="AY108" s="171" t="s">
        <v>212</v>
      </c>
    </row>
    <row r="109" spans="2:65" s="12" customFormat="1" x14ac:dyDescent="0.2">
      <c r="B109" s="152"/>
      <c r="D109" s="150" t="s">
        <v>226</v>
      </c>
      <c r="E109" s="153" t="s">
        <v>19</v>
      </c>
      <c r="F109" s="154" t="s">
        <v>17615</v>
      </c>
      <c r="H109" s="155">
        <v>3</v>
      </c>
      <c r="I109" s="156"/>
      <c r="L109" s="152"/>
      <c r="M109" s="157"/>
      <c r="T109" s="158"/>
      <c r="AT109" s="153" t="s">
        <v>226</v>
      </c>
      <c r="AU109" s="153" t="s">
        <v>79</v>
      </c>
      <c r="AV109" s="12" t="s">
        <v>79</v>
      </c>
      <c r="AW109" s="12" t="s">
        <v>31</v>
      </c>
      <c r="AX109" s="12" t="s">
        <v>69</v>
      </c>
      <c r="AY109" s="153" t="s">
        <v>212</v>
      </c>
    </row>
    <row r="110" spans="2:65" s="12" customFormat="1" x14ac:dyDescent="0.2">
      <c r="B110" s="152"/>
      <c r="D110" s="150" t="s">
        <v>226</v>
      </c>
      <c r="E110" s="153" t="s">
        <v>19</v>
      </c>
      <c r="F110" s="154" t="s">
        <v>17616</v>
      </c>
      <c r="H110" s="155">
        <v>5</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211</v>
      </c>
      <c r="D112" s="133" t="s">
        <v>215</v>
      </c>
      <c r="E112" s="134" t="s">
        <v>17617</v>
      </c>
      <c r="F112" s="135" t="s">
        <v>17618</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17619</v>
      </c>
    </row>
    <row r="113" spans="2:65" s="1" customFormat="1" x14ac:dyDescent="0.2">
      <c r="B113" s="34"/>
      <c r="D113" s="146" t="s">
        <v>222</v>
      </c>
      <c r="F113" s="147" t="s">
        <v>17620</v>
      </c>
      <c r="I113" s="148"/>
      <c r="L113" s="34"/>
      <c r="M113" s="149"/>
      <c r="T113" s="55"/>
      <c r="AT113" s="19" t="s">
        <v>222</v>
      </c>
      <c r="AU113" s="19" t="s">
        <v>79</v>
      </c>
    </row>
    <row r="114" spans="2:65" s="1" customFormat="1" ht="29.25" x14ac:dyDescent="0.2">
      <c r="B114" s="34"/>
      <c r="D114" s="150" t="s">
        <v>224</v>
      </c>
      <c r="F114" s="151" t="s">
        <v>17621</v>
      </c>
      <c r="I114" s="148"/>
      <c r="L114" s="34"/>
      <c r="M114" s="149"/>
      <c r="T114" s="55"/>
      <c r="AT114" s="19" t="s">
        <v>224</v>
      </c>
      <c r="AU114" s="19" t="s">
        <v>79</v>
      </c>
    </row>
    <row r="115" spans="2:65" s="14" customFormat="1" x14ac:dyDescent="0.2">
      <c r="B115" s="170"/>
      <c r="D115" s="150" t="s">
        <v>226</v>
      </c>
      <c r="E115" s="171" t="s">
        <v>19</v>
      </c>
      <c r="F115" s="172" t="s">
        <v>17622</v>
      </c>
      <c r="H115" s="171" t="s">
        <v>19</v>
      </c>
      <c r="I115" s="173"/>
      <c r="L115" s="170"/>
      <c r="M115" s="174"/>
      <c r="T115" s="175"/>
      <c r="AT115" s="171" t="s">
        <v>226</v>
      </c>
      <c r="AU115" s="171" t="s">
        <v>79</v>
      </c>
      <c r="AV115" s="14" t="s">
        <v>77</v>
      </c>
      <c r="AW115" s="14" t="s">
        <v>31</v>
      </c>
      <c r="AX115" s="14" t="s">
        <v>69</v>
      </c>
      <c r="AY115" s="171" t="s">
        <v>212</v>
      </c>
    </row>
    <row r="116" spans="2:65" s="14" customFormat="1" ht="22.5" x14ac:dyDescent="0.2">
      <c r="B116" s="170"/>
      <c r="D116" s="150" t="s">
        <v>226</v>
      </c>
      <c r="E116" s="171" t="s">
        <v>19</v>
      </c>
      <c r="F116" s="172" t="s">
        <v>17623</v>
      </c>
      <c r="H116" s="171" t="s">
        <v>19</v>
      </c>
      <c r="I116" s="173"/>
      <c r="L116" s="170"/>
      <c r="M116" s="174"/>
      <c r="T116" s="175"/>
      <c r="AT116" s="171" t="s">
        <v>226</v>
      </c>
      <c r="AU116" s="171" t="s">
        <v>79</v>
      </c>
      <c r="AV116" s="14" t="s">
        <v>77</v>
      </c>
      <c r="AW116" s="14" t="s">
        <v>31</v>
      </c>
      <c r="AX116" s="14" t="s">
        <v>69</v>
      </c>
      <c r="AY116" s="171" t="s">
        <v>212</v>
      </c>
    </row>
    <row r="117" spans="2:65" s="12" customFormat="1" x14ac:dyDescent="0.2">
      <c r="B117" s="152"/>
      <c r="D117" s="150" t="s">
        <v>226</v>
      </c>
      <c r="E117" s="153" t="s">
        <v>19</v>
      </c>
      <c r="F117" s="154" t="s">
        <v>17624</v>
      </c>
      <c r="H117" s="155">
        <v>4.32</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17625</v>
      </c>
      <c r="H118" s="155">
        <v>7.2</v>
      </c>
      <c r="I118" s="156"/>
      <c r="L118" s="152"/>
      <c r="M118" s="157"/>
      <c r="T118" s="158"/>
      <c r="AT118" s="153" t="s">
        <v>226</v>
      </c>
      <c r="AU118" s="153" t="s">
        <v>79</v>
      </c>
      <c r="AV118" s="12" t="s">
        <v>79</v>
      </c>
      <c r="AW118" s="12" t="s">
        <v>31</v>
      </c>
      <c r="AX118" s="12" t="s">
        <v>69</v>
      </c>
      <c r="AY118" s="153" t="s">
        <v>212</v>
      </c>
    </row>
    <row r="119" spans="2:65" s="13" customFormat="1" x14ac:dyDescent="0.2">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x14ac:dyDescent="0.2">
      <c r="B120" s="34"/>
      <c r="C120" s="186" t="s">
        <v>253</v>
      </c>
      <c r="D120" s="186" t="s">
        <v>3116</v>
      </c>
      <c r="E120" s="187" t="s">
        <v>17626</v>
      </c>
      <c r="F120" s="188" t="s">
        <v>17627</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3116</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17628</v>
      </c>
    </row>
    <row r="121" spans="2:65" s="1" customFormat="1" ht="19.5" x14ac:dyDescent="0.2">
      <c r="B121" s="34"/>
      <c r="D121" s="150" t="s">
        <v>224</v>
      </c>
      <c r="F121" s="151" t="s">
        <v>17629</v>
      </c>
      <c r="I121" s="148"/>
      <c r="L121" s="34"/>
      <c r="M121" s="149"/>
      <c r="T121" s="55"/>
      <c r="AT121" s="19" t="s">
        <v>224</v>
      </c>
      <c r="AU121" s="19" t="s">
        <v>79</v>
      </c>
    </row>
    <row r="122" spans="2:65" s="14" customFormat="1" x14ac:dyDescent="0.2">
      <c r="B122" s="170"/>
      <c r="D122" s="150" t="s">
        <v>226</v>
      </c>
      <c r="E122" s="171" t="s">
        <v>19</v>
      </c>
      <c r="F122" s="172" t="s">
        <v>17630</v>
      </c>
      <c r="H122" s="171" t="s">
        <v>19</v>
      </c>
      <c r="I122" s="173"/>
      <c r="L122" s="170"/>
      <c r="M122" s="174"/>
      <c r="T122" s="175"/>
      <c r="AT122" s="171" t="s">
        <v>226</v>
      </c>
      <c r="AU122" s="171" t="s">
        <v>79</v>
      </c>
      <c r="AV122" s="14" t="s">
        <v>77</v>
      </c>
      <c r="AW122" s="14" t="s">
        <v>31</v>
      </c>
      <c r="AX122" s="14" t="s">
        <v>69</v>
      </c>
      <c r="AY122" s="171" t="s">
        <v>212</v>
      </c>
    </row>
    <row r="123" spans="2:65" s="12" customFormat="1" x14ac:dyDescent="0.2">
      <c r="B123" s="152"/>
      <c r="D123" s="150" t="s">
        <v>226</v>
      </c>
      <c r="E123" s="153" t="s">
        <v>19</v>
      </c>
      <c r="F123" s="154" t="s">
        <v>17631</v>
      </c>
      <c r="H123" s="155">
        <v>0.47499999999999998</v>
      </c>
      <c r="I123" s="156"/>
      <c r="L123" s="152"/>
      <c r="M123" s="157"/>
      <c r="T123" s="158"/>
      <c r="AT123" s="153" t="s">
        <v>226</v>
      </c>
      <c r="AU123" s="153" t="s">
        <v>79</v>
      </c>
      <c r="AV123" s="12" t="s">
        <v>79</v>
      </c>
      <c r="AW123" s="12" t="s">
        <v>31</v>
      </c>
      <c r="AX123" s="12" t="s">
        <v>69</v>
      </c>
      <c r="AY123" s="153" t="s">
        <v>212</v>
      </c>
    </row>
    <row r="124" spans="2:65" s="12" customFormat="1" x14ac:dyDescent="0.2">
      <c r="B124" s="152"/>
      <c r="D124" s="150" t="s">
        <v>226</v>
      </c>
      <c r="E124" s="153" t="s">
        <v>19</v>
      </c>
      <c r="F124" s="154" t="s">
        <v>17632</v>
      </c>
      <c r="H124" s="155">
        <v>0.79200000000000004</v>
      </c>
      <c r="I124" s="156"/>
      <c r="L124" s="152"/>
      <c r="M124" s="157"/>
      <c r="T124" s="158"/>
      <c r="AT124" s="153" t="s">
        <v>226</v>
      </c>
      <c r="AU124" s="153" t="s">
        <v>79</v>
      </c>
      <c r="AV124" s="12" t="s">
        <v>79</v>
      </c>
      <c r="AW124" s="12" t="s">
        <v>31</v>
      </c>
      <c r="AX124" s="12" t="s">
        <v>69</v>
      </c>
      <c r="AY124" s="153" t="s">
        <v>212</v>
      </c>
    </row>
    <row r="125" spans="2:65" s="13" customFormat="1" x14ac:dyDescent="0.2">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x14ac:dyDescent="0.2">
      <c r="B126" s="34"/>
      <c r="C126" s="133" t="s">
        <v>259</v>
      </c>
      <c r="D126" s="133" t="s">
        <v>215</v>
      </c>
      <c r="E126" s="134" t="s">
        <v>17537</v>
      </c>
      <c r="F126" s="135" t="s">
        <v>17538</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17633</v>
      </c>
    </row>
    <row r="127" spans="2:65" s="1" customFormat="1" x14ac:dyDescent="0.2">
      <c r="B127" s="34"/>
      <c r="D127" s="146" t="s">
        <v>222</v>
      </c>
      <c r="F127" s="147" t="s">
        <v>17540</v>
      </c>
      <c r="I127" s="148"/>
      <c r="L127" s="34"/>
      <c r="M127" s="149"/>
      <c r="T127" s="55"/>
      <c r="AT127" s="19" t="s">
        <v>222</v>
      </c>
      <c r="AU127" s="19" t="s">
        <v>79</v>
      </c>
    </row>
    <row r="128" spans="2:65" s="14" customFormat="1" x14ac:dyDescent="0.2">
      <c r="B128" s="170"/>
      <c r="D128" s="150" t="s">
        <v>226</v>
      </c>
      <c r="E128" s="171" t="s">
        <v>19</v>
      </c>
      <c r="F128" s="172" t="s">
        <v>17634</v>
      </c>
      <c r="H128" s="171" t="s">
        <v>19</v>
      </c>
      <c r="I128" s="173"/>
      <c r="L128" s="170"/>
      <c r="M128" s="174"/>
      <c r="T128" s="175"/>
      <c r="AT128" s="171" t="s">
        <v>226</v>
      </c>
      <c r="AU128" s="171" t="s">
        <v>79</v>
      </c>
      <c r="AV128" s="14" t="s">
        <v>77</v>
      </c>
      <c r="AW128" s="14" t="s">
        <v>31</v>
      </c>
      <c r="AX128" s="14" t="s">
        <v>69</v>
      </c>
      <c r="AY128" s="171" t="s">
        <v>212</v>
      </c>
    </row>
    <row r="129" spans="2:65" s="12" customFormat="1" x14ac:dyDescent="0.2">
      <c r="B129" s="152"/>
      <c r="D129" s="150" t="s">
        <v>226</v>
      </c>
      <c r="E129" s="153" t="s">
        <v>19</v>
      </c>
      <c r="F129" s="154" t="s">
        <v>17635</v>
      </c>
      <c r="H129" s="155">
        <v>0.3</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17636</v>
      </c>
      <c r="H130" s="155">
        <v>0.5</v>
      </c>
      <c r="I130" s="156"/>
      <c r="L130" s="152"/>
      <c r="M130" s="157"/>
      <c r="T130" s="158"/>
      <c r="AT130" s="153" t="s">
        <v>226</v>
      </c>
      <c r="AU130" s="153" t="s">
        <v>79</v>
      </c>
      <c r="AV130" s="12" t="s">
        <v>79</v>
      </c>
      <c r="AW130" s="12" t="s">
        <v>31</v>
      </c>
      <c r="AX130" s="12" t="s">
        <v>69</v>
      </c>
      <c r="AY130" s="153" t="s">
        <v>212</v>
      </c>
    </row>
    <row r="131" spans="2:65" s="13" customFormat="1" x14ac:dyDescent="0.2">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267</v>
      </c>
      <c r="D132" s="133" t="s">
        <v>215</v>
      </c>
      <c r="E132" s="134" t="s">
        <v>17637</v>
      </c>
      <c r="F132" s="135" t="s">
        <v>17638</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17639</v>
      </c>
    </row>
    <row r="133" spans="2:65" s="1" customFormat="1" ht="117" x14ac:dyDescent="0.2">
      <c r="B133" s="34"/>
      <c r="D133" s="150" t="s">
        <v>224</v>
      </c>
      <c r="F133" s="151" t="s">
        <v>17640</v>
      </c>
      <c r="I133" s="148"/>
      <c r="L133" s="34"/>
      <c r="M133" s="149"/>
      <c r="T133" s="55"/>
      <c r="AT133" s="19" t="s">
        <v>224</v>
      </c>
      <c r="AU133" s="19" t="s">
        <v>79</v>
      </c>
    </row>
    <row r="134" spans="2:65" s="14" customFormat="1" x14ac:dyDescent="0.2">
      <c r="B134" s="170"/>
      <c r="D134" s="150" t="s">
        <v>226</v>
      </c>
      <c r="E134" s="171" t="s">
        <v>19</v>
      </c>
      <c r="F134" s="172" t="s">
        <v>17641</v>
      </c>
      <c r="H134" s="171" t="s">
        <v>19</v>
      </c>
      <c r="I134" s="173"/>
      <c r="L134" s="170"/>
      <c r="M134" s="174"/>
      <c r="T134" s="175"/>
      <c r="AT134" s="171" t="s">
        <v>226</v>
      </c>
      <c r="AU134" s="171" t="s">
        <v>79</v>
      </c>
      <c r="AV134" s="14" t="s">
        <v>77</v>
      </c>
      <c r="AW134" s="14" t="s">
        <v>31</v>
      </c>
      <c r="AX134" s="14" t="s">
        <v>69</v>
      </c>
      <c r="AY134" s="171" t="s">
        <v>212</v>
      </c>
    </row>
    <row r="135" spans="2:65" s="12" customFormat="1" x14ac:dyDescent="0.2">
      <c r="B135" s="152"/>
      <c r="D135" s="150" t="s">
        <v>226</v>
      </c>
      <c r="E135" s="153" t="s">
        <v>19</v>
      </c>
      <c r="F135" s="154" t="s">
        <v>17642</v>
      </c>
      <c r="H135" s="155">
        <v>3</v>
      </c>
      <c r="I135" s="156"/>
      <c r="L135" s="152"/>
      <c r="M135" s="157"/>
      <c r="T135" s="158"/>
      <c r="AT135" s="153" t="s">
        <v>226</v>
      </c>
      <c r="AU135" s="153" t="s">
        <v>79</v>
      </c>
      <c r="AV135" s="12" t="s">
        <v>79</v>
      </c>
      <c r="AW135" s="12" t="s">
        <v>31</v>
      </c>
      <c r="AX135" s="12" t="s">
        <v>69</v>
      </c>
      <c r="AY135" s="153" t="s">
        <v>212</v>
      </c>
    </row>
    <row r="136" spans="2:65" s="13" customFormat="1" x14ac:dyDescent="0.2">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275</v>
      </c>
      <c r="D137" s="133" t="s">
        <v>215</v>
      </c>
      <c r="E137" s="134" t="s">
        <v>17643</v>
      </c>
      <c r="F137" s="135" t="s">
        <v>17644</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17645</v>
      </c>
    </row>
    <row r="138" spans="2:65" s="1" customFormat="1" ht="126.75" x14ac:dyDescent="0.2">
      <c r="B138" s="34"/>
      <c r="D138" s="150" t="s">
        <v>224</v>
      </c>
      <c r="F138" s="151" t="s">
        <v>17646</v>
      </c>
      <c r="I138" s="148"/>
      <c r="L138" s="34"/>
      <c r="M138" s="149"/>
      <c r="T138" s="55"/>
      <c r="AT138" s="19" t="s">
        <v>224</v>
      </c>
      <c r="AU138" s="19" t="s">
        <v>79</v>
      </c>
    </row>
    <row r="139" spans="2:65" s="14" customFormat="1" x14ac:dyDescent="0.2">
      <c r="B139" s="170"/>
      <c r="D139" s="150" t="s">
        <v>226</v>
      </c>
      <c r="E139" s="171" t="s">
        <v>19</v>
      </c>
      <c r="F139" s="172" t="s">
        <v>17641</v>
      </c>
      <c r="H139" s="171" t="s">
        <v>19</v>
      </c>
      <c r="I139" s="173"/>
      <c r="L139" s="170"/>
      <c r="M139" s="174"/>
      <c r="T139" s="175"/>
      <c r="AT139" s="171" t="s">
        <v>226</v>
      </c>
      <c r="AU139" s="171" t="s">
        <v>79</v>
      </c>
      <c r="AV139" s="14" t="s">
        <v>77</v>
      </c>
      <c r="AW139" s="14" t="s">
        <v>31</v>
      </c>
      <c r="AX139" s="14" t="s">
        <v>69</v>
      </c>
      <c r="AY139" s="171" t="s">
        <v>212</v>
      </c>
    </row>
    <row r="140" spans="2:65" s="12" customFormat="1" x14ac:dyDescent="0.2">
      <c r="B140" s="152"/>
      <c r="D140" s="150" t="s">
        <v>226</v>
      </c>
      <c r="E140" s="153" t="s">
        <v>19</v>
      </c>
      <c r="F140" s="154" t="s">
        <v>17647</v>
      </c>
      <c r="H140" s="155">
        <v>5</v>
      </c>
      <c r="I140" s="156"/>
      <c r="L140" s="152"/>
      <c r="M140" s="157"/>
      <c r="T140" s="158"/>
      <c r="AT140" s="153" t="s">
        <v>226</v>
      </c>
      <c r="AU140" s="153" t="s">
        <v>79</v>
      </c>
      <c r="AV140" s="12" t="s">
        <v>79</v>
      </c>
      <c r="AW140" s="12" t="s">
        <v>31</v>
      </c>
      <c r="AX140" s="12" t="s">
        <v>69</v>
      </c>
      <c r="AY140" s="153" t="s">
        <v>212</v>
      </c>
    </row>
    <row r="141" spans="2:65" s="13" customFormat="1" x14ac:dyDescent="0.2">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x14ac:dyDescent="0.2">
      <c r="B142" s="121"/>
      <c r="D142" s="122" t="s">
        <v>68</v>
      </c>
      <c r="E142" s="131" t="s">
        <v>1380</v>
      </c>
      <c r="F142" s="131" t="s">
        <v>1381</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x14ac:dyDescent="0.2">
      <c r="B143" s="34"/>
      <c r="C143" s="133" t="s">
        <v>281</v>
      </c>
      <c r="D143" s="133" t="s">
        <v>215</v>
      </c>
      <c r="E143" s="134" t="s">
        <v>17583</v>
      </c>
      <c r="F143" s="135" t="s">
        <v>17584</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17648</v>
      </c>
    </row>
    <row r="144" spans="2:65" s="1" customFormat="1" x14ac:dyDescent="0.2">
      <c r="B144" s="34"/>
      <c r="D144" s="146" t="s">
        <v>222</v>
      </c>
      <c r="F144" s="147" t="s">
        <v>17586</v>
      </c>
      <c r="I144" s="148"/>
      <c r="L144" s="34"/>
      <c r="M144" s="149"/>
      <c r="T144" s="55"/>
      <c r="AT144" s="19" t="s">
        <v>222</v>
      </c>
      <c r="AU144" s="19" t="s">
        <v>79</v>
      </c>
    </row>
    <row r="145" spans="2:51" s="12" customFormat="1" x14ac:dyDescent="0.2">
      <c r="B145" s="152"/>
      <c r="D145" s="150" t="s">
        <v>226</v>
      </c>
      <c r="E145" s="153" t="s">
        <v>19</v>
      </c>
      <c r="F145" s="154" t="s">
        <v>17649</v>
      </c>
      <c r="H145" s="155">
        <v>0.47299999999999998</v>
      </c>
      <c r="I145" s="156"/>
      <c r="L145" s="152"/>
      <c r="M145" s="157"/>
      <c r="T145" s="158"/>
      <c r="AT145" s="153" t="s">
        <v>226</v>
      </c>
      <c r="AU145" s="153" t="s">
        <v>79</v>
      </c>
      <c r="AV145" s="12" t="s">
        <v>79</v>
      </c>
      <c r="AW145" s="12" t="s">
        <v>31</v>
      </c>
      <c r="AX145" s="12" t="s">
        <v>69</v>
      </c>
      <c r="AY145" s="153" t="s">
        <v>212</v>
      </c>
    </row>
    <row r="146" spans="2:51" s="13" customFormat="1" x14ac:dyDescent="0.2">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x14ac:dyDescent="0.2">
      <c r="B147" s="43"/>
      <c r="C147" s="44"/>
      <c r="D147" s="44"/>
      <c r="E147" s="44"/>
      <c r="F147" s="44"/>
      <c r="G147" s="44"/>
      <c r="H147" s="44"/>
      <c r="I147" s="44"/>
      <c r="J147" s="44"/>
      <c r="K147" s="44"/>
      <c r="L147" s="34"/>
    </row>
  </sheetData>
  <sheetProtection algorithmName="SHA-512" hashValue="ca/xZmnL8bHX0DngB/HemcuydWPARYRQkVnro1Ns9igQDeQHtvPc9iG3T32vN2kRWygnSK69Aix7uCtpNrbgQw==" saltValue="0DCpopkiUZpUecDQoI5EMWgmfad7Bvm2i5uE67pwBTnVk47SWqLzZMGn89ec4nlaZqwWJimMmjshK9/8lqZTUA=="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176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ht="12" customHeight="1" x14ac:dyDescent="0.2">
      <c r="B8" s="22"/>
      <c r="D8" s="29" t="s">
        <v>181</v>
      </c>
      <c r="L8" s="22"/>
    </row>
    <row r="9" spans="2:46" s="1" customFormat="1" ht="16.5" customHeight="1" x14ac:dyDescent="0.2">
      <c r="B9" s="34"/>
      <c r="E9" s="372" t="s">
        <v>17258</v>
      </c>
      <c r="F9" s="371"/>
      <c r="G9" s="371"/>
      <c r="H9" s="371"/>
      <c r="L9" s="34"/>
    </row>
    <row r="10" spans="2:46" s="1" customFormat="1" ht="12" customHeight="1" x14ac:dyDescent="0.2">
      <c r="B10" s="34"/>
      <c r="D10" s="29" t="s">
        <v>15232</v>
      </c>
      <c r="L10" s="34"/>
    </row>
    <row r="11" spans="2:46" s="1" customFormat="1" ht="16.5" customHeight="1" x14ac:dyDescent="0.2">
      <c r="B11" s="34"/>
      <c r="E11" s="336" t="s">
        <v>17650</v>
      </c>
      <c r="F11" s="371"/>
      <c r="G11" s="371"/>
      <c r="H11" s="371"/>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15. 12. 2025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4" t="str">
        <f>'Rekapitulace stavby'!E14</f>
        <v>Vyplň údaj</v>
      </c>
      <c r="F20" s="363"/>
      <c r="G20" s="363"/>
      <c r="H20" s="36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7" t="s">
        <v>19</v>
      </c>
      <c r="F29" s="367"/>
      <c r="G29" s="367"/>
      <c r="H29" s="367"/>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ROUND((SUM(BE89:BE330)),  2)</f>
        <v>0</v>
      </c>
      <c r="I35" s="95">
        <v>0.21</v>
      </c>
      <c r="J35" s="85">
        <f>ROUND(((SUM(BE89:BE330))*I35),  2)</f>
        <v>0</v>
      </c>
      <c r="L35" s="34"/>
    </row>
    <row r="36" spans="2:12" s="1" customFormat="1" ht="14.45" customHeight="1" x14ac:dyDescent="0.2">
      <c r="B36" s="34"/>
      <c r="E36" s="29" t="s">
        <v>41</v>
      </c>
      <c r="F36" s="85">
        <f>ROUND((SUM(BF89:BF330)),  2)</f>
        <v>0</v>
      </c>
      <c r="I36" s="95">
        <v>0.12</v>
      </c>
      <c r="J36" s="85">
        <f>ROUND(((SUM(BF89:BF330))*I36),  2)</f>
        <v>0</v>
      </c>
      <c r="L36" s="34"/>
    </row>
    <row r="37" spans="2:12" s="1" customFormat="1" ht="14.45" hidden="1" customHeight="1" x14ac:dyDescent="0.2">
      <c r="B37" s="34"/>
      <c r="E37" s="29" t="s">
        <v>42</v>
      </c>
      <c r="F37" s="85">
        <f>ROUND((SUM(BG89:BG330)),  2)</f>
        <v>0</v>
      </c>
      <c r="I37" s="95">
        <v>0.21</v>
      </c>
      <c r="J37" s="85">
        <f>0</f>
        <v>0</v>
      </c>
      <c r="L37" s="34"/>
    </row>
    <row r="38" spans="2:12" s="1" customFormat="1" ht="14.45" hidden="1" customHeight="1" x14ac:dyDescent="0.2">
      <c r="B38" s="34"/>
      <c r="E38" s="29" t="s">
        <v>43</v>
      </c>
      <c r="F38" s="85">
        <f>ROUND((SUM(BH89:BH330)),  2)</f>
        <v>0</v>
      </c>
      <c r="I38" s="95">
        <v>0.12</v>
      </c>
      <c r="J38" s="85">
        <f>0</f>
        <v>0</v>
      </c>
      <c r="L38" s="34"/>
    </row>
    <row r="39" spans="2:12" s="1" customFormat="1" ht="14.45" hidden="1" customHeight="1" x14ac:dyDescent="0.2">
      <c r="B39" s="34"/>
      <c r="E39" s="29" t="s">
        <v>44</v>
      </c>
      <c r="F39" s="85">
        <f>ROUND((SUM(BI89:BI330)),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2" t="str">
        <f>E7</f>
        <v>Stavební úpravy budovy N (CEETe II) v areálu VŠB-TUO - Úpravy po DI - rev_k</v>
      </c>
      <c r="F50" s="373"/>
      <c r="G50" s="373"/>
      <c r="H50" s="373"/>
      <c r="L50" s="34"/>
    </row>
    <row r="51" spans="2:47" ht="12" customHeight="1" x14ac:dyDescent="0.2">
      <c r="B51" s="22"/>
      <c r="C51" s="29" t="s">
        <v>181</v>
      </c>
      <c r="L51" s="22"/>
    </row>
    <row r="52" spans="2:47" s="1" customFormat="1" ht="16.5" customHeight="1" x14ac:dyDescent="0.2">
      <c r="B52" s="34"/>
      <c r="E52" s="372" t="s">
        <v>17258</v>
      </c>
      <c r="F52" s="371"/>
      <c r="G52" s="371"/>
      <c r="H52" s="371"/>
      <c r="L52" s="34"/>
    </row>
    <row r="53" spans="2:47" s="1" customFormat="1" ht="12" customHeight="1" x14ac:dyDescent="0.2">
      <c r="B53" s="34"/>
      <c r="C53" s="29" t="s">
        <v>15232</v>
      </c>
      <c r="L53" s="34"/>
    </row>
    <row r="54" spans="2:47" s="1" customFormat="1" ht="16.5" customHeight="1" x14ac:dyDescent="0.2">
      <c r="B54" s="34"/>
      <c r="E54" s="336" t="str">
        <f>E11</f>
        <v>D.1.4.10.1.-3 - SADOVÉ ÚPRAVY, VENKOVNÍ VYBAVENÍ, OPLOCENÍ - POREALIZAČNÍ PÉČE</v>
      </c>
      <c r="F54" s="371"/>
      <c r="G54" s="371"/>
      <c r="H54" s="371"/>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15. 12. 2025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372</v>
      </c>
      <c r="E64" s="107"/>
      <c r="F64" s="107"/>
      <c r="G64" s="107"/>
      <c r="H64" s="107"/>
      <c r="I64" s="107"/>
      <c r="J64" s="108">
        <f>J90</f>
        <v>0</v>
      </c>
      <c r="L64" s="105"/>
    </row>
    <row r="65" spans="2:12" s="9" customFormat="1" ht="19.899999999999999" customHeight="1" x14ac:dyDescent="0.2">
      <c r="B65" s="109"/>
      <c r="D65" s="110" t="s">
        <v>373</v>
      </c>
      <c r="E65" s="111"/>
      <c r="F65" s="111"/>
      <c r="G65" s="111"/>
      <c r="H65" s="111"/>
      <c r="I65" s="111"/>
      <c r="J65" s="112">
        <f>J91</f>
        <v>0</v>
      </c>
      <c r="L65" s="109"/>
    </row>
    <row r="66" spans="2:12" s="9" customFormat="1" ht="19.899999999999999" customHeight="1" x14ac:dyDescent="0.2">
      <c r="B66" s="109"/>
      <c r="D66" s="110" t="s">
        <v>375</v>
      </c>
      <c r="E66" s="111"/>
      <c r="F66" s="111"/>
      <c r="G66" s="111"/>
      <c r="H66" s="111"/>
      <c r="I66" s="111"/>
      <c r="J66" s="112">
        <f>J272</f>
        <v>0</v>
      </c>
      <c r="L66" s="109"/>
    </row>
    <row r="67" spans="2:12" s="9" customFormat="1" ht="19.899999999999999" customHeight="1" x14ac:dyDescent="0.2">
      <c r="B67" s="109"/>
      <c r="D67" s="110" t="s">
        <v>376</v>
      </c>
      <c r="E67" s="111"/>
      <c r="F67" s="111"/>
      <c r="G67" s="111"/>
      <c r="H67" s="111"/>
      <c r="I67" s="111"/>
      <c r="J67" s="112">
        <f>J326</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72" t="str">
        <f>E7</f>
        <v>Stavební úpravy budovy N (CEETe II) v areálu VŠB-TUO - Úpravy po DI - rev_k</v>
      </c>
      <c r="F77" s="373"/>
      <c r="G77" s="373"/>
      <c r="H77" s="373"/>
      <c r="L77" s="34"/>
    </row>
    <row r="78" spans="2:12" ht="12" customHeight="1" x14ac:dyDescent="0.2">
      <c r="B78" s="22"/>
      <c r="C78" s="29" t="s">
        <v>181</v>
      </c>
      <c r="L78" s="22"/>
    </row>
    <row r="79" spans="2:12" s="1" customFormat="1" ht="16.5" customHeight="1" x14ac:dyDescent="0.2">
      <c r="B79" s="34"/>
      <c r="E79" s="372" t="s">
        <v>17258</v>
      </c>
      <c r="F79" s="371"/>
      <c r="G79" s="371"/>
      <c r="H79" s="371"/>
      <c r="L79" s="34"/>
    </row>
    <row r="80" spans="2:12" s="1" customFormat="1" ht="12" customHeight="1" x14ac:dyDescent="0.2">
      <c r="B80" s="34"/>
      <c r="C80" s="29" t="s">
        <v>15232</v>
      </c>
      <c r="L80" s="34"/>
    </row>
    <row r="81" spans="2:65" s="1" customFormat="1" ht="16.5" customHeight="1" x14ac:dyDescent="0.2">
      <c r="B81" s="34"/>
      <c r="E81" s="336" t="str">
        <f>E11</f>
        <v>D.1.4.10.1.-3 - SADOVÉ ÚPRAVY, VENKOVNÍ VYBAVENÍ, OPLOCENÍ - POREALIZAČNÍ PÉČE</v>
      </c>
      <c r="F81" s="371"/>
      <c r="G81" s="371"/>
      <c r="H81" s="371"/>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15. 12. 2025</v>
      </c>
      <c r="L83" s="34"/>
    </row>
    <row r="84" spans="2:65" s="1" customFormat="1" ht="6.95" customHeight="1" x14ac:dyDescent="0.2">
      <c r="B84" s="34"/>
      <c r="L84" s="34"/>
    </row>
    <row r="85" spans="2:65" s="1" customFormat="1" ht="25.7" customHeight="1" x14ac:dyDescent="0.2">
      <c r="B85" s="34"/>
      <c r="C85" s="29" t="s">
        <v>25</v>
      </c>
      <c r="F85" s="27" t="str">
        <f>E17</f>
        <v xml:space="preserve"> </v>
      </c>
      <c r="I85" s="29" t="s">
        <v>30</v>
      </c>
      <c r="J85" s="32" t="str">
        <f>E23</f>
        <v xml:space="preserve">TECHNICO Opava s.r.o.,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x14ac:dyDescent="0.2">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x14ac:dyDescent="0.2">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x14ac:dyDescent="0.2">
      <c r="B92" s="34"/>
      <c r="C92" s="133" t="s">
        <v>77</v>
      </c>
      <c r="D92" s="133" t="s">
        <v>215</v>
      </c>
      <c r="E92" s="134" t="s">
        <v>17651</v>
      </c>
      <c r="F92" s="135" t="s">
        <v>17652</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17653</v>
      </c>
    </row>
    <row r="93" spans="2:65" s="1" customFormat="1" ht="117" x14ac:dyDescent="0.2">
      <c r="B93" s="34"/>
      <c r="D93" s="150" t="s">
        <v>224</v>
      </c>
      <c r="F93" s="151" t="s">
        <v>17654</v>
      </c>
      <c r="I93" s="148"/>
      <c r="L93" s="34"/>
      <c r="M93" s="149"/>
      <c r="T93" s="55"/>
      <c r="AT93" s="19" t="s">
        <v>224</v>
      </c>
      <c r="AU93" s="19" t="s">
        <v>79</v>
      </c>
    </row>
    <row r="94" spans="2:65" s="14" customFormat="1" x14ac:dyDescent="0.2">
      <c r="B94" s="170"/>
      <c r="D94" s="150" t="s">
        <v>226</v>
      </c>
      <c r="E94" s="171" t="s">
        <v>19</v>
      </c>
      <c r="F94" s="172" t="s">
        <v>17655</v>
      </c>
      <c r="H94" s="171" t="s">
        <v>19</v>
      </c>
      <c r="I94" s="173"/>
      <c r="L94" s="170"/>
      <c r="M94" s="174"/>
      <c r="T94" s="175"/>
      <c r="AT94" s="171" t="s">
        <v>226</v>
      </c>
      <c r="AU94" s="171" t="s">
        <v>79</v>
      </c>
      <c r="AV94" s="14" t="s">
        <v>77</v>
      </c>
      <c r="AW94" s="14" t="s">
        <v>31</v>
      </c>
      <c r="AX94" s="14" t="s">
        <v>69</v>
      </c>
      <c r="AY94" s="171" t="s">
        <v>212</v>
      </c>
    </row>
    <row r="95" spans="2:65" s="14" customFormat="1" x14ac:dyDescent="0.2">
      <c r="B95" s="170"/>
      <c r="D95" s="150" t="s">
        <v>226</v>
      </c>
      <c r="E95" s="171" t="s">
        <v>19</v>
      </c>
      <c r="F95" s="172" t="s">
        <v>17656</v>
      </c>
      <c r="H95" s="171" t="s">
        <v>19</v>
      </c>
      <c r="I95" s="173"/>
      <c r="L95" s="170"/>
      <c r="M95" s="174"/>
      <c r="T95" s="175"/>
      <c r="AT95" s="171" t="s">
        <v>226</v>
      </c>
      <c r="AU95" s="171" t="s">
        <v>79</v>
      </c>
      <c r="AV95" s="14" t="s">
        <v>77</v>
      </c>
      <c r="AW95" s="14" t="s">
        <v>31</v>
      </c>
      <c r="AX95" s="14" t="s">
        <v>69</v>
      </c>
      <c r="AY95" s="171" t="s">
        <v>212</v>
      </c>
    </row>
    <row r="96" spans="2:65" s="12" customFormat="1" x14ac:dyDescent="0.2">
      <c r="B96" s="152"/>
      <c r="D96" s="150" t="s">
        <v>226</v>
      </c>
      <c r="E96" s="153" t="s">
        <v>19</v>
      </c>
      <c r="F96" s="154" t="s">
        <v>17657</v>
      </c>
      <c r="H96" s="155">
        <v>3</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17658</v>
      </c>
      <c r="H97" s="155">
        <v>5</v>
      </c>
      <c r="I97" s="156"/>
      <c r="L97" s="152"/>
      <c r="M97" s="157"/>
      <c r="T97" s="158"/>
      <c r="AT97" s="153" t="s">
        <v>226</v>
      </c>
      <c r="AU97" s="153" t="s">
        <v>79</v>
      </c>
      <c r="AV97" s="12" t="s">
        <v>79</v>
      </c>
      <c r="AW97" s="12" t="s">
        <v>31</v>
      </c>
      <c r="AX97" s="12" t="s">
        <v>69</v>
      </c>
      <c r="AY97" s="153" t="s">
        <v>212</v>
      </c>
    </row>
    <row r="98" spans="2:65" s="15" customFormat="1" x14ac:dyDescent="0.2">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x14ac:dyDescent="0.2">
      <c r="B99" s="170"/>
      <c r="D99" s="150" t="s">
        <v>226</v>
      </c>
      <c r="E99" s="171" t="s">
        <v>19</v>
      </c>
      <c r="F99" s="172" t="s">
        <v>17659</v>
      </c>
      <c r="H99" s="171" t="s">
        <v>19</v>
      </c>
      <c r="I99" s="173"/>
      <c r="L99" s="170"/>
      <c r="M99" s="174"/>
      <c r="T99" s="175"/>
      <c r="AT99" s="171" t="s">
        <v>226</v>
      </c>
      <c r="AU99" s="171" t="s">
        <v>79</v>
      </c>
      <c r="AV99" s="14" t="s">
        <v>77</v>
      </c>
      <c r="AW99" s="14" t="s">
        <v>31</v>
      </c>
      <c r="AX99" s="14" t="s">
        <v>69</v>
      </c>
      <c r="AY99" s="171" t="s">
        <v>212</v>
      </c>
    </row>
    <row r="100" spans="2:65" s="12" customFormat="1" x14ac:dyDescent="0.2">
      <c r="B100" s="152"/>
      <c r="D100" s="150" t="s">
        <v>226</v>
      </c>
      <c r="E100" s="153" t="s">
        <v>19</v>
      </c>
      <c r="F100" s="154" t="s">
        <v>17657</v>
      </c>
      <c r="H100" s="155">
        <v>3</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17658</v>
      </c>
      <c r="H101" s="155">
        <v>5</v>
      </c>
      <c r="I101" s="156"/>
      <c r="L101" s="152"/>
      <c r="M101" s="157"/>
      <c r="T101" s="158"/>
      <c r="AT101" s="153" t="s">
        <v>226</v>
      </c>
      <c r="AU101" s="153" t="s">
        <v>79</v>
      </c>
      <c r="AV101" s="12" t="s">
        <v>79</v>
      </c>
      <c r="AW101" s="12" t="s">
        <v>31</v>
      </c>
      <c r="AX101" s="12" t="s">
        <v>69</v>
      </c>
      <c r="AY101" s="153" t="s">
        <v>212</v>
      </c>
    </row>
    <row r="102" spans="2:65" s="15" customFormat="1" x14ac:dyDescent="0.2">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x14ac:dyDescent="0.2">
      <c r="B103" s="170"/>
      <c r="D103" s="150" t="s">
        <v>226</v>
      </c>
      <c r="E103" s="171" t="s">
        <v>19</v>
      </c>
      <c r="F103" s="172" t="s">
        <v>17660</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17657</v>
      </c>
      <c r="H104" s="155">
        <v>3</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17658</v>
      </c>
      <c r="H105" s="155">
        <v>5</v>
      </c>
      <c r="I105" s="156"/>
      <c r="L105" s="152"/>
      <c r="M105" s="157"/>
      <c r="T105" s="158"/>
      <c r="AT105" s="153" t="s">
        <v>226</v>
      </c>
      <c r="AU105" s="153" t="s">
        <v>79</v>
      </c>
      <c r="AV105" s="12" t="s">
        <v>79</v>
      </c>
      <c r="AW105" s="12" t="s">
        <v>31</v>
      </c>
      <c r="AX105" s="12" t="s">
        <v>69</v>
      </c>
      <c r="AY105" s="153" t="s">
        <v>212</v>
      </c>
    </row>
    <row r="106" spans="2:65" s="15" customFormat="1" x14ac:dyDescent="0.2">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x14ac:dyDescent="0.2">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x14ac:dyDescent="0.2">
      <c r="B108" s="170"/>
      <c r="D108" s="150" t="s">
        <v>226</v>
      </c>
      <c r="E108" s="171" t="s">
        <v>19</v>
      </c>
      <c r="F108" s="172" t="s">
        <v>17661</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x14ac:dyDescent="0.2">
      <c r="B109" s="34"/>
      <c r="C109" s="133" t="s">
        <v>79</v>
      </c>
      <c r="D109" s="133" t="s">
        <v>215</v>
      </c>
      <c r="E109" s="134" t="s">
        <v>17662</v>
      </c>
      <c r="F109" s="135" t="s">
        <v>17663</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17664</v>
      </c>
    </row>
    <row r="110" spans="2:65" s="1" customFormat="1" x14ac:dyDescent="0.2">
      <c r="B110" s="34"/>
      <c r="D110" s="146" t="s">
        <v>222</v>
      </c>
      <c r="F110" s="147" t="s">
        <v>17665</v>
      </c>
      <c r="I110" s="148"/>
      <c r="L110" s="34"/>
      <c r="M110" s="149"/>
      <c r="T110" s="55"/>
      <c r="AT110" s="19" t="s">
        <v>222</v>
      </c>
      <c r="AU110" s="19" t="s">
        <v>79</v>
      </c>
    </row>
    <row r="111" spans="2:65" s="14" customFormat="1" x14ac:dyDescent="0.2">
      <c r="B111" s="170"/>
      <c r="D111" s="150" t="s">
        <v>226</v>
      </c>
      <c r="E111" s="171" t="s">
        <v>19</v>
      </c>
      <c r="F111" s="172" t="s">
        <v>17666</v>
      </c>
      <c r="H111" s="171" t="s">
        <v>19</v>
      </c>
      <c r="I111" s="173"/>
      <c r="L111" s="170"/>
      <c r="M111" s="174"/>
      <c r="T111" s="175"/>
      <c r="AT111" s="171" t="s">
        <v>226</v>
      </c>
      <c r="AU111" s="171" t="s">
        <v>79</v>
      </c>
      <c r="AV111" s="14" t="s">
        <v>77</v>
      </c>
      <c r="AW111" s="14" t="s">
        <v>31</v>
      </c>
      <c r="AX111" s="14" t="s">
        <v>69</v>
      </c>
      <c r="AY111" s="171" t="s">
        <v>212</v>
      </c>
    </row>
    <row r="112" spans="2:65" s="12" customFormat="1" x14ac:dyDescent="0.2">
      <c r="B112" s="152"/>
      <c r="D112" s="150" t="s">
        <v>226</v>
      </c>
      <c r="E112" s="153" t="s">
        <v>19</v>
      </c>
      <c r="F112" s="154" t="s">
        <v>17657</v>
      </c>
      <c r="H112" s="155">
        <v>3</v>
      </c>
      <c r="I112" s="156"/>
      <c r="L112" s="152"/>
      <c r="M112" s="157"/>
      <c r="T112" s="158"/>
      <c r="AT112" s="153" t="s">
        <v>226</v>
      </c>
      <c r="AU112" s="153" t="s">
        <v>79</v>
      </c>
      <c r="AV112" s="12" t="s">
        <v>79</v>
      </c>
      <c r="AW112" s="12" t="s">
        <v>31</v>
      </c>
      <c r="AX112" s="12" t="s">
        <v>69</v>
      </c>
      <c r="AY112" s="153" t="s">
        <v>212</v>
      </c>
    </row>
    <row r="113" spans="2:65" s="12" customFormat="1" x14ac:dyDescent="0.2">
      <c r="B113" s="152"/>
      <c r="D113" s="150" t="s">
        <v>226</v>
      </c>
      <c r="E113" s="153" t="s">
        <v>19</v>
      </c>
      <c r="F113" s="154" t="s">
        <v>17658</v>
      </c>
      <c r="H113" s="155">
        <v>5</v>
      </c>
      <c r="I113" s="156"/>
      <c r="L113" s="152"/>
      <c r="M113" s="157"/>
      <c r="T113" s="158"/>
      <c r="AT113" s="153" t="s">
        <v>226</v>
      </c>
      <c r="AU113" s="153" t="s">
        <v>79</v>
      </c>
      <c r="AV113" s="12" t="s">
        <v>79</v>
      </c>
      <c r="AW113" s="12" t="s">
        <v>31</v>
      </c>
      <c r="AX113" s="12" t="s">
        <v>69</v>
      </c>
      <c r="AY113" s="153" t="s">
        <v>212</v>
      </c>
    </row>
    <row r="114" spans="2:65" s="13" customFormat="1" x14ac:dyDescent="0.2">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236</v>
      </c>
      <c r="D115" s="133" t="s">
        <v>215</v>
      </c>
      <c r="E115" s="134" t="s">
        <v>17667</v>
      </c>
      <c r="F115" s="135" t="s">
        <v>17668</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17669</v>
      </c>
    </row>
    <row r="116" spans="2:65" s="1" customFormat="1" x14ac:dyDescent="0.2">
      <c r="B116" s="34"/>
      <c r="D116" s="146" t="s">
        <v>222</v>
      </c>
      <c r="F116" s="147" t="s">
        <v>17670</v>
      </c>
      <c r="I116" s="148"/>
      <c r="L116" s="34"/>
      <c r="M116" s="149"/>
      <c r="T116" s="55"/>
      <c r="AT116" s="19" t="s">
        <v>222</v>
      </c>
      <c r="AU116" s="19" t="s">
        <v>79</v>
      </c>
    </row>
    <row r="117" spans="2:65" s="1" customFormat="1" ht="29.25" x14ac:dyDescent="0.2">
      <c r="B117" s="34"/>
      <c r="D117" s="150" t="s">
        <v>224</v>
      </c>
      <c r="F117" s="151" t="s">
        <v>17671</v>
      </c>
      <c r="I117" s="148"/>
      <c r="L117" s="34"/>
      <c r="M117" s="149"/>
      <c r="T117" s="55"/>
      <c r="AT117" s="19" t="s">
        <v>224</v>
      </c>
      <c r="AU117" s="19" t="s">
        <v>79</v>
      </c>
    </row>
    <row r="118" spans="2:65" s="14" customFormat="1" x14ac:dyDescent="0.2">
      <c r="B118" s="170"/>
      <c r="D118" s="150" t="s">
        <v>226</v>
      </c>
      <c r="E118" s="171" t="s">
        <v>19</v>
      </c>
      <c r="F118" s="172" t="s">
        <v>17672</v>
      </c>
      <c r="H118" s="171" t="s">
        <v>19</v>
      </c>
      <c r="I118" s="173"/>
      <c r="L118" s="170"/>
      <c r="M118" s="174"/>
      <c r="T118" s="175"/>
      <c r="AT118" s="171" t="s">
        <v>226</v>
      </c>
      <c r="AU118" s="171" t="s">
        <v>79</v>
      </c>
      <c r="AV118" s="14" t="s">
        <v>77</v>
      </c>
      <c r="AW118" s="14" t="s">
        <v>31</v>
      </c>
      <c r="AX118" s="14" t="s">
        <v>69</v>
      </c>
      <c r="AY118" s="171" t="s">
        <v>212</v>
      </c>
    </row>
    <row r="119" spans="2:65" s="14" customFormat="1" x14ac:dyDescent="0.2">
      <c r="B119" s="170"/>
      <c r="D119" s="150" t="s">
        <v>226</v>
      </c>
      <c r="E119" s="171" t="s">
        <v>19</v>
      </c>
      <c r="F119" s="172" t="s">
        <v>17673</v>
      </c>
      <c r="H119" s="171" t="s">
        <v>19</v>
      </c>
      <c r="I119" s="173"/>
      <c r="L119" s="170"/>
      <c r="M119" s="174"/>
      <c r="T119" s="175"/>
      <c r="AT119" s="171" t="s">
        <v>226</v>
      </c>
      <c r="AU119" s="171" t="s">
        <v>79</v>
      </c>
      <c r="AV119" s="14" t="s">
        <v>77</v>
      </c>
      <c r="AW119" s="14" t="s">
        <v>31</v>
      </c>
      <c r="AX119" s="14" t="s">
        <v>69</v>
      </c>
      <c r="AY119" s="171" t="s">
        <v>212</v>
      </c>
    </row>
    <row r="120" spans="2:65" s="12" customFormat="1" x14ac:dyDescent="0.2">
      <c r="B120" s="152"/>
      <c r="D120" s="150" t="s">
        <v>226</v>
      </c>
      <c r="E120" s="153" t="s">
        <v>19</v>
      </c>
      <c r="F120" s="154" t="s">
        <v>17674</v>
      </c>
      <c r="H120" s="155">
        <v>3</v>
      </c>
      <c r="I120" s="156"/>
      <c r="L120" s="152"/>
      <c r="M120" s="157"/>
      <c r="T120" s="158"/>
      <c r="AT120" s="153" t="s">
        <v>226</v>
      </c>
      <c r="AU120" s="153" t="s">
        <v>79</v>
      </c>
      <c r="AV120" s="12" t="s">
        <v>79</v>
      </c>
      <c r="AW120" s="12" t="s">
        <v>31</v>
      </c>
      <c r="AX120" s="12" t="s">
        <v>69</v>
      </c>
      <c r="AY120" s="153" t="s">
        <v>212</v>
      </c>
    </row>
    <row r="121" spans="2:65" s="12" customFormat="1" x14ac:dyDescent="0.2">
      <c r="B121" s="152"/>
      <c r="D121" s="150" t="s">
        <v>226</v>
      </c>
      <c r="E121" s="153" t="s">
        <v>19</v>
      </c>
      <c r="F121" s="154" t="s">
        <v>17675</v>
      </c>
      <c r="H121" s="155">
        <v>5</v>
      </c>
      <c r="I121" s="156"/>
      <c r="L121" s="152"/>
      <c r="M121" s="157"/>
      <c r="T121" s="158"/>
      <c r="AT121" s="153" t="s">
        <v>226</v>
      </c>
      <c r="AU121" s="153" t="s">
        <v>79</v>
      </c>
      <c r="AV121" s="12" t="s">
        <v>79</v>
      </c>
      <c r="AW121" s="12" t="s">
        <v>31</v>
      </c>
      <c r="AX121" s="12" t="s">
        <v>69</v>
      </c>
      <c r="AY121" s="153" t="s">
        <v>212</v>
      </c>
    </row>
    <row r="122" spans="2:65" s="15" customFormat="1" x14ac:dyDescent="0.2">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x14ac:dyDescent="0.2">
      <c r="B123" s="170"/>
      <c r="D123" s="150" t="s">
        <v>226</v>
      </c>
      <c r="E123" s="171" t="s">
        <v>19</v>
      </c>
      <c r="F123" s="172" t="s">
        <v>17676</v>
      </c>
      <c r="H123" s="171" t="s">
        <v>19</v>
      </c>
      <c r="I123" s="173"/>
      <c r="L123" s="170"/>
      <c r="M123" s="174"/>
      <c r="T123" s="175"/>
      <c r="AT123" s="171" t="s">
        <v>226</v>
      </c>
      <c r="AU123" s="171" t="s">
        <v>79</v>
      </c>
      <c r="AV123" s="14" t="s">
        <v>77</v>
      </c>
      <c r="AW123" s="14" t="s">
        <v>31</v>
      </c>
      <c r="AX123" s="14" t="s">
        <v>69</v>
      </c>
      <c r="AY123" s="171" t="s">
        <v>212</v>
      </c>
    </row>
    <row r="124" spans="2:65" s="12" customFormat="1" x14ac:dyDescent="0.2">
      <c r="B124" s="152"/>
      <c r="D124" s="150" t="s">
        <v>226</v>
      </c>
      <c r="E124" s="153" t="s">
        <v>19</v>
      </c>
      <c r="F124" s="154" t="s">
        <v>17674</v>
      </c>
      <c r="H124" s="155">
        <v>3</v>
      </c>
      <c r="I124" s="156"/>
      <c r="L124" s="152"/>
      <c r="M124" s="157"/>
      <c r="T124" s="158"/>
      <c r="AT124" s="153" t="s">
        <v>226</v>
      </c>
      <c r="AU124" s="153" t="s">
        <v>79</v>
      </c>
      <c r="AV124" s="12" t="s">
        <v>79</v>
      </c>
      <c r="AW124" s="12" t="s">
        <v>31</v>
      </c>
      <c r="AX124" s="12" t="s">
        <v>69</v>
      </c>
      <c r="AY124" s="153" t="s">
        <v>212</v>
      </c>
    </row>
    <row r="125" spans="2:65" s="12" customFormat="1" x14ac:dyDescent="0.2">
      <c r="B125" s="152"/>
      <c r="D125" s="150" t="s">
        <v>226</v>
      </c>
      <c r="E125" s="153" t="s">
        <v>19</v>
      </c>
      <c r="F125" s="154" t="s">
        <v>17675</v>
      </c>
      <c r="H125" s="155">
        <v>5</v>
      </c>
      <c r="I125" s="156"/>
      <c r="L125" s="152"/>
      <c r="M125" s="157"/>
      <c r="T125" s="158"/>
      <c r="AT125" s="153" t="s">
        <v>226</v>
      </c>
      <c r="AU125" s="153" t="s">
        <v>79</v>
      </c>
      <c r="AV125" s="12" t="s">
        <v>79</v>
      </c>
      <c r="AW125" s="12" t="s">
        <v>31</v>
      </c>
      <c r="AX125" s="12" t="s">
        <v>69</v>
      </c>
      <c r="AY125" s="153" t="s">
        <v>212</v>
      </c>
    </row>
    <row r="126" spans="2:65" s="15" customFormat="1" x14ac:dyDescent="0.2">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x14ac:dyDescent="0.2">
      <c r="B127" s="170"/>
      <c r="D127" s="150" t="s">
        <v>226</v>
      </c>
      <c r="E127" s="171" t="s">
        <v>19</v>
      </c>
      <c r="F127" s="172" t="s">
        <v>17677</v>
      </c>
      <c r="H127" s="171" t="s">
        <v>19</v>
      </c>
      <c r="I127" s="173"/>
      <c r="L127" s="170"/>
      <c r="M127" s="174"/>
      <c r="T127" s="175"/>
      <c r="AT127" s="171" t="s">
        <v>226</v>
      </c>
      <c r="AU127" s="171" t="s">
        <v>79</v>
      </c>
      <c r="AV127" s="14" t="s">
        <v>77</v>
      </c>
      <c r="AW127" s="14" t="s">
        <v>31</v>
      </c>
      <c r="AX127" s="14" t="s">
        <v>69</v>
      </c>
      <c r="AY127" s="171" t="s">
        <v>212</v>
      </c>
    </row>
    <row r="128" spans="2:65" s="12" customFormat="1" x14ac:dyDescent="0.2">
      <c r="B128" s="152"/>
      <c r="D128" s="150" t="s">
        <v>226</v>
      </c>
      <c r="E128" s="153" t="s">
        <v>19</v>
      </c>
      <c r="F128" s="154" t="s">
        <v>17674</v>
      </c>
      <c r="H128" s="155">
        <v>3</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17675</v>
      </c>
      <c r="H129" s="155">
        <v>5</v>
      </c>
      <c r="I129" s="156"/>
      <c r="L129" s="152"/>
      <c r="M129" s="157"/>
      <c r="T129" s="158"/>
      <c r="AT129" s="153" t="s">
        <v>226</v>
      </c>
      <c r="AU129" s="153" t="s">
        <v>79</v>
      </c>
      <c r="AV129" s="12" t="s">
        <v>79</v>
      </c>
      <c r="AW129" s="12" t="s">
        <v>31</v>
      </c>
      <c r="AX129" s="12" t="s">
        <v>69</v>
      </c>
      <c r="AY129" s="153" t="s">
        <v>212</v>
      </c>
    </row>
    <row r="130" spans="2:65" s="15" customFormat="1" x14ac:dyDescent="0.2">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x14ac:dyDescent="0.2">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x14ac:dyDescent="0.2">
      <c r="B132" s="170"/>
      <c r="D132" s="150" t="s">
        <v>226</v>
      </c>
      <c r="E132" s="171" t="s">
        <v>19</v>
      </c>
      <c r="F132" s="172" t="s">
        <v>17661</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x14ac:dyDescent="0.2">
      <c r="B133" s="34"/>
      <c r="C133" s="133" t="s">
        <v>229</v>
      </c>
      <c r="D133" s="133" t="s">
        <v>215</v>
      </c>
      <c r="E133" s="134" t="s">
        <v>17678</v>
      </c>
      <c r="F133" s="135" t="s">
        <v>17679</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17680</v>
      </c>
    </row>
    <row r="134" spans="2:65" s="1" customFormat="1" ht="78" x14ac:dyDescent="0.2">
      <c r="B134" s="34"/>
      <c r="D134" s="150" t="s">
        <v>224</v>
      </c>
      <c r="F134" s="151" t="s">
        <v>17681</v>
      </c>
      <c r="I134" s="148"/>
      <c r="L134" s="34"/>
      <c r="M134" s="149"/>
      <c r="T134" s="55"/>
      <c r="AT134" s="19" t="s">
        <v>224</v>
      </c>
      <c r="AU134" s="19" t="s">
        <v>79</v>
      </c>
    </row>
    <row r="135" spans="2:65" s="14" customFormat="1" x14ac:dyDescent="0.2">
      <c r="B135" s="170"/>
      <c r="D135" s="150" t="s">
        <v>226</v>
      </c>
      <c r="E135" s="171" t="s">
        <v>19</v>
      </c>
      <c r="F135" s="172" t="s">
        <v>17682</v>
      </c>
      <c r="H135" s="171" t="s">
        <v>19</v>
      </c>
      <c r="I135" s="173"/>
      <c r="L135" s="170"/>
      <c r="M135" s="174"/>
      <c r="T135" s="175"/>
      <c r="AT135" s="171" t="s">
        <v>226</v>
      </c>
      <c r="AU135" s="171" t="s">
        <v>79</v>
      </c>
      <c r="AV135" s="14" t="s">
        <v>77</v>
      </c>
      <c r="AW135" s="14" t="s">
        <v>31</v>
      </c>
      <c r="AX135" s="14" t="s">
        <v>69</v>
      </c>
      <c r="AY135" s="171" t="s">
        <v>212</v>
      </c>
    </row>
    <row r="136" spans="2:65" s="14" customFormat="1" x14ac:dyDescent="0.2">
      <c r="B136" s="170"/>
      <c r="D136" s="150" t="s">
        <v>226</v>
      </c>
      <c r="E136" s="171" t="s">
        <v>19</v>
      </c>
      <c r="F136" s="172" t="s">
        <v>17683</v>
      </c>
      <c r="H136" s="171" t="s">
        <v>19</v>
      </c>
      <c r="I136" s="173"/>
      <c r="L136" s="170"/>
      <c r="M136" s="174"/>
      <c r="T136" s="175"/>
      <c r="AT136" s="171" t="s">
        <v>226</v>
      </c>
      <c r="AU136" s="171" t="s">
        <v>79</v>
      </c>
      <c r="AV136" s="14" t="s">
        <v>77</v>
      </c>
      <c r="AW136" s="14" t="s">
        <v>31</v>
      </c>
      <c r="AX136" s="14" t="s">
        <v>69</v>
      </c>
      <c r="AY136" s="171" t="s">
        <v>212</v>
      </c>
    </row>
    <row r="137" spans="2:65" s="12" customFormat="1" x14ac:dyDescent="0.2">
      <c r="B137" s="152"/>
      <c r="D137" s="150" t="s">
        <v>226</v>
      </c>
      <c r="E137" s="153" t="s">
        <v>19</v>
      </c>
      <c r="F137" s="154" t="s">
        <v>17674</v>
      </c>
      <c r="H137" s="155">
        <v>3</v>
      </c>
      <c r="I137" s="156"/>
      <c r="L137" s="152"/>
      <c r="M137" s="157"/>
      <c r="T137" s="158"/>
      <c r="AT137" s="153" t="s">
        <v>226</v>
      </c>
      <c r="AU137" s="153" t="s">
        <v>79</v>
      </c>
      <c r="AV137" s="12" t="s">
        <v>79</v>
      </c>
      <c r="AW137" s="12" t="s">
        <v>31</v>
      </c>
      <c r="AX137" s="12" t="s">
        <v>69</v>
      </c>
      <c r="AY137" s="153" t="s">
        <v>212</v>
      </c>
    </row>
    <row r="138" spans="2:65" s="12" customFormat="1" x14ac:dyDescent="0.2">
      <c r="B138" s="152"/>
      <c r="D138" s="150" t="s">
        <v>226</v>
      </c>
      <c r="E138" s="153" t="s">
        <v>19</v>
      </c>
      <c r="F138" s="154" t="s">
        <v>17675</v>
      </c>
      <c r="H138" s="155">
        <v>5</v>
      </c>
      <c r="I138" s="156"/>
      <c r="L138" s="152"/>
      <c r="M138" s="157"/>
      <c r="T138" s="158"/>
      <c r="AT138" s="153" t="s">
        <v>226</v>
      </c>
      <c r="AU138" s="153" t="s">
        <v>79</v>
      </c>
      <c r="AV138" s="12" t="s">
        <v>79</v>
      </c>
      <c r="AW138" s="12" t="s">
        <v>31</v>
      </c>
      <c r="AX138" s="12" t="s">
        <v>69</v>
      </c>
      <c r="AY138" s="153" t="s">
        <v>212</v>
      </c>
    </row>
    <row r="139" spans="2:65" s="15" customFormat="1" x14ac:dyDescent="0.2">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x14ac:dyDescent="0.2">
      <c r="B140" s="170"/>
      <c r="D140" s="150" t="s">
        <v>226</v>
      </c>
      <c r="E140" s="171" t="s">
        <v>19</v>
      </c>
      <c r="F140" s="172" t="s">
        <v>17684</v>
      </c>
      <c r="H140" s="171" t="s">
        <v>19</v>
      </c>
      <c r="I140" s="173"/>
      <c r="L140" s="170"/>
      <c r="M140" s="174"/>
      <c r="T140" s="175"/>
      <c r="AT140" s="171" t="s">
        <v>226</v>
      </c>
      <c r="AU140" s="171" t="s">
        <v>79</v>
      </c>
      <c r="AV140" s="14" t="s">
        <v>77</v>
      </c>
      <c r="AW140" s="14" t="s">
        <v>31</v>
      </c>
      <c r="AX140" s="14" t="s">
        <v>69</v>
      </c>
      <c r="AY140" s="171" t="s">
        <v>212</v>
      </c>
    </row>
    <row r="141" spans="2:65" s="12" customFormat="1" x14ac:dyDescent="0.2">
      <c r="B141" s="152"/>
      <c r="D141" s="150" t="s">
        <v>226</v>
      </c>
      <c r="E141" s="153" t="s">
        <v>19</v>
      </c>
      <c r="F141" s="154" t="s">
        <v>17674</v>
      </c>
      <c r="H141" s="155">
        <v>3</v>
      </c>
      <c r="I141" s="156"/>
      <c r="L141" s="152"/>
      <c r="M141" s="157"/>
      <c r="T141" s="158"/>
      <c r="AT141" s="153" t="s">
        <v>226</v>
      </c>
      <c r="AU141" s="153" t="s">
        <v>79</v>
      </c>
      <c r="AV141" s="12" t="s">
        <v>79</v>
      </c>
      <c r="AW141" s="12" t="s">
        <v>31</v>
      </c>
      <c r="AX141" s="12" t="s">
        <v>69</v>
      </c>
      <c r="AY141" s="153" t="s">
        <v>212</v>
      </c>
    </row>
    <row r="142" spans="2:65" s="12" customFormat="1" x14ac:dyDescent="0.2">
      <c r="B142" s="152"/>
      <c r="D142" s="150" t="s">
        <v>226</v>
      </c>
      <c r="E142" s="153" t="s">
        <v>19</v>
      </c>
      <c r="F142" s="154" t="s">
        <v>17675</v>
      </c>
      <c r="H142" s="155">
        <v>5</v>
      </c>
      <c r="I142" s="156"/>
      <c r="L142" s="152"/>
      <c r="M142" s="157"/>
      <c r="T142" s="158"/>
      <c r="AT142" s="153" t="s">
        <v>226</v>
      </c>
      <c r="AU142" s="153" t="s">
        <v>79</v>
      </c>
      <c r="AV142" s="12" t="s">
        <v>79</v>
      </c>
      <c r="AW142" s="12" t="s">
        <v>31</v>
      </c>
      <c r="AX142" s="12" t="s">
        <v>69</v>
      </c>
      <c r="AY142" s="153" t="s">
        <v>212</v>
      </c>
    </row>
    <row r="143" spans="2:65" s="15" customFormat="1" x14ac:dyDescent="0.2">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x14ac:dyDescent="0.2">
      <c r="B144" s="170"/>
      <c r="D144" s="150" t="s">
        <v>226</v>
      </c>
      <c r="E144" s="171" t="s">
        <v>19</v>
      </c>
      <c r="F144" s="172" t="s">
        <v>17685</v>
      </c>
      <c r="H144" s="171" t="s">
        <v>19</v>
      </c>
      <c r="I144" s="173"/>
      <c r="L144" s="170"/>
      <c r="M144" s="174"/>
      <c r="T144" s="175"/>
      <c r="AT144" s="171" t="s">
        <v>226</v>
      </c>
      <c r="AU144" s="171" t="s">
        <v>79</v>
      </c>
      <c r="AV144" s="14" t="s">
        <v>77</v>
      </c>
      <c r="AW144" s="14" t="s">
        <v>31</v>
      </c>
      <c r="AX144" s="14" t="s">
        <v>69</v>
      </c>
      <c r="AY144" s="171" t="s">
        <v>212</v>
      </c>
    </row>
    <row r="145" spans="2:65" s="12" customFormat="1" x14ac:dyDescent="0.2">
      <c r="B145" s="152"/>
      <c r="D145" s="150" t="s">
        <v>226</v>
      </c>
      <c r="E145" s="153" t="s">
        <v>19</v>
      </c>
      <c r="F145" s="154" t="s">
        <v>17674</v>
      </c>
      <c r="H145" s="155">
        <v>3</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17675</v>
      </c>
      <c r="H146" s="155">
        <v>5</v>
      </c>
      <c r="I146" s="156"/>
      <c r="L146" s="152"/>
      <c r="M146" s="157"/>
      <c r="T146" s="158"/>
      <c r="AT146" s="153" t="s">
        <v>226</v>
      </c>
      <c r="AU146" s="153" t="s">
        <v>79</v>
      </c>
      <c r="AV146" s="12" t="s">
        <v>79</v>
      </c>
      <c r="AW146" s="12" t="s">
        <v>31</v>
      </c>
      <c r="AX146" s="12" t="s">
        <v>69</v>
      </c>
      <c r="AY146" s="153" t="s">
        <v>212</v>
      </c>
    </row>
    <row r="147" spans="2:65" s="15" customFormat="1" x14ac:dyDescent="0.2">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x14ac:dyDescent="0.2">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x14ac:dyDescent="0.2">
      <c r="B149" s="170"/>
      <c r="D149" s="150" t="s">
        <v>226</v>
      </c>
      <c r="E149" s="171" t="s">
        <v>19</v>
      </c>
      <c r="F149" s="172" t="s">
        <v>17661</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x14ac:dyDescent="0.2">
      <c r="B150" s="34"/>
      <c r="C150" s="133" t="s">
        <v>211</v>
      </c>
      <c r="D150" s="133" t="s">
        <v>215</v>
      </c>
      <c r="E150" s="134" t="s">
        <v>17686</v>
      </c>
      <c r="F150" s="135" t="s">
        <v>17687</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17688</v>
      </c>
    </row>
    <row r="151" spans="2:65" s="1" customFormat="1" ht="39" x14ac:dyDescent="0.2">
      <c r="B151" s="34"/>
      <c r="D151" s="150" t="s">
        <v>224</v>
      </c>
      <c r="F151" s="151" t="s">
        <v>17689</v>
      </c>
      <c r="I151" s="148"/>
      <c r="L151" s="34"/>
      <c r="M151" s="149"/>
      <c r="T151" s="55"/>
      <c r="AT151" s="19" t="s">
        <v>224</v>
      </c>
      <c r="AU151" s="19" t="s">
        <v>79</v>
      </c>
    </row>
    <row r="152" spans="2:65" s="14" customFormat="1" ht="22.5" x14ac:dyDescent="0.2">
      <c r="B152" s="170"/>
      <c r="D152" s="150" t="s">
        <v>226</v>
      </c>
      <c r="E152" s="171" t="s">
        <v>19</v>
      </c>
      <c r="F152" s="172" t="s">
        <v>17690</v>
      </c>
      <c r="H152" s="171" t="s">
        <v>19</v>
      </c>
      <c r="I152" s="173"/>
      <c r="L152" s="170"/>
      <c r="M152" s="174"/>
      <c r="T152" s="175"/>
      <c r="AT152" s="171" t="s">
        <v>226</v>
      </c>
      <c r="AU152" s="171" t="s">
        <v>79</v>
      </c>
      <c r="AV152" s="14" t="s">
        <v>77</v>
      </c>
      <c r="AW152" s="14" t="s">
        <v>31</v>
      </c>
      <c r="AX152" s="14" t="s">
        <v>69</v>
      </c>
      <c r="AY152" s="171" t="s">
        <v>212</v>
      </c>
    </row>
    <row r="153" spans="2:65" s="14" customFormat="1" x14ac:dyDescent="0.2">
      <c r="B153" s="170"/>
      <c r="D153" s="150" t="s">
        <v>226</v>
      </c>
      <c r="E153" s="171" t="s">
        <v>19</v>
      </c>
      <c r="F153" s="172" t="s">
        <v>17691</v>
      </c>
      <c r="H153" s="171" t="s">
        <v>19</v>
      </c>
      <c r="I153" s="173"/>
      <c r="L153" s="170"/>
      <c r="M153" s="174"/>
      <c r="T153" s="175"/>
      <c r="AT153" s="171" t="s">
        <v>226</v>
      </c>
      <c r="AU153" s="171" t="s">
        <v>79</v>
      </c>
      <c r="AV153" s="14" t="s">
        <v>77</v>
      </c>
      <c r="AW153" s="14" t="s">
        <v>31</v>
      </c>
      <c r="AX153" s="14" t="s">
        <v>69</v>
      </c>
      <c r="AY153" s="171" t="s">
        <v>212</v>
      </c>
    </row>
    <row r="154" spans="2:65" s="12" customFormat="1" x14ac:dyDescent="0.2">
      <c r="B154" s="152"/>
      <c r="D154" s="150" t="s">
        <v>226</v>
      </c>
      <c r="E154" s="153" t="s">
        <v>19</v>
      </c>
      <c r="F154" s="154" t="s">
        <v>17674</v>
      </c>
      <c r="H154" s="155">
        <v>3</v>
      </c>
      <c r="I154" s="156"/>
      <c r="L154" s="152"/>
      <c r="M154" s="157"/>
      <c r="T154" s="158"/>
      <c r="AT154" s="153" t="s">
        <v>226</v>
      </c>
      <c r="AU154" s="153" t="s">
        <v>79</v>
      </c>
      <c r="AV154" s="12" t="s">
        <v>79</v>
      </c>
      <c r="AW154" s="12" t="s">
        <v>31</v>
      </c>
      <c r="AX154" s="12" t="s">
        <v>69</v>
      </c>
      <c r="AY154" s="153" t="s">
        <v>212</v>
      </c>
    </row>
    <row r="155" spans="2:65" s="12" customFormat="1" x14ac:dyDescent="0.2">
      <c r="B155" s="152"/>
      <c r="D155" s="150" t="s">
        <v>226</v>
      </c>
      <c r="E155" s="153" t="s">
        <v>19</v>
      </c>
      <c r="F155" s="154" t="s">
        <v>17675</v>
      </c>
      <c r="H155" s="155">
        <v>5</v>
      </c>
      <c r="I155" s="156"/>
      <c r="L155" s="152"/>
      <c r="M155" s="157"/>
      <c r="T155" s="158"/>
      <c r="AT155" s="153" t="s">
        <v>226</v>
      </c>
      <c r="AU155" s="153" t="s">
        <v>79</v>
      </c>
      <c r="AV155" s="12" t="s">
        <v>79</v>
      </c>
      <c r="AW155" s="12" t="s">
        <v>31</v>
      </c>
      <c r="AX155" s="12" t="s">
        <v>69</v>
      </c>
      <c r="AY155" s="153" t="s">
        <v>212</v>
      </c>
    </row>
    <row r="156" spans="2:65" s="15" customFormat="1" x14ac:dyDescent="0.2">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x14ac:dyDescent="0.2">
      <c r="B157" s="170"/>
      <c r="D157" s="150" t="s">
        <v>226</v>
      </c>
      <c r="E157" s="171" t="s">
        <v>19</v>
      </c>
      <c r="F157" s="172" t="s">
        <v>17692</v>
      </c>
      <c r="H157" s="171" t="s">
        <v>19</v>
      </c>
      <c r="I157" s="173"/>
      <c r="L157" s="170"/>
      <c r="M157" s="174"/>
      <c r="T157" s="175"/>
      <c r="AT157" s="171" t="s">
        <v>226</v>
      </c>
      <c r="AU157" s="171" t="s">
        <v>79</v>
      </c>
      <c r="AV157" s="14" t="s">
        <v>77</v>
      </c>
      <c r="AW157" s="14" t="s">
        <v>31</v>
      </c>
      <c r="AX157" s="14" t="s">
        <v>69</v>
      </c>
      <c r="AY157" s="171" t="s">
        <v>212</v>
      </c>
    </row>
    <row r="158" spans="2:65" s="12" customFormat="1" x14ac:dyDescent="0.2">
      <c r="B158" s="152"/>
      <c r="D158" s="150" t="s">
        <v>226</v>
      </c>
      <c r="E158" s="153" t="s">
        <v>19</v>
      </c>
      <c r="F158" s="154" t="s">
        <v>17674</v>
      </c>
      <c r="H158" s="155">
        <v>3</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17675</v>
      </c>
      <c r="H159" s="155">
        <v>5</v>
      </c>
      <c r="I159" s="156"/>
      <c r="L159" s="152"/>
      <c r="M159" s="157"/>
      <c r="T159" s="158"/>
      <c r="AT159" s="153" t="s">
        <v>226</v>
      </c>
      <c r="AU159" s="153" t="s">
        <v>79</v>
      </c>
      <c r="AV159" s="12" t="s">
        <v>79</v>
      </c>
      <c r="AW159" s="12" t="s">
        <v>31</v>
      </c>
      <c r="AX159" s="12" t="s">
        <v>69</v>
      </c>
      <c r="AY159" s="153" t="s">
        <v>212</v>
      </c>
    </row>
    <row r="160" spans="2:65" s="15" customFormat="1" x14ac:dyDescent="0.2">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x14ac:dyDescent="0.2">
      <c r="B161" s="170"/>
      <c r="D161" s="150" t="s">
        <v>226</v>
      </c>
      <c r="E161" s="171" t="s">
        <v>19</v>
      </c>
      <c r="F161" s="172" t="s">
        <v>17693</v>
      </c>
      <c r="H161" s="171" t="s">
        <v>19</v>
      </c>
      <c r="I161" s="173"/>
      <c r="L161" s="170"/>
      <c r="M161" s="174"/>
      <c r="T161" s="175"/>
      <c r="AT161" s="171" t="s">
        <v>226</v>
      </c>
      <c r="AU161" s="171" t="s">
        <v>79</v>
      </c>
      <c r="AV161" s="14" t="s">
        <v>77</v>
      </c>
      <c r="AW161" s="14" t="s">
        <v>31</v>
      </c>
      <c r="AX161" s="14" t="s">
        <v>69</v>
      </c>
      <c r="AY161" s="171" t="s">
        <v>212</v>
      </c>
    </row>
    <row r="162" spans="2:65" s="12" customFormat="1" x14ac:dyDescent="0.2">
      <c r="B162" s="152"/>
      <c r="D162" s="150" t="s">
        <v>226</v>
      </c>
      <c r="E162" s="153" t="s">
        <v>19</v>
      </c>
      <c r="F162" s="154" t="s">
        <v>17674</v>
      </c>
      <c r="H162" s="155">
        <v>3</v>
      </c>
      <c r="I162" s="156"/>
      <c r="L162" s="152"/>
      <c r="M162" s="157"/>
      <c r="T162" s="158"/>
      <c r="AT162" s="153" t="s">
        <v>226</v>
      </c>
      <c r="AU162" s="153" t="s">
        <v>79</v>
      </c>
      <c r="AV162" s="12" t="s">
        <v>79</v>
      </c>
      <c r="AW162" s="12" t="s">
        <v>31</v>
      </c>
      <c r="AX162" s="12" t="s">
        <v>69</v>
      </c>
      <c r="AY162" s="153" t="s">
        <v>212</v>
      </c>
    </row>
    <row r="163" spans="2:65" s="12" customFormat="1" x14ac:dyDescent="0.2">
      <c r="B163" s="152"/>
      <c r="D163" s="150" t="s">
        <v>226</v>
      </c>
      <c r="E163" s="153" t="s">
        <v>19</v>
      </c>
      <c r="F163" s="154" t="s">
        <v>17675</v>
      </c>
      <c r="H163" s="155">
        <v>5</v>
      </c>
      <c r="I163" s="156"/>
      <c r="L163" s="152"/>
      <c r="M163" s="157"/>
      <c r="T163" s="158"/>
      <c r="AT163" s="153" t="s">
        <v>226</v>
      </c>
      <c r="AU163" s="153" t="s">
        <v>79</v>
      </c>
      <c r="AV163" s="12" t="s">
        <v>79</v>
      </c>
      <c r="AW163" s="12" t="s">
        <v>31</v>
      </c>
      <c r="AX163" s="12" t="s">
        <v>69</v>
      </c>
      <c r="AY163" s="153" t="s">
        <v>212</v>
      </c>
    </row>
    <row r="164" spans="2:65" s="15" customFormat="1" x14ac:dyDescent="0.2">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x14ac:dyDescent="0.2">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x14ac:dyDescent="0.2">
      <c r="B166" s="170"/>
      <c r="D166" s="150" t="s">
        <v>226</v>
      </c>
      <c r="E166" s="171" t="s">
        <v>19</v>
      </c>
      <c r="F166" s="172" t="s">
        <v>17661</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x14ac:dyDescent="0.2">
      <c r="B167" s="34"/>
      <c r="C167" s="133" t="s">
        <v>253</v>
      </c>
      <c r="D167" s="133" t="s">
        <v>215</v>
      </c>
      <c r="E167" s="134" t="s">
        <v>17694</v>
      </c>
      <c r="F167" s="135" t="s">
        <v>17695</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17696</v>
      </c>
    </row>
    <row r="168" spans="2:65" s="1" customFormat="1" x14ac:dyDescent="0.2">
      <c r="B168" s="34"/>
      <c r="D168" s="146" t="s">
        <v>222</v>
      </c>
      <c r="F168" s="147" t="s">
        <v>17697</v>
      </c>
      <c r="I168" s="148"/>
      <c r="L168" s="34"/>
      <c r="M168" s="149"/>
      <c r="T168" s="55"/>
      <c r="AT168" s="19" t="s">
        <v>222</v>
      </c>
      <c r="AU168" s="19" t="s">
        <v>79</v>
      </c>
    </row>
    <row r="169" spans="2:65" s="14" customFormat="1" x14ac:dyDescent="0.2">
      <c r="B169" s="170"/>
      <c r="D169" s="150" t="s">
        <v>226</v>
      </c>
      <c r="E169" s="171" t="s">
        <v>19</v>
      </c>
      <c r="F169" s="172" t="s">
        <v>17698</v>
      </c>
      <c r="H169" s="171" t="s">
        <v>19</v>
      </c>
      <c r="I169" s="173"/>
      <c r="L169" s="170"/>
      <c r="M169" s="174"/>
      <c r="T169" s="175"/>
      <c r="AT169" s="171" t="s">
        <v>226</v>
      </c>
      <c r="AU169" s="171" t="s">
        <v>79</v>
      </c>
      <c r="AV169" s="14" t="s">
        <v>77</v>
      </c>
      <c r="AW169" s="14" t="s">
        <v>31</v>
      </c>
      <c r="AX169" s="14" t="s">
        <v>69</v>
      </c>
      <c r="AY169" s="171" t="s">
        <v>212</v>
      </c>
    </row>
    <row r="170" spans="2:65" s="14" customFormat="1" x14ac:dyDescent="0.2">
      <c r="B170" s="170"/>
      <c r="D170" s="150" t="s">
        <v>226</v>
      </c>
      <c r="E170" s="171" t="s">
        <v>19</v>
      </c>
      <c r="F170" s="172" t="s">
        <v>17699</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17674</v>
      </c>
      <c r="H171" s="155">
        <v>3</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17675</v>
      </c>
      <c r="H172" s="155">
        <v>5</v>
      </c>
      <c r="I172" s="156"/>
      <c r="L172" s="152"/>
      <c r="M172" s="157"/>
      <c r="T172" s="158"/>
      <c r="AT172" s="153" t="s">
        <v>226</v>
      </c>
      <c r="AU172" s="153" t="s">
        <v>79</v>
      </c>
      <c r="AV172" s="12" t="s">
        <v>79</v>
      </c>
      <c r="AW172" s="12" t="s">
        <v>31</v>
      </c>
      <c r="AX172" s="12" t="s">
        <v>69</v>
      </c>
      <c r="AY172" s="153" t="s">
        <v>212</v>
      </c>
    </row>
    <row r="173" spans="2:65" s="15" customFormat="1" x14ac:dyDescent="0.2">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x14ac:dyDescent="0.2">
      <c r="B174" s="170"/>
      <c r="D174" s="150" t="s">
        <v>226</v>
      </c>
      <c r="E174" s="171" t="s">
        <v>19</v>
      </c>
      <c r="F174" s="172" t="s">
        <v>17700</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17674</v>
      </c>
      <c r="H175" s="155">
        <v>3</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17675</v>
      </c>
      <c r="H176" s="155">
        <v>5</v>
      </c>
      <c r="I176" s="156"/>
      <c r="L176" s="152"/>
      <c r="M176" s="157"/>
      <c r="T176" s="158"/>
      <c r="AT176" s="153" t="s">
        <v>226</v>
      </c>
      <c r="AU176" s="153" t="s">
        <v>79</v>
      </c>
      <c r="AV176" s="12" t="s">
        <v>79</v>
      </c>
      <c r="AW176" s="12" t="s">
        <v>31</v>
      </c>
      <c r="AX176" s="12" t="s">
        <v>69</v>
      </c>
      <c r="AY176" s="153" t="s">
        <v>212</v>
      </c>
    </row>
    <row r="177" spans="2:65" s="15" customFormat="1" x14ac:dyDescent="0.2">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x14ac:dyDescent="0.2">
      <c r="B178" s="170"/>
      <c r="D178" s="150" t="s">
        <v>226</v>
      </c>
      <c r="E178" s="171" t="s">
        <v>19</v>
      </c>
      <c r="F178" s="172" t="s">
        <v>17701</v>
      </c>
      <c r="H178" s="171" t="s">
        <v>19</v>
      </c>
      <c r="I178" s="173"/>
      <c r="L178" s="170"/>
      <c r="M178" s="174"/>
      <c r="T178" s="175"/>
      <c r="AT178" s="171" t="s">
        <v>226</v>
      </c>
      <c r="AU178" s="171" t="s">
        <v>79</v>
      </c>
      <c r="AV178" s="14" t="s">
        <v>77</v>
      </c>
      <c r="AW178" s="14" t="s">
        <v>31</v>
      </c>
      <c r="AX178" s="14" t="s">
        <v>69</v>
      </c>
      <c r="AY178" s="171" t="s">
        <v>212</v>
      </c>
    </row>
    <row r="179" spans="2:65" s="12" customFormat="1" x14ac:dyDescent="0.2">
      <c r="B179" s="152"/>
      <c r="D179" s="150" t="s">
        <v>226</v>
      </c>
      <c r="E179" s="153" t="s">
        <v>19</v>
      </c>
      <c r="F179" s="154" t="s">
        <v>17674</v>
      </c>
      <c r="H179" s="155">
        <v>3</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17675</v>
      </c>
      <c r="H180" s="155">
        <v>5</v>
      </c>
      <c r="I180" s="156"/>
      <c r="L180" s="152"/>
      <c r="M180" s="157"/>
      <c r="T180" s="158"/>
      <c r="AT180" s="153" t="s">
        <v>226</v>
      </c>
      <c r="AU180" s="153" t="s">
        <v>79</v>
      </c>
      <c r="AV180" s="12" t="s">
        <v>79</v>
      </c>
      <c r="AW180" s="12" t="s">
        <v>31</v>
      </c>
      <c r="AX180" s="12" t="s">
        <v>69</v>
      </c>
      <c r="AY180" s="153" t="s">
        <v>212</v>
      </c>
    </row>
    <row r="181" spans="2:65" s="15" customFormat="1" x14ac:dyDescent="0.2">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x14ac:dyDescent="0.2">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x14ac:dyDescent="0.2">
      <c r="B183" s="170"/>
      <c r="D183" s="150" t="s">
        <v>226</v>
      </c>
      <c r="E183" s="171" t="s">
        <v>19</v>
      </c>
      <c r="F183" s="172" t="s">
        <v>17661</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x14ac:dyDescent="0.2">
      <c r="B184" s="34"/>
      <c r="C184" s="133" t="s">
        <v>259</v>
      </c>
      <c r="D184" s="133" t="s">
        <v>215</v>
      </c>
      <c r="E184" s="134" t="s">
        <v>17702</v>
      </c>
      <c r="F184" s="135" t="s">
        <v>17703</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17704</v>
      </c>
    </row>
    <row r="185" spans="2:65" s="1" customFormat="1" x14ac:dyDescent="0.2">
      <c r="B185" s="34"/>
      <c r="D185" s="146" t="s">
        <v>222</v>
      </c>
      <c r="F185" s="147" t="s">
        <v>17705</v>
      </c>
      <c r="I185" s="148"/>
      <c r="L185" s="34"/>
      <c r="M185" s="149"/>
      <c r="T185" s="55"/>
      <c r="AT185" s="19" t="s">
        <v>222</v>
      </c>
      <c r="AU185" s="19" t="s">
        <v>79</v>
      </c>
    </row>
    <row r="186" spans="2:65" s="1" customFormat="1" ht="19.5" x14ac:dyDescent="0.2">
      <c r="B186" s="34"/>
      <c r="D186" s="150" t="s">
        <v>224</v>
      </c>
      <c r="F186" s="151" t="s">
        <v>17706</v>
      </c>
      <c r="I186" s="148"/>
      <c r="L186" s="34"/>
      <c r="M186" s="149"/>
      <c r="T186" s="55"/>
      <c r="AT186" s="19" t="s">
        <v>224</v>
      </c>
      <c r="AU186" s="19" t="s">
        <v>79</v>
      </c>
    </row>
    <row r="187" spans="2:65" s="14" customFormat="1" x14ac:dyDescent="0.2">
      <c r="B187" s="170"/>
      <c r="D187" s="150" t="s">
        <v>226</v>
      </c>
      <c r="E187" s="171" t="s">
        <v>19</v>
      </c>
      <c r="F187" s="172" t="s">
        <v>17707</v>
      </c>
      <c r="H187" s="171" t="s">
        <v>19</v>
      </c>
      <c r="I187" s="173"/>
      <c r="L187" s="170"/>
      <c r="M187" s="174"/>
      <c r="T187" s="175"/>
      <c r="AT187" s="171" t="s">
        <v>226</v>
      </c>
      <c r="AU187" s="171" t="s">
        <v>79</v>
      </c>
      <c r="AV187" s="14" t="s">
        <v>77</v>
      </c>
      <c r="AW187" s="14" t="s">
        <v>31</v>
      </c>
      <c r="AX187" s="14" t="s">
        <v>69</v>
      </c>
      <c r="AY187" s="171" t="s">
        <v>212</v>
      </c>
    </row>
    <row r="188" spans="2:65" s="14" customFormat="1" x14ac:dyDescent="0.2">
      <c r="B188" s="170"/>
      <c r="D188" s="150" t="s">
        <v>226</v>
      </c>
      <c r="E188" s="171" t="s">
        <v>19</v>
      </c>
      <c r="F188" s="172" t="s">
        <v>17708</v>
      </c>
      <c r="H188" s="171" t="s">
        <v>19</v>
      </c>
      <c r="I188" s="173"/>
      <c r="L188" s="170"/>
      <c r="M188" s="174"/>
      <c r="T188" s="175"/>
      <c r="AT188" s="171" t="s">
        <v>226</v>
      </c>
      <c r="AU188" s="171" t="s">
        <v>79</v>
      </c>
      <c r="AV188" s="14" t="s">
        <v>77</v>
      </c>
      <c r="AW188" s="14" t="s">
        <v>31</v>
      </c>
      <c r="AX188" s="14" t="s">
        <v>69</v>
      </c>
      <c r="AY188" s="171" t="s">
        <v>212</v>
      </c>
    </row>
    <row r="189" spans="2:65" s="12" customFormat="1" x14ac:dyDescent="0.2">
      <c r="B189" s="152"/>
      <c r="D189" s="150" t="s">
        <v>226</v>
      </c>
      <c r="E189" s="153" t="s">
        <v>19</v>
      </c>
      <c r="F189" s="154" t="s">
        <v>17709</v>
      </c>
      <c r="H189" s="155">
        <v>9</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17710</v>
      </c>
      <c r="H190" s="155">
        <v>15</v>
      </c>
      <c r="I190" s="156"/>
      <c r="L190" s="152"/>
      <c r="M190" s="157"/>
      <c r="T190" s="158"/>
      <c r="AT190" s="153" t="s">
        <v>226</v>
      </c>
      <c r="AU190" s="153" t="s">
        <v>79</v>
      </c>
      <c r="AV190" s="12" t="s">
        <v>79</v>
      </c>
      <c r="AW190" s="12" t="s">
        <v>31</v>
      </c>
      <c r="AX190" s="12" t="s">
        <v>69</v>
      </c>
      <c r="AY190" s="153" t="s">
        <v>212</v>
      </c>
    </row>
    <row r="191" spans="2:65" s="15" customFormat="1" x14ac:dyDescent="0.2">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x14ac:dyDescent="0.2">
      <c r="B192" s="170"/>
      <c r="D192" s="150" t="s">
        <v>226</v>
      </c>
      <c r="E192" s="171" t="s">
        <v>19</v>
      </c>
      <c r="F192" s="172" t="s">
        <v>17711</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17709</v>
      </c>
      <c r="H193" s="155">
        <v>9</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17710</v>
      </c>
      <c r="H194" s="155">
        <v>15</v>
      </c>
      <c r="I194" s="156"/>
      <c r="L194" s="152"/>
      <c r="M194" s="157"/>
      <c r="T194" s="158"/>
      <c r="AT194" s="153" t="s">
        <v>226</v>
      </c>
      <c r="AU194" s="153" t="s">
        <v>79</v>
      </c>
      <c r="AV194" s="12" t="s">
        <v>79</v>
      </c>
      <c r="AW194" s="12" t="s">
        <v>31</v>
      </c>
      <c r="AX194" s="12" t="s">
        <v>69</v>
      </c>
      <c r="AY194" s="153" t="s">
        <v>212</v>
      </c>
    </row>
    <row r="195" spans="2:65" s="15" customFormat="1" x14ac:dyDescent="0.2">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x14ac:dyDescent="0.2">
      <c r="B196" s="170"/>
      <c r="D196" s="150" t="s">
        <v>226</v>
      </c>
      <c r="E196" s="171" t="s">
        <v>19</v>
      </c>
      <c r="F196" s="172" t="s">
        <v>17712</v>
      </c>
      <c r="H196" s="171" t="s">
        <v>19</v>
      </c>
      <c r="I196" s="173"/>
      <c r="L196" s="170"/>
      <c r="M196" s="174"/>
      <c r="T196" s="175"/>
      <c r="AT196" s="171" t="s">
        <v>226</v>
      </c>
      <c r="AU196" s="171" t="s">
        <v>79</v>
      </c>
      <c r="AV196" s="14" t="s">
        <v>77</v>
      </c>
      <c r="AW196" s="14" t="s">
        <v>31</v>
      </c>
      <c r="AX196" s="14" t="s">
        <v>69</v>
      </c>
      <c r="AY196" s="171" t="s">
        <v>212</v>
      </c>
    </row>
    <row r="197" spans="2:65" s="12" customFormat="1" x14ac:dyDescent="0.2">
      <c r="B197" s="152"/>
      <c r="D197" s="150" t="s">
        <v>226</v>
      </c>
      <c r="E197" s="153" t="s">
        <v>19</v>
      </c>
      <c r="F197" s="154" t="s">
        <v>17709</v>
      </c>
      <c r="H197" s="155">
        <v>9</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17710</v>
      </c>
      <c r="H198" s="155">
        <v>15</v>
      </c>
      <c r="I198" s="156"/>
      <c r="L198" s="152"/>
      <c r="M198" s="157"/>
      <c r="T198" s="158"/>
      <c r="AT198" s="153" t="s">
        <v>226</v>
      </c>
      <c r="AU198" s="153" t="s">
        <v>79</v>
      </c>
      <c r="AV198" s="12" t="s">
        <v>79</v>
      </c>
      <c r="AW198" s="12" t="s">
        <v>31</v>
      </c>
      <c r="AX198" s="12" t="s">
        <v>69</v>
      </c>
      <c r="AY198" s="153" t="s">
        <v>212</v>
      </c>
    </row>
    <row r="199" spans="2:65" s="15" customFormat="1" x14ac:dyDescent="0.2">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x14ac:dyDescent="0.2">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x14ac:dyDescent="0.2">
      <c r="B201" s="170"/>
      <c r="D201" s="150" t="s">
        <v>226</v>
      </c>
      <c r="E201" s="171" t="s">
        <v>19</v>
      </c>
      <c r="F201" s="172" t="s">
        <v>17661</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x14ac:dyDescent="0.2">
      <c r="B202" s="34"/>
      <c r="C202" s="133" t="s">
        <v>267</v>
      </c>
      <c r="D202" s="133" t="s">
        <v>215</v>
      </c>
      <c r="E202" s="134" t="s">
        <v>17617</v>
      </c>
      <c r="F202" s="135" t="s">
        <v>17618</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17713</v>
      </c>
    </row>
    <row r="203" spans="2:65" s="1" customFormat="1" x14ac:dyDescent="0.2">
      <c r="B203" s="34"/>
      <c r="D203" s="146" t="s">
        <v>222</v>
      </c>
      <c r="F203" s="147" t="s">
        <v>17620</v>
      </c>
      <c r="I203" s="148"/>
      <c r="L203" s="34"/>
      <c r="M203" s="149"/>
      <c r="T203" s="55"/>
      <c r="AT203" s="19" t="s">
        <v>222</v>
      </c>
      <c r="AU203" s="19" t="s">
        <v>79</v>
      </c>
    </row>
    <row r="204" spans="2:65" s="1" customFormat="1" ht="29.25" x14ac:dyDescent="0.2">
      <c r="B204" s="34"/>
      <c r="D204" s="150" t="s">
        <v>224</v>
      </c>
      <c r="F204" s="151" t="s">
        <v>17621</v>
      </c>
      <c r="I204" s="148"/>
      <c r="L204" s="34"/>
      <c r="M204" s="149"/>
      <c r="T204" s="55"/>
      <c r="AT204" s="19" t="s">
        <v>224</v>
      </c>
      <c r="AU204" s="19" t="s">
        <v>79</v>
      </c>
    </row>
    <row r="205" spans="2:65" s="14" customFormat="1" ht="22.5" x14ac:dyDescent="0.2">
      <c r="B205" s="170"/>
      <c r="D205" s="150" t="s">
        <v>226</v>
      </c>
      <c r="E205" s="171" t="s">
        <v>19</v>
      </c>
      <c r="F205" s="172" t="s">
        <v>17714</v>
      </c>
      <c r="H205" s="171" t="s">
        <v>19</v>
      </c>
      <c r="I205" s="173"/>
      <c r="L205" s="170"/>
      <c r="M205" s="174"/>
      <c r="T205" s="175"/>
      <c r="AT205" s="171" t="s">
        <v>226</v>
      </c>
      <c r="AU205" s="171" t="s">
        <v>79</v>
      </c>
      <c r="AV205" s="14" t="s">
        <v>77</v>
      </c>
      <c r="AW205" s="14" t="s">
        <v>31</v>
      </c>
      <c r="AX205" s="14" t="s">
        <v>69</v>
      </c>
      <c r="AY205" s="171" t="s">
        <v>212</v>
      </c>
    </row>
    <row r="206" spans="2:65" s="14" customFormat="1" x14ac:dyDescent="0.2">
      <c r="B206" s="170"/>
      <c r="D206" s="150" t="s">
        <v>226</v>
      </c>
      <c r="E206" s="171" t="s">
        <v>19</v>
      </c>
      <c r="F206" s="172" t="s">
        <v>17715</v>
      </c>
      <c r="H206" s="171" t="s">
        <v>19</v>
      </c>
      <c r="I206" s="173"/>
      <c r="L206" s="170"/>
      <c r="M206" s="174"/>
      <c r="T206" s="175"/>
      <c r="AT206" s="171" t="s">
        <v>226</v>
      </c>
      <c r="AU206" s="171" t="s">
        <v>79</v>
      </c>
      <c r="AV206" s="14" t="s">
        <v>77</v>
      </c>
      <c r="AW206" s="14" t="s">
        <v>31</v>
      </c>
      <c r="AX206" s="14" t="s">
        <v>69</v>
      </c>
      <c r="AY206" s="171" t="s">
        <v>212</v>
      </c>
    </row>
    <row r="207" spans="2:65" s="12" customFormat="1" x14ac:dyDescent="0.2">
      <c r="B207" s="152"/>
      <c r="D207" s="150" t="s">
        <v>226</v>
      </c>
      <c r="E207" s="153" t="s">
        <v>19</v>
      </c>
      <c r="F207" s="154" t="s">
        <v>17624</v>
      </c>
      <c r="H207" s="155">
        <v>4.32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17625</v>
      </c>
      <c r="H208" s="155">
        <v>7.2</v>
      </c>
      <c r="I208" s="156"/>
      <c r="L208" s="152"/>
      <c r="M208" s="157"/>
      <c r="T208" s="158"/>
      <c r="AT208" s="153" t="s">
        <v>226</v>
      </c>
      <c r="AU208" s="153" t="s">
        <v>79</v>
      </c>
      <c r="AV208" s="12" t="s">
        <v>79</v>
      </c>
      <c r="AW208" s="12" t="s">
        <v>31</v>
      </c>
      <c r="AX208" s="12" t="s">
        <v>69</v>
      </c>
      <c r="AY208" s="153" t="s">
        <v>212</v>
      </c>
    </row>
    <row r="209" spans="2:65" s="15" customFormat="1" x14ac:dyDescent="0.2">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x14ac:dyDescent="0.2">
      <c r="B210" s="170"/>
      <c r="D210" s="150" t="s">
        <v>226</v>
      </c>
      <c r="E210" s="171" t="s">
        <v>19</v>
      </c>
      <c r="F210" s="172" t="s">
        <v>17716</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17624</v>
      </c>
      <c r="H211" s="155">
        <v>4.32</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17625</v>
      </c>
      <c r="H212" s="155">
        <v>7.2</v>
      </c>
      <c r="I212" s="156"/>
      <c r="L212" s="152"/>
      <c r="M212" s="157"/>
      <c r="T212" s="158"/>
      <c r="AT212" s="153" t="s">
        <v>226</v>
      </c>
      <c r="AU212" s="153" t="s">
        <v>79</v>
      </c>
      <c r="AV212" s="12" t="s">
        <v>79</v>
      </c>
      <c r="AW212" s="12" t="s">
        <v>31</v>
      </c>
      <c r="AX212" s="12" t="s">
        <v>69</v>
      </c>
      <c r="AY212" s="153" t="s">
        <v>212</v>
      </c>
    </row>
    <row r="213" spans="2:65" s="15" customFormat="1" x14ac:dyDescent="0.2">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x14ac:dyDescent="0.2">
      <c r="B214" s="170"/>
      <c r="D214" s="150" t="s">
        <v>226</v>
      </c>
      <c r="E214" s="171" t="s">
        <v>19</v>
      </c>
      <c r="F214" s="172" t="s">
        <v>17717</v>
      </c>
      <c r="H214" s="171" t="s">
        <v>19</v>
      </c>
      <c r="I214" s="173"/>
      <c r="L214" s="170"/>
      <c r="M214" s="174"/>
      <c r="T214" s="175"/>
      <c r="AT214" s="171" t="s">
        <v>226</v>
      </c>
      <c r="AU214" s="171" t="s">
        <v>79</v>
      </c>
      <c r="AV214" s="14" t="s">
        <v>77</v>
      </c>
      <c r="AW214" s="14" t="s">
        <v>31</v>
      </c>
      <c r="AX214" s="14" t="s">
        <v>69</v>
      </c>
      <c r="AY214" s="171" t="s">
        <v>212</v>
      </c>
    </row>
    <row r="215" spans="2:65" s="12" customFormat="1" x14ac:dyDescent="0.2">
      <c r="B215" s="152"/>
      <c r="D215" s="150" t="s">
        <v>226</v>
      </c>
      <c r="E215" s="153" t="s">
        <v>19</v>
      </c>
      <c r="F215" s="154" t="s">
        <v>17624</v>
      </c>
      <c r="H215" s="155">
        <v>4.32</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17625</v>
      </c>
      <c r="H216" s="155">
        <v>7.2</v>
      </c>
      <c r="I216" s="156"/>
      <c r="L216" s="152"/>
      <c r="M216" s="157"/>
      <c r="T216" s="158"/>
      <c r="AT216" s="153" t="s">
        <v>226</v>
      </c>
      <c r="AU216" s="153" t="s">
        <v>79</v>
      </c>
      <c r="AV216" s="12" t="s">
        <v>79</v>
      </c>
      <c r="AW216" s="12" t="s">
        <v>31</v>
      </c>
      <c r="AX216" s="12" t="s">
        <v>69</v>
      </c>
      <c r="AY216" s="153" t="s">
        <v>212</v>
      </c>
    </row>
    <row r="217" spans="2:65" s="15" customFormat="1" x14ac:dyDescent="0.2">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x14ac:dyDescent="0.2">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x14ac:dyDescent="0.2">
      <c r="B219" s="170"/>
      <c r="D219" s="150" t="s">
        <v>226</v>
      </c>
      <c r="E219" s="171" t="s">
        <v>19</v>
      </c>
      <c r="F219" s="172" t="s">
        <v>17661</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x14ac:dyDescent="0.2">
      <c r="B220" s="34"/>
      <c r="C220" s="186" t="s">
        <v>275</v>
      </c>
      <c r="D220" s="186" t="s">
        <v>3116</v>
      </c>
      <c r="E220" s="187" t="s">
        <v>17626</v>
      </c>
      <c r="F220" s="188" t="s">
        <v>17627</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3116</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17718</v>
      </c>
    </row>
    <row r="221" spans="2:65" s="1" customFormat="1" ht="19.5" x14ac:dyDescent="0.2">
      <c r="B221" s="34"/>
      <c r="D221" s="150" t="s">
        <v>224</v>
      </c>
      <c r="F221" s="151" t="s">
        <v>17629</v>
      </c>
      <c r="I221" s="148"/>
      <c r="L221" s="34"/>
      <c r="M221" s="149"/>
      <c r="T221" s="55"/>
      <c r="AT221" s="19" t="s">
        <v>224</v>
      </c>
      <c r="AU221" s="19" t="s">
        <v>79</v>
      </c>
    </row>
    <row r="222" spans="2:65" s="14" customFormat="1" ht="22.5" x14ac:dyDescent="0.2">
      <c r="B222" s="170"/>
      <c r="D222" s="150" t="s">
        <v>226</v>
      </c>
      <c r="E222" s="171" t="s">
        <v>19</v>
      </c>
      <c r="F222" s="172" t="s">
        <v>17719</v>
      </c>
      <c r="H222" s="171" t="s">
        <v>19</v>
      </c>
      <c r="I222" s="173"/>
      <c r="L222" s="170"/>
      <c r="M222" s="174"/>
      <c r="T222" s="175"/>
      <c r="AT222" s="171" t="s">
        <v>226</v>
      </c>
      <c r="AU222" s="171" t="s">
        <v>79</v>
      </c>
      <c r="AV222" s="14" t="s">
        <v>77</v>
      </c>
      <c r="AW222" s="14" t="s">
        <v>31</v>
      </c>
      <c r="AX222" s="14" t="s">
        <v>69</v>
      </c>
      <c r="AY222" s="171" t="s">
        <v>212</v>
      </c>
    </row>
    <row r="223" spans="2:65" s="14" customFormat="1" x14ac:dyDescent="0.2">
      <c r="B223" s="170"/>
      <c r="D223" s="150" t="s">
        <v>226</v>
      </c>
      <c r="E223" s="171" t="s">
        <v>19</v>
      </c>
      <c r="F223" s="172" t="s">
        <v>17720</v>
      </c>
      <c r="H223" s="171" t="s">
        <v>19</v>
      </c>
      <c r="I223" s="173"/>
      <c r="L223" s="170"/>
      <c r="M223" s="174"/>
      <c r="T223" s="175"/>
      <c r="AT223" s="171" t="s">
        <v>226</v>
      </c>
      <c r="AU223" s="171" t="s">
        <v>79</v>
      </c>
      <c r="AV223" s="14" t="s">
        <v>77</v>
      </c>
      <c r="AW223" s="14" t="s">
        <v>31</v>
      </c>
      <c r="AX223" s="14" t="s">
        <v>69</v>
      </c>
      <c r="AY223" s="171" t="s">
        <v>212</v>
      </c>
    </row>
    <row r="224" spans="2:65" s="12" customFormat="1" x14ac:dyDescent="0.2">
      <c r="B224" s="152"/>
      <c r="D224" s="150" t="s">
        <v>226</v>
      </c>
      <c r="E224" s="153" t="s">
        <v>19</v>
      </c>
      <c r="F224" s="154" t="s">
        <v>17721</v>
      </c>
      <c r="H224" s="155">
        <v>0.11899999999999999</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17722</v>
      </c>
      <c r="H225" s="155">
        <v>0.19800000000000001</v>
      </c>
      <c r="I225" s="156"/>
      <c r="L225" s="152"/>
      <c r="M225" s="157"/>
      <c r="T225" s="158"/>
      <c r="AT225" s="153" t="s">
        <v>226</v>
      </c>
      <c r="AU225" s="153" t="s">
        <v>79</v>
      </c>
      <c r="AV225" s="12" t="s">
        <v>79</v>
      </c>
      <c r="AW225" s="12" t="s">
        <v>31</v>
      </c>
      <c r="AX225" s="12" t="s">
        <v>69</v>
      </c>
      <c r="AY225" s="153" t="s">
        <v>212</v>
      </c>
    </row>
    <row r="226" spans="2:65" s="15" customFormat="1" x14ac:dyDescent="0.2">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x14ac:dyDescent="0.2">
      <c r="B227" s="170"/>
      <c r="D227" s="150" t="s">
        <v>226</v>
      </c>
      <c r="E227" s="171" t="s">
        <v>19</v>
      </c>
      <c r="F227" s="172" t="s">
        <v>17723</v>
      </c>
      <c r="H227" s="171" t="s">
        <v>19</v>
      </c>
      <c r="I227" s="173"/>
      <c r="L227" s="170"/>
      <c r="M227" s="174"/>
      <c r="T227" s="175"/>
      <c r="AT227" s="171" t="s">
        <v>226</v>
      </c>
      <c r="AU227" s="171" t="s">
        <v>79</v>
      </c>
      <c r="AV227" s="14" t="s">
        <v>77</v>
      </c>
      <c r="AW227" s="14" t="s">
        <v>31</v>
      </c>
      <c r="AX227" s="14" t="s">
        <v>69</v>
      </c>
      <c r="AY227" s="171" t="s">
        <v>212</v>
      </c>
    </row>
    <row r="228" spans="2:65" s="12" customFormat="1" x14ac:dyDescent="0.2">
      <c r="B228" s="152"/>
      <c r="D228" s="150" t="s">
        <v>226</v>
      </c>
      <c r="E228" s="153" t="s">
        <v>19</v>
      </c>
      <c r="F228" s="154" t="s">
        <v>17721</v>
      </c>
      <c r="H228" s="155">
        <v>0.11899999999999999</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17722</v>
      </c>
      <c r="H229" s="155">
        <v>0.19800000000000001</v>
      </c>
      <c r="I229" s="156"/>
      <c r="L229" s="152"/>
      <c r="M229" s="157"/>
      <c r="T229" s="158"/>
      <c r="AT229" s="153" t="s">
        <v>226</v>
      </c>
      <c r="AU229" s="153" t="s">
        <v>79</v>
      </c>
      <c r="AV229" s="12" t="s">
        <v>79</v>
      </c>
      <c r="AW229" s="12" t="s">
        <v>31</v>
      </c>
      <c r="AX229" s="12" t="s">
        <v>69</v>
      </c>
      <c r="AY229" s="153" t="s">
        <v>212</v>
      </c>
    </row>
    <row r="230" spans="2:65" s="15" customFormat="1" x14ac:dyDescent="0.2">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x14ac:dyDescent="0.2">
      <c r="B231" s="170"/>
      <c r="D231" s="150" t="s">
        <v>226</v>
      </c>
      <c r="E231" s="171" t="s">
        <v>19</v>
      </c>
      <c r="F231" s="172" t="s">
        <v>17724</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17721</v>
      </c>
      <c r="H232" s="155">
        <v>0.11899999999999999</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17722</v>
      </c>
      <c r="H233" s="155">
        <v>0.19800000000000001</v>
      </c>
      <c r="I233" s="156"/>
      <c r="L233" s="152"/>
      <c r="M233" s="157"/>
      <c r="T233" s="158"/>
      <c r="AT233" s="153" t="s">
        <v>226</v>
      </c>
      <c r="AU233" s="153" t="s">
        <v>79</v>
      </c>
      <c r="AV233" s="12" t="s">
        <v>79</v>
      </c>
      <c r="AW233" s="12" t="s">
        <v>31</v>
      </c>
      <c r="AX233" s="12" t="s">
        <v>69</v>
      </c>
      <c r="AY233" s="153" t="s">
        <v>212</v>
      </c>
    </row>
    <row r="234" spans="2:65" s="15" customFormat="1" x14ac:dyDescent="0.2">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x14ac:dyDescent="0.2">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x14ac:dyDescent="0.2">
      <c r="B236" s="170"/>
      <c r="D236" s="150" t="s">
        <v>226</v>
      </c>
      <c r="E236" s="171" t="s">
        <v>19</v>
      </c>
      <c r="F236" s="172" t="s">
        <v>17661</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x14ac:dyDescent="0.2">
      <c r="B237" s="34"/>
      <c r="C237" s="133" t="s">
        <v>281</v>
      </c>
      <c r="D237" s="133" t="s">
        <v>215</v>
      </c>
      <c r="E237" s="134" t="s">
        <v>17725</v>
      </c>
      <c r="F237" s="135" t="s">
        <v>17726</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17727</v>
      </c>
    </row>
    <row r="238" spans="2:65" s="1" customFormat="1" x14ac:dyDescent="0.2">
      <c r="B238" s="34"/>
      <c r="D238" s="146" t="s">
        <v>222</v>
      </c>
      <c r="F238" s="147" t="s">
        <v>17728</v>
      </c>
      <c r="I238" s="148"/>
      <c r="L238" s="34"/>
      <c r="M238" s="149"/>
      <c r="T238" s="55"/>
      <c r="AT238" s="19" t="s">
        <v>222</v>
      </c>
      <c r="AU238" s="19" t="s">
        <v>79</v>
      </c>
    </row>
    <row r="239" spans="2:65" s="14" customFormat="1" ht="22.5" x14ac:dyDescent="0.2">
      <c r="B239" s="170"/>
      <c r="D239" s="150" t="s">
        <v>226</v>
      </c>
      <c r="E239" s="171" t="s">
        <v>19</v>
      </c>
      <c r="F239" s="172" t="s">
        <v>17729</v>
      </c>
      <c r="H239" s="171" t="s">
        <v>19</v>
      </c>
      <c r="I239" s="173"/>
      <c r="L239" s="170"/>
      <c r="M239" s="174"/>
      <c r="T239" s="175"/>
      <c r="AT239" s="171" t="s">
        <v>226</v>
      </c>
      <c r="AU239" s="171" t="s">
        <v>79</v>
      </c>
      <c r="AV239" s="14" t="s">
        <v>77</v>
      </c>
      <c r="AW239" s="14" t="s">
        <v>31</v>
      </c>
      <c r="AX239" s="14" t="s">
        <v>69</v>
      </c>
      <c r="AY239" s="171" t="s">
        <v>212</v>
      </c>
    </row>
    <row r="240" spans="2:65" s="14" customFormat="1" x14ac:dyDescent="0.2">
      <c r="B240" s="170"/>
      <c r="D240" s="150" t="s">
        <v>226</v>
      </c>
      <c r="E240" s="171" t="s">
        <v>19</v>
      </c>
      <c r="F240" s="172" t="s">
        <v>17730</v>
      </c>
      <c r="H240" s="171" t="s">
        <v>19</v>
      </c>
      <c r="I240" s="173"/>
      <c r="L240" s="170"/>
      <c r="M240" s="174"/>
      <c r="T240" s="175"/>
      <c r="AT240" s="171" t="s">
        <v>226</v>
      </c>
      <c r="AU240" s="171" t="s">
        <v>79</v>
      </c>
      <c r="AV240" s="14" t="s">
        <v>77</v>
      </c>
      <c r="AW240" s="14" t="s">
        <v>31</v>
      </c>
      <c r="AX240" s="14" t="s">
        <v>69</v>
      </c>
      <c r="AY240" s="171" t="s">
        <v>212</v>
      </c>
    </row>
    <row r="241" spans="2:65" s="12" customFormat="1" x14ac:dyDescent="0.2">
      <c r="B241" s="152"/>
      <c r="D241" s="150" t="s">
        <v>226</v>
      </c>
      <c r="E241" s="153" t="s">
        <v>19</v>
      </c>
      <c r="F241" s="154" t="s">
        <v>17731</v>
      </c>
      <c r="H241" s="155">
        <v>3.6</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17732</v>
      </c>
      <c r="H242" s="155">
        <v>6</v>
      </c>
      <c r="I242" s="156"/>
      <c r="L242" s="152"/>
      <c r="M242" s="157"/>
      <c r="T242" s="158"/>
      <c r="AT242" s="153" t="s">
        <v>226</v>
      </c>
      <c r="AU242" s="153" t="s">
        <v>79</v>
      </c>
      <c r="AV242" s="12" t="s">
        <v>79</v>
      </c>
      <c r="AW242" s="12" t="s">
        <v>31</v>
      </c>
      <c r="AX242" s="12" t="s">
        <v>69</v>
      </c>
      <c r="AY242" s="153" t="s">
        <v>212</v>
      </c>
    </row>
    <row r="243" spans="2:65" s="15" customFormat="1" x14ac:dyDescent="0.2">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x14ac:dyDescent="0.2">
      <c r="B244" s="170"/>
      <c r="D244" s="150" t="s">
        <v>226</v>
      </c>
      <c r="E244" s="171" t="s">
        <v>19</v>
      </c>
      <c r="F244" s="172" t="s">
        <v>17733</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17731</v>
      </c>
      <c r="H245" s="155">
        <v>3.6</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17732</v>
      </c>
      <c r="H246" s="155">
        <v>6</v>
      </c>
      <c r="I246" s="156"/>
      <c r="L246" s="152"/>
      <c r="M246" s="157"/>
      <c r="T246" s="158"/>
      <c r="AT246" s="153" t="s">
        <v>226</v>
      </c>
      <c r="AU246" s="153" t="s">
        <v>79</v>
      </c>
      <c r="AV246" s="12" t="s">
        <v>79</v>
      </c>
      <c r="AW246" s="12" t="s">
        <v>31</v>
      </c>
      <c r="AX246" s="12" t="s">
        <v>69</v>
      </c>
      <c r="AY246" s="153" t="s">
        <v>212</v>
      </c>
    </row>
    <row r="247" spans="2:65" s="15" customFormat="1" x14ac:dyDescent="0.2">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x14ac:dyDescent="0.2">
      <c r="B248" s="170"/>
      <c r="D248" s="150" t="s">
        <v>226</v>
      </c>
      <c r="E248" s="171" t="s">
        <v>19</v>
      </c>
      <c r="F248" s="172" t="s">
        <v>17734</v>
      </c>
      <c r="H248" s="171" t="s">
        <v>19</v>
      </c>
      <c r="I248" s="173"/>
      <c r="L248" s="170"/>
      <c r="M248" s="174"/>
      <c r="T248" s="175"/>
      <c r="AT248" s="171" t="s">
        <v>226</v>
      </c>
      <c r="AU248" s="171" t="s">
        <v>79</v>
      </c>
      <c r="AV248" s="14" t="s">
        <v>77</v>
      </c>
      <c r="AW248" s="14" t="s">
        <v>31</v>
      </c>
      <c r="AX248" s="14" t="s">
        <v>69</v>
      </c>
      <c r="AY248" s="171" t="s">
        <v>212</v>
      </c>
    </row>
    <row r="249" spans="2:65" s="12" customFormat="1" x14ac:dyDescent="0.2">
      <c r="B249" s="152"/>
      <c r="D249" s="150" t="s">
        <v>226</v>
      </c>
      <c r="E249" s="153" t="s">
        <v>19</v>
      </c>
      <c r="F249" s="154" t="s">
        <v>17731</v>
      </c>
      <c r="H249" s="155">
        <v>3.6</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17732</v>
      </c>
      <c r="H250" s="155">
        <v>6</v>
      </c>
      <c r="I250" s="156"/>
      <c r="L250" s="152"/>
      <c r="M250" s="157"/>
      <c r="T250" s="158"/>
      <c r="AT250" s="153" t="s">
        <v>226</v>
      </c>
      <c r="AU250" s="153" t="s">
        <v>79</v>
      </c>
      <c r="AV250" s="12" t="s">
        <v>79</v>
      </c>
      <c r="AW250" s="12" t="s">
        <v>31</v>
      </c>
      <c r="AX250" s="12" t="s">
        <v>69</v>
      </c>
      <c r="AY250" s="153" t="s">
        <v>212</v>
      </c>
    </row>
    <row r="251" spans="2:65" s="15" customFormat="1" x14ac:dyDescent="0.2">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x14ac:dyDescent="0.2">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x14ac:dyDescent="0.2">
      <c r="B253" s="170"/>
      <c r="D253" s="150" t="s">
        <v>226</v>
      </c>
      <c r="E253" s="171" t="s">
        <v>19</v>
      </c>
      <c r="F253" s="172" t="s">
        <v>17661</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x14ac:dyDescent="0.2">
      <c r="B254" s="34"/>
      <c r="C254" s="133" t="s">
        <v>287</v>
      </c>
      <c r="D254" s="133" t="s">
        <v>215</v>
      </c>
      <c r="E254" s="134" t="s">
        <v>17735</v>
      </c>
      <c r="F254" s="135" t="s">
        <v>17736</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17737</v>
      </c>
    </row>
    <row r="255" spans="2:65" s="1" customFormat="1" x14ac:dyDescent="0.2">
      <c r="B255" s="34"/>
      <c r="D255" s="146" t="s">
        <v>222</v>
      </c>
      <c r="F255" s="147" t="s">
        <v>17738</v>
      </c>
      <c r="I255" s="148"/>
      <c r="L255" s="34"/>
      <c r="M255" s="149"/>
      <c r="T255" s="55"/>
      <c r="AT255" s="19" t="s">
        <v>222</v>
      </c>
      <c r="AU255" s="19" t="s">
        <v>79</v>
      </c>
    </row>
    <row r="256" spans="2:65" s="14" customFormat="1" x14ac:dyDescent="0.2">
      <c r="B256" s="170"/>
      <c r="D256" s="150" t="s">
        <v>226</v>
      </c>
      <c r="E256" s="171" t="s">
        <v>19</v>
      </c>
      <c r="F256" s="172" t="s">
        <v>17739</v>
      </c>
      <c r="H256" s="171" t="s">
        <v>19</v>
      </c>
      <c r="I256" s="173"/>
      <c r="L256" s="170"/>
      <c r="M256" s="174"/>
      <c r="T256" s="175"/>
      <c r="AT256" s="171" t="s">
        <v>226</v>
      </c>
      <c r="AU256" s="171" t="s">
        <v>79</v>
      </c>
      <c r="AV256" s="14" t="s">
        <v>77</v>
      </c>
      <c r="AW256" s="14" t="s">
        <v>31</v>
      </c>
      <c r="AX256" s="14" t="s">
        <v>69</v>
      </c>
      <c r="AY256" s="171" t="s">
        <v>212</v>
      </c>
    </row>
    <row r="257" spans="2:63" s="14" customFormat="1" x14ac:dyDescent="0.2">
      <c r="B257" s="170"/>
      <c r="D257" s="150" t="s">
        <v>226</v>
      </c>
      <c r="E257" s="171" t="s">
        <v>19</v>
      </c>
      <c r="F257" s="172" t="s">
        <v>17740</v>
      </c>
      <c r="H257" s="171" t="s">
        <v>19</v>
      </c>
      <c r="I257" s="173"/>
      <c r="L257" s="170"/>
      <c r="M257" s="174"/>
      <c r="T257" s="175"/>
      <c r="AT257" s="171" t="s">
        <v>226</v>
      </c>
      <c r="AU257" s="171" t="s">
        <v>79</v>
      </c>
      <c r="AV257" s="14" t="s">
        <v>77</v>
      </c>
      <c r="AW257" s="14" t="s">
        <v>31</v>
      </c>
      <c r="AX257" s="14" t="s">
        <v>69</v>
      </c>
      <c r="AY257" s="171" t="s">
        <v>212</v>
      </c>
    </row>
    <row r="258" spans="2:63" s="14" customFormat="1" x14ac:dyDescent="0.2">
      <c r="B258" s="170"/>
      <c r="D258" s="150" t="s">
        <v>226</v>
      </c>
      <c r="E258" s="171" t="s">
        <v>19</v>
      </c>
      <c r="F258" s="172" t="s">
        <v>17741</v>
      </c>
      <c r="H258" s="171" t="s">
        <v>19</v>
      </c>
      <c r="I258" s="173"/>
      <c r="L258" s="170"/>
      <c r="M258" s="174"/>
      <c r="T258" s="175"/>
      <c r="AT258" s="171" t="s">
        <v>226</v>
      </c>
      <c r="AU258" s="171" t="s">
        <v>79</v>
      </c>
      <c r="AV258" s="14" t="s">
        <v>77</v>
      </c>
      <c r="AW258" s="14" t="s">
        <v>31</v>
      </c>
      <c r="AX258" s="14" t="s">
        <v>69</v>
      </c>
      <c r="AY258" s="171" t="s">
        <v>212</v>
      </c>
    </row>
    <row r="259" spans="2:63" s="12" customFormat="1" x14ac:dyDescent="0.2">
      <c r="B259" s="152"/>
      <c r="D259" s="150" t="s">
        <v>226</v>
      </c>
      <c r="E259" s="153" t="s">
        <v>19</v>
      </c>
      <c r="F259" s="154" t="s">
        <v>17742</v>
      </c>
      <c r="H259" s="155">
        <v>27</v>
      </c>
      <c r="I259" s="156"/>
      <c r="L259" s="152"/>
      <c r="M259" s="157"/>
      <c r="T259" s="158"/>
      <c r="AT259" s="153" t="s">
        <v>226</v>
      </c>
      <c r="AU259" s="153" t="s">
        <v>79</v>
      </c>
      <c r="AV259" s="12" t="s">
        <v>79</v>
      </c>
      <c r="AW259" s="12" t="s">
        <v>31</v>
      </c>
      <c r="AX259" s="12" t="s">
        <v>69</v>
      </c>
      <c r="AY259" s="153" t="s">
        <v>212</v>
      </c>
    </row>
    <row r="260" spans="2:63" s="12" customFormat="1" x14ac:dyDescent="0.2">
      <c r="B260" s="152"/>
      <c r="D260" s="150" t="s">
        <v>226</v>
      </c>
      <c r="E260" s="153" t="s">
        <v>19</v>
      </c>
      <c r="F260" s="154" t="s">
        <v>17743</v>
      </c>
      <c r="H260" s="155">
        <v>45</v>
      </c>
      <c r="I260" s="156"/>
      <c r="L260" s="152"/>
      <c r="M260" s="157"/>
      <c r="T260" s="158"/>
      <c r="AT260" s="153" t="s">
        <v>226</v>
      </c>
      <c r="AU260" s="153" t="s">
        <v>79</v>
      </c>
      <c r="AV260" s="12" t="s">
        <v>79</v>
      </c>
      <c r="AW260" s="12" t="s">
        <v>31</v>
      </c>
      <c r="AX260" s="12" t="s">
        <v>69</v>
      </c>
      <c r="AY260" s="153" t="s">
        <v>212</v>
      </c>
    </row>
    <row r="261" spans="2:63" s="15" customFormat="1" x14ac:dyDescent="0.2">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x14ac:dyDescent="0.2">
      <c r="B262" s="170"/>
      <c r="D262" s="150" t="s">
        <v>226</v>
      </c>
      <c r="E262" s="171" t="s">
        <v>19</v>
      </c>
      <c r="F262" s="172" t="s">
        <v>17744</v>
      </c>
      <c r="H262" s="171" t="s">
        <v>19</v>
      </c>
      <c r="I262" s="173"/>
      <c r="L262" s="170"/>
      <c r="M262" s="174"/>
      <c r="T262" s="175"/>
      <c r="AT262" s="171" t="s">
        <v>226</v>
      </c>
      <c r="AU262" s="171" t="s">
        <v>79</v>
      </c>
      <c r="AV262" s="14" t="s">
        <v>77</v>
      </c>
      <c r="AW262" s="14" t="s">
        <v>31</v>
      </c>
      <c r="AX262" s="14" t="s">
        <v>69</v>
      </c>
      <c r="AY262" s="171" t="s">
        <v>212</v>
      </c>
    </row>
    <row r="263" spans="2:63" s="12" customFormat="1" x14ac:dyDescent="0.2">
      <c r="B263" s="152"/>
      <c r="D263" s="150" t="s">
        <v>226</v>
      </c>
      <c r="E263" s="153" t="s">
        <v>19</v>
      </c>
      <c r="F263" s="154" t="s">
        <v>17742</v>
      </c>
      <c r="H263" s="155">
        <v>27</v>
      </c>
      <c r="I263" s="156"/>
      <c r="L263" s="152"/>
      <c r="M263" s="157"/>
      <c r="T263" s="158"/>
      <c r="AT263" s="153" t="s">
        <v>226</v>
      </c>
      <c r="AU263" s="153" t="s">
        <v>79</v>
      </c>
      <c r="AV263" s="12" t="s">
        <v>79</v>
      </c>
      <c r="AW263" s="12" t="s">
        <v>31</v>
      </c>
      <c r="AX263" s="12" t="s">
        <v>69</v>
      </c>
      <c r="AY263" s="153" t="s">
        <v>212</v>
      </c>
    </row>
    <row r="264" spans="2:63" s="12" customFormat="1" x14ac:dyDescent="0.2">
      <c r="B264" s="152"/>
      <c r="D264" s="150" t="s">
        <v>226</v>
      </c>
      <c r="E264" s="153" t="s">
        <v>19</v>
      </c>
      <c r="F264" s="154" t="s">
        <v>17743</v>
      </c>
      <c r="H264" s="155">
        <v>45</v>
      </c>
      <c r="I264" s="156"/>
      <c r="L264" s="152"/>
      <c r="M264" s="157"/>
      <c r="T264" s="158"/>
      <c r="AT264" s="153" t="s">
        <v>226</v>
      </c>
      <c r="AU264" s="153" t="s">
        <v>79</v>
      </c>
      <c r="AV264" s="12" t="s">
        <v>79</v>
      </c>
      <c r="AW264" s="12" t="s">
        <v>31</v>
      </c>
      <c r="AX264" s="12" t="s">
        <v>69</v>
      </c>
      <c r="AY264" s="153" t="s">
        <v>212</v>
      </c>
    </row>
    <row r="265" spans="2:63" s="15" customFormat="1" x14ac:dyDescent="0.2">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x14ac:dyDescent="0.2">
      <c r="B266" s="170"/>
      <c r="D266" s="150" t="s">
        <v>226</v>
      </c>
      <c r="E266" s="171" t="s">
        <v>19</v>
      </c>
      <c r="F266" s="172" t="s">
        <v>17745</v>
      </c>
      <c r="H266" s="171" t="s">
        <v>19</v>
      </c>
      <c r="I266" s="173"/>
      <c r="L266" s="170"/>
      <c r="M266" s="174"/>
      <c r="T266" s="175"/>
      <c r="AT266" s="171" t="s">
        <v>226</v>
      </c>
      <c r="AU266" s="171" t="s">
        <v>79</v>
      </c>
      <c r="AV266" s="14" t="s">
        <v>77</v>
      </c>
      <c r="AW266" s="14" t="s">
        <v>31</v>
      </c>
      <c r="AX266" s="14" t="s">
        <v>69</v>
      </c>
      <c r="AY266" s="171" t="s">
        <v>212</v>
      </c>
    </row>
    <row r="267" spans="2:63" s="12" customFormat="1" x14ac:dyDescent="0.2">
      <c r="B267" s="152"/>
      <c r="D267" s="150" t="s">
        <v>226</v>
      </c>
      <c r="E267" s="153" t="s">
        <v>19</v>
      </c>
      <c r="F267" s="154" t="s">
        <v>17742</v>
      </c>
      <c r="H267" s="155">
        <v>27</v>
      </c>
      <c r="I267" s="156"/>
      <c r="L267" s="152"/>
      <c r="M267" s="157"/>
      <c r="T267" s="158"/>
      <c r="AT267" s="153" t="s">
        <v>226</v>
      </c>
      <c r="AU267" s="153" t="s">
        <v>79</v>
      </c>
      <c r="AV267" s="12" t="s">
        <v>79</v>
      </c>
      <c r="AW267" s="12" t="s">
        <v>31</v>
      </c>
      <c r="AX267" s="12" t="s">
        <v>69</v>
      </c>
      <c r="AY267" s="153" t="s">
        <v>212</v>
      </c>
    </row>
    <row r="268" spans="2:63" s="12" customFormat="1" x14ac:dyDescent="0.2">
      <c r="B268" s="152"/>
      <c r="D268" s="150" t="s">
        <v>226</v>
      </c>
      <c r="E268" s="153" t="s">
        <v>19</v>
      </c>
      <c r="F268" s="154" t="s">
        <v>17743</v>
      </c>
      <c r="H268" s="155">
        <v>45</v>
      </c>
      <c r="I268" s="156"/>
      <c r="L268" s="152"/>
      <c r="M268" s="157"/>
      <c r="T268" s="158"/>
      <c r="AT268" s="153" t="s">
        <v>226</v>
      </c>
      <c r="AU268" s="153" t="s">
        <v>79</v>
      </c>
      <c r="AV268" s="12" t="s">
        <v>79</v>
      </c>
      <c r="AW268" s="12" t="s">
        <v>31</v>
      </c>
      <c r="AX268" s="12" t="s">
        <v>69</v>
      </c>
      <c r="AY268" s="153" t="s">
        <v>212</v>
      </c>
    </row>
    <row r="269" spans="2:63" s="15" customFormat="1" x14ac:dyDescent="0.2">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x14ac:dyDescent="0.2">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x14ac:dyDescent="0.2">
      <c r="B271" s="170"/>
      <c r="D271" s="150" t="s">
        <v>226</v>
      </c>
      <c r="E271" s="171" t="s">
        <v>19</v>
      </c>
      <c r="F271" s="172" t="s">
        <v>17661</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x14ac:dyDescent="0.2">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x14ac:dyDescent="0.2">
      <c r="B273" s="34"/>
      <c r="C273" s="133" t="s">
        <v>8</v>
      </c>
      <c r="D273" s="133" t="s">
        <v>215</v>
      </c>
      <c r="E273" s="134" t="s">
        <v>17563</v>
      </c>
      <c r="F273" s="135" t="s">
        <v>17564</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17746</v>
      </c>
    </row>
    <row r="274" spans="2:65" s="14" customFormat="1" x14ac:dyDescent="0.2">
      <c r="B274" s="170"/>
      <c r="D274" s="150" t="s">
        <v>226</v>
      </c>
      <c r="E274" s="171" t="s">
        <v>19</v>
      </c>
      <c r="F274" s="172" t="s">
        <v>17747</v>
      </c>
      <c r="H274" s="171" t="s">
        <v>19</v>
      </c>
      <c r="I274" s="173"/>
      <c r="L274" s="170"/>
      <c r="M274" s="174"/>
      <c r="T274" s="175"/>
      <c r="AT274" s="171" t="s">
        <v>226</v>
      </c>
      <c r="AU274" s="171" t="s">
        <v>79</v>
      </c>
      <c r="AV274" s="14" t="s">
        <v>77</v>
      </c>
      <c r="AW274" s="14" t="s">
        <v>31</v>
      </c>
      <c r="AX274" s="14" t="s">
        <v>69</v>
      </c>
      <c r="AY274" s="171" t="s">
        <v>212</v>
      </c>
    </row>
    <row r="275" spans="2:65" s="14" customFormat="1" x14ac:dyDescent="0.2">
      <c r="B275" s="170"/>
      <c r="D275" s="150" t="s">
        <v>226</v>
      </c>
      <c r="E275" s="171" t="s">
        <v>19</v>
      </c>
      <c r="F275" s="172" t="s">
        <v>17748</v>
      </c>
      <c r="H275" s="171" t="s">
        <v>19</v>
      </c>
      <c r="I275" s="173"/>
      <c r="L275" s="170"/>
      <c r="M275" s="174"/>
      <c r="T275" s="175"/>
      <c r="AT275" s="171" t="s">
        <v>226</v>
      </c>
      <c r="AU275" s="171" t="s">
        <v>79</v>
      </c>
      <c r="AV275" s="14" t="s">
        <v>77</v>
      </c>
      <c r="AW275" s="14" t="s">
        <v>31</v>
      </c>
      <c r="AX275" s="14" t="s">
        <v>69</v>
      </c>
      <c r="AY275" s="171" t="s">
        <v>212</v>
      </c>
    </row>
    <row r="276" spans="2:65" s="12" customFormat="1" x14ac:dyDescent="0.2">
      <c r="B276" s="152"/>
      <c r="D276" s="150" t="s">
        <v>226</v>
      </c>
      <c r="E276" s="153" t="s">
        <v>19</v>
      </c>
      <c r="F276" s="154" t="s">
        <v>17749</v>
      </c>
      <c r="H276" s="155">
        <v>0.1</v>
      </c>
      <c r="I276" s="156"/>
      <c r="L276" s="152"/>
      <c r="M276" s="157"/>
      <c r="T276" s="158"/>
      <c r="AT276" s="153" t="s">
        <v>226</v>
      </c>
      <c r="AU276" s="153" t="s">
        <v>79</v>
      </c>
      <c r="AV276" s="12" t="s">
        <v>79</v>
      </c>
      <c r="AW276" s="12" t="s">
        <v>31</v>
      </c>
      <c r="AX276" s="12" t="s">
        <v>69</v>
      </c>
      <c r="AY276" s="153" t="s">
        <v>212</v>
      </c>
    </row>
    <row r="277" spans="2:65" s="15" customFormat="1" x14ac:dyDescent="0.2">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x14ac:dyDescent="0.2">
      <c r="B278" s="170"/>
      <c r="D278" s="150" t="s">
        <v>226</v>
      </c>
      <c r="E278" s="171" t="s">
        <v>19</v>
      </c>
      <c r="F278" s="172" t="s">
        <v>17750</v>
      </c>
      <c r="H278" s="171" t="s">
        <v>19</v>
      </c>
      <c r="I278" s="173"/>
      <c r="L278" s="170"/>
      <c r="M278" s="174"/>
      <c r="T278" s="175"/>
      <c r="AT278" s="171" t="s">
        <v>226</v>
      </c>
      <c r="AU278" s="171" t="s">
        <v>79</v>
      </c>
      <c r="AV278" s="14" t="s">
        <v>77</v>
      </c>
      <c r="AW278" s="14" t="s">
        <v>31</v>
      </c>
      <c r="AX278" s="14" t="s">
        <v>69</v>
      </c>
      <c r="AY278" s="171" t="s">
        <v>212</v>
      </c>
    </row>
    <row r="279" spans="2:65" s="12" customFormat="1" x14ac:dyDescent="0.2">
      <c r="B279" s="152"/>
      <c r="D279" s="150" t="s">
        <v>226</v>
      </c>
      <c r="E279" s="153" t="s">
        <v>19</v>
      </c>
      <c r="F279" s="154" t="s">
        <v>17749</v>
      </c>
      <c r="H279" s="155">
        <v>0.1</v>
      </c>
      <c r="I279" s="156"/>
      <c r="L279" s="152"/>
      <c r="M279" s="157"/>
      <c r="T279" s="158"/>
      <c r="AT279" s="153" t="s">
        <v>226</v>
      </c>
      <c r="AU279" s="153" t="s">
        <v>79</v>
      </c>
      <c r="AV279" s="12" t="s">
        <v>79</v>
      </c>
      <c r="AW279" s="12" t="s">
        <v>31</v>
      </c>
      <c r="AX279" s="12" t="s">
        <v>69</v>
      </c>
      <c r="AY279" s="153" t="s">
        <v>212</v>
      </c>
    </row>
    <row r="280" spans="2:65" s="15" customFormat="1" x14ac:dyDescent="0.2">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x14ac:dyDescent="0.2">
      <c r="B281" s="170"/>
      <c r="D281" s="150" t="s">
        <v>226</v>
      </c>
      <c r="E281" s="171" t="s">
        <v>19</v>
      </c>
      <c r="F281" s="172" t="s">
        <v>17751</v>
      </c>
      <c r="H281" s="171" t="s">
        <v>19</v>
      </c>
      <c r="I281" s="173"/>
      <c r="L281" s="170"/>
      <c r="M281" s="174"/>
      <c r="T281" s="175"/>
      <c r="AT281" s="171" t="s">
        <v>226</v>
      </c>
      <c r="AU281" s="171" t="s">
        <v>79</v>
      </c>
      <c r="AV281" s="14" t="s">
        <v>77</v>
      </c>
      <c r="AW281" s="14" t="s">
        <v>31</v>
      </c>
      <c r="AX281" s="14" t="s">
        <v>69</v>
      </c>
      <c r="AY281" s="171" t="s">
        <v>212</v>
      </c>
    </row>
    <row r="282" spans="2:65" s="12" customFormat="1" x14ac:dyDescent="0.2">
      <c r="B282" s="152"/>
      <c r="D282" s="150" t="s">
        <v>226</v>
      </c>
      <c r="E282" s="153" t="s">
        <v>19</v>
      </c>
      <c r="F282" s="154" t="s">
        <v>17752</v>
      </c>
      <c r="H282" s="155">
        <v>0.3</v>
      </c>
      <c r="I282" s="156"/>
      <c r="L282" s="152"/>
      <c r="M282" s="157"/>
      <c r="T282" s="158"/>
      <c r="AT282" s="153" t="s">
        <v>226</v>
      </c>
      <c r="AU282" s="153" t="s">
        <v>79</v>
      </c>
      <c r="AV282" s="12" t="s">
        <v>79</v>
      </c>
      <c r="AW282" s="12" t="s">
        <v>31</v>
      </c>
      <c r="AX282" s="12" t="s">
        <v>69</v>
      </c>
      <c r="AY282" s="153" t="s">
        <v>212</v>
      </c>
    </row>
    <row r="283" spans="2:65" s="15" customFormat="1" x14ac:dyDescent="0.2">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x14ac:dyDescent="0.2">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x14ac:dyDescent="0.2">
      <c r="B285" s="170"/>
      <c r="D285" s="150" t="s">
        <v>226</v>
      </c>
      <c r="E285" s="171" t="s">
        <v>19</v>
      </c>
      <c r="F285" s="172" t="s">
        <v>17661</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x14ac:dyDescent="0.2">
      <c r="B286" s="34"/>
      <c r="C286" s="133" t="s">
        <v>301</v>
      </c>
      <c r="D286" s="133" t="s">
        <v>215</v>
      </c>
      <c r="E286" s="134" t="s">
        <v>17568</v>
      </c>
      <c r="F286" s="135" t="s">
        <v>17569</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17753</v>
      </c>
    </row>
    <row r="287" spans="2:65" s="14" customFormat="1" x14ac:dyDescent="0.2">
      <c r="B287" s="170"/>
      <c r="D287" s="150" t="s">
        <v>226</v>
      </c>
      <c r="E287" s="171" t="s">
        <v>19</v>
      </c>
      <c r="F287" s="172" t="s">
        <v>17754</v>
      </c>
      <c r="H287" s="171" t="s">
        <v>19</v>
      </c>
      <c r="I287" s="173"/>
      <c r="L287" s="170"/>
      <c r="M287" s="174"/>
      <c r="T287" s="175"/>
      <c r="AT287" s="171" t="s">
        <v>226</v>
      </c>
      <c r="AU287" s="171" t="s">
        <v>79</v>
      </c>
      <c r="AV287" s="14" t="s">
        <v>77</v>
      </c>
      <c r="AW287" s="14" t="s">
        <v>31</v>
      </c>
      <c r="AX287" s="14" t="s">
        <v>69</v>
      </c>
      <c r="AY287" s="171" t="s">
        <v>212</v>
      </c>
    </row>
    <row r="288" spans="2:65" s="14" customFormat="1" x14ac:dyDescent="0.2">
      <c r="B288" s="170"/>
      <c r="D288" s="150" t="s">
        <v>226</v>
      </c>
      <c r="E288" s="171" t="s">
        <v>19</v>
      </c>
      <c r="F288" s="172" t="s">
        <v>17755</v>
      </c>
      <c r="H288" s="171" t="s">
        <v>19</v>
      </c>
      <c r="I288" s="173"/>
      <c r="L288" s="170"/>
      <c r="M288" s="174"/>
      <c r="T288" s="175"/>
      <c r="AT288" s="171" t="s">
        <v>226</v>
      </c>
      <c r="AU288" s="171" t="s">
        <v>79</v>
      </c>
      <c r="AV288" s="14" t="s">
        <v>77</v>
      </c>
      <c r="AW288" s="14" t="s">
        <v>31</v>
      </c>
      <c r="AX288" s="14" t="s">
        <v>69</v>
      </c>
      <c r="AY288" s="171" t="s">
        <v>212</v>
      </c>
    </row>
    <row r="289" spans="2:65" s="12" customFormat="1" x14ac:dyDescent="0.2">
      <c r="B289" s="152"/>
      <c r="D289" s="150" t="s">
        <v>226</v>
      </c>
      <c r="E289" s="153" t="s">
        <v>19</v>
      </c>
      <c r="F289" s="154" t="s">
        <v>17749</v>
      </c>
      <c r="H289" s="155">
        <v>0.1</v>
      </c>
      <c r="I289" s="156"/>
      <c r="L289" s="152"/>
      <c r="M289" s="157"/>
      <c r="T289" s="158"/>
      <c r="AT289" s="153" t="s">
        <v>226</v>
      </c>
      <c r="AU289" s="153" t="s">
        <v>79</v>
      </c>
      <c r="AV289" s="12" t="s">
        <v>79</v>
      </c>
      <c r="AW289" s="12" t="s">
        <v>31</v>
      </c>
      <c r="AX289" s="12" t="s">
        <v>69</v>
      </c>
      <c r="AY289" s="153" t="s">
        <v>212</v>
      </c>
    </row>
    <row r="290" spans="2:65" s="15" customFormat="1" x14ac:dyDescent="0.2">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x14ac:dyDescent="0.2">
      <c r="B291" s="170"/>
      <c r="D291" s="150" t="s">
        <v>226</v>
      </c>
      <c r="E291" s="171" t="s">
        <v>19</v>
      </c>
      <c r="F291" s="172" t="s">
        <v>17756</v>
      </c>
      <c r="H291" s="171" t="s">
        <v>19</v>
      </c>
      <c r="I291" s="173"/>
      <c r="L291" s="170"/>
      <c r="M291" s="174"/>
      <c r="T291" s="175"/>
      <c r="AT291" s="171" t="s">
        <v>226</v>
      </c>
      <c r="AU291" s="171" t="s">
        <v>79</v>
      </c>
      <c r="AV291" s="14" t="s">
        <v>77</v>
      </c>
      <c r="AW291" s="14" t="s">
        <v>31</v>
      </c>
      <c r="AX291" s="14" t="s">
        <v>69</v>
      </c>
      <c r="AY291" s="171" t="s">
        <v>212</v>
      </c>
    </row>
    <row r="292" spans="2:65" s="12" customFormat="1" x14ac:dyDescent="0.2">
      <c r="B292" s="152"/>
      <c r="D292" s="150" t="s">
        <v>226</v>
      </c>
      <c r="E292" s="153" t="s">
        <v>19</v>
      </c>
      <c r="F292" s="154" t="s">
        <v>17749</v>
      </c>
      <c r="H292" s="155">
        <v>0.1</v>
      </c>
      <c r="I292" s="156"/>
      <c r="L292" s="152"/>
      <c r="M292" s="157"/>
      <c r="T292" s="158"/>
      <c r="AT292" s="153" t="s">
        <v>226</v>
      </c>
      <c r="AU292" s="153" t="s">
        <v>79</v>
      </c>
      <c r="AV292" s="12" t="s">
        <v>79</v>
      </c>
      <c r="AW292" s="12" t="s">
        <v>31</v>
      </c>
      <c r="AX292" s="12" t="s">
        <v>69</v>
      </c>
      <c r="AY292" s="153" t="s">
        <v>212</v>
      </c>
    </row>
    <row r="293" spans="2:65" s="15" customFormat="1" x14ac:dyDescent="0.2">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x14ac:dyDescent="0.2">
      <c r="B294" s="170"/>
      <c r="D294" s="150" t="s">
        <v>226</v>
      </c>
      <c r="E294" s="171" t="s">
        <v>19</v>
      </c>
      <c r="F294" s="172" t="s">
        <v>17757</v>
      </c>
      <c r="H294" s="171" t="s">
        <v>19</v>
      </c>
      <c r="I294" s="173"/>
      <c r="L294" s="170"/>
      <c r="M294" s="174"/>
      <c r="T294" s="175"/>
      <c r="AT294" s="171" t="s">
        <v>226</v>
      </c>
      <c r="AU294" s="171" t="s">
        <v>79</v>
      </c>
      <c r="AV294" s="14" t="s">
        <v>77</v>
      </c>
      <c r="AW294" s="14" t="s">
        <v>31</v>
      </c>
      <c r="AX294" s="14" t="s">
        <v>69</v>
      </c>
      <c r="AY294" s="171" t="s">
        <v>212</v>
      </c>
    </row>
    <row r="295" spans="2:65" s="12" customFormat="1" x14ac:dyDescent="0.2">
      <c r="B295" s="152"/>
      <c r="D295" s="150" t="s">
        <v>226</v>
      </c>
      <c r="E295" s="153" t="s">
        <v>19</v>
      </c>
      <c r="F295" s="154" t="s">
        <v>17752</v>
      </c>
      <c r="H295" s="155">
        <v>0.3</v>
      </c>
      <c r="I295" s="156"/>
      <c r="L295" s="152"/>
      <c r="M295" s="157"/>
      <c r="T295" s="158"/>
      <c r="AT295" s="153" t="s">
        <v>226</v>
      </c>
      <c r="AU295" s="153" t="s">
        <v>79</v>
      </c>
      <c r="AV295" s="12" t="s">
        <v>79</v>
      </c>
      <c r="AW295" s="12" t="s">
        <v>31</v>
      </c>
      <c r="AX295" s="12" t="s">
        <v>69</v>
      </c>
      <c r="AY295" s="153" t="s">
        <v>212</v>
      </c>
    </row>
    <row r="296" spans="2:65" s="15" customFormat="1" x14ac:dyDescent="0.2">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x14ac:dyDescent="0.2">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x14ac:dyDescent="0.2">
      <c r="B298" s="170"/>
      <c r="D298" s="150" t="s">
        <v>226</v>
      </c>
      <c r="E298" s="171" t="s">
        <v>19</v>
      </c>
      <c r="F298" s="172" t="s">
        <v>17661</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x14ac:dyDescent="0.2">
      <c r="B299" s="34"/>
      <c r="C299" s="133" t="s">
        <v>306</v>
      </c>
      <c r="D299" s="133" t="s">
        <v>215</v>
      </c>
      <c r="E299" s="134" t="s">
        <v>17572</v>
      </c>
      <c r="F299" s="135" t="s">
        <v>17573</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17758</v>
      </c>
    </row>
    <row r="300" spans="2:65" s="14" customFormat="1" ht="22.5" x14ac:dyDescent="0.2">
      <c r="B300" s="170"/>
      <c r="D300" s="150" t="s">
        <v>226</v>
      </c>
      <c r="E300" s="171" t="s">
        <v>19</v>
      </c>
      <c r="F300" s="172" t="s">
        <v>17759</v>
      </c>
      <c r="H300" s="171" t="s">
        <v>19</v>
      </c>
      <c r="I300" s="173"/>
      <c r="L300" s="170"/>
      <c r="M300" s="174"/>
      <c r="T300" s="175"/>
      <c r="AT300" s="171" t="s">
        <v>226</v>
      </c>
      <c r="AU300" s="171" t="s">
        <v>79</v>
      </c>
      <c r="AV300" s="14" t="s">
        <v>77</v>
      </c>
      <c r="AW300" s="14" t="s">
        <v>31</v>
      </c>
      <c r="AX300" s="14" t="s">
        <v>69</v>
      </c>
      <c r="AY300" s="171" t="s">
        <v>212</v>
      </c>
    </row>
    <row r="301" spans="2:65" s="14" customFormat="1" ht="22.5" x14ac:dyDescent="0.2">
      <c r="B301" s="170"/>
      <c r="D301" s="150" t="s">
        <v>226</v>
      </c>
      <c r="E301" s="171" t="s">
        <v>19</v>
      </c>
      <c r="F301" s="172" t="s">
        <v>17760</v>
      </c>
      <c r="H301" s="171" t="s">
        <v>19</v>
      </c>
      <c r="I301" s="173"/>
      <c r="L301" s="170"/>
      <c r="M301" s="174"/>
      <c r="T301" s="175"/>
      <c r="AT301" s="171" t="s">
        <v>226</v>
      </c>
      <c r="AU301" s="171" t="s">
        <v>79</v>
      </c>
      <c r="AV301" s="14" t="s">
        <v>77</v>
      </c>
      <c r="AW301" s="14" t="s">
        <v>31</v>
      </c>
      <c r="AX301" s="14" t="s">
        <v>69</v>
      </c>
      <c r="AY301" s="171" t="s">
        <v>212</v>
      </c>
    </row>
    <row r="302" spans="2:65" s="12" customFormat="1" x14ac:dyDescent="0.2">
      <c r="B302" s="152"/>
      <c r="D302" s="150" t="s">
        <v>226</v>
      </c>
      <c r="E302" s="153" t="s">
        <v>19</v>
      </c>
      <c r="F302" s="154" t="s">
        <v>17761</v>
      </c>
      <c r="H302" s="155">
        <v>1.9</v>
      </c>
      <c r="I302" s="156"/>
      <c r="L302" s="152"/>
      <c r="M302" s="157"/>
      <c r="T302" s="158"/>
      <c r="AT302" s="153" t="s">
        <v>226</v>
      </c>
      <c r="AU302" s="153" t="s">
        <v>79</v>
      </c>
      <c r="AV302" s="12" t="s">
        <v>79</v>
      </c>
      <c r="AW302" s="12" t="s">
        <v>31</v>
      </c>
      <c r="AX302" s="12" t="s">
        <v>69</v>
      </c>
      <c r="AY302" s="153" t="s">
        <v>212</v>
      </c>
    </row>
    <row r="303" spans="2:65" s="15" customFormat="1" x14ac:dyDescent="0.2">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x14ac:dyDescent="0.2">
      <c r="B304" s="170"/>
      <c r="D304" s="150" t="s">
        <v>226</v>
      </c>
      <c r="E304" s="171" t="s">
        <v>19</v>
      </c>
      <c r="F304" s="172" t="s">
        <v>17762</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17761</v>
      </c>
      <c r="H305" s="155">
        <v>1.9</v>
      </c>
      <c r="I305" s="156"/>
      <c r="L305" s="152"/>
      <c r="M305" s="157"/>
      <c r="T305" s="158"/>
      <c r="AT305" s="153" t="s">
        <v>226</v>
      </c>
      <c r="AU305" s="153" t="s">
        <v>79</v>
      </c>
      <c r="AV305" s="12" t="s">
        <v>79</v>
      </c>
      <c r="AW305" s="12" t="s">
        <v>31</v>
      </c>
      <c r="AX305" s="12" t="s">
        <v>69</v>
      </c>
      <c r="AY305" s="153" t="s">
        <v>212</v>
      </c>
    </row>
    <row r="306" spans="2:65" s="15" customFormat="1" x14ac:dyDescent="0.2">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x14ac:dyDescent="0.2">
      <c r="B307" s="170"/>
      <c r="D307" s="150" t="s">
        <v>226</v>
      </c>
      <c r="E307" s="171" t="s">
        <v>19</v>
      </c>
      <c r="F307" s="172" t="s">
        <v>17763</v>
      </c>
      <c r="H307" s="171" t="s">
        <v>19</v>
      </c>
      <c r="I307" s="173"/>
      <c r="L307" s="170"/>
      <c r="M307" s="174"/>
      <c r="T307" s="175"/>
      <c r="AT307" s="171" t="s">
        <v>226</v>
      </c>
      <c r="AU307" s="171" t="s">
        <v>79</v>
      </c>
      <c r="AV307" s="14" t="s">
        <v>77</v>
      </c>
      <c r="AW307" s="14" t="s">
        <v>31</v>
      </c>
      <c r="AX307" s="14" t="s">
        <v>69</v>
      </c>
      <c r="AY307" s="171" t="s">
        <v>212</v>
      </c>
    </row>
    <row r="308" spans="2:65" s="12" customFormat="1" x14ac:dyDescent="0.2">
      <c r="B308" s="152"/>
      <c r="D308" s="150" t="s">
        <v>226</v>
      </c>
      <c r="E308" s="153" t="s">
        <v>19</v>
      </c>
      <c r="F308" s="154" t="s">
        <v>17764</v>
      </c>
      <c r="H308" s="155">
        <v>5.7</v>
      </c>
      <c r="I308" s="156"/>
      <c r="L308" s="152"/>
      <c r="M308" s="157"/>
      <c r="T308" s="158"/>
      <c r="AT308" s="153" t="s">
        <v>226</v>
      </c>
      <c r="AU308" s="153" t="s">
        <v>79</v>
      </c>
      <c r="AV308" s="12" t="s">
        <v>79</v>
      </c>
      <c r="AW308" s="12" t="s">
        <v>31</v>
      </c>
      <c r="AX308" s="12" t="s">
        <v>69</v>
      </c>
      <c r="AY308" s="153" t="s">
        <v>212</v>
      </c>
    </row>
    <row r="309" spans="2:65" s="15" customFormat="1" x14ac:dyDescent="0.2">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x14ac:dyDescent="0.2">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x14ac:dyDescent="0.2">
      <c r="B311" s="170"/>
      <c r="D311" s="150" t="s">
        <v>226</v>
      </c>
      <c r="E311" s="171" t="s">
        <v>19</v>
      </c>
      <c r="F311" s="172" t="s">
        <v>17661</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x14ac:dyDescent="0.2">
      <c r="B312" s="34"/>
      <c r="C312" s="133" t="s">
        <v>311</v>
      </c>
      <c r="D312" s="133" t="s">
        <v>215</v>
      </c>
      <c r="E312" s="134" t="s">
        <v>17577</v>
      </c>
      <c r="F312" s="135" t="s">
        <v>17578</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17765</v>
      </c>
    </row>
    <row r="313" spans="2:65" s="1" customFormat="1" ht="58.5" x14ac:dyDescent="0.2">
      <c r="B313" s="34"/>
      <c r="D313" s="150" t="s">
        <v>224</v>
      </c>
      <c r="F313" s="151" t="s">
        <v>17580</v>
      </c>
      <c r="I313" s="148"/>
      <c r="L313" s="34"/>
      <c r="M313" s="149"/>
      <c r="T313" s="55"/>
      <c r="AT313" s="19" t="s">
        <v>224</v>
      </c>
      <c r="AU313" s="19" t="s">
        <v>79</v>
      </c>
    </row>
    <row r="314" spans="2:65" s="14" customFormat="1" x14ac:dyDescent="0.2">
      <c r="B314" s="170"/>
      <c r="D314" s="150" t="s">
        <v>226</v>
      </c>
      <c r="E314" s="171" t="s">
        <v>19</v>
      </c>
      <c r="F314" s="172" t="s">
        <v>17766</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17767</v>
      </c>
      <c r="H315" s="155">
        <v>0.1</v>
      </c>
      <c r="I315" s="156"/>
      <c r="L315" s="152"/>
      <c r="M315" s="157"/>
      <c r="T315" s="158"/>
      <c r="AT315" s="153" t="s">
        <v>226</v>
      </c>
      <c r="AU315" s="153" t="s">
        <v>79</v>
      </c>
      <c r="AV315" s="12" t="s">
        <v>79</v>
      </c>
      <c r="AW315" s="12" t="s">
        <v>31</v>
      </c>
      <c r="AX315" s="12" t="s">
        <v>69</v>
      </c>
      <c r="AY315" s="153" t="s">
        <v>212</v>
      </c>
    </row>
    <row r="316" spans="2:65" s="15" customFormat="1" x14ac:dyDescent="0.2">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x14ac:dyDescent="0.2">
      <c r="B317" s="170"/>
      <c r="D317" s="150" t="s">
        <v>226</v>
      </c>
      <c r="E317" s="171" t="s">
        <v>19</v>
      </c>
      <c r="F317" s="172" t="s">
        <v>17768</v>
      </c>
      <c r="H317" s="171" t="s">
        <v>19</v>
      </c>
      <c r="I317" s="173"/>
      <c r="L317" s="170"/>
      <c r="M317" s="174"/>
      <c r="T317" s="175"/>
      <c r="AT317" s="171" t="s">
        <v>226</v>
      </c>
      <c r="AU317" s="171" t="s">
        <v>79</v>
      </c>
      <c r="AV317" s="14" t="s">
        <v>77</v>
      </c>
      <c r="AW317" s="14" t="s">
        <v>31</v>
      </c>
      <c r="AX317" s="14" t="s">
        <v>69</v>
      </c>
      <c r="AY317" s="171" t="s">
        <v>212</v>
      </c>
    </row>
    <row r="318" spans="2:65" s="12" customFormat="1" x14ac:dyDescent="0.2">
      <c r="B318" s="152"/>
      <c r="D318" s="150" t="s">
        <v>226</v>
      </c>
      <c r="E318" s="153" t="s">
        <v>19</v>
      </c>
      <c r="F318" s="154" t="s">
        <v>17767</v>
      </c>
      <c r="H318" s="155">
        <v>0.1</v>
      </c>
      <c r="I318" s="156"/>
      <c r="L318" s="152"/>
      <c r="M318" s="157"/>
      <c r="T318" s="158"/>
      <c r="AT318" s="153" t="s">
        <v>226</v>
      </c>
      <c r="AU318" s="153" t="s">
        <v>79</v>
      </c>
      <c r="AV318" s="12" t="s">
        <v>79</v>
      </c>
      <c r="AW318" s="12" t="s">
        <v>31</v>
      </c>
      <c r="AX318" s="12" t="s">
        <v>69</v>
      </c>
      <c r="AY318" s="153" t="s">
        <v>212</v>
      </c>
    </row>
    <row r="319" spans="2:65" s="15" customFormat="1" x14ac:dyDescent="0.2">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x14ac:dyDescent="0.2">
      <c r="B320" s="170"/>
      <c r="D320" s="150" t="s">
        <v>226</v>
      </c>
      <c r="E320" s="171" t="s">
        <v>19</v>
      </c>
      <c r="F320" s="172" t="s">
        <v>17769</v>
      </c>
      <c r="H320" s="171" t="s">
        <v>19</v>
      </c>
      <c r="I320" s="173"/>
      <c r="L320" s="170"/>
      <c r="M320" s="174"/>
      <c r="T320" s="175"/>
      <c r="AT320" s="171" t="s">
        <v>226</v>
      </c>
      <c r="AU320" s="171" t="s">
        <v>79</v>
      </c>
      <c r="AV320" s="14" t="s">
        <v>77</v>
      </c>
      <c r="AW320" s="14" t="s">
        <v>31</v>
      </c>
      <c r="AX320" s="14" t="s">
        <v>69</v>
      </c>
      <c r="AY320" s="171" t="s">
        <v>212</v>
      </c>
    </row>
    <row r="321" spans="2:65" s="12" customFormat="1" x14ac:dyDescent="0.2">
      <c r="B321" s="152"/>
      <c r="D321" s="150" t="s">
        <v>226</v>
      </c>
      <c r="E321" s="153" t="s">
        <v>19</v>
      </c>
      <c r="F321" s="154" t="s">
        <v>17770</v>
      </c>
      <c r="H321" s="155">
        <v>0.3</v>
      </c>
      <c r="I321" s="156"/>
      <c r="L321" s="152"/>
      <c r="M321" s="157"/>
      <c r="T321" s="158"/>
      <c r="AT321" s="153" t="s">
        <v>226</v>
      </c>
      <c r="AU321" s="153" t="s">
        <v>79</v>
      </c>
      <c r="AV321" s="12" t="s">
        <v>79</v>
      </c>
      <c r="AW321" s="12" t="s">
        <v>31</v>
      </c>
      <c r="AX321" s="12" t="s">
        <v>69</v>
      </c>
      <c r="AY321" s="153" t="s">
        <v>212</v>
      </c>
    </row>
    <row r="322" spans="2:65" s="15" customFormat="1" x14ac:dyDescent="0.2">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x14ac:dyDescent="0.2">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x14ac:dyDescent="0.2">
      <c r="B324" s="170"/>
      <c r="D324" s="150" t="s">
        <v>226</v>
      </c>
      <c r="E324" s="171" t="s">
        <v>19</v>
      </c>
      <c r="F324" s="172" t="s">
        <v>17661</v>
      </c>
      <c r="H324" s="171" t="s">
        <v>19</v>
      </c>
      <c r="I324" s="173"/>
      <c r="L324" s="170"/>
      <c r="M324" s="174"/>
      <c r="T324" s="175"/>
      <c r="AT324" s="171" t="s">
        <v>226</v>
      </c>
      <c r="AU324" s="171" t="s">
        <v>79</v>
      </c>
      <c r="AV324" s="14" t="s">
        <v>77</v>
      </c>
      <c r="AW324" s="14" t="s">
        <v>31</v>
      </c>
      <c r="AX324" s="14" t="s">
        <v>69</v>
      </c>
      <c r="AY324" s="171" t="s">
        <v>212</v>
      </c>
    </row>
    <row r="325" spans="2:65" s="14" customFormat="1" x14ac:dyDescent="0.2">
      <c r="B325" s="170"/>
      <c r="D325" s="150" t="s">
        <v>226</v>
      </c>
      <c r="E325" s="171" t="s">
        <v>19</v>
      </c>
      <c r="F325" s="172" t="s">
        <v>17582</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x14ac:dyDescent="0.2">
      <c r="B326" s="121"/>
      <c r="D326" s="122" t="s">
        <v>68</v>
      </c>
      <c r="E326" s="131" t="s">
        <v>1380</v>
      </c>
      <c r="F326" s="131" t="s">
        <v>1381</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x14ac:dyDescent="0.2">
      <c r="B327" s="34"/>
      <c r="C327" s="133" t="s">
        <v>316</v>
      </c>
      <c r="D327" s="133" t="s">
        <v>215</v>
      </c>
      <c r="E327" s="134" t="s">
        <v>17583</v>
      </c>
      <c r="F327" s="135" t="s">
        <v>17584</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17771</v>
      </c>
    </row>
    <row r="328" spans="2:65" s="1" customFormat="1" x14ac:dyDescent="0.2">
      <c r="B328" s="34"/>
      <c r="D328" s="146" t="s">
        <v>222</v>
      </c>
      <c r="F328" s="147" t="s">
        <v>17586</v>
      </c>
      <c r="I328" s="148"/>
      <c r="L328" s="34"/>
      <c r="M328" s="149"/>
      <c r="T328" s="55"/>
      <c r="AT328" s="19" t="s">
        <v>222</v>
      </c>
      <c r="AU328" s="19" t="s">
        <v>79</v>
      </c>
    </row>
    <row r="329" spans="2:65" s="12" customFormat="1" x14ac:dyDescent="0.2">
      <c r="B329" s="152"/>
      <c r="D329" s="150" t="s">
        <v>226</v>
      </c>
      <c r="E329" s="153" t="s">
        <v>19</v>
      </c>
      <c r="F329" s="154" t="s">
        <v>17772</v>
      </c>
      <c r="H329" s="155">
        <v>0.192</v>
      </c>
      <c r="I329" s="156"/>
      <c r="L329" s="152"/>
      <c r="M329" s="157"/>
      <c r="T329" s="158"/>
      <c r="AT329" s="153" t="s">
        <v>226</v>
      </c>
      <c r="AU329" s="153" t="s">
        <v>79</v>
      </c>
      <c r="AV329" s="12" t="s">
        <v>79</v>
      </c>
      <c r="AW329" s="12" t="s">
        <v>31</v>
      </c>
      <c r="AX329" s="12" t="s">
        <v>69</v>
      </c>
      <c r="AY329" s="153" t="s">
        <v>212</v>
      </c>
    </row>
    <row r="330" spans="2:65" s="13" customFormat="1" x14ac:dyDescent="0.2">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x14ac:dyDescent="0.2">
      <c r="B331" s="43"/>
      <c r="C331" s="44"/>
      <c r="D331" s="44"/>
      <c r="E331" s="44"/>
      <c r="F331" s="44"/>
      <c r="G331" s="44"/>
      <c r="H331" s="44"/>
      <c r="I331" s="44"/>
      <c r="J331" s="44"/>
      <c r="K331" s="44"/>
      <c r="L331" s="34"/>
    </row>
  </sheetData>
  <sheetProtection algorithmName="SHA-512" hashValue="+MwJIS8NDWvk7HidDel8AXXY9IF/MicAoeozzS/sl/vWsm1Pk/rGia0+X61vpsjTwsIYb4JDrBmKhv0jEVDkIg==" saltValue="h5t9ewEv//jbtzmLuHpINqmv6afxQcbnEdbVElL/NxCEHzVSNJ13+vXO3B1tv/bsGc7UHxb3LXeVDyJud3zp+Q=="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2"/>
      <c r="M2" s="352"/>
      <c r="N2" s="352"/>
      <c r="O2" s="352"/>
      <c r="P2" s="352"/>
      <c r="Q2" s="352"/>
      <c r="R2" s="352"/>
      <c r="S2" s="352"/>
      <c r="T2" s="352"/>
      <c r="U2" s="352"/>
      <c r="V2" s="352"/>
      <c r="AT2" s="19" t="s">
        <v>179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2" t="str">
        <f>'Rekapitulace stavby'!K6</f>
        <v>Stavební úpravy budovy N (CEETe II) v areálu VŠB-TUO - Úpravy po DI - rev_k</v>
      </c>
      <c r="F7" s="373"/>
      <c r="G7" s="373"/>
      <c r="H7" s="373"/>
      <c r="L7" s="22"/>
    </row>
    <row r="8" spans="2:46" s="1" customFormat="1" ht="12" customHeight="1" x14ac:dyDescent="0.2">
      <c r="B8" s="34"/>
      <c r="D8" s="29" t="s">
        <v>181</v>
      </c>
      <c r="L8" s="34"/>
    </row>
    <row r="9" spans="2:46" s="1" customFormat="1" ht="16.5" customHeight="1" x14ac:dyDescent="0.2">
      <c r="B9" s="34"/>
      <c r="E9" s="336" t="s">
        <v>17773</v>
      </c>
      <c r="F9" s="371"/>
      <c r="G9" s="371"/>
      <c r="H9" s="371"/>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15. 12. 2025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4" t="str">
        <f>'Rekapitulace stavby'!E14</f>
        <v>Vyplň údaj</v>
      </c>
      <c r="F18" s="363"/>
      <c r="G18" s="363"/>
      <c r="H18" s="36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17774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7" t="s">
        <v>19</v>
      </c>
      <c r="F27" s="367"/>
      <c r="G27" s="367"/>
      <c r="H27" s="367"/>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ROUND(J92,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ROUND((SUM(BE92:BE504)),  2)</f>
        <v>0</v>
      </c>
      <c r="I33" s="95">
        <v>0.21</v>
      </c>
      <c r="J33" s="85">
        <f>ROUND(((SUM(BE92:BE504))*I33),  2)</f>
        <v>0</v>
      </c>
      <c r="L33" s="34"/>
    </row>
    <row r="34" spans="2:12" s="1" customFormat="1" ht="14.45" customHeight="1" x14ac:dyDescent="0.2">
      <c r="B34" s="34"/>
      <c r="E34" s="29" t="s">
        <v>41</v>
      </c>
      <c r="F34" s="85">
        <f>ROUND((SUM(BF92:BF504)),  2)</f>
        <v>0</v>
      </c>
      <c r="I34" s="95">
        <v>0.12</v>
      </c>
      <c r="J34" s="85">
        <f>ROUND(((SUM(BF92:BF504))*I34),  2)</f>
        <v>0</v>
      </c>
      <c r="L34" s="34"/>
    </row>
    <row r="35" spans="2:12" s="1" customFormat="1" ht="14.45" hidden="1" customHeight="1" x14ac:dyDescent="0.2">
      <c r="B35" s="34"/>
      <c r="E35" s="29" t="s">
        <v>42</v>
      </c>
      <c r="F35" s="85">
        <f>ROUND((SUM(BG92:BG504)),  2)</f>
        <v>0</v>
      </c>
      <c r="I35" s="95">
        <v>0.21</v>
      </c>
      <c r="J35" s="85">
        <f>0</f>
        <v>0</v>
      </c>
      <c r="L35" s="34"/>
    </row>
    <row r="36" spans="2:12" s="1" customFormat="1" ht="14.45" hidden="1" customHeight="1" x14ac:dyDescent="0.2">
      <c r="B36" s="34"/>
      <c r="E36" s="29" t="s">
        <v>43</v>
      </c>
      <c r="F36" s="85">
        <f>ROUND((SUM(BH92:BH504)),  2)</f>
        <v>0</v>
      </c>
      <c r="I36" s="95">
        <v>0.12</v>
      </c>
      <c r="J36" s="85">
        <f>0</f>
        <v>0</v>
      </c>
      <c r="L36" s="34"/>
    </row>
    <row r="37" spans="2:12" s="1" customFormat="1" ht="14.45" hidden="1" customHeight="1" x14ac:dyDescent="0.2">
      <c r="B37" s="34"/>
      <c r="E37" s="29" t="s">
        <v>44</v>
      </c>
      <c r="F37" s="85">
        <f>ROUND((SUM(BI92:BI504)),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2" t="str">
        <f>E7</f>
        <v>Stavební úpravy budovy N (CEETe II) v areálu VŠB-TUO - Úpravy po DI - rev_k</v>
      </c>
      <c r="F48" s="373"/>
      <c r="G48" s="373"/>
      <c r="H48" s="373"/>
      <c r="L48" s="34"/>
    </row>
    <row r="49" spans="2:47" s="1" customFormat="1" ht="12" customHeight="1" x14ac:dyDescent="0.2">
      <c r="B49" s="34"/>
      <c r="C49" s="29" t="s">
        <v>181</v>
      </c>
      <c r="L49" s="34"/>
    </row>
    <row r="50" spans="2:47" s="1" customFormat="1" ht="16.5" customHeight="1" x14ac:dyDescent="0.2">
      <c r="B50" s="34"/>
      <c r="E50" s="336" t="str">
        <f>E9</f>
        <v>D.1.4.10.2. - ZPEVNĚNÉ PLOCHY A KOMUNIKACE</v>
      </c>
      <c r="F50" s="371"/>
      <c r="G50" s="371"/>
      <c r="H50" s="371"/>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15. 12. 2025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Technico Opava s.r.o.</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J92</f>
        <v>0</v>
      </c>
      <c r="L59" s="34"/>
      <c r="AU59" s="19" t="s">
        <v>189</v>
      </c>
    </row>
    <row r="60" spans="2:47" s="8" customFormat="1" ht="24.95" customHeight="1" x14ac:dyDescent="0.2">
      <c r="B60" s="105"/>
      <c r="D60" s="106" t="s">
        <v>372</v>
      </c>
      <c r="E60" s="107"/>
      <c r="F60" s="107"/>
      <c r="G60" s="107"/>
      <c r="H60" s="107"/>
      <c r="I60" s="107"/>
      <c r="J60" s="108">
        <f>J93</f>
        <v>0</v>
      </c>
      <c r="L60" s="105"/>
    </row>
    <row r="61" spans="2:47" s="9" customFormat="1" ht="19.899999999999999" customHeight="1" x14ac:dyDescent="0.2">
      <c r="B61" s="109"/>
      <c r="D61" s="110" t="s">
        <v>373</v>
      </c>
      <c r="E61" s="111"/>
      <c r="F61" s="111"/>
      <c r="G61" s="111"/>
      <c r="H61" s="111"/>
      <c r="I61" s="111"/>
      <c r="J61" s="112">
        <f>J94</f>
        <v>0</v>
      </c>
      <c r="L61" s="109"/>
    </row>
    <row r="62" spans="2:47" s="9" customFormat="1" ht="19.899999999999999" customHeight="1" x14ac:dyDescent="0.2">
      <c r="B62" s="109"/>
      <c r="D62" s="110" t="s">
        <v>17775</v>
      </c>
      <c r="E62" s="111"/>
      <c r="F62" s="111"/>
      <c r="G62" s="111"/>
      <c r="H62" s="111"/>
      <c r="I62" s="111"/>
      <c r="J62" s="112">
        <f>J273</f>
        <v>0</v>
      </c>
      <c r="L62" s="109"/>
    </row>
    <row r="63" spans="2:47" s="9" customFormat="1" ht="14.85" customHeight="1" x14ac:dyDescent="0.2">
      <c r="B63" s="109"/>
      <c r="D63" s="110" t="s">
        <v>17776</v>
      </c>
      <c r="E63" s="111"/>
      <c r="F63" s="111"/>
      <c r="G63" s="111"/>
      <c r="H63" s="111"/>
      <c r="I63" s="111"/>
      <c r="J63" s="112">
        <f>J274</f>
        <v>0</v>
      </c>
      <c r="L63" s="109"/>
    </row>
    <row r="64" spans="2:47" s="9" customFormat="1" ht="14.85" customHeight="1" x14ac:dyDescent="0.2">
      <c r="B64" s="109"/>
      <c r="D64" s="110" t="s">
        <v>17777</v>
      </c>
      <c r="E64" s="111"/>
      <c r="F64" s="111"/>
      <c r="G64" s="111"/>
      <c r="H64" s="111"/>
      <c r="I64" s="111"/>
      <c r="J64" s="112">
        <f>J290</f>
        <v>0</v>
      </c>
      <c r="L64" s="109"/>
    </row>
    <row r="65" spans="2:12" s="9" customFormat="1" ht="14.85" customHeight="1" x14ac:dyDescent="0.2">
      <c r="B65" s="109"/>
      <c r="D65" s="110" t="s">
        <v>17778</v>
      </c>
      <c r="E65" s="111"/>
      <c r="F65" s="111"/>
      <c r="G65" s="111"/>
      <c r="H65" s="111"/>
      <c r="I65" s="111"/>
      <c r="J65" s="112">
        <f>J306</f>
        <v>0</v>
      </c>
      <c r="L65" s="109"/>
    </row>
    <row r="66" spans="2:12" s="9" customFormat="1" ht="14.85" customHeight="1" x14ac:dyDescent="0.2">
      <c r="B66" s="109"/>
      <c r="D66" s="110" t="s">
        <v>17779</v>
      </c>
      <c r="E66" s="111"/>
      <c r="F66" s="111"/>
      <c r="G66" s="111"/>
      <c r="H66" s="111"/>
      <c r="I66" s="111"/>
      <c r="J66" s="112">
        <f>J322</f>
        <v>0</v>
      </c>
      <c r="L66" s="109"/>
    </row>
    <row r="67" spans="2:12" s="9" customFormat="1" ht="14.85" customHeight="1" x14ac:dyDescent="0.2">
      <c r="B67" s="109"/>
      <c r="D67" s="110" t="s">
        <v>17780</v>
      </c>
      <c r="E67" s="111"/>
      <c r="F67" s="111"/>
      <c r="G67" s="111"/>
      <c r="H67" s="111"/>
      <c r="I67" s="111"/>
      <c r="J67" s="112">
        <f>J351</f>
        <v>0</v>
      </c>
      <c r="L67" s="109"/>
    </row>
    <row r="68" spans="2:12" s="9" customFormat="1" ht="14.85" customHeight="1" x14ac:dyDescent="0.2">
      <c r="B68" s="109"/>
      <c r="D68" s="110" t="s">
        <v>17781</v>
      </c>
      <c r="E68" s="111"/>
      <c r="F68" s="111"/>
      <c r="G68" s="111"/>
      <c r="H68" s="111"/>
      <c r="I68" s="111"/>
      <c r="J68" s="112">
        <f>J362</f>
        <v>0</v>
      </c>
      <c r="L68" s="109"/>
    </row>
    <row r="69" spans="2:12" s="9" customFormat="1" ht="19.899999999999999" customHeight="1" x14ac:dyDescent="0.2">
      <c r="B69" s="109"/>
      <c r="D69" s="110" t="s">
        <v>374</v>
      </c>
      <c r="E69" s="111"/>
      <c r="F69" s="111"/>
      <c r="G69" s="111"/>
      <c r="H69" s="111"/>
      <c r="I69" s="111"/>
      <c r="J69" s="112">
        <f>J381</f>
        <v>0</v>
      </c>
      <c r="L69" s="109"/>
    </row>
    <row r="70" spans="2:12" s="9" customFormat="1" ht="19.899999999999999" customHeight="1" x14ac:dyDescent="0.2">
      <c r="B70" s="109"/>
      <c r="D70" s="110" t="s">
        <v>375</v>
      </c>
      <c r="E70" s="111"/>
      <c r="F70" s="111"/>
      <c r="G70" s="111"/>
      <c r="H70" s="111"/>
      <c r="I70" s="111"/>
      <c r="J70" s="112">
        <f>J431</f>
        <v>0</v>
      </c>
      <c r="L70" s="109"/>
    </row>
    <row r="71" spans="2:12" s="9" customFormat="1" ht="19.899999999999999" customHeight="1" x14ac:dyDescent="0.2">
      <c r="B71" s="109"/>
      <c r="D71" s="110" t="s">
        <v>376</v>
      </c>
      <c r="E71" s="111"/>
      <c r="F71" s="111"/>
      <c r="G71" s="111"/>
      <c r="H71" s="111"/>
      <c r="I71" s="111"/>
      <c r="J71" s="112">
        <f>J488</f>
        <v>0</v>
      </c>
      <c r="L71" s="109"/>
    </row>
    <row r="72" spans="2:12" s="8" customFormat="1" ht="24.95" customHeight="1" x14ac:dyDescent="0.2">
      <c r="B72" s="105"/>
      <c r="D72" s="106" t="s">
        <v>402</v>
      </c>
      <c r="E72" s="107"/>
      <c r="F72" s="107"/>
      <c r="G72" s="107"/>
      <c r="H72" s="107"/>
      <c r="I72" s="107"/>
      <c r="J72" s="108">
        <f>J498</f>
        <v>0</v>
      </c>
      <c r="L72" s="105"/>
    </row>
    <row r="73" spans="2:12" s="1" customFormat="1" ht="21.75" customHeight="1" x14ac:dyDescent="0.2">
      <c r="B73" s="34"/>
      <c r="L73" s="34"/>
    </row>
    <row r="74" spans="2:12" s="1" customFormat="1" ht="6.95" customHeight="1" x14ac:dyDescent="0.2">
      <c r="B74" s="43"/>
      <c r="C74" s="44"/>
      <c r="D74" s="44"/>
      <c r="E74" s="44"/>
      <c r="F74" s="44"/>
      <c r="G74" s="44"/>
      <c r="H74" s="44"/>
      <c r="I74" s="44"/>
      <c r="J74" s="44"/>
      <c r="K74" s="44"/>
      <c r="L74" s="34"/>
    </row>
    <row r="78" spans="2:12" s="1" customFormat="1" ht="6.95" customHeight="1" x14ac:dyDescent="0.2">
      <c r="B78" s="45"/>
      <c r="C78" s="46"/>
      <c r="D78" s="46"/>
      <c r="E78" s="46"/>
      <c r="F78" s="46"/>
      <c r="G78" s="46"/>
      <c r="H78" s="46"/>
      <c r="I78" s="46"/>
      <c r="J78" s="46"/>
      <c r="K78" s="46"/>
      <c r="L78" s="34"/>
    </row>
    <row r="79" spans="2:12" s="1" customFormat="1" ht="24.95" customHeight="1" x14ac:dyDescent="0.2">
      <c r="B79" s="34"/>
      <c r="C79" s="23" t="s">
        <v>197</v>
      </c>
      <c r="L79" s="34"/>
    </row>
    <row r="80" spans="2:12" s="1" customFormat="1" ht="6.95" customHeight="1" x14ac:dyDescent="0.2">
      <c r="B80" s="34"/>
      <c r="L80" s="34"/>
    </row>
    <row r="81" spans="2:65" s="1" customFormat="1" ht="12" customHeight="1" x14ac:dyDescent="0.2">
      <c r="B81" s="34"/>
      <c r="C81" s="29" t="s">
        <v>16</v>
      </c>
      <c r="L81" s="34"/>
    </row>
    <row r="82" spans="2:65" s="1" customFormat="1" ht="16.5" customHeight="1" x14ac:dyDescent="0.2">
      <c r="B82" s="34"/>
      <c r="E82" s="372" t="str">
        <f>E7</f>
        <v>Stavební úpravy budovy N (CEETe II) v areálu VŠB-TUO - Úpravy po DI - rev_k</v>
      </c>
      <c r="F82" s="373"/>
      <c r="G82" s="373"/>
      <c r="H82" s="373"/>
      <c r="L82" s="34"/>
    </row>
    <row r="83" spans="2:65" s="1" customFormat="1" ht="12" customHeight="1" x14ac:dyDescent="0.2">
      <c r="B83" s="34"/>
      <c r="C83" s="29" t="s">
        <v>181</v>
      </c>
      <c r="L83" s="34"/>
    </row>
    <row r="84" spans="2:65" s="1" customFormat="1" ht="16.5" customHeight="1" x14ac:dyDescent="0.2">
      <c r="B84" s="34"/>
      <c r="E84" s="336" t="str">
        <f>E9</f>
        <v>D.1.4.10.2. - ZPEVNĚNÉ PLOCHY A KOMUNIKACE</v>
      </c>
      <c r="F84" s="371"/>
      <c r="G84" s="371"/>
      <c r="H84" s="371"/>
      <c r="L84" s="34"/>
    </row>
    <row r="85" spans="2:65" s="1" customFormat="1" ht="6.95" customHeight="1" x14ac:dyDescent="0.2">
      <c r="B85" s="34"/>
      <c r="L85" s="34"/>
    </row>
    <row r="86" spans="2:65" s="1" customFormat="1" ht="12" customHeight="1" x14ac:dyDescent="0.2">
      <c r="B86" s="34"/>
      <c r="C86" s="29" t="s">
        <v>21</v>
      </c>
      <c r="F86" s="27" t="str">
        <f>F12</f>
        <v xml:space="preserve"> </v>
      </c>
      <c r="I86" s="29" t="s">
        <v>23</v>
      </c>
      <c r="J86" s="51" t="str">
        <f>IF(J12="","",J12)</f>
        <v>15. 12. 2025</v>
      </c>
      <c r="L86" s="34"/>
    </row>
    <row r="87" spans="2:65" s="1" customFormat="1" ht="6.95" customHeight="1" x14ac:dyDescent="0.2">
      <c r="B87" s="34"/>
      <c r="L87" s="34"/>
    </row>
    <row r="88" spans="2:65" s="1" customFormat="1" ht="15.2" customHeight="1" x14ac:dyDescent="0.2">
      <c r="B88" s="34"/>
      <c r="C88" s="29" t="s">
        <v>25</v>
      </c>
      <c r="F88" s="27" t="str">
        <f>E15</f>
        <v xml:space="preserve"> </v>
      </c>
      <c r="I88" s="29" t="s">
        <v>30</v>
      </c>
      <c r="J88" s="32" t="str">
        <f>E21</f>
        <v>Technico Opava s.r.o.</v>
      </c>
      <c r="L88" s="34"/>
    </row>
    <row r="89" spans="2:65" s="1" customFormat="1" ht="15.2" customHeight="1" x14ac:dyDescent="0.2">
      <c r="B89" s="34"/>
      <c r="C89" s="29" t="s">
        <v>28</v>
      </c>
      <c r="F89" s="27" t="str">
        <f>IF(E18="","",E18)</f>
        <v>Vyplň údaj</v>
      </c>
      <c r="I89" s="29" t="s">
        <v>32</v>
      </c>
      <c r="J89" s="32" t="str">
        <f>E24</f>
        <v xml:space="preserve"> </v>
      </c>
      <c r="L89" s="34"/>
    </row>
    <row r="90" spans="2:65" s="1" customFormat="1" ht="10.35" customHeight="1" x14ac:dyDescent="0.2">
      <c r="B90" s="34"/>
      <c r="L90" s="34"/>
    </row>
    <row r="91" spans="2:65" s="10" customFormat="1" ht="29.25" customHeight="1" x14ac:dyDescent="0.2">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x14ac:dyDescent="0.25">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x14ac:dyDescent="0.2">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x14ac:dyDescent="0.2">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x14ac:dyDescent="0.2">
      <c r="B95" s="34"/>
      <c r="C95" s="133" t="s">
        <v>77</v>
      </c>
      <c r="D95" s="133" t="s">
        <v>215</v>
      </c>
      <c r="E95" s="134" t="s">
        <v>17782</v>
      </c>
      <c r="F95" s="135" t="s">
        <v>17783</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17784</v>
      </c>
    </row>
    <row r="96" spans="2:65" s="1" customFormat="1" x14ac:dyDescent="0.2">
      <c r="B96" s="34"/>
      <c r="D96" s="146" t="s">
        <v>222</v>
      </c>
      <c r="F96" s="147" t="s">
        <v>17785</v>
      </c>
      <c r="I96" s="148"/>
      <c r="L96" s="34"/>
      <c r="M96" s="149"/>
      <c r="T96" s="55"/>
      <c r="AT96" s="19" t="s">
        <v>222</v>
      </c>
      <c r="AU96" s="19" t="s">
        <v>79</v>
      </c>
    </row>
    <row r="97" spans="2:65" s="14" customFormat="1" x14ac:dyDescent="0.2">
      <c r="B97" s="170"/>
      <c r="D97" s="150" t="s">
        <v>226</v>
      </c>
      <c r="E97" s="171" t="s">
        <v>19</v>
      </c>
      <c r="F97" s="172" t="s">
        <v>17786</v>
      </c>
      <c r="H97" s="171" t="s">
        <v>19</v>
      </c>
      <c r="I97" s="173"/>
      <c r="L97" s="170"/>
      <c r="M97" s="174"/>
      <c r="T97" s="175"/>
      <c r="AT97" s="171" t="s">
        <v>226</v>
      </c>
      <c r="AU97" s="171" t="s">
        <v>79</v>
      </c>
      <c r="AV97" s="14" t="s">
        <v>77</v>
      </c>
      <c r="AW97" s="14" t="s">
        <v>31</v>
      </c>
      <c r="AX97" s="14" t="s">
        <v>69</v>
      </c>
      <c r="AY97" s="171" t="s">
        <v>212</v>
      </c>
    </row>
    <row r="98" spans="2:65" s="12" customFormat="1" x14ac:dyDescent="0.2">
      <c r="B98" s="152"/>
      <c r="D98" s="150" t="s">
        <v>226</v>
      </c>
      <c r="E98" s="153" t="s">
        <v>19</v>
      </c>
      <c r="F98" s="154" t="s">
        <v>17787</v>
      </c>
      <c r="H98" s="155">
        <v>4.7</v>
      </c>
      <c r="I98" s="156"/>
      <c r="L98" s="152"/>
      <c r="M98" s="157"/>
      <c r="T98" s="158"/>
      <c r="AT98" s="153" t="s">
        <v>226</v>
      </c>
      <c r="AU98" s="153" t="s">
        <v>79</v>
      </c>
      <c r="AV98" s="12" t="s">
        <v>79</v>
      </c>
      <c r="AW98" s="12" t="s">
        <v>31</v>
      </c>
      <c r="AX98" s="12" t="s">
        <v>69</v>
      </c>
      <c r="AY98" s="153" t="s">
        <v>212</v>
      </c>
    </row>
    <row r="99" spans="2:65" s="12" customFormat="1" x14ac:dyDescent="0.2">
      <c r="B99" s="152"/>
      <c r="D99" s="150" t="s">
        <v>226</v>
      </c>
      <c r="E99" s="153" t="s">
        <v>19</v>
      </c>
      <c r="F99" s="154" t="s">
        <v>17788</v>
      </c>
      <c r="H99" s="155">
        <v>15</v>
      </c>
      <c r="I99" s="156"/>
      <c r="L99" s="152"/>
      <c r="M99" s="157"/>
      <c r="T99" s="158"/>
      <c r="AT99" s="153" t="s">
        <v>226</v>
      </c>
      <c r="AU99" s="153" t="s">
        <v>79</v>
      </c>
      <c r="AV99" s="12" t="s">
        <v>79</v>
      </c>
      <c r="AW99" s="12" t="s">
        <v>31</v>
      </c>
      <c r="AX99" s="12" t="s">
        <v>69</v>
      </c>
      <c r="AY99" s="153" t="s">
        <v>212</v>
      </c>
    </row>
    <row r="100" spans="2:65" s="13" customFormat="1" x14ac:dyDescent="0.2">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x14ac:dyDescent="0.2">
      <c r="B101" s="34"/>
      <c r="C101" s="133" t="s">
        <v>79</v>
      </c>
      <c r="D101" s="133" t="s">
        <v>215</v>
      </c>
      <c r="E101" s="134" t="s">
        <v>17789</v>
      </c>
      <c r="F101" s="135" t="s">
        <v>17790</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17791</v>
      </c>
    </row>
    <row r="102" spans="2:65" s="1" customFormat="1" x14ac:dyDescent="0.2">
      <c r="B102" s="34"/>
      <c r="D102" s="146" t="s">
        <v>222</v>
      </c>
      <c r="F102" s="147" t="s">
        <v>17792</v>
      </c>
      <c r="I102" s="148"/>
      <c r="L102" s="34"/>
      <c r="M102" s="149"/>
      <c r="T102" s="55"/>
      <c r="AT102" s="19" t="s">
        <v>222</v>
      </c>
      <c r="AU102" s="19" t="s">
        <v>79</v>
      </c>
    </row>
    <row r="103" spans="2:65" s="14" customFormat="1" x14ac:dyDescent="0.2">
      <c r="B103" s="170"/>
      <c r="D103" s="150" t="s">
        <v>226</v>
      </c>
      <c r="E103" s="171" t="s">
        <v>19</v>
      </c>
      <c r="F103" s="172" t="s">
        <v>17793</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17794</v>
      </c>
      <c r="H104" s="155">
        <v>18.399999999999999</v>
      </c>
      <c r="I104" s="156"/>
      <c r="L104" s="152"/>
      <c r="M104" s="157"/>
      <c r="T104" s="158"/>
      <c r="AT104" s="153" t="s">
        <v>226</v>
      </c>
      <c r="AU104" s="153" t="s">
        <v>79</v>
      </c>
      <c r="AV104" s="12" t="s">
        <v>79</v>
      </c>
      <c r="AW104" s="12" t="s">
        <v>31</v>
      </c>
      <c r="AX104" s="12" t="s">
        <v>69</v>
      </c>
      <c r="AY104" s="153" t="s">
        <v>212</v>
      </c>
    </row>
    <row r="105" spans="2:65" s="13" customFormat="1" x14ac:dyDescent="0.2">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x14ac:dyDescent="0.2">
      <c r="B106" s="34"/>
      <c r="C106" s="133" t="s">
        <v>236</v>
      </c>
      <c r="D106" s="133" t="s">
        <v>215</v>
      </c>
      <c r="E106" s="134" t="s">
        <v>17795</v>
      </c>
      <c r="F106" s="135" t="s">
        <v>17796</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17797</v>
      </c>
    </row>
    <row r="107" spans="2:65" s="1" customFormat="1" x14ac:dyDescent="0.2">
      <c r="B107" s="34"/>
      <c r="D107" s="146" t="s">
        <v>222</v>
      </c>
      <c r="F107" s="147" t="s">
        <v>17798</v>
      </c>
      <c r="I107" s="148"/>
      <c r="L107" s="34"/>
      <c r="M107" s="149"/>
      <c r="T107" s="55"/>
      <c r="AT107" s="19" t="s">
        <v>222</v>
      </c>
      <c r="AU107" s="19" t="s">
        <v>79</v>
      </c>
    </row>
    <row r="108" spans="2:65" s="14" customFormat="1" x14ac:dyDescent="0.2">
      <c r="B108" s="170"/>
      <c r="D108" s="150" t="s">
        <v>226</v>
      </c>
      <c r="E108" s="171" t="s">
        <v>19</v>
      </c>
      <c r="F108" s="172" t="s">
        <v>17799</v>
      </c>
      <c r="H108" s="171" t="s">
        <v>19</v>
      </c>
      <c r="I108" s="173"/>
      <c r="L108" s="170"/>
      <c r="M108" s="174"/>
      <c r="T108" s="175"/>
      <c r="AT108" s="171" t="s">
        <v>226</v>
      </c>
      <c r="AU108" s="171" t="s">
        <v>79</v>
      </c>
      <c r="AV108" s="14" t="s">
        <v>77</v>
      </c>
      <c r="AW108" s="14" t="s">
        <v>31</v>
      </c>
      <c r="AX108" s="14" t="s">
        <v>69</v>
      </c>
      <c r="AY108" s="171" t="s">
        <v>212</v>
      </c>
    </row>
    <row r="109" spans="2:65" s="12" customFormat="1" x14ac:dyDescent="0.2">
      <c r="B109" s="152"/>
      <c r="D109" s="150" t="s">
        <v>226</v>
      </c>
      <c r="E109" s="153" t="s">
        <v>19</v>
      </c>
      <c r="F109" s="154" t="s">
        <v>17800</v>
      </c>
      <c r="H109" s="155">
        <v>121</v>
      </c>
      <c r="I109" s="156"/>
      <c r="L109" s="152"/>
      <c r="M109" s="157"/>
      <c r="T109" s="158"/>
      <c r="AT109" s="153" t="s">
        <v>226</v>
      </c>
      <c r="AU109" s="153" t="s">
        <v>79</v>
      </c>
      <c r="AV109" s="12" t="s">
        <v>79</v>
      </c>
      <c r="AW109" s="12" t="s">
        <v>31</v>
      </c>
      <c r="AX109" s="12" t="s">
        <v>69</v>
      </c>
      <c r="AY109" s="153" t="s">
        <v>212</v>
      </c>
    </row>
    <row r="110" spans="2:65" s="13" customFormat="1" x14ac:dyDescent="0.2">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x14ac:dyDescent="0.2">
      <c r="B111" s="34"/>
      <c r="C111" s="133" t="s">
        <v>229</v>
      </c>
      <c r="D111" s="133" t="s">
        <v>215</v>
      </c>
      <c r="E111" s="134" t="s">
        <v>17801</v>
      </c>
      <c r="F111" s="135" t="s">
        <v>17802</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17803</v>
      </c>
    </row>
    <row r="112" spans="2:65" s="1" customFormat="1" x14ac:dyDescent="0.2">
      <c r="B112" s="34"/>
      <c r="D112" s="146" t="s">
        <v>222</v>
      </c>
      <c r="F112" s="147" t="s">
        <v>17804</v>
      </c>
      <c r="I112" s="148"/>
      <c r="L112" s="34"/>
      <c r="M112" s="149"/>
      <c r="T112" s="55"/>
      <c r="AT112" s="19" t="s">
        <v>222</v>
      </c>
      <c r="AU112" s="19" t="s">
        <v>79</v>
      </c>
    </row>
    <row r="113" spans="2:65" s="14" customFormat="1" x14ac:dyDescent="0.2">
      <c r="B113" s="170"/>
      <c r="D113" s="150" t="s">
        <v>226</v>
      </c>
      <c r="E113" s="171" t="s">
        <v>19</v>
      </c>
      <c r="F113" s="172" t="s">
        <v>17805</v>
      </c>
      <c r="H113" s="171" t="s">
        <v>19</v>
      </c>
      <c r="I113" s="173"/>
      <c r="L113" s="170"/>
      <c r="M113" s="174"/>
      <c r="T113" s="175"/>
      <c r="AT113" s="171" t="s">
        <v>226</v>
      </c>
      <c r="AU113" s="171" t="s">
        <v>79</v>
      </c>
      <c r="AV113" s="14" t="s">
        <v>77</v>
      </c>
      <c r="AW113" s="14" t="s">
        <v>31</v>
      </c>
      <c r="AX113" s="14" t="s">
        <v>69</v>
      </c>
      <c r="AY113" s="171" t="s">
        <v>212</v>
      </c>
    </row>
    <row r="114" spans="2:65" s="12" customFormat="1" x14ac:dyDescent="0.2">
      <c r="B114" s="152"/>
      <c r="D114" s="150" t="s">
        <v>226</v>
      </c>
      <c r="E114" s="153" t="s">
        <v>19</v>
      </c>
      <c r="F114" s="154" t="s">
        <v>17806</v>
      </c>
      <c r="H114" s="155">
        <v>121</v>
      </c>
      <c r="I114" s="156"/>
      <c r="L114" s="152"/>
      <c r="M114" s="157"/>
      <c r="T114" s="158"/>
      <c r="AT114" s="153" t="s">
        <v>226</v>
      </c>
      <c r="AU114" s="153" t="s">
        <v>79</v>
      </c>
      <c r="AV114" s="12" t="s">
        <v>79</v>
      </c>
      <c r="AW114" s="12" t="s">
        <v>31</v>
      </c>
      <c r="AX114" s="12" t="s">
        <v>69</v>
      </c>
      <c r="AY114" s="153" t="s">
        <v>212</v>
      </c>
    </row>
    <row r="115" spans="2:65" s="13" customFormat="1" x14ac:dyDescent="0.2">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x14ac:dyDescent="0.2">
      <c r="B116" s="34"/>
      <c r="C116" s="133" t="s">
        <v>211</v>
      </c>
      <c r="D116" s="133" t="s">
        <v>215</v>
      </c>
      <c r="E116" s="134" t="s">
        <v>17807</v>
      </c>
      <c r="F116" s="135" t="s">
        <v>17808</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17809</v>
      </c>
    </row>
    <row r="117" spans="2:65" s="1" customFormat="1" x14ac:dyDescent="0.2">
      <c r="B117" s="34"/>
      <c r="D117" s="146" t="s">
        <v>222</v>
      </c>
      <c r="F117" s="147" t="s">
        <v>17810</v>
      </c>
      <c r="I117" s="148"/>
      <c r="L117" s="34"/>
      <c r="M117" s="149"/>
      <c r="T117" s="55"/>
      <c r="AT117" s="19" t="s">
        <v>222</v>
      </c>
      <c r="AU117" s="19" t="s">
        <v>79</v>
      </c>
    </row>
    <row r="118" spans="2:65" s="14" customFormat="1" x14ac:dyDescent="0.2">
      <c r="B118" s="170"/>
      <c r="D118" s="150" t="s">
        <v>226</v>
      </c>
      <c r="E118" s="171" t="s">
        <v>19</v>
      </c>
      <c r="F118" s="172" t="s">
        <v>17811</v>
      </c>
      <c r="H118" s="171" t="s">
        <v>19</v>
      </c>
      <c r="I118" s="173"/>
      <c r="L118" s="170"/>
      <c r="M118" s="174"/>
      <c r="T118" s="175"/>
      <c r="AT118" s="171" t="s">
        <v>226</v>
      </c>
      <c r="AU118" s="171" t="s">
        <v>79</v>
      </c>
      <c r="AV118" s="14" t="s">
        <v>77</v>
      </c>
      <c r="AW118" s="14" t="s">
        <v>31</v>
      </c>
      <c r="AX118" s="14" t="s">
        <v>69</v>
      </c>
      <c r="AY118" s="171" t="s">
        <v>212</v>
      </c>
    </row>
    <row r="119" spans="2:65" s="12" customFormat="1" x14ac:dyDescent="0.2">
      <c r="B119" s="152"/>
      <c r="D119" s="150" t="s">
        <v>226</v>
      </c>
      <c r="E119" s="153" t="s">
        <v>19</v>
      </c>
      <c r="F119" s="154" t="s">
        <v>17812</v>
      </c>
      <c r="H119" s="155">
        <v>4.7</v>
      </c>
      <c r="I119" s="156"/>
      <c r="L119" s="152"/>
      <c r="M119" s="157"/>
      <c r="T119" s="158"/>
      <c r="AT119" s="153" t="s">
        <v>226</v>
      </c>
      <c r="AU119" s="153" t="s">
        <v>79</v>
      </c>
      <c r="AV119" s="12" t="s">
        <v>79</v>
      </c>
      <c r="AW119" s="12" t="s">
        <v>31</v>
      </c>
      <c r="AX119" s="12" t="s">
        <v>69</v>
      </c>
      <c r="AY119" s="153" t="s">
        <v>212</v>
      </c>
    </row>
    <row r="120" spans="2:65" s="12" customFormat="1" x14ac:dyDescent="0.2">
      <c r="B120" s="152"/>
      <c r="D120" s="150" t="s">
        <v>226</v>
      </c>
      <c r="E120" s="153" t="s">
        <v>19</v>
      </c>
      <c r="F120" s="154" t="s">
        <v>17813</v>
      </c>
      <c r="H120" s="155">
        <v>15</v>
      </c>
      <c r="I120" s="156"/>
      <c r="L120" s="152"/>
      <c r="M120" s="157"/>
      <c r="T120" s="158"/>
      <c r="AT120" s="153" t="s">
        <v>226</v>
      </c>
      <c r="AU120" s="153" t="s">
        <v>79</v>
      </c>
      <c r="AV120" s="12" t="s">
        <v>79</v>
      </c>
      <c r="AW120" s="12" t="s">
        <v>31</v>
      </c>
      <c r="AX120" s="12" t="s">
        <v>69</v>
      </c>
      <c r="AY120" s="153" t="s">
        <v>212</v>
      </c>
    </row>
    <row r="121" spans="2:65" s="13" customFormat="1" x14ac:dyDescent="0.2">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x14ac:dyDescent="0.2">
      <c r="B122" s="34"/>
      <c r="C122" s="133" t="s">
        <v>253</v>
      </c>
      <c r="D122" s="133" t="s">
        <v>215</v>
      </c>
      <c r="E122" s="134" t="s">
        <v>17814</v>
      </c>
      <c r="F122" s="135" t="s">
        <v>17815</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17816</v>
      </c>
    </row>
    <row r="123" spans="2:65" s="1" customFormat="1" x14ac:dyDescent="0.2">
      <c r="B123" s="34"/>
      <c r="D123" s="146" t="s">
        <v>222</v>
      </c>
      <c r="F123" s="147" t="s">
        <v>17817</v>
      </c>
      <c r="I123" s="148"/>
      <c r="L123" s="34"/>
      <c r="M123" s="149"/>
      <c r="T123" s="55"/>
      <c r="AT123" s="19" t="s">
        <v>222</v>
      </c>
      <c r="AU123" s="19" t="s">
        <v>79</v>
      </c>
    </row>
    <row r="124" spans="2:65" s="14" customFormat="1" x14ac:dyDescent="0.2">
      <c r="B124" s="170"/>
      <c r="D124" s="150" t="s">
        <v>226</v>
      </c>
      <c r="E124" s="171" t="s">
        <v>19</v>
      </c>
      <c r="F124" s="172" t="s">
        <v>17811</v>
      </c>
      <c r="H124" s="171" t="s">
        <v>19</v>
      </c>
      <c r="I124" s="173"/>
      <c r="L124" s="170"/>
      <c r="M124" s="174"/>
      <c r="T124" s="175"/>
      <c r="AT124" s="171" t="s">
        <v>226</v>
      </c>
      <c r="AU124" s="171" t="s">
        <v>79</v>
      </c>
      <c r="AV124" s="14" t="s">
        <v>77</v>
      </c>
      <c r="AW124" s="14" t="s">
        <v>31</v>
      </c>
      <c r="AX124" s="14" t="s">
        <v>69</v>
      </c>
      <c r="AY124" s="171" t="s">
        <v>212</v>
      </c>
    </row>
    <row r="125" spans="2:65" s="12" customFormat="1" x14ac:dyDescent="0.2">
      <c r="B125" s="152"/>
      <c r="D125" s="150" t="s">
        <v>226</v>
      </c>
      <c r="E125" s="153" t="s">
        <v>19</v>
      </c>
      <c r="F125" s="154" t="s">
        <v>17818</v>
      </c>
      <c r="H125" s="155">
        <v>18.399999999999999</v>
      </c>
      <c r="I125" s="156"/>
      <c r="L125" s="152"/>
      <c r="M125" s="157"/>
      <c r="T125" s="158"/>
      <c r="AT125" s="153" t="s">
        <v>226</v>
      </c>
      <c r="AU125" s="153" t="s">
        <v>79</v>
      </c>
      <c r="AV125" s="12" t="s">
        <v>79</v>
      </c>
      <c r="AW125" s="12" t="s">
        <v>31</v>
      </c>
      <c r="AX125" s="12" t="s">
        <v>69</v>
      </c>
      <c r="AY125" s="153" t="s">
        <v>212</v>
      </c>
    </row>
    <row r="126" spans="2:65" s="15" customFormat="1" x14ac:dyDescent="0.2">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x14ac:dyDescent="0.2">
      <c r="B127" s="152"/>
      <c r="D127" s="150" t="s">
        <v>226</v>
      </c>
      <c r="E127" s="153" t="s">
        <v>19</v>
      </c>
      <c r="F127" s="154" t="s">
        <v>17819</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x14ac:dyDescent="0.2">
      <c r="B128" s="152"/>
      <c r="D128" s="150" t="s">
        <v>226</v>
      </c>
      <c r="E128" s="153" t="s">
        <v>19</v>
      </c>
      <c r="F128" s="154" t="s">
        <v>17820</v>
      </c>
      <c r="H128" s="155">
        <v>17.100000000000001</v>
      </c>
      <c r="I128" s="156"/>
      <c r="L128" s="152"/>
      <c r="M128" s="157"/>
      <c r="T128" s="158"/>
      <c r="AT128" s="153" t="s">
        <v>226</v>
      </c>
      <c r="AU128" s="153" t="s">
        <v>79</v>
      </c>
      <c r="AV128" s="12" t="s">
        <v>79</v>
      </c>
      <c r="AW128" s="12" t="s">
        <v>31</v>
      </c>
      <c r="AX128" s="12" t="s">
        <v>69</v>
      </c>
      <c r="AY128" s="153" t="s">
        <v>212</v>
      </c>
    </row>
    <row r="129" spans="2:65" s="15" customFormat="1" x14ac:dyDescent="0.2">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x14ac:dyDescent="0.2">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x14ac:dyDescent="0.2">
      <c r="B131" s="34"/>
      <c r="C131" s="133" t="s">
        <v>259</v>
      </c>
      <c r="D131" s="133" t="s">
        <v>215</v>
      </c>
      <c r="E131" s="134" t="s">
        <v>17821</v>
      </c>
      <c r="F131" s="135" t="s">
        <v>17822</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17823</v>
      </c>
    </row>
    <row r="132" spans="2:65" s="1" customFormat="1" x14ac:dyDescent="0.2">
      <c r="B132" s="34"/>
      <c r="D132" s="146" t="s">
        <v>222</v>
      </c>
      <c r="F132" s="147" t="s">
        <v>17824</v>
      </c>
      <c r="I132" s="148"/>
      <c r="L132" s="34"/>
      <c r="M132" s="149"/>
      <c r="T132" s="55"/>
      <c r="AT132" s="19" t="s">
        <v>222</v>
      </c>
      <c r="AU132" s="19" t="s">
        <v>79</v>
      </c>
    </row>
    <row r="133" spans="2:65" s="14" customFormat="1" x14ac:dyDescent="0.2">
      <c r="B133" s="170"/>
      <c r="D133" s="150" t="s">
        <v>226</v>
      </c>
      <c r="E133" s="171" t="s">
        <v>19</v>
      </c>
      <c r="F133" s="172" t="s">
        <v>17825</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17826</v>
      </c>
      <c r="H134" s="155">
        <v>18.600000000000001</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17827</v>
      </c>
      <c r="H135" s="155">
        <v>17.100000000000001</v>
      </c>
      <c r="I135" s="156"/>
      <c r="L135" s="152"/>
      <c r="M135" s="157"/>
      <c r="T135" s="158"/>
      <c r="AT135" s="153" t="s">
        <v>226</v>
      </c>
      <c r="AU135" s="153" t="s">
        <v>79</v>
      </c>
      <c r="AV135" s="12" t="s">
        <v>79</v>
      </c>
      <c r="AW135" s="12" t="s">
        <v>31</v>
      </c>
      <c r="AX135" s="12" t="s">
        <v>69</v>
      </c>
      <c r="AY135" s="153" t="s">
        <v>212</v>
      </c>
    </row>
    <row r="136" spans="2:65" s="13" customFormat="1" x14ac:dyDescent="0.2">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267</v>
      </c>
      <c r="D137" s="133" t="s">
        <v>215</v>
      </c>
      <c r="E137" s="134" t="s">
        <v>17828</v>
      </c>
      <c r="F137" s="135" t="s">
        <v>17829</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17830</v>
      </c>
    </row>
    <row r="138" spans="2:65" s="1" customFormat="1" x14ac:dyDescent="0.2">
      <c r="B138" s="34"/>
      <c r="D138" s="146" t="s">
        <v>222</v>
      </c>
      <c r="F138" s="147" t="s">
        <v>17831</v>
      </c>
      <c r="I138" s="148"/>
      <c r="L138" s="34"/>
      <c r="M138" s="149"/>
      <c r="T138" s="55"/>
      <c r="AT138" s="19" t="s">
        <v>222</v>
      </c>
      <c r="AU138" s="19" t="s">
        <v>79</v>
      </c>
    </row>
    <row r="139" spans="2:65" s="14" customFormat="1" x14ac:dyDescent="0.2">
      <c r="B139" s="170"/>
      <c r="D139" s="150" t="s">
        <v>226</v>
      </c>
      <c r="E139" s="171" t="s">
        <v>19</v>
      </c>
      <c r="F139" s="172" t="s">
        <v>17832</v>
      </c>
      <c r="H139" s="171" t="s">
        <v>19</v>
      </c>
      <c r="I139" s="173"/>
      <c r="L139" s="170"/>
      <c r="M139" s="174"/>
      <c r="T139" s="175"/>
      <c r="AT139" s="171" t="s">
        <v>226</v>
      </c>
      <c r="AU139" s="171" t="s">
        <v>79</v>
      </c>
      <c r="AV139" s="14" t="s">
        <v>77</v>
      </c>
      <c r="AW139" s="14" t="s">
        <v>31</v>
      </c>
      <c r="AX139" s="14" t="s">
        <v>69</v>
      </c>
      <c r="AY139" s="171" t="s">
        <v>212</v>
      </c>
    </row>
    <row r="140" spans="2:65" s="12" customFormat="1" x14ac:dyDescent="0.2">
      <c r="B140" s="152"/>
      <c r="D140" s="150" t="s">
        <v>226</v>
      </c>
      <c r="E140" s="153" t="s">
        <v>19</v>
      </c>
      <c r="F140" s="154" t="s">
        <v>17833</v>
      </c>
      <c r="H140" s="155">
        <v>70</v>
      </c>
      <c r="I140" s="156"/>
      <c r="L140" s="152"/>
      <c r="M140" s="157"/>
      <c r="T140" s="158"/>
      <c r="AT140" s="153" t="s">
        <v>226</v>
      </c>
      <c r="AU140" s="153" t="s">
        <v>79</v>
      </c>
      <c r="AV140" s="12" t="s">
        <v>79</v>
      </c>
      <c r="AW140" s="12" t="s">
        <v>31</v>
      </c>
      <c r="AX140" s="12" t="s">
        <v>69</v>
      </c>
      <c r="AY140" s="153" t="s">
        <v>212</v>
      </c>
    </row>
    <row r="141" spans="2:65" s="12" customFormat="1" x14ac:dyDescent="0.2">
      <c r="B141" s="152"/>
      <c r="D141" s="150" t="s">
        <v>226</v>
      </c>
      <c r="E141" s="153" t="s">
        <v>19</v>
      </c>
      <c r="F141" s="154" t="s">
        <v>17834</v>
      </c>
      <c r="H141" s="155">
        <v>15</v>
      </c>
      <c r="I141" s="156"/>
      <c r="L141" s="152"/>
      <c r="M141" s="157"/>
      <c r="T141" s="158"/>
      <c r="AT141" s="153" t="s">
        <v>226</v>
      </c>
      <c r="AU141" s="153" t="s">
        <v>79</v>
      </c>
      <c r="AV141" s="12" t="s">
        <v>79</v>
      </c>
      <c r="AW141" s="12" t="s">
        <v>31</v>
      </c>
      <c r="AX141" s="12" t="s">
        <v>69</v>
      </c>
      <c r="AY141" s="153" t="s">
        <v>212</v>
      </c>
    </row>
    <row r="142" spans="2:65" s="13" customFormat="1" x14ac:dyDescent="0.2">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x14ac:dyDescent="0.2">
      <c r="B143" s="34"/>
      <c r="C143" s="133" t="s">
        <v>275</v>
      </c>
      <c r="D143" s="133" t="s">
        <v>215</v>
      </c>
      <c r="E143" s="134" t="s">
        <v>17835</v>
      </c>
      <c r="F143" s="135" t="s">
        <v>17836</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17837</v>
      </c>
    </row>
    <row r="144" spans="2:65" s="1" customFormat="1" x14ac:dyDescent="0.2">
      <c r="B144" s="34"/>
      <c r="D144" s="146" t="s">
        <v>222</v>
      </c>
      <c r="F144" s="147" t="s">
        <v>17838</v>
      </c>
      <c r="I144" s="148"/>
      <c r="L144" s="34"/>
      <c r="M144" s="149"/>
      <c r="T144" s="55"/>
      <c r="AT144" s="19" t="s">
        <v>222</v>
      </c>
      <c r="AU144" s="19" t="s">
        <v>79</v>
      </c>
    </row>
    <row r="145" spans="2:65" s="14" customFormat="1" x14ac:dyDescent="0.2">
      <c r="B145" s="170"/>
      <c r="D145" s="150" t="s">
        <v>226</v>
      </c>
      <c r="E145" s="171" t="s">
        <v>19</v>
      </c>
      <c r="F145" s="172" t="s">
        <v>17839</v>
      </c>
      <c r="H145" s="171" t="s">
        <v>19</v>
      </c>
      <c r="I145" s="173"/>
      <c r="L145" s="170"/>
      <c r="M145" s="174"/>
      <c r="T145" s="175"/>
      <c r="AT145" s="171" t="s">
        <v>226</v>
      </c>
      <c r="AU145" s="171" t="s">
        <v>79</v>
      </c>
      <c r="AV145" s="14" t="s">
        <v>77</v>
      </c>
      <c r="AW145" s="14" t="s">
        <v>31</v>
      </c>
      <c r="AX145" s="14" t="s">
        <v>69</v>
      </c>
      <c r="AY145" s="171" t="s">
        <v>212</v>
      </c>
    </row>
    <row r="146" spans="2:65" s="12" customFormat="1" x14ac:dyDescent="0.2">
      <c r="B146" s="152"/>
      <c r="D146" s="150" t="s">
        <v>226</v>
      </c>
      <c r="E146" s="153" t="s">
        <v>19</v>
      </c>
      <c r="F146" s="154" t="s">
        <v>17840</v>
      </c>
      <c r="H146" s="155">
        <v>27.6</v>
      </c>
      <c r="I146" s="156"/>
      <c r="L146" s="152"/>
      <c r="M146" s="157"/>
      <c r="T146" s="158"/>
      <c r="AT146" s="153" t="s">
        <v>226</v>
      </c>
      <c r="AU146" s="153" t="s">
        <v>79</v>
      </c>
      <c r="AV146" s="12" t="s">
        <v>79</v>
      </c>
      <c r="AW146" s="12" t="s">
        <v>31</v>
      </c>
      <c r="AX146" s="12" t="s">
        <v>69</v>
      </c>
      <c r="AY146" s="153" t="s">
        <v>212</v>
      </c>
    </row>
    <row r="147" spans="2:65" s="13" customFormat="1" x14ac:dyDescent="0.2">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x14ac:dyDescent="0.2">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17841</v>
      </c>
    </row>
    <row r="149" spans="2:65" s="1" customFormat="1" x14ac:dyDescent="0.2">
      <c r="B149" s="34"/>
      <c r="D149" s="146" t="s">
        <v>222</v>
      </c>
      <c r="F149" s="147" t="s">
        <v>410</v>
      </c>
      <c r="I149" s="148"/>
      <c r="L149" s="34"/>
      <c r="M149" s="149"/>
      <c r="T149" s="55"/>
      <c r="AT149" s="19" t="s">
        <v>222</v>
      </c>
      <c r="AU149" s="19" t="s">
        <v>79</v>
      </c>
    </row>
    <row r="150" spans="2:65" s="12" customFormat="1" x14ac:dyDescent="0.2">
      <c r="B150" s="152"/>
      <c r="D150" s="150" t="s">
        <v>226</v>
      </c>
      <c r="E150" s="153" t="s">
        <v>19</v>
      </c>
      <c r="F150" s="154" t="s">
        <v>17842</v>
      </c>
      <c r="H150" s="155">
        <v>56</v>
      </c>
      <c r="I150" s="156"/>
      <c r="L150" s="152"/>
      <c r="M150" s="157"/>
      <c r="T150" s="158"/>
      <c r="AT150" s="153" t="s">
        <v>226</v>
      </c>
      <c r="AU150" s="153" t="s">
        <v>79</v>
      </c>
      <c r="AV150" s="12" t="s">
        <v>79</v>
      </c>
      <c r="AW150" s="12" t="s">
        <v>31</v>
      </c>
      <c r="AX150" s="12" t="s">
        <v>69</v>
      </c>
      <c r="AY150" s="153" t="s">
        <v>212</v>
      </c>
    </row>
    <row r="151" spans="2:65" s="13" customFormat="1" x14ac:dyDescent="0.2">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x14ac:dyDescent="0.2">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17843</v>
      </c>
    </row>
    <row r="153" spans="2:65" s="1" customFormat="1" x14ac:dyDescent="0.2">
      <c r="B153" s="34"/>
      <c r="D153" s="146" t="s">
        <v>222</v>
      </c>
      <c r="F153" s="147" t="s">
        <v>416</v>
      </c>
      <c r="I153" s="148"/>
      <c r="L153" s="34"/>
      <c r="M153" s="149"/>
      <c r="T153" s="55"/>
      <c r="AT153" s="19" t="s">
        <v>222</v>
      </c>
      <c r="AU153" s="19" t="s">
        <v>79</v>
      </c>
    </row>
    <row r="154" spans="2:65" s="12" customFormat="1" x14ac:dyDescent="0.2">
      <c r="B154" s="152"/>
      <c r="D154" s="150" t="s">
        <v>226</v>
      </c>
      <c r="E154" s="153" t="s">
        <v>19</v>
      </c>
      <c r="F154" s="154" t="s">
        <v>17844</v>
      </c>
      <c r="H154" s="155">
        <v>7</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x14ac:dyDescent="0.2">
      <c r="B156" s="34"/>
      <c r="C156" s="133" t="s">
        <v>8</v>
      </c>
      <c r="D156" s="133" t="s">
        <v>215</v>
      </c>
      <c r="E156" s="134" t="s">
        <v>9870</v>
      </c>
      <c r="F156" s="135" t="s">
        <v>9871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17845</v>
      </c>
    </row>
    <row r="157" spans="2:65" s="12" customFormat="1" x14ac:dyDescent="0.2">
      <c r="B157" s="152"/>
      <c r="D157" s="150" t="s">
        <v>226</v>
      </c>
      <c r="E157" s="153" t="s">
        <v>19</v>
      </c>
      <c r="F157" s="154" t="s">
        <v>9873</v>
      </c>
      <c r="H157" s="155">
        <v>0.5</v>
      </c>
      <c r="I157" s="156"/>
      <c r="L157" s="152"/>
      <c r="M157" s="157"/>
      <c r="T157" s="158"/>
      <c r="AT157" s="153" t="s">
        <v>226</v>
      </c>
      <c r="AU157" s="153" t="s">
        <v>79</v>
      </c>
      <c r="AV157" s="12" t="s">
        <v>79</v>
      </c>
      <c r="AW157" s="12" t="s">
        <v>31</v>
      </c>
      <c r="AX157" s="12" t="s">
        <v>69</v>
      </c>
      <c r="AY157" s="153" t="s">
        <v>212</v>
      </c>
    </row>
    <row r="158" spans="2:65" s="13" customFormat="1" x14ac:dyDescent="0.2">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x14ac:dyDescent="0.2">
      <c r="B159" s="34"/>
      <c r="C159" s="133" t="s">
        <v>301</v>
      </c>
      <c r="D159" s="133" t="s">
        <v>215</v>
      </c>
      <c r="E159" s="134" t="s">
        <v>9874</v>
      </c>
      <c r="F159" s="135" t="s">
        <v>9875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17846</v>
      </c>
    </row>
    <row r="160" spans="2:65" s="12" customFormat="1" x14ac:dyDescent="0.2">
      <c r="B160" s="152"/>
      <c r="D160" s="150" t="s">
        <v>226</v>
      </c>
      <c r="E160" s="153" t="s">
        <v>19</v>
      </c>
      <c r="F160" s="154" t="s">
        <v>9877</v>
      </c>
      <c r="H160" s="155">
        <v>1</v>
      </c>
      <c r="I160" s="156"/>
      <c r="L160" s="152"/>
      <c r="M160" s="157"/>
      <c r="T160" s="158"/>
      <c r="AT160" s="153" t="s">
        <v>226</v>
      </c>
      <c r="AU160" s="153" t="s">
        <v>79</v>
      </c>
      <c r="AV160" s="12" t="s">
        <v>79</v>
      </c>
      <c r="AW160" s="12" t="s">
        <v>31</v>
      </c>
      <c r="AX160" s="12" t="s">
        <v>69</v>
      </c>
      <c r="AY160" s="153" t="s">
        <v>212</v>
      </c>
    </row>
    <row r="161" spans="2:65" s="13" customFormat="1"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x14ac:dyDescent="0.2">
      <c r="B162" s="34"/>
      <c r="C162" s="133" t="s">
        <v>306</v>
      </c>
      <c r="D162" s="133" t="s">
        <v>215</v>
      </c>
      <c r="E162" s="134" t="s">
        <v>9878</v>
      </c>
      <c r="F162" s="135" t="s">
        <v>9879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17847</v>
      </c>
    </row>
    <row r="163" spans="2:65" s="12" customFormat="1" x14ac:dyDescent="0.2">
      <c r="B163" s="152"/>
      <c r="D163" s="150" t="s">
        <v>226</v>
      </c>
      <c r="E163" s="153" t="s">
        <v>19</v>
      </c>
      <c r="F163" s="154" t="s">
        <v>9873</v>
      </c>
      <c r="H163" s="155">
        <v>0.5</v>
      </c>
      <c r="I163" s="156"/>
      <c r="L163" s="152"/>
      <c r="M163" s="157"/>
      <c r="T163" s="158"/>
      <c r="AT163" s="153" t="s">
        <v>226</v>
      </c>
      <c r="AU163" s="153" t="s">
        <v>79</v>
      </c>
      <c r="AV163" s="12" t="s">
        <v>79</v>
      </c>
      <c r="AW163" s="12" t="s">
        <v>31</v>
      </c>
      <c r="AX163" s="12" t="s">
        <v>69</v>
      </c>
      <c r="AY163" s="153" t="s">
        <v>212</v>
      </c>
    </row>
    <row r="164" spans="2:65" s="13" customFormat="1" x14ac:dyDescent="0.2">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x14ac:dyDescent="0.2">
      <c r="B165" s="34"/>
      <c r="C165" s="133" t="s">
        <v>311</v>
      </c>
      <c r="D165" s="133" t="s">
        <v>215</v>
      </c>
      <c r="E165" s="134" t="s">
        <v>9881</v>
      </c>
      <c r="F165" s="135" t="s">
        <v>9882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17848</v>
      </c>
    </row>
    <row r="166" spans="2:65" s="12" customFormat="1" x14ac:dyDescent="0.2">
      <c r="B166" s="152"/>
      <c r="D166" s="150" t="s">
        <v>226</v>
      </c>
      <c r="E166" s="153" t="s">
        <v>19</v>
      </c>
      <c r="F166" s="154" t="s">
        <v>17849</v>
      </c>
      <c r="H166" s="155">
        <v>5</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x14ac:dyDescent="0.2">
      <c r="B168" s="34"/>
      <c r="C168" s="133" t="s">
        <v>316</v>
      </c>
      <c r="D168" s="133" t="s">
        <v>215</v>
      </c>
      <c r="E168" s="134" t="s">
        <v>9885</v>
      </c>
      <c r="F168" s="135" t="s">
        <v>17850</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17851</v>
      </c>
    </row>
    <row r="169" spans="2:65" s="1" customFormat="1" ht="48.75" x14ac:dyDescent="0.2">
      <c r="B169" s="34"/>
      <c r="D169" s="150" t="s">
        <v>224</v>
      </c>
      <c r="F169" s="151" t="s">
        <v>17852</v>
      </c>
      <c r="I169" s="148"/>
      <c r="L169" s="34"/>
      <c r="M169" s="149"/>
      <c r="T169" s="55"/>
      <c r="AT169" s="19" t="s">
        <v>224</v>
      </c>
      <c r="AU169" s="19" t="s">
        <v>79</v>
      </c>
    </row>
    <row r="170" spans="2:65" s="14" customFormat="1" x14ac:dyDescent="0.2">
      <c r="B170" s="170"/>
      <c r="D170" s="150" t="s">
        <v>226</v>
      </c>
      <c r="E170" s="171" t="s">
        <v>19</v>
      </c>
      <c r="F170" s="172" t="s">
        <v>17853</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17854</v>
      </c>
      <c r="H171" s="155">
        <v>2</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17855</v>
      </c>
      <c r="H172" s="155">
        <v>3</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17856</v>
      </c>
      <c r="H173" s="155">
        <v>2</v>
      </c>
      <c r="I173" s="156"/>
      <c r="L173" s="152"/>
      <c r="M173" s="157"/>
      <c r="T173" s="158"/>
      <c r="AT173" s="153" t="s">
        <v>226</v>
      </c>
      <c r="AU173" s="153" t="s">
        <v>79</v>
      </c>
      <c r="AV173" s="12" t="s">
        <v>79</v>
      </c>
      <c r="AW173" s="12" t="s">
        <v>31</v>
      </c>
      <c r="AX173" s="12" t="s">
        <v>69</v>
      </c>
      <c r="AY173" s="153" t="s">
        <v>212</v>
      </c>
    </row>
    <row r="174" spans="2:65" s="13" customFormat="1" x14ac:dyDescent="0.2">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x14ac:dyDescent="0.2">
      <c r="B175" s="34"/>
      <c r="C175" s="133" t="s">
        <v>323</v>
      </c>
      <c r="D175" s="133" t="s">
        <v>215</v>
      </c>
      <c r="E175" s="134" t="s">
        <v>17857</v>
      </c>
      <c r="F175" s="135" t="s">
        <v>17858</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17859</v>
      </c>
    </row>
    <row r="176" spans="2:65" s="1" customFormat="1" ht="68.25" x14ac:dyDescent="0.2">
      <c r="B176" s="34"/>
      <c r="D176" s="150" t="s">
        <v>224</v>
      </c>
      <c r="F176" s="151" t="s">
        <v>17860</v>
      </c>
      <c r="I176" s="148"/>
      <c r="L176" s="34"/>
      <c r="M176" s="149"/>
      <c r="T176" s="55"/>
      <c r="AT176" s="19" t="s">
        <v>224</v>
      </c>
      <c r="AU176" s="19" t="s">
        <v>79</v>
      </c>
    </row>
    <row r="177" spans="2:65" s="14" customFormat="1" x14ac:dyDescent="0.2">
      <c r="B177" s="170"/>
      <c r="D177" s="150" t="s">
        <v>226</v>
      </c>
      <c r="E177" s="171" t="s">
        <v>19</v>
      </c>
      <c r="F177" s="172" t="s">
        <v>17861</v>
      </c>
      <c r="H177" s="171" t="s">
        <v>19</v>
      </c>
      <c r="I177" s="173"/>
      <c r="L177" s="170"/>
      <c r="M177" s="174"/>
      <c r="T177" s="175"/>
      <c r="AT177" s="171" t="s">
        <v>226</v>
      </c>
      <c r="AU177" s="171" t="s">
        <v>79</v>
      </c>
      <c r="AV177" s="14" t="s">
        <v>77</v>
      </c>
      <c r="AW177" s="14" t="s">
        <v>31</v>
      </c>
      <c r="AX177" s="14" t="s">
        <v>69</v>
      </c>
      <c r="AY177" s="171" t="s">
        <v>212</v>
      </c>
    </row>
    <row r="178" spans="2:65" s="12" customFormat="1" x14ac:dyDescent="0.2">
      <c r="B178" s="152"/>
      <c r="D178" s="150" t="s">
        <v>226</v>
      </c>
      <c r="E178" s="153" t="s">
        <v>19</v>
      </c>
      <c r="F178" s="154" t="s">
        <v>17862</v>
      </c>
      <c r="H178" s="155">
        <v>33.299999999999997</v>
      </c>
      <c r="I178" s="156"/>
      <c r="L178" s="152"/>
      <c r="M178" s="157"/>
      <c r="T178" s="158"/>
      <c r="AT178" s="153" t="s">
        <v>226</v>
      </c>
      <c r="AU178" s="153" t="s">
        <v>79</v>
      </c>
      <c r="AV178" s="12" t="s">
        <v>79</v>
      </c>
      <c r="AW178" s="12" t="s">
        <v>31</v>
      </c>
      <c r="AX178" s="12" t="s">
        <v>69</v>
      </c>
      <c r="AY178" s="153" t="s">
        <v>212</v>
      </c>
    </row>
    <row r="179" spans="2:65" s="13" customFormat="1" x14ac:dyDescent="0.2">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330</v>
      </c>
      <c r="D180" s="133" t="s">
        <v>215</v>
      </c>
      <c r="E180" s="134" t="s">
        <v>17863</v>
      </c>
      <c r="F180" s="135" t="s">
        <v>17864</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17865</v>
      </c>
    </row>
    <row r="181" spans="2:65" s="1" customFormat="1" x14ac:dyDescent="0.2">
      <c r="B181" s="34"/>
      <c r="D181" s="146" t="s">
        <v>222</v>
      </c>
      <c r="F181" s="147" t="s">
        <v>17866</v>
      </c>
      <c r="I181" s="148"/>
      <c r="L181" s="34"/>
      <c r="M181" s="149"/>
      <c r="T181" s="55"/>
      <c r="AT181" s="19" t="s">
        <v>222</v>
      </c>
      <c r="AU181" s="19" t="s">
        <v>79</v>
      </c>
    </row>
    <row r="182" spans="2:65" s="14" customFormat="1" x14ac:dyDescent="0.2">
      <c r="B182" s="170"/>
      <c r="D182" s="150" t="s">
        <v>226</v>
      </c>
      <c r="E182" s="171" t="s">
        <v>19</v>
      </c>
      <c r="F182" s="172" t="s">
        <v>17867</v>
      </c>
      <c r="H182" s="171" t="s">
        <v>19</v>
      </c>
      <c r="I182" s="173"/>
      <c r="L182" s="170"/>
      <c r="M182" s="174"/>
      <c r="T182" s="175"/>
      <c r="AT182" s="171" t="s">
        <v>226</v>
      </c>
      <c r="AU182" s="171" t="s">
        <v>79</v>
      </c>
      <c r="AV182" s="14" t="s">
        <v>77</v>
      </c>
      <c r="AW182" s="14" t="s">
        <v>31</v>
      </c>
      <c r="AX182" s="14" t="s">
        <v>69</v>
      </c>
      <c r="AY182" s="171" t="s">
        <v>212</v>
      </c>
    </row>
    <row r="183" spans="2:65" s="12" customFormat="1" x14ac:dyDescent="0.2">
      <c r="B183" s="152"/>
      <c r="D183" s="150" t="s">
        <v>226</v>
      </c>
      <c r="E183" s="153" t="s">
        <v>19</v>
      </c>
      <c r="F183" s="154" t="s">
        <v>17868</v>
      </c>
      <c r="H183" s="155">
        <v>1.542</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17869</v>
      </c>
      <c r="H184" s="155">
        <v>0.45200000000000001</v>
      </c>
      <c r="I184" s="156"/>
      <c r="L184" s="152"/>
      <c r="M184" s="157"/>
      <c r="T184" s="158"/>
      <c r="AT184" s="153" t="s">
        <v>226</v>
      </c>
      <c r="AU184" s="153" t="s">
        <v>79</v>
      </c>
      <c r="AV184" s="12" t="s">
        <v>79</v>
      </c>
      <c r="AW184" s="12" t="s">
        <v>31</v>
      </c>
      <c r="AX184" s="12" t="s">
        <v>69</v>
      </c>
      <c r="AY184" s="153" t="s">
        <v>212</v>
      </c>
    </row>
    <row r="185" spans="2:65" s="12" customFormat="1" x14ac:dyDescent="0.2">
      <c r="B185" s="152"/>
      <c r="D185" s="150" t="s">
        <v>226</v>
      </c>
      <c r="E185" s="153" t="s">
        <v>19</v>
      </c>
      <c r="F185" s="154" t="s">
        <v>17870</v>
      </c>
      <c r="H185" s="155">
        <v>0.34</v>
      </c>
      <c r="I185" s="156"/>
      <c r="L185" s="152"/>
      <c r="M185" s="157"/>
      <c r="T185" s="158"/>
      <c r="AT185" s="153" t="s">
        <v>226</v>
      </c>
      <c r="AU185" s="153" t="s">
        <v>79</v>
      </c>
      <c r="AV185" s="12" t="s">
        <v>79</v>
      </c>
      <c r="AW185" s="12" t="s">
        <v>31</v>
      </c>
      <c r="AX185" s="12" t="s">
        <v>69</v>
      </c>
      <c r="AY185" s="153" t="s">
        <v>212</v>
      </c>
    </row>
    <row r="186" spans="2:65" s="12" customFormat="1" x14ac:dyDescent="0.2">
      <c r="B186" s="152"/>
      <c r="D186" s="150" t="s">
        <v>226</v>
      </c>
      <c r="E186" s="153" t="s">
        <v>19</v>
      </c>
      <c r="F186" s="154" t="s">
        <v>17871</v>
      </c>
      <c r="H186" s="155">
        <v>1.7450000000000001</v>
      </c>
      <c r="I186" s="156"/>
      <c r="L186" s="152"/>
      <c r="M186" s="157"/>
      <c r="T186" s="158"/>
      <c r="AT186" s="153" t="s">
        <v>226</v>
      </c>
      <c r="AU186" s="153" t="s">
        <v>79</v>
      </c>
      <c r="AV186" s="12" t="s">
        <v>79</v>
      </c>
      <c r="AW186" s="12" t="s">
        <v>31</v>
      </c>
      <c r="AX186" s="12" t="s">
        <v>69</v>
      </c>
      <c r="AY186" s="153" t="s">
        <v>212</v>
      </c>
    </row>
    <row r="187" spans="2:65" s="12" customFormat="1" x14ac:dyDescent="0.2">
      <c r="B187" s="152"/>
      <c r="D187" s="150" t="s">
        <v>226</v>
      </c>
      <c r="E187" s="153" t="s">
        <v>19</v>
      </c>
      <c r="F187" s="154" t="s">
        <v>17872</v>
      </c>
      <c r="H187" s="155">
        <v>1.4999999999999999E-2</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17873</v>
      </c>
      <c r="H188" s="155">
        <v>4.1219999999999999</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x14ac:dyDescent="0.2">
      <c r="B190" s="34"/>
      <c r="C190" s="133" t="s">
        <v>338</v>
      </c>
      <c r="D190" s="133" t="s">
        <v>215</v>
      </c>
      <c r="E190" s="134" t="s">
        <v>17874</v>
      </c>
      <c r="F190" s="135" t="s">
        <v>17875</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17876</v>
      </c>
    </row>
    <row r="191" spans="2:65" s="1" customFormat="1" x14ac:dyDescent="0.2">
      <c r="B191" s="34"/>
      <c r="D191" s="146" t="s">
        <v>222</v>
      </c>
      <c r="F191" s="147" t="s">
        <v>17877</v>
      </c>
      <c r="I191" s="148"/>
      <c r="L191" s="34"/>
      <c r="M191" s="149"/>
      <c r="T191" s="55"/>
      <c r="AT191" s="19" t="s">
        <v>222</v>
      </c>
      <c r="AU191" s="19" t="s">
        <v>79</v>
      </c>
    </row>
    <row r="192" spans="2:65" s="14" customFormat="1" x14ac:dyDescent="0.2">
      <c r="B192" s="170"/>
      <c r="D192" s="150" t="s">
        <v>226</v>
      </c>
      <c r="E192" s="171" t="s">
        <v>19</v>
      </c>
      <c r="F192" s="172" t="s">
        <v>17878</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17879</v>
      </c>
      <c r="H193" s="155">
        <v>21.594000000000001</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17880</v>
      </c>
      <c r="H194" s="155">
        <v>6.3339999999999996</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17881</v>
      </c>
      <c r="H195" s="155">
        <v>4.766</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17882</v>
      </c>
      <c r="H196" s="155">
        <v>24.43</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17883</v>
      </c>
      <c r="H197" s="155">
        <v>0.21</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17884</v>
      </c>
      <c r="H198" s="155">
        <v>57.707999999999998</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x14ac:dyDescent="0.2">
      <c r="B200" s="34"/>
      <c r="C200" s="133" t="s">
        <v>343</v>
      </c>
      <c r="D200" s="133" t="s">
        <v>215</v>
      </c>
      <c r="E200" s="134" t="s">
        <v>17885</v>
      </c>
      <c r="F200" s="135" t="s">
        <v>17886</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17887</v>
      </c>
    </row>
    <row r="201" spans="2:65" s="1" customFormat="1" x14ac:dyDescent="0.2">
      <c r="B201" s="34"/>
      <c r="D201" s="146" t="s">
        <v>222</v>
      </c>
      <c r="F201" s="147" t="s">
        <v>17888</v>
      </c>
      <c r="I201" s="148"/>
      <c r="L201" s="34"/>
      <c r="M201" s="149"/>
      <c r="T201" s="55"/>
      <c r="AT201" s="19" t="s">
        <v>222</v>
      </c>
      <c r="AU201" s="19" t="s">
        <v>79</v>
      </c>
    </row>
    <row r="202" spans="2:65" s="14" customFormat="1" x14ac:dyDescent="0.2">
      <c r="B202" s="170"/>
      <c r="D202" s="150" t="s">
        <v>226</v>
      </c>
      <c r="E202" s="171" t="s">
        <v>19</v>
      </c>
      <c r="F202" s="172" t="s">
        <v>17867</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17868</v>
      </c>
      <c r="H203" s="155">
        <v>1.542</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17869</v>
      </c>
      <c r="H204" s="155">
        <v>0.45200000000000001</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17870</v>
      </c>
      <c r="H205" s="155">
        <v>0.34</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17871</v>
      </c>
      <c r="H206" s="155">
        <v>1.7450000000000001</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17872</v>
      </c>
      <c r="H207" s="155">
        <v>1.4999999999999999E-2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17873</v>
      </c>
      <c r="H208" s="155">
        <v>4.1219999999999999</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x14ac:dyDescent="0.2">
      <c r="B210" s="34"/>
      <c r="C210" s="133" t="s">
        <v>7</v>
      </c>
      <c r="D210" s="133" t="s">
        <v>215</v>
      </c>
      <c r="E210" s="134" t="s">
        <v>17889</v>
      </c>
      <c r="F210" s="135" t="s">
        <v>17890</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17891</v>
      </c>
    </row>
    <row r="211" spans="2:65" s="1" customFormat="1" x14ac:dyDescent="0.2">
      <c r="B211" s="34"/>
      <c r="D211" s="146" t="s">
        <v>222</v>
      </c>
      <c r="F211" s="147" t="s">
        <v>17892</v>
      </c>
      <c r="I211" s="148"/>
      <c r="L211" s="34"/>
      <c r="M211" s="149"/>
      <c r="T211" s="55"/>
      <c r="AT211" s="19" t="s">
        <v>222</v>
      </c>
      <c r="AU211" s="19" t="s">
        <v>79</v>
      </c>
    </row>
    <row r="212" spans="2:65" s="14" customFormat="1" x14ac:dyDescent="0.2">
      <c r="B212" s="170"/>
      <c r="D212" s="150" t="s">
        <v>226</v>
      </c>
      <c r="E212" s="171" t="s">
        <v>19</v>
      </c>
      <c r="F212" s="172" t="s">
        <v>17893</v>
      </c>
      <c r="H212" s="171" t="s">
        <v>19</v>
      </c>
      <c r="I212" s="173"/>
      <c r="L212" s="170"/>
      <c r="M212" s="174"/>
      <c r="T212" s="175"/>
      <c r="AT212" s="171" t="s">
        <v>226</v>
      </c>
      <c r="AU212" s="171" t="s">
        <v>79</v>
      </c>
      <c r="AV212" s="14" t="s">
        <v>77</v>
      </c>
      <c r="AW212" s="14" t="s">
        <v>31</v>
      </c>
      <c r="AX212" s="14" t="s">
        <v>69</v>
      </c>
      <c r="AY212" s="171" t="s">
        <v>212</v>
      </c>
    </row>
    <row r="213" spans="2:65" s="12" customFormat="1" x14ac:dyDescent="0.2">
      <c r="B213" s="152"/>
      <c r="D213" s="150" t="s">
        <v>226</v>
      </c>
      <c r="E213" s="153" t="s">
        <v>19</v>
      </c>
      <c r="F213" s="154" t="s">
        <v>17894</v>
      </c>
      <c r="H213" s="155">
        <v>6.17</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17895</v>
      </c>
      <c r="H214" s="155">
        <v>1.81</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17896</v>
      </c>
      <c r="H215" s="155">
        <v>1.3620000000000001</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17897</v>
      </c>
      <c r="H216" s="155">
        <v>6.98</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17898</v>
      </c>
      <c r="H217" s="155">
        <v>0.06</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17899</v>
      </c>
      <c r="H218" s="155">
        <v>16.488</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x14ac:dyDescent="0.2">
      <c r="B220" s="34"/>
      <c r="C220" s="133" t="s">
        <v>354</v>
      </c>
      <c r="D220" s="133" t="s">
        <v>215</v>
      </c>
      <c r="E220" s="134" t="s">
        <v>17900</v>
      </c>
      <c r="F220" s="135" t="s">
        <v>17901</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17902</v>
      </c>
    </row>
    <row r="221" spans="2:65" s="1" customFormat="1" x14ac:dyDescent="0.2">
      <c r="B221" s="34"/>
      <c r="D221" s="146" t="s">
        <v>222</v>
      </c>
      <c r="F221" s="147" t="s">
        <v>17903</v>
      </c>
      <c r="I221" s="148"/>
      <c r="L221" s="34"/>
      <c r="M221" s="149"/>
      <c r="T221" s="55"/>
      <c r="AT221" s="19" t="s">
        <v>222</v>
      </c>
      <c r="AU221" s="19" t="s">
        <v>79</v>
      </c>
    </row>
    <row r="222" spans="2:65" s="12" customFormat="1" x14ac:dyDescent="0.2">
      <c r="B222" s="152"/>
      <c r="D222" s="150" t="s">
        <v>226</v>
      </c>
      <c r="E222" s="153" t="s">
        <v>19</v>
      </c>
      <c r="F222" s="154" t="s">
        <v>17904</v>
      </c>
      <c r="H222" s="155">
        <v>3.2869999999999999</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359</v>
      </c>
      <c r="D224" s="133" t="s">
        <v>215</v>
      </c>
      <c r="E224" s="134" t="s">
        <v>2700</v>
      </c>
      <c r="F224" s="135" t="s">
        <v>2701</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17905</v>
      </c>
    </row>
    <row r="225" spans="2:65" s="1" customFormat="1" x14ac:dyDescent="0.2">
      <c r="B225" s="34"/>
      <c r="D225" s="146" t="s">
        <v>222</v>
      </c>
      <c r="F225" s="147" t="s">
        <v>2703</v>
      </c>
      <c r="I225" s="148"/>
      <c r="L225" s="34"/>
      <c r="M225" s="149"/>
      <c r="T225" s="55"/>
      <c r="AT225" s="19" t="s">
        <v>222</v>
      </c>
      <c r="AU225" s="19" t="s">
        <v>79</v>
      </c>
    </row>
    <row r="226" spans="2:65" s="12" customFormat="1" x14ac:dyDescent="0.2">
      <c r="B226" s="152"/>
      <c r="D226" s="150" t="s">
        <v>226</v>
      </c>
      <c r="E226" s="153" t="s">
        <v>19</v>
      </c>
      <c r="F226" s="154" t="s">
        <v>17906</v>
      </c>
      <c r="H226" s="155">
        <v>276.8</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x14ac:dyDescent="0.2">
      <c r="B228" s="34"/>
      <c r="C228" s="133" t="s">
        <v>364</v>
      </c>
      <c r="D228" s="133" t="s">
        <v>215</v>
      </c>
      <c r="E228" s="134" t="s">
        <v>17349</v>
      </c>
      <c r="F228" s="135" t="s">
        <v>17350</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17907</v>
      </c>
    </row>
    <row r="229" spans="2:65" s="1" customFormat="1" x14ac:dyDescent="0.2">
      <c r="B229" s="34"/>
      <c r="D229" s="146" t="s">
        <v>222</v>
      </c>
      <c r="F229" s="147" t="s">
        <v>17352</v>
      </c>
      <c r="I229" s="148"/>
      <c r="L229" s="34"/>
      <c r="M229" s="149"/>
      <c r="T229" s="55"/>
      <c r="AT229" s="19" t="s">
        <v>222</v>
      </c>
      <c r="AU229" s="19" t="s">
        <v>79</v>
      </c>
    </row>
    <row r="230" spans="2:65" s="12" customFormat="1" ht="22.5" x14ac:dyDescent="0.2">
      <c r="B230" s="152"/>
      <c r="D230" s="150" t="s">
        <v>226</v>
      </c>
      <c r="E230" s="153" t="s">
        <v>19</v>
      </c>
      <c r="F230" s="154" t="s">
        <v>17908</v>
      </c>
      <c r="H230" s="155">
        <v>276.8</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586</v>
      </c>
      <c r="D232" s="133" t="s">
        <v>215</v>
      </c>
      <c r="E232" s="134" t="s">
        <v>17909</v>
      </c>
      <c r="F232" s="135" t="s">
        <v>17910</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17911</v>
      </c>
    </row>
    <row r="233" spans="2:65" s="1" customFormat="1" ht="97.5" x14ac:dyDescent="0.2">
      <c r="B233" s="34"/>
      <c r="D233" s="150" t="s">
        <v>224</v>
      </c>
      <c r="F233" s="151" t="s">
        <v>17912</v>
      </c>
      <c r="I233" s="148"/>
      <c r="L233" s="34"/>
      <c r="M233" s="149"/>
      <c r="T233" s="55"/>
      <c r="AT233" s="19" t="s">
        <v>224</v>
      </c>
      <c r="AU233" s="19" t="s">
        <v>79</v>
      </c>
    </row>
    <row r="234" spans="2:65" s="12" customFormat="1" ht="22.5" x14ac:dyDescent="0.2">
      <c r="B234" s="152"/>
      <c r="D234" s="150" t="s">
        <v>226</v>
      </c>
      <c r="E234" s="153" t="s">
        <v>19</v>
      </c>
      <c r="F234" s="154" t="s">
        <v>17913</v>
      </c>
      <c r="H234" s="155">
        <v>127.6</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x14ac:dyDescent="0.2">
      <c r="B236" s="170"/>
      <c r="D236" s="150" t="s">
        <v>226</v>
      </c>
      <c r="E236" s="171" t="s">
        <v>19</v>
      </c>
      <c r="F236" s="172" t="s">
        <v>17914</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x14ac:dyDescent="0.2">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17915</v>
      </c>
    </row>
    <row r="238" spans="2:65" s="1" customFormat="1" x14ac:dyDescent="0.2">
      <c r="B238" s="34"/>
      <c r="D238" s="146" t="s">
        <v>222</v>
      </c>
      <c r="F238" s="147" t="s">
        <v>452</v>
      </c>
      <c r="I238" s="148"/>
      <c r="L238" s="34"/>
      <c r="M238" s="149"/>
      <c r="T238" s="55"/>
      <c r="AT238" s="19" t="s">
        <v>222</v>
      </c>
      <c r="AU238" s="19" t="s">
        <v>79</v>
      </c>
    </row>
    <row r="239" spans="2:65" s="14" customFormat="1" x14ac:dyDescent="0.2">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x14ac:dyDescent="0.2">
      <c r="B240" s="152"/>
      <c r="D240" s="150" t="s">
        <v>226</v>
      </c>
      <c r="E240" s="153" t="s">
        <v>19</v>
      </c>
      <c r="F240" s="154" t="s">
        <v>17916</v>
      </c>
      <c r="H240" s="155">
        <v>123.258</v>
      </c>
      <c r="I240" s="156"/>
      <c r="L240" s="152"/>
      <c r="M240" s="157"/>
      <c r="T240" s="158"/>
      <c r="AT240" s="153" t="s">
        <v>226</v>
      </c>
      <c r="AU240" s="153" t="s">
        <v>79</v>
      </c>
      <c r="AV240" s="12" t="s">
        <v>79</v>
      </c>
      <c r="AW240" s="12" t="s">
        <v>31</v>
      </c>
      <c r="AX240" s="12" t="s">
        <v>69</v>
      </c>
      <c r="AY240" s="153" t="s">
        <v>212</v>
      </c>
    </row>
    <row r="241" spans="2:65" s="13" customFormat="1" x14ac:dyDescent="0.2">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x14ac:dyDescent="0.2">
      <c r="B242" s="34"/>
      <c r="C242" s="133" t="s">
        <v>598</v>
      </c>
      <c r="D242" s="133" t="s">
        <v>215</v>
      </c>
      <c r="E242" s="134" t="s">
        <v>9995</v>
      </c>
      <c r="F242" s="135" t="s">
        <v>9996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17917</v>
      </c>
    </row>
    <row r="243" spans="2:65" s="1" customFormat="1" x14ac:dyDescent="0.2">
      <c r="B243" s="34"/>
      <c r="D243" s="146" t="s">
        <v>222</v>
      </c>
      <c r="F243" s="147" t="s">
        <v>9998</v>
      </c>
      <c r="I243" s="148"/>
      <c r="L243" s="34"/>
      <c r="M243" s="149"/>
      <c r="T243" s="55"/>
      <c r="AT243" s="19" t="s">
        <v>222</v>
      </c>
      <c r="AU243" s="19" t="s">
        <v>79</v>
      </c>
    </row>
    <row r="244" spans="2:65" s="14" customFormat="1" x14ac:dyDescent="0.2">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17918</v>
      </c>
      <c r="H245" s="155">
        <v>41.085999999999999</v>
      </c>
      <c r="I245" s="156"/>
      <c r="L245" s="152"/>
      <c r="M245" s="157"/>
      <c r="T245" s="158"/>
      <c r="AT245" s="153" t="s">
        <v>226</v>
      </c>
      <c r="AU245" s="153" t="s">
        <v>79</v>
      </c>
      <c r="AV245" s="12" t="s">
        <v>79</v>
      </c>
      <c r="AW245" s="12" t="s">
        <v>31</v>
      </c>
      <c r="AX245" s="12" t="s">
        <v>69</v>
      </c>
      <c r="AY245" s="153" t="s">
        <v>212</v>
      </c>
    </row>
    <row r="246" spans="2:65" s="13" customFormat="1" x14ac:dyDescent="0.2">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x14ac:dyDescent="0.2">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17919</v>
      </c>
    </row>
    <row r="248" spans="2:65" s="1" customFormat="1" x14ac:dyDescent="0.2">
      <c r="B248" s="34"/>
      <c r="D248" s="146" t="s">
        <v>222</v>
      </c>
      <c r="F248" s="147" t="s">
        <v>475</v>
      </c>
      <c r="I248" s="148"/>
      <c r="L248" s="34"/>
      <c r="M248" s="149"/>
      <c r="T248" s="55"/>
      <c r="AT248" s="19" t="s">
        <v>222</v>
      </c>
      <c r="AU248" s="19" t="s">
        <v>79</v>
      </c>
    </row>
    <row r="249" spans="2:65" s="14" customFormat="1" x14ac:dyDescent="0.2">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x14ac:dyDescent="0.2">
      <c r="B250" s="152"/>
      <c r="D250" s="150" t="s">
        <v>226</v>
      </c>
      <c r="E250" s="153" t="s">
        <v>19</v>
      </c>
      <c r="F250" s="154" t="s">
        <v>17920</v>
      </c>
      <c r="H250" s="155">
        <v>123.258</v>
      </c>
      <c r="I250" s="156"/>
      <c r="L250" s="152"/>
      <c r="M250" s="157"/>
      <c r="T250" s="158"/>
      <c r="AT250" s="153" t="s">
        <v>226</v>
      </c>
      <c r="AU250" s="153" t="s">
        <v>79</v>
      </c>
      <c r="AV250" s="12" t="s">
        <v>79</v>
      </c>
      <c r="AW250" s="12" t="s">
        <v>31</v>
      </c>
      <c r="AX250" s="12" t="s">
        <v>69</v>
      </c>
      <c r="AY250" s="153" t="s">
        <v>212</v>
      </c>
    </row>
    <row r="251" spans="2:65" s="13" customFormat="1" x14ac:dyDescent="0.2">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x14ac:dyDescent="0.2">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17921</v>
      </c>
    </row>
    <row r="253" spans="2:65" s="1" customFormat="1" x14ac:dyDescent="0.2">
      <c r="B253" s="34"/>
      <c r="D253" s="146" t="s">
        <v>222</v>
      </c>
      <c r="F253" s="147" t="s">
        <v>481</v>
      </c>
      <c r="I253" s="148"/>
      <c r="L253" s="34"/>
      <c r="M253" s="149"/>
      <c r="T253" s="55"/>
      <c r="AT253" s="19" t="s">
        <v>222</v>
      </c>
      <c r="AU253" s="19" t="s">
        <v>79</v>
      </c>
    </row>
    <row r="254" spans="2:65" s="14" customFormat="1" x14ac:dyDescent="0.2">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x14ac:dyDescent="0.2">
      <c r="B255" s="152"/>
      <c r="D255" s="150" t="s">
        <v>226</v>
      </c>
      <c r="E255" s="153" t="s">
        <v>19</v>
      </c>
      <c r="F255" s="154" t="s">
        <v>17922</v>
      </c>
      <c r="H255" s="155">
        <v>1232.58</v>
      </c>
      <c r="I255" s="156"/>
      <c r="L255" s="152"/>
      <c r="M255" s="157"/>
      <c r="T255" s="158"/>
      <c r="AT255" s="153" t="s">
        <v>226</v>
      </c>
      <c r="AU255" s="153" t="s">
        <v>79</v>
      </c>
      <c r="AV255" s="12" t="s">
        <v>79</v>
      </c>
      <c r="AW255" s="12" t="s">
        <v>31</v>
      </c>
      <c r="AX255" s="12" t="s">
        <v>69</v>
      </c>
      <c r="AY255" s="153" t="s">
        <v>212</v>
      </c>
    </row>
    <row r="256" spans="2:65" s="13" customFormat="1" x14ac:dyDescent="0.2">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x14ac:dyDescent="0.2">
      <c r="B257" s="34"/>
      <c r="C257" s="133" t="s">
        <v>616</v>
      </c>
      <c r="D257" s="133" t="s">
        <v>215</v>
      </c>
      <c r="E257" s="134" t="s">
        <v>10016</v>
      </c>
      <c r="F257" s="135" t="s">
        <v>10017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17923</v>
      </c>
    </row>
    <row r="258" spans="2:65" s="1" customFormat="1" x14ac:dyDescent="0.2">
      <c r="B258" s="34"/>
      <c r="D258" s="146" t="s">
        <v>222</v>
      </c>
      <c r="F258" s="147" t="s">
        <v>10019</v>
      </c>
      <c r="I258" s="148"/>
      <c r="L258" s="34"/>
      <c r="M258" s="149"/>
      <c r="T258" s="55"/>
      <c r="AT258" s="19" t="s">
        <v>222</v>
      </c>
      <c r="AU258" s="19" t="s">
        <v>79</v>
      </c>
    </row>
    <row r="259" spans="2:65" s="14" customFormat="1" x14ac:dyDescent="0.2">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x14ac:dyDescent="0.2">
      <c r="B260" s="152"/>
      <c r="D260" s="150" t="s">
        <v>226</v>
      </c>
      <c r="E260" s="153" t="s">
        <v>19</v>
      </c>
      <c r="F260" s="154" t="s">
        <v>17924</v>
      </c>
      <c r="H260" s="155">
        <v>41.085999999999999</v>
      </c>
      <c r="I260" s="156"/>
      <c r="L260" s="152"/>
      <c r="M260" s="157"/>
      <c r="T260" s="158"/>
      <c r="AT260" s="153" t="s">
        <v>226</v>
      </c>
      <c r="AU260" s="153" t="s">
        <v>79</v>
      </c>
      <c r="AV260" s="12" t="s">
        <v>79</v>
      </c>
      <c r="AW260" s="12" t="s">
        <v>31</v>
      </c>
      <c r="AX260" s="12" t="s">
        <v>69</v>
      </c>
      <c r="AY260" s="153" t="s">
        <v>212</v>
      </c>
    </row>
    <row r="261" spans="2:65" s="13" customFormat="1" x14ac:dyDescent="0.2">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621</v>
      </c>
      <c r="D262" s="133" t="s">
        <v>215</v>
      </c>
      <c r="E262" s="134" t="s">
        <v>10021</v>
      </c>
      <c r="F262" s="135" t="s">
        <v>10022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17925</v>
      </c>
    </row>
    <row r="263" spans="2:65" s="1" customFormat="1" x14ac:dyDescent="0.2">
      <c r="B263" s="34"/>
      <c r="D263" s="146" t="s">
        <v>222</v>
      </c>
      <c r="F263" s="147" t="s">
        <v>10024</v>
      </c>
      <c r="I263" s="148"/>
      <c r="L263" s="34"/>
      <c r="M263" s="149"/>
      <c r="T263" s="55"/>
      <c r="AT263" s="19" t="s">
        <v>222</v>
      </c>
      <c r="AU263" s="19" t="s">
        <v>79</v>
      </c>
    </row>
    <row r="264" spans="2:65" s="14" customFormat="1" x14ac:dyDescent="0.2">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x14ac:dyDescent="0.2">
      <c r="B265" s="152"/>
      <c r="D265" s="150" t="s">
        <v>226</v>
      </c>
      <c r="E265" s="153" t="s">
        <v>19</v>
      </c>
      <c r="F265" s="154" t="s">
        <v>17926</v>
      </c>
      <c r="H265" s="155">
        <v>410.86</v>
      </c>
      <c r="I265" s="156"/>
      <c r="L265" s="152"/>
      <c r="M265" s="157"/>
      <c r="T265" s="158"/>
      <c r="AT265" s="153" t="s">
        <v>226</v>
      </c>
      <c r="AU265" s="153" t="s">
        <v>79</v>
      </c>
      <c r="AV265" s="12" t="s">
        <v>79</v>
      </c>
      <c r="AW265" s="12" t="s">
        <v>31</v>
      </c>
      <c r="AX265" s="12" t="s">
        <v>69</v>
      </c>
      <c r="AY265" s="153" t="s">
        <v>212</v>
      </c>
    </row>
    <row r="266" spans="2:65" s="13" customFormat="1" x14ac:dyDescent="0.2">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x14ac:dyDescent="0.2">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17927</v>
      </c>
    </row>
    <row r="268" spans="2:65" s="1" customFormat="1" x14ac:dyDescent="0.2">
      <c r="B268" s="34"/>
      <c r="D268" s="146" t="s">
        <v>222</v>
      </c>
      <c r="F268" s="147" t="s">
        <v>488</v>
      </c>
      <c r="I268" s="148"/>
      <c r="L268" s="34"/>
      <c r="M268" s="149"/>
      <c r="T268" s="55"/>
      <c r="AT268" s="19" t="s">
        <v>222</v>
      </c>
      <c r="AU268" s="19" t="s">
        <v>79</v>
      </c>
    </row>
    <row r="269" spans="2:65" s="1" customFormat="1" ht="48.75" x14ac:dyDescent="0.2">
      <c r="B269" s="34"/>
      <c r="D269" s="150" t="s">
        <v>224</v>
      </c>
      <c r="F269" s="151" t="s">
        <v>489</v>
      </c>
      <c r="I269" s="148"/>
      <c r="L269" s="34"/>
      <c r="M269" s="149"/>
      <c r="T269" s="55"/>
      <c r="AT269" s="19" t="s">
        <v>224</v>
      </c>
      <c r="AU269" s="19" t="s">
        <v>79</v>
      </c>
    </row>
    <row r="270" spans="2:65" s="12" customFormat="1" x14ac:dyDescent="0.2">
      <c r="B270" s="152"/>
      <c r="D270" s="150" t="s">
        <v>226</v>
      </c>
      <c r="E270" s="153" t="s">
        <v>19</v>
      </c>
      <c r="F270" s="154" t="s">
        <v>17928</v>
      </c>
      <c r="H270" s="155">
        <v>328.68799999999999</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x14ac:dyDescent="0.2">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x14ac:dyDescent="0.2">
      <c r="B273" s="121"/>
      <c r="D273" s="122" t="s">
        <v>68</v>
      </c>
      <c r="E273" s="131" t="s">
        <v>211</v>
      </c>
      <c r="F273" s="131" t="s">
        <v>17929</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x14ac:dyDescent="0.2">
      <c r="B274" s="121"/>
      <c r="D274" s="122" t="s">
        <v>68</v>
      </c>
      <c r="E274" s="131" t="s">
        <v>17930</v>
      </c>
      <c r="F274" s="131" t="s">
        <v>17931</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x14ac:dyDescent="0.2">
      <c r="B275" s="34"/>
      <c r="C275" s="133" t="s">
        <v>643</v>
      </c>
      <c r="D275" s="133" t="s">
        <v>215</v>
      </c>
      <c r="E275" s="134" t="s">
        <v>17932</v>
      </c>
      <c r="F275" s="135" t="s">
        <v>17933</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17934</v>
      </c>
    </row>
    <row r="276" spans="2:65" s="1" customFormat="1" x14ac:dyDescent="0.2">
      <c r="B276" s="34"/>
      <c r="D276" s="146" t="s">
        <v>222</v>
      </c>
      <c r="F276" s="147" t="s">
        <v>17935</v>
      </c>
      <c r="I276" s="148"/>
      <c r="L276" s="34"/>
      <c r="M276" s="149"/>
      <c r="T276" s="55"/>
      <c r="AT276" s="19" t="s">
        <v>222</v>
      </c>
      <c r="AU276" s="19" t="s">
        <v>236</v>
      </c>
    </row>
    <row r="277" spans="2:65" s="14" customFormat="1" x14ac:dyDescent="0.2">
      <c r="B277" s="170"/>
      <c r="D277" s="150" t="s">
        <v>226</v>
      </c>
      <c r="E277" s="171" t="s">
        <v>19</v>
      </c>
      <c r="F277" s="172" t="s">
        <v>17936</v>
      </c>
      <c r="H277" s="171" t="s">
        <v>19</v>
      </c>
      <c r="I277" s="173"/>
      <c r="L277" s="170"/>
      <c r="M277" s="174"/>
      <c r="T277" s="175"/>
      <c r="AT277" s="171" t="s">
        <v>226</v>
      </c>
      <c r="AU277" s="171" t="s">
        <v>236</v>
      </c>
      <c r="AV277" s="14" t="s">
        <v>77</v>
      </c>
      <c r="AW277" s="14" t="s">
        <v>31</v>
      </c>
      <c r="AX277" s="14" t="s">
        <v>69</v>
      </c>
      <c r="AY277" s="171" t="s">
        <v>212</v>
      </c>
    </row>
    <row r="278" spans="2:65" s="12" customFormat="1" x14ac:dyDescent="0.2">
      <c r="B278" s="152"/>
      <c r="D278" s="150" t="s">
        <v>226</v>
      </c>
      <c r="E278" s="153" t="s">
        <v>19</v>
      </c>
      <c r="F278" s="154" t="s">
        <v>17937</v>
      </c>
      <c r="H278" s="155">
        <v>79.099999999999994</v>
      </c>
      <c r="I278" s="156"/>
      <c r="L278" s="152"/>
      <c r="M278" s="157"/>
      <c r="T278" s="158"/>
      <c r="AT278" s="153" t="s">
        <v>226</v>
      </c>
      <c r="AU278" s="153" t="s">
        <v>236</v>
      </c>
      <c r="AV278" s="12" t="s">
        <v>79</v>
      </c>
      <c r="AW278" s="12" t="s">
        <v>31</v>
      </c>
      <c r="AX278" s="12" t="s">
        <v>69</v>
      </c>
      <c r="AY278" s="153" t="s">
        <v>212</v>
      </c>
    </row>
    <row r="279" spans="2:65" s="13" customFormat="1" x14ac:dyDescent="0.2">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x14ac:dyDescent="0.2">
      <c r="B280" s="34"/>
      <c r="C280" s="186" t="s">
        <v>651</v>
      </c>
      <c r="D280" s="186" t="s">
        <v>3116</v>
      </c>
      <c r="E280" s="187" t="s">
        <v>17938</v>
      </c>
      <c r="F280" s="188" t="s">
        <v>17939</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3116</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17940</v>
      </c>
    </row>
    <row r="281" spans="2:65" s="1" customFormat="1" ht="29.25" x14ac:dyDescent="0.2">
      <c r="B281" s="34"/>
      <c r="D281" s="150" t="s">
        <v>224</v>
      </c>
      <c r="F281" s="151" t="s">
        <v>17941</v>
      </c>
      <c r="I281" s="148"/>
      <c r="L281" s="34"/>
      <c r="M281" s="149"/>
      <c r="T281" s="55"/>
      <c r="AT281" s="19" t="s">
        <v>224</v>
      </c>
      <c r="AU281" s="19" t="s">
        <v>236</v>
      </c>
    </row>
    <row r="282" spans="2:65" s="14" customFormat="1" ht="22.5" x14ac:dyDescent="0.2">
      <c r="B282" s="170"/>
      <c r="D282" s="150" t="s">
        <v>226</v>
      </c>
      <c r="E282" s="171" t="s">
        <v>19</v>
      </c>
      <c r="F282" s="172" t="s">
        <v>17942</v>
      </c>
      <c r="H282" s="171" t="s">
        <v>19</v>
      </c>
      <c r="I282" s="173"/>
      <c r="L282" s="170"/>
      <c r="M282" s="174"/>
      <c r="T282" s="175"/>
      <c r="AT282" s="171" t="s">
        <v>226</v>
      </c>
      <c r="AU282" s="171" t="s">
        <v>236</v>
      </c>
      <c r="AV282" s="14" t="s">
        <v>77</v>
      </c>
      <c r="AW282" s="14" t="s">
        <v>31</v>
      </c>
      <c r="AX282" s="14" t="s">
        <v>69</v>
      </c>
      <c r="AY282" s="171" t="s">
        <v>212</v>
      </c>
    </row>
    <row r="283" spans="2:65" s="12" customFormat="1" x14ac:dyDescent="0.2">
      <c r="B283" s="152"/>
      <c r="D283" s="150" t="s">
        <v>226</v>
      </c>
      <c r="E283" s="153" t="s">
        <v>19</v>
      </c>
      <c r="F283" s="154" t="s">
        <v>17943</v>
      </c>
      <c r="H283" s="155">
        <v>87.01</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x14ac:dyDescent="0.2">
      <c r="B285" s="34"/>
      <c r="C285" s="133" t="s">
        <v>670</v>
      </c>
      <c r="D285" s="133" t="s">
        <v>215</v>
      </c>
      <c r="E285" s="134" t="s">
        <v>17944</v>
      </c>
      <c r="F285" s="135" t="s">
        <v>17945</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17946</v>
      </c>
    </row>
    <row r="286" spans="2:65" s="1" customFormat="1" x14ac:dyDescent="0.2">
      <c r="B286" s="34"/>
      <c r="D286" s="146" t="s">
        <v>222</v>
      </c>
      <c r="F286" s="147" t="s">
        <v>17947</v>
      </c>
      <c r="I286" s="148"/>
      <c r="L286" s="34"/>
      <c r="M286" s="149"/>
      <c r="T286" s="55"/>
      <c r="AT286" s="19" t="s">
        <v>222</v>
      </c>
      <c r="AU286" s="19" t="s">
        <v>236</v>
      </c>
    </row>
    <row r="287" spans="2:65" s="14" customFormat="1" x14ac:dyDescent="0.2">
      <c r="B287" s="170"/>
      <c r="D287" s="150" t="s">
        <v>226</v>
      </c>
      <c r="E287" s="171" t="s">
        <v>19</v>
      </c>
      <c r="F287" s="172" t="s">
        <v>17948</v>
      </c>
      <c r="H287" s="171" t="s">
        <v>19</v>
      </c>
      <c r="I287" s="173"/>
      <c r="L287" s="170"/>
      <c r="M287" s="174"/>
      <c r="T287" s="175"/>
      <c r="AT287" s="171" t="s">
        <v>226</v>
      </c>
      <c r="AU287" s="171" t="s">
        <v>236</v>
      </c>
      <c r="AV287" s="14" t="s">
        <v>77</v>
      </c>
      <c r="AW287" s="14" t="s">
        <v>31</v>
      </c>
      <c r="AX287" s="14" t="s">
        <v>69</v>
      </c>
      <c r="AY287" s="171" t="s">
        <v>212</v>
      </c>
    </row>
    <row r="288" spans="2:65" s="12" customFormat="1" x14ac:dyDescent="0.2">
      <c r="B288" s="152"/>
      <c r="D288" s="150" t="s">
        <v>226</v>
      </c>
      <c r="E288" s="153" t="s">
        <v>19</v>
      </c>
      <c r="F288" s="154" t="s">
        <v>17949</v>
      </c>
      <c r="H288" s="155">
        <v>83.055000000000007</v>
      </c>
      <c r="I288" s="156"/>
      <c r="L288" s="152"/>
      <c r="M288" s="157"/>
      <c r="T288" s="158"/>
      <c r="AT288" s="153" t="s">
        <v>226</v>
      </c>
      <c r="AU288" s="153" t="s">
        <v>236</v>
      </c>
      <c r="AV288" s="12" t="s">
        <v>79</v>
      </c>
      <c r="AW288" s="12" t="s">
        <v>31</v>
      </c>
      <c r="AX288" s="12" t="s">
        <v>69</v>
      </c>
      <c r="AY288" s="153" t="s">
        <v>212</v>
      </c>
    </row>
    <row r="289" spans="2:65" s="13" customFormat="1" x14ac:dyDescent="0.2">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x14ac:dyDescent="0.2">
      <c r="B290" s="121"/>
      <c r="D290" s="122" t="s">
        <v>68</v>
      </c>
      <c r="E290" s="131" t="s">
        <v>17950</v>
      </c>
      <c r="F290" s="131" t="s">
        <v>17951</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x14ac:dyDescent="0.2">
      <c r="B291" s="34"/>
      <c r="C291" s="133" t="s">
        <v>693</v>
      </c>
      <c r="D291" s="133" t="s">
        <v>215</v>
      </c>
      <c r="E291" s="134" t="s">
        <v>17952</v>
      </c>
      <c r="F291" s="135" t="s">
        <v>17953</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17954</v>
      </c>
    </row>
    <row r="292" spans="2:65" s="1" customFormat="1" x14ac:dyDescent="0.2">
      <c r="B292" s="34"/>
      <c r="D292" s="146" t="s">
        <v>222</v>
      </c>
      <c r="F292" s="147" t="s">
        <v>17955</v>
      </c>
      <c r="I292" s="148"/>
      <c r="L292" s="34"/>
      <c r="M292" s="149"/>
      <c r="T292" s="55"/>
      <c r="AT292" s="19" t="s">
        <v>222</v>
      </c>
      <c r="AU292" s="19" t="s">
        <v>236</v>
      </c>
    </row>
    <row r="293" spans="2:65" s="14" customFormat="1" x14ac:dyDescent="0.2">
      <c r="B293" s="170"/>
      <c r="D293" s="150" t="s">
        <v>226</v>
      </c>
      <c r="E293" s="171" t="s">
        <v>19</v>
      </c>
      <c r="F293" s="172" t="s">
        <v>17956</v>
      </c>
      <c r="H293" s="171" t="s">
        <v>19</v>
      </c>
      <c r="I293" s="173"/>
      <c r="L293" s="170"/>
      <c r="M293" s="174"/>
      <c r="T293" s="175"/>
      <c r="AT293" s="171" t="s">
        <v>226</v>
      </c>
      <c r="AU293" s="171" t="s">
        <v>236</v>
      </c>
      <c r="AV293" s="14" t="s">
        <v>77</v>
      </c>
      <c r="AW293" s="14" t="s">
        <v>31</v>
      </c>
      <c r="AX293" s="14" t="s">
        <v>69</v>
      </c>
      <c r="AY293" s="171" t="s">
        <v>212</v>
      </c>
    </row>
    <row r="294" spans="2:65" s="12" customFormat="1" x14ac:dyDescent="0.2">
      <c r="B294" s="152"/>
      <c r="D294" s="150" t="s">
        <v>226</v>
      </c>
      <c r="E294" s="153" t="s">
        <v>19</v>
      </c>
      <c r="F294" s="154" t="s">
        <v>17957</v>
      </c>
      <c r="H294" s="155">
        <v>37.700000000000003</v>
      </c>
      <c r="I294" s="156"/>
      <c r="L294" s="152"/>
      <c r="M294" s="157"/>
      <c r="T294" s="158"/>
      <c r="AT294" s="153" t="s">
        <v>226</v>
      </c>
      <c r="AU294" s="153" t="s">
        <v>236</v>
      </c>
      <c r="AV294" s="12" t="s">
        <v>79</v>
      </c>
      <c r="AW294" s="12" t="s">
        <v>31</v>
      </c>
      <c r="AX294" s="12" t="s">
        <v>69</v>
      </c>
      <c r="AY294" s="153" t="s">
        <v>212</v>
      </c>
    </row>
    <row r="295" spans="2:65" s="13" customFormat="1" x14ac:dyDescent="0.2">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6" t="s">
        <v>699</v>
      </c>
      <c r="D296" s="186" t="s">
        <v>3116</v>
      </c>
      <c r="E296" s="187" t="s">
        <v>17958</v>
      </c>
      <c r="F296" s="188" t="s">
        <v>17959</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17960</v>
      </c>
    </row>
    <row r="297" spans="2:65" s="1" customFormat="1" ht="19.5" x14ac:dyDescent="0.2">
      <c r="B297" s="34"/>
      <c r="D297" s="150" t="s">
        <v>224</v>
      </c>
      <c r="F297" s="151" t="s">
        <v>17961</v>
      </c>
      <c r="I297" s="148"/>
      <c r="L297" s="34"/>
      <c r="M297" s="149"/>
      <c r="T297" s="55"/>
      <c r="AT297" s="19" t="s">
        <v>224</v>
      </c>
      <c r="AU297" s="19" t="s">
        <v>236</v>
      </c>
    </row>
    <row r="298" spans="2:65" s="14" customFormat="1" x14ac:dyDescent="0.2">
      <c r="B298" s="170"/>
      <c r="D298" s="150" t="s">
        <v>226</v>
      </c>
      <c r="E298" s="171" t="s">
        <v>19</v>
      </c>
      <c r="F298" s="172" t="s">
        <v>17962</v>
      </c>
      <c r="H298" s="171" t="s">
        <v>19</v>
      </c>
      <c r="I298" s="173"/>
      <c r="L298" s="170"/>
      <c r="M298" s="174"/>
      <c r="T298" s="175"/>
      <c r="AT298" s="171" t="s">
        <v>226</v>
      </c>
      <c r="AU298" s="171" t="s">
        <v>236</v>
      </c>
      <c r="AV298" s="14" t="s">
        <v>77</v>
      </c>
      <c r="AW298" s="14" t="s">
        <v>31</v>
      </c>
      <c r="AX298" s="14" t="s">
        <v>69</v>
      </c>
      <c r="AY298" s="171" t="s">
        <v>212</v>
      </c>
    </row>
    <row r="299" spans="2:65" s="12" customFormat="1" x14ac:dyDescent="0.2">
      <c r="B299" s="152"/>
      <c r="D299" s="150" t="s">
        <v>226</v>
      </c>
      <c r="E299" s="153" t="s">
        <v>19</v>
      </c>
      <c r="F299" s="154" t="s">
        <v>17963</v>
      </c>
      <c r="H299" s="155">
        <v>41.47</v>
      </c>
      <c r="I299" s="156"/>
      <c r="L299" s="152"/>
      <c r="M299" s="157"/>
      <c r="T299" s="158"/>
      <c r="AT299" s="153" t="s">
        <v>226</v>
      </c>
      <c r="AU299" s="153" t="s">
        <v>236</v>
      </c>
      <c r="AV299" s="12" t="s">
        <v>79</v>
      </c>
      <c r="AW299" s="12" t="s">
        <v>31</v>
      </c>
      <c r="AX299" s="12" t="s">
        <v>69</v>
      </c>
      <c r="AY299" s="153" t="s">
        <v>212</v>
      </c>
    </row>
    <row r="300" spans="2:65" s="13" customFormat="1" x14ac:dyDescent="0.2">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x14ac:dyDescent="0.2">
      <c r="B301" s="34"/>
      <c r="C301" s="133" t="s">
        <v>704</v>
      </c>
      <c r="D301" s="133" t="s">
        <v>215</v>
      </c>
      <c r="E301" s="134" t="s">
        <v>17964</v>
      </c>
      <c r="F301" s="135" t="s">
        <v>17965</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17966</v>
      </c>
    </row>
    <row r="302" spans="2:65" s="1" customFormat="1" x14ac:dyDescent="0.2">
      <c r="B302" s="34"/>
      <c r="D302" s="146" t="s">
        <v>222</v>
      </c>
      <c r="F302" s="147" t="s">
        <v>17967</v>
      </c>
      <c r="I302" s="148"/>
      <c r="L302" s="34"/>
      <c r="M302" s="149"/>
      <c r="T302" s="55"/>
      <c r="AT302" s="19" t="s">
        <v>222</v>
      </c>
      <c r="AU302" s="19" t="s">
        <v>236</v>
      </c>
    </row>
    <row r="303" spans="2:65" s="14" customFormat="1" x14ac:dyDescent="0.2">
      <c r="B303" s="170"/>
      <c r="D303" s="150" t="s">
        <v>226</v>
      </c>
      <c r="E303" s="171" t="s">
        <v>19</v>
      </c>
      <c r="F303" s="172" t="s">
        <v>17968</v>
      </c>
      <c r="H303" s="171" t="s">
        <v>19</v>
      </c>
      <c r="I303" s="173"/>
      <c r="L303" s="170"/>
      <c r="M303" s="174"/>
      <c r="T303" s="175"/>
      <c r="AT303" s="171" t="s">
        <v>226</v>
      </c>
      <c r="AU303" s="171" t="s">
        <v>236</v>
      </c>
      <c r="AV303" s="14" t="s">
        <v>77</v>
      </c>
      <c r="AW303" s="14" t="s">
        <v>31</v>
      </c>
      <c r="AX303" s="14" t="s">
        <v>69</v>
      </c>
      <c r="AY303" s="171" t="s">
        <v>212</v>
      </c>
    </row>
    <row r="304" spans="2:65" s="12" customFormat="1" x14ac:dyDescent="0.2">
      <c r="B304" s="152"/>
      <c r="D304" s="150" t="s">
        <v>226</v>
      </c>
      <c r="E304" s="153" t="s">
        <v>19</v>
      </c>
      <c r="F304" s="154" t="s">
        <v>17969</v>
      </c>
      <c r="H304" s="155">
        <v>39.585000000000001</v>
      </c>
      <c r="I304" s="156"/>
      <c r="L304" s="152"/>
      <c r="M304" s="157"/>
      <c r="T304" s="158"/>
      <c r="AT304" s="153" t="s">
        <v>226</v>
      </c>
      <c r="AU304" s="153" t="s">
        <v>236</v>
      </c>
      <c r="AV304" s="12" t="s">
        <v>79</v>
      </c>
      <c r="AW304" s="12" t="s">
        <v>31</v>
      </c>
      <c r="AX304" s="12" t="s">
        <v>69</v>
      </c>
      <c r="AY304" s="153" t="s">
        <v>212</v>
      </c>
    </row>
    <row r="305" spans="2:65" s="13" customFormat="1" x14ac:dyDescent="0.2">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x14ac:dyDescent="0.2">
      <c r="B306" s="121"/>
      <c r="D306" s="122" t="s">
        <v>68</v>
      </c>
      <c r="E306" s="131" t="s">
        <v>17970</v>
      </c>
      <c r="F306" s="131" t="s">
        <v>17971</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x14ac:dyDescent="0.2">
      <c r="B307" s="34"/>
      <c r="C307" s="133" t="s">
        <v>725</v>
      </c>
      <c r="D307" s="133" t="s">
        <v>215</v>
      </c>
      <c r="E307" s="134" t="s">
        <v>17972</v>
      </c>
      <c r="F307" s="135" t="s">
        <v>17973</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17974</v>
      </c>
    </row>
    <row r="308" spans="2:65" s="1" customFormat="1" x14ac:dyDescent="0.2">
      <c r="B308" s="34"/>
      <c r="D308" s="146" t="s">
        <v>222</v>
      </c>
      <c r="F308" s="147" t="s">
        <v>17975</v>
      </c>
      <c r="I308" s="148"/>
      <c r="L308" s="34"/>
      <c r="M308" s="149"/>
      <c r="T308" s="55"/>
      <c r="AT308" s="19" t="s">
        <v>222</v>
      </c>
      <c r="AU308" s="19" t="s">
        <v>236</v>
      </c>
    </row>
    <row r="309" spans="2:65" s="14" customFormat="1" x14ac:dyDescent="0.2">
      <c r="B309" s="170"/>
      <c r="D309" s="150" t="s">
        <v>226</v>
      </c>
      <c r="E309" s="171" t="s">
        <v>19</v>
      </c>
      <c r="F309" s="172" t="s">
        <v>17976</v>
      </c>
      <c r="H309" s="171" t="s">
        <v>19</v>
      </c>
      <c r="I309" s="173"/>
      <c r="L309" s="170"/>
      <c r="M309" s="174"/>
      <c r="T309" s="175"/>
      <c r="AT309" s="171" t="s">
        <v>226</v>
      </c>
      <c r="AU309" s="171" t="s">
        <v>236</v>
      </c>
      <c r="AV309" s="14" t="s">
        <v>77</v>
      </c>
      <c r="AW309" s="14" t="s">
        <v>31</v>
      </c>
      <c r="AX309" s="14" t="s">
        <v>69</v>
      </c>
      <c r="AY309" s="171" t="s">
        <v>212</v>
      </c>
    </row>
    <row r="310" spans="2:65" s="12" customFormat="1" x14ac:dyDescent="0.2">
      <c r="B310" s="152"/>
      <c r="D310" s="150" t="s">
        <v>226</v>
      </c>
      <c r="E310" s="153" t="s">
        <v>19</v>
      </c>
      <c r="F310" s="154" t="s">
        <v>17977</v>
      </c>
      <c r="H310" s="155">
        <v>18.399999999999999</v>
      </c>
      <c r="I310" s="156"/>
      <c r="L310" s="152"/>
      <c r="M310" s="157"/>
      <c r="T310" s="158"/>
      <c r="AT310" s="153" t="s">
        <v>226</v>
      </c>
      <c r="AU310" s="153" t="s">
        <v>236</v>
      </c>
      <c r="AV310" s="12" t="s">
        <v>79</v>
      </c>
      <c r="AW310" s="12" t="s">
        <v>31</v>
      </c>
      <c r="AX310" s="12" t="s">
        <v>69</v>
      </c>
      <c r="AY310" s="153" t="s">
        <v>212</v>
      </c>
    </row>
    <row r="311" spans="2:65" s="13" customFormat="1" x14ac:dyDescent="0.2">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x14ac:dyDescent="0.2">
      <c r="B312" s="34"/>
      <c r="C312" s="186" t="s">
        <v>744</v>
      </c>
      <c r="D312" s="186" t="s">
        <v>3116</v>
      </c>
      <c r="E312" s="187" t="s">
        <v>17978</v>
      </c>
      <c r="F312" s="188" t="s">
        <v>17979</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3116</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17980</v>
      </c>
    </row>
    <row r="313" spans="2:65" s="1" customFormat="1" ht="19.5" x14ac:dyDescent="0.2">
      <c r="B313" s="34"/>
      <c r="D313" s="150" t="s">
        <v>224</v>
      </c>
      <c r="F313" s="151" t="s">
        <v>17961</v>
      </c>
      <c r="I313" s="148"/>
      <c r="L313" s="34"/>
      <c r="M313" s="149"/>
      <c r="T313" s="55"/>
      <c r="AT313" s="19" t="s">
        <v>224</v>
      </c>
      <c r="AU313" s="19" t="s">
        <v>236</v>
      </c>
    </row>
    <row r="314" spans="2:65" s="14" customFormat="1" ht="22.5" x14ac:dyDescent="0.2">
      <c r="B314" s="170"/>
      <c r="D314" s="150" t="s">
        <v>226</v>
      </c>
      <c r="E314" s="171" t="s">
        <v>19</v>
      </c>
      <c r="F314" s="172" t="s">
        <v>17981</v>
      </c>
      <c r="H314" s="171" t="s">
        <v>19</v>
      </c>
      <c r="I314" s="173"/>
      <c r="L314" s="170"/>
      <c r="M314" s="174"/>
      <c r="T314" s="175"/>
      <c r="AT314" s="171" t="s">
        <v>226</v>
      </c>
      <c r="AU314" s="171" t="s">
        <v>236</v>
      </c>
      <c r="AV314" s="14" t="s">
        <v>77</v>
      </c>
      <c r="AW314" s="14" t="s">
        <v>31</v>
      </c>
      <c r="AX314" s="14" t="s">
        <v>69</v>
      </c>
      <c r="AY314" s="171" t="s">
        <v>212</v>
      </c>
    </row>
    <row r="315" spans="2:65" s="12" customFormat="1" x14ac:dyDescent="0.2">
      <c r="B315" s="152"/>
      <c r="D315" s="150" t="s">
        <v>226</v>
      </c>
      <c r="E315" s="153" t="s">
        <v>19</v>
      </c>
      <c r="F315" s="154" t="s">
        <v>17982</v>
      </c>
      <c r="H315" s="155">
        <v>2.76</v>
      </c>
      <c r="I315" s="156"/>
      <c r="L315" s="152"/>
      <c r="M315" s="157"/>
      <c r="T315" s="158"/>
      <c r="AT315" s="153" t="s">
        <v>226</v>
      </c>
      <c r="AU315" s="153" t="s">
        <v>236</v>
      </c>
      <c r="AV315" s="12" t="s">
        <v>79</v>
      </c>
      <c r="AW315" s="12" t="s">
        <v>31</v>
      </c>
      <c r="AX315" s="12" t="s">
        <v>69</v>
      </c>
      <c r="AY315" s="153" t="s">
        <v>212</v>
      </c>
    </row>
    <row r="316" spans="2:65" s="13" customFormat="1" x14ac:dyDescent="0.2">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x14ac:dyDescent="0.2">
      <c r="B317" s="34"/>
      <c r="C317" s="133" t="s">
        <v>750</v>
      </c>
      <c r="D317" s="133" t="s">
        <v>215</v>
      </c>
      <c r="E317" s="134" t="s">
        <v>17944</v>
      </c>
      <c r="F317" s="135" t="s">
        <v>17945</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17983</v>
      </c>
    </row>
    <row r="318" spans="2:65" s="1" customFormat="1" x14ac:dyDescent="0.2">
      <c r="B318" s="34"/>
      <c r="D318" s="146" t="s">
        <v>222</v>
      </c>
      <c r="F318" s="147" t="s">
        <v>17947</v>
      </c>
      <c r="I318" s="148"/>
      <c r="L318" s="34"/>
      <c r="M318" s="149"/>
      <c r="T318" s="55"/>
      <c r="AT318" s="19" t="s">
        <v>222</v>
      </c>
      <c r="AU318" s="19" t="s">
        <v>236</v>
      </c>
    </row>
    <row r="319" spans="2:65" s="14" customFormat="1" ht="22.5" x14ac:dyDescent="0.2">
      <c r="B319" s="170"/>
      <c r="D319" s="150" t="s">
        <v>226</v>
      </c>
      <c r="E319" s="171" t="s">
        <v>19</v>
      </c>
      <c r="F319" s="172" t="s">
        <v>17984</v>
      </c>
      <c r="H319" s="171" t="s">
        <v>19</v>
      </c>
      <c r="I319" s="173"/>
      <c r="L319" s="170"/>
      <c r="M319" s="174"/>
      <c r="T319" s="175"/>
      <c r="AT319" s="171" t="s">
        <v>226</v>
      </c>
      <c r="AU319" s="171" t="s">
        <v>236</v>
      </c>
      <c r="AV319" s="14" t="s">
        <v>77</v>
      </c>
      <c r="AW319" s="14" t="s">
        <v>31</v>
      </c>
      <c r="AX319" s="14" t="s">
        <v>69</v>
      </c>
      <c r="AY319" s="171" t="s">
        <v>212</v>
      </c>
    </row>
    <row r="320" spans="2:65" s="12" customFormat="1" x14ac:dyDescent="0.2">
      <c r="B320" s="152"/>
      <c r="D320" s="150" t="s">
        <v>226</v>
      </c>
      <c r="E320" s="153" t="s">
        <v>19</v>
      </c>
      <c r="F320" s="154" t="s">
        <v>17985</v>
      </c>
      <c r="H320" s="155">
        <v>19.32</v>
      </c>
      <c r="I320" s="156"/>
      <c r="L320" s="152"/>
      <c r="M320" s="157"/>
      <c r="T320" s="158"/>
      <c r="AT320" s="153" t="s">
        <v>226</v>
      </c>
      <c r="AU320" s="153" t="s">
        <v>236</v>
      </c>
      <c r="AV320" s="12" t="s">
        <v>79</v>
      </c>
      <c r="AW320" s="12" t="s">
        <v>31</v>
      </c>
      <c r="AX320" s="12" t="s">
        <v>69</v>
      </c>
      <c r="AY320" s="153" t="s">
        <v>212</v>
      </c>
    </row>
    <row r="321" spans="2:65" s="13" customFormat="1" x14ac:dyDescent="0.2">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x14ac:dyDescent="0.2">
      <c r="B322" s="121"/>
      <c r="D322" s="122" t="s">
        <v>68</v>
      </c>
      <c r="E322" s="131" t="s">
        <v>17986</v>
      </c>
      <c r="F322" s="131" t="s">
        <v>17987</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x14ac:dyDescent="0.2">
      <c r="B323" s="34"/>
      <c r="C323" s="133" t="s">
        <v>762</v>
      </c>
      <c r="D323" s="133" t="s">
        <v>215</v>
      </c>
      <c r="E323" s="134" t="s">
        <v>17988</v>
      </c>
      <c r="F323" s="135" t="s">
        <v>17989</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17990</v>
      </c>
    </row>
    <row r="324" spans="2:65" s="1" customFormat="1" x14ac:dyDescent="0.2">
      <c r="B324" s="34"/>
      <c r="D324" s="146" t="s">
        <v>222</v>
      </c>
      <c r="F324" s="147" t="s">
        <v>17991</v>
      </c>
      <c r="I324" s="148"/>
      <c r="L324" s="34"/>
      <c r="M324" s="149"/>
      <c r="T324" s="55"/>
      <c r="AT324" s="19" t="s">
        <v>222</v>
      </c>
      <c r="AU324" s="19" t="s">
        <v>236</v>
      </c>
    </row>
    <row r="325" spans="2:65" s="14" customFormat="1" x14ac:dyDescent="0.2">
      <c r="B325" s="170"/>
      <c r="D325" s="150" t="s">
        <v>226</v>
      </c>
      <c r="E325" s="171" t="s">
        <v>19</v>
      </c>
      <c r="F325" s="172" t="s">
        <v>17992</v>
      </c>
      <c r="H325" s="171" t="s">
        <v>19</v>
      </c>
      <c r="I325" s="173"/>
      <c r="L325" s="170"/>
      <c r="M325" s="174"/>
      <c r="T325" s="175"/>
      <c r="AT325" s="171" t="s">
        <v>226</v>
      </c>
      <c r="AU325" s="171" t="s">
        <v>236</v>
      </c>
      <c r="AV325" s="14" t="s">
        <v>77</v>
      </c>
      <c r="AW325" s="14" t="s">
        <v>31</v>
      </c>
      <c r="AX325" s="14" t="s">
        <v>69</v>
      </c>
      <c r="AY325" s="171" t="s">
        <v>212</v>
      </c>
    </row>
    <row r="326" spans="2:65" s="12" customFormat="1" x14ac:dyDescent="0.2">
      <c r="B326" s="152"/>
      <c r="D326" s="150" t="s">
        <v>226</v>
      </c>
      <c r="E326" s="153" t="s">
        <v>19</v>
      </c>
      <c r="F326" s="154" t="s">
        <v>17993</v>
      </c>
      <c r="H326" s="155">
        <v>124.63</v>
      </c>
      <c r="I326" s="156"/>
      <c r="L326" s="152"/>
      <c r="M326" s="157"/>
      <c r="T326" s="158"/>
      <c r="AT326" s="153" t="s">
        <v>226</v>
      </c>
      <c r="AU326" s="153" t="s">
        <v>236</v>
      </c>
      <c r="AV326" s="12" t="s">
        <v>79</v>
      </c>
      <c r="AW326" s="12" t="s">
        <v>31</v>
      </c>
      <c r="AX326" s="12" t="s">
        <v>69</v>
      </c>
      <c r="AY326" s="153" t="s">
        <v>212</v>
      </c>
    </row>
    <row r="327" spans="2:65" s="13" customFormat="1" x14ac:dyDescent="0.2">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x14ac:dyDescent="0.2">
      <c r="B328" s="34"/>
      <c r="C328" s="133" t="s">
        <v>769</v>
      </c>
      <c r="D328" s="133" t="s">
        <v>215</v>
      </c>
      <c r="E328" s="134" t="s">
        <v>17994</v>
      </c>
      <c r="F328" s="135" t="s">
        <v>17995</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17996</v>
      </c>
    </row>
    <row r="329" spans="2:65" s="1" customFormat="1" x14ac:dyDescent="0.2">
      <c r="B329" s="34"/>
      <c r="D329" s="146" t="s">
        <v>222</v>
      </c>
      <c r="F329" s="147" t="s">
        <v>17997</v>
      </c>
      <c r="I329" s="148"/>
      <c r="L329" s="34"/>
      <c r="M329" s="149"/>
      <c r="T329" s="55"/>
      <c r="AT329" s="19" t="s">
        <v>222</v>
      </c>
      <c r="AU329" s="19" t="s">
        <v>236</v>
      </c>
    </row>
    <row r="330" spans="2:65" s="14" customFormat="1" x14ac:dyDescent="0.2">
      <c r="B330" s="170"/>
      <c r="D330" s="150" t="s">
        <v>226</v>
      </c>
      <c r="E330" s="171" t="s">
        <v>19</v>
      </c>
      <c r="F330" s="172" t="s">
        <v>17992</v>
      </c>
      <c r="H330" s="171" t="s">
        <v>19</v>
      </c>
      <c r="I330" s="173"/>
      <c r="L330" s="170"/>
      <c r="M330" s="174"/>
      <c r="T330" s="175"/>
      <c r="AT330" s="171" t="s">
        <v>226</v>
      </c>
      <c r="AU330" s="171" t="s">
        <v>236</v>
      </c>
      <c r="AV330" s="14" t="s">
        <v>77</v>
      </c>
      <c r="AW330" s="14" t="s">
        <v>31</v>
      </c>
      <c r="AX330" s="14" t="s">
        <v>69</v>
      </c>
      <c r="AY330" s="171" t="s">
        <v>212</v>
      </c>
    </row>
    <row r="331" spans="2:65" s="12" customFormat="1" x14ac:dyDescent="0.2">
      <c r="B331" s="152"/>
      <c r="D331" s="150" t="s">
        <v>226</v>
      </c>
      <c r="E331" s="153" t="s">
        <v>19</v>
      </c>
      <c r="F331" s="154" t="s">
        <v>17998</v>
      </c>
      <c r="H331" s="155">
        <v>19.158000000000001</v>
      </c>
      <c r="I331" s="156"/>
      <c r="L331" s="152"/>
      <c r="M331" s="157"/>
      <c r="T331" s="158"/>
      <c r="AT331" s="153" t="s">
        <v>226</v>
      </c>
      <c r="AU331" s="153" t="s">
        <v>236</v>
      </c>
      <c r="AV331" s="12" t="s">
        <v>79</v>
      </c>
      <c r="AW331" s="12" t="s">
        <v>31</v>
      </c>
      <c r="AX331" s="12" t="s">
        <v>69</v>
      </c>
      <c r="AY331" s="153" t="s">
        <v>212</v>
      </c>
    </row>
    <row r="332" spans="2:65" s="13" customFormat="1" x14ac:dyDescent="0.2">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775</v>
      </c>
      <c r="D333" s="133" t="s">
        <v>215</v>
      </c>
      <c r="E333" s="134" t="s">
        <v>17999</v>
      </c>
      <c r="F333" s="135" t="s">
        <v>18000</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18001</v>
      </c>
    </row>
    <row r="334" spans="2:65" s="1" customFormat="1" x14ac:dyDescent="0.2">
      <c r="B334" s="34"/>
      <c r="D334" s="146" t="s">
        <v>222</v>
      </c>
      <c r="F334" s="147" t="s">
        <v>18002</v>
      </c>
      <c r="I334" s="148"/>
      <c r="L334" s="34"/>
      <c r="M334" s="149"/>
      <c r="T334" s="55"/>
      <c r="AT334" s="19" t="s">
        <v>222</v>
      </c>
      <c r="AU334" s="19" t="s">
        <v>236</v>
      </c>
    </row>
    <row r="335" spans="2:65" s="14" customFormat="1" x14ac:dyDescent="0.2">
      <c r="B335" s="170"/>
      <c r="D335" s="150" t="s">
        <v>226</v>
      </c>
      <c r="E335" s="171" t="s">
        <v>19</v>
      </c>
      <c r="F335" s="172" t="s">
        <v>18003</v>
      </c>
      <c r="H335" s="171" t="s">
        <v>19</v>
      </c>
      <c r="I335" s="173"/>
      <c r="L335" s="170"/>
      <c r="M335" s="174"/>
      <c r="T335" s="175"/>
      <c r="AT335" s="171" t="s">
        <v>226</v>
      </c>
      <c r="AU335" s="171" t="s">
        <v>236</v>
      </c>
      <c r="AV335" s="14" t="s">
        <v>77</v>
      </c>
      <c r="AW335" s="14" t="s">
        <v>31</v>
      </c>
      <c r="AX335" s="14" t="s">
        <v>69</v>
      </c>
      <c r="AY335" s="171" t="s">
        <v>212</v>
      </c>
    </row>
    <row r="336" spans="2:65" s="12" customFormat="1" x14ac:dyDescent="0.2">
      <c r="B336" s="152"/>
      <c r="D336" s="150" t="s">
        <v>226</v>
      </c>
      <c r="E336" s="153" t="s">
        <v>19</v>
      </c>
      <c r="F336" s="154" t="s">
        <v>18004</v>
      </c>
      <c r="H336" s="155">
        <v>124.63</v>
      </c>
      <c r="I336" s="156"/>
      <c r="L336" s="152"/>
      <c r="M336" s="157"/>
      <c r="T336" s="158"/>
      <c r="AT336" s="153" t="s">
        <v>226</v>
      </c>
      <c r="AU336" s="153" t="s">
        <v>236</v>
      </c>
      <c r="AV336" s="12" t="s">
        <v>79</v>
      </c>
      <c r="AW336" s="12" t="s">
        <v>31</v>
      </c>
      <c r="AX336" s="12" t="s">
        <v>69</v>
      </c>
      <c r="AY336" s="153" t="s">
        <v>212</v>
      </c>
    </row>
    <row r="337" spans="2:65" s="12" customFormat="1" x14ac:dyDescent="0.2">
      <c r="B337" s="152"/>
      <c r="D337" s="150" t="s">
        <v>226</v>
      </c>
      <c r="E337" s="153" t="s">
        <v>19</v>
      </c>
      <c r="F337" s="154" t="s">
        <v>18005</v>
      </c>
      <c r="H337" s="155">
        <v>19.158000000000001</v>
      </c>
      <c r="I337" s="156"/>
      <c r="L337" s="152"/>
      <c r="M337" s="157"/>
      <c r="T337" s="158"/>
      <c r="AT337" s="153" t="s">
        <v>226</v>
      </c>
      <c r="AU337" s="153" t="s">
        <v>236</v>
      </c>
      <c r="AV337" s="12" t="s">
        <v>79</v>
      </c>
      <c r="AW337" s="12" t="s">
        <v>31</v>
      </c>
      <c r="AX337" s="12" t="s">
        <v>69</v>
      </c>
      <c r="AY337" s="153" t="s">
        <v>212</v>
      </c>
    </row>
    <row r="338" spans="2:65" s="13" customFormat="1" x14ac:dyDescent="0.2">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x14ac:dyDescent="0.2">
      <c r="B339" s="34"/>
      <c r="C339" s="133" t="s">
        <v>782</v>
      </c>
      <c r="D339" s="133" t="s">
        <v>215</v>
      </c>
      <c r="E339" s="134" t="s">
        <v>18006</v>
      </c>
      <c r="F339" s="135" t="s">
        <v>18007</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18008</v>
      </c>
    </row>
    <row r="340" spans="2:65" s="1" customFormat="1" x14ac:dyDescent="0.2">
      <c r="B340" s="34"/>
      <c r="D340" s="146" t="s">
        <v>222</v>
      </c>
      <c r="F340" s="147" t="s">
        <v>18009</v>
      </c>
      <c r="I340" s="148"/>
      <c r="L340" s="34"/>
      <c r="M340" s="149"/>
      <c r="T340" s="55"/>
      <c r="AT340" s="19" t="s">
        <v>222</v>
      </c>
      <c r="AU340" s="19" t="s">
        <v>236</v>
      </c>
    </row>
    <row r="341" spans="2:65" s="14" customFormat="1" x14ac:dyDescent="0.2">
      <c r="B341" s="170"/>
      <c r="D341" s="150" t="s">
        <v>226</v>
      </c>
      <c r="E341" s="171" t="s">
        <v>19</v>
      </c>
      <c r="F341" s="172" t="s">
        <v>18010</v>
      </c>
      <c r="H341" s="171" t="s">
        <v>19</v>
      </c>
      <c r="I341" s="173"/>
      <c r="L341" s="170"/>
      <c r="M341" s="174"/>
      <c r="T341" s="175"/>
      <c r="AT341" s="171" t="s">
        <v>226</v>
      </c>
      <c r="AU341" s="171" t="s">
        <v>236</v>
      </c>
      <c r="AV341" s="14" t="s">
        <v>77</v>
      </c>
      <c r="AW341" s="14" t="s">
        <v>31</v>
      </c>
      <c r="AX341" s="14" t="s">
        <v>69</v>
      </c>
      <c r="AY341" s="171" t="s">
        <v>212</v>
      </c>
    </row>
    <row r="342" spans="2:65" s="12" customFormat="1" x14ac:dyDescent="0.2">
      <c r="B342" s="152"/>
      <c r="D342" s="150" t="s">
        <v>226</v>
      </c>
      <c r="E342" s="153" t="s">
        <v>19</v>
      </c>
      <c r="F342" s="154" t="s">
        <v>18011</v>
      </c>
      <c r="H342" s="155">
        <v>127.05</v>
      </c>
      <c r="I342" s="156"/>
      <c r="L342" s="152"/>
      <c r="M342" s="157"/>
      <c r="T342" s="158"/>
      <c r="AT342" s="153" t="s">
        <v>226</v>
      </c>
      <c r="AU342" s="153" t="s">
        <v>236</v>
      </c>
      <c r="AV342" s="12" t="s">
        <v>79</v>
      </c>
      <c r="AW342" s="12" t="s">
        <v>31</v>
      </c>
      <c r="AX342" s="12" t="s">
        <v>69</v>
      </c>
      <c r="AY342" s="153" t="s">
        <v>212</v>
      </c>
    </row>
    <row r="343" spans="2:65" s="12" customFormat="1" x14ac:dyDescent="0.2">
      <c r="B343" s="152"/>
      <c r="D343" s="150" t="s">
        <v>226</v>
      </c>
      <c r="E343" s="153" t="s">
        <v>19</v>
      </c>
      <c r="F343" s="154" t="s">
        <v>18012</v>
      </c>
      <c r="H343" s="155">
        <v>19.53</v>
      </c>
      <c r="I343" s="156"/>
      <c r="L343" s="152"/>
      <c r="M343" s="157"/>
      <c r="T343" s="158"/>
      <c r="AT343" s="153" t="s">
        <v>226</v>
      </c>
      <c r="AU343" s="153" t="s">
        <v>236</v>
      </c>
      <c r="AV343" s="12" t="s">
        <v>79</v>
      </c>
      <c r="AW343" s="12" t="s">
        <v>31</v>
      </c>
      <c r="AX343" s="12" t="s">
        <v>69</v>
      </c>
      <c r="AY343" s="153" t="s">
        <v>212</v>
      </c>
    </row>
    <row r="344" spans="2:65" s="13" customFormat="1" x14ac:dyDescent="0.2">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x14ac:dyDescent="0.2">
      <c r="B345" s="34"/>
      <c r="C345" s="133" t="s">
        <v>795</v>
      </c>
      <c r="D345" s="133" t="s">
        <v>215</v>
      </c>
      <c r="E345" s="134" t="s">
        <v>18013</v>
      </c>
      <c r="F345" s="135" t="s">
        <v>18014</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18015</v>
      </c>
    </row>
    <row r="346" spans="2:65" s="1" customFormat="1" x14ac:dyDescent="0.2">
      <c r="B346" s="34"/>
      <c r="D346" s="146" t="s">
        <v>222</v>
      </c>
      <c r="F346" s="147" t="s">
        <v>18016</v>
      </c>
      <c r="I346" s="148"/>
      <c r="L346" s="34"/>
      <c r="M346" s="149"/>
      <c r="T346" s="55"/>
      <c r="AT346" s="19" t="s">
        <v>222</v>
      </c>
      <c r="AU346" s="19" t="s">
        <v>236</v>
      </c>
    </row>
    <row r="347" spans="2:65" s="14" customFormat="1" x14ac:dyDescent="0.2">
      <c r="B347" s="170"/>
      <c r="D347" s="150" t="s">
        <v>226</v>
      </c>
      <c r="E347" s="171" t="s">
        <v>19</v>
      </c>
      <c r="F347" s="172" t="s">
        <v>18017</v>
      </c>
      <c r="H347" s="171" t="s">
        <v>19</v>
      </c>
      <c r="I347" s="173"/>
      <c r="L347" s="170"/>
      <c r="M347" s="174"/>
      <c r="T347" s="175"/>
      <c r="AT347" s="171" t="s">
        <v>226</v>
      </c>
      <c r="AU347" s="171" t="s">
        <v>236</v>
      </c>
      <c r="AV347" s="14" t="s">
        <v>77</v>
      </c>
      <c r="AW347" s="14" t="s">
        <v>31</v>
      </c>
      <c r="AX347" s="14" t="s">
        <v>69</v>
      </c>
      <c r="AY347" s="171" t="s">
        <v>212</v>
      </c>
    </row>
    <row r="348" spans="2:65" s="12" customFormat="1" x14ac:dyDescent="0.2">
      <c r="B348" s="152"/>
      <c r="D348" s="150" t="s">
        <v>226</v>
      </c>
      <c r="E348" s="153" t="s">
        <v>19</v>
      </c>
      <c r="F348" s="154" t="s">
        <v>18011</v>
      </c>
      <c r="H348" s="155">
        <v>127.05</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18012</v>
      </c>
      <c r="H349" s="155">
        <v>19.53</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x14ac:dyDescent="0.2">
      <c r="B351" s="121"/>
      <c r="D351" s="122" t="s">
        <v>68</v>
      </c>
      <c r="E351" s="131" t="s">
        <v>18018</v>
      </c>
      <c r="F351" s="131" t="s">
        <v>18019</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x14ac:dyDescent="0.2">
      <c r="B352" s="34"/>
      <c r="C352" s="133" t="s">
        <v>804</v>
      </c>
      <c r="D352" s="133" t="s">
        <v>215</v>
      </c>
      <c r="E352" s="134" t="s">
        <v>18020</v>
      </c>
      <c r="F352" s="135" t="s">
        <v>18021</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18022</v>
      </c>
    </row>
    <row r="353" spans="2:65" s="1" customFormat="1" x14ac:dyDescent="0.2">
      <c r="B353" s="34"/>
      <c r="D353" s="146" t="s">
        <v>222</v>
      </c>
      <c r="F353" s="147" t="s">
        <v>18023</v>
      </c>
      <c r="I353" s="148"/>
      <c r="L353" s="34"/>
      <c r="M353" s="149"/>
      <c r="T353" s="55"/>
      <c r="AT353" s="19" t="s">
        <v>222</v>
      </c>
      <c r="AU353" s="19" t="s">
        <v>236</v>
      </c>
    </row>
    <row r="354" spans="2:65" s="14" customFormat="1" x14ac:dyDescent="0.2">
      <c r="B354" s="170"/>
      <c r="D354" s="150" t="s">
        <v>226</v>
      </c>
      <c r="E354" s="171" t="s">
        <v>19</v>
      </c>
      <c r="F354" s="172" t="s">
        <v>18024</v>
      </c>
      <c r="H354" s="171" t="s">
        <v>19</v>
      </c>
      <c r="I354" s="173"/>
      <c r="L354" s="170"/>
      <c r="M354" s="174"/>
      <c r="T354" s="175"/>
      <c r="AT354" s="171" t="s">
        <v>226</v>
      </c>
      <c r="AU354" s="171" t="s">
        <v>236</v>
      </c>
      <c r="AV354" s="14" t="s">
        <v>77</v>
      </c>
      <c r="AW354" s="14" t="s">
        <v>31</v>
      </c>
      <c r="AX354" s="14" t="s">
        <v>69</v>
      </c>
      <c r="AY354" s="171" t="s">
        <v>212</v>
      </c>
    </row>
    <row r="355" spans="2:65" s="12" customFormat="1" x14ac:dyDescent="0.2">
      <c r="B355" s="152"/>
      <c r="D355" s="150" t="s">
        <v>226</v>
      </c>
      <c r="E355" s="153" t="s">
        <v>19</v>
      </c>
      <c r="F355" s="154" t="s">
        <v>18025</v>
      </c>
      <c r="H355" s="155">
        <v>2.1</v>
      </c>
      <c r="I355" s="156"/>
      <c r="L355" s="152"/>
      <c r="M355" s="157"/>
      <c r="T355" s="158"/>
      <c r="AT355" s="153" t="s">
        <v>226</v>
      </c>
      <c r="AU355" s="153" t="s">
        <v>236</v>
      </c>
      <c r="AV355" s="12" t="s">
        <v>79</v>
      </c>
      <c r="AW355" s="12" t="s">
        <v>31</v>
      </c>
      <c r="AX355" s="12" t="s">
        <v>69</v>
      </c>
      <c r="AY355" s="153" t="s">
        <v>212</v>
      </c>
    </row>
    <row r="356" spans="2:65" s="13" customFormat="1" x14ac:dyDescent="0.2">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x14ac:dyDescent="0.2">
      <c r="B357" s="34"/>
      <c r="C357" s="133" t="s">
        <v>815</v>
      </c>
      <c r="D357" s="133" t="s">
        <v>215</v>
      </c>
      <c r="E357" s="134" t="s">
        <v>18026</v>
      </c>
      <c r="F357" s="135" t="s">
        <v>18027</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18028</v>
      </c>
    </row>
    <row r="358" spans="2:65" s="1" customFormat="1" ht="19.5" x14ac:dyDescent="0.2">
      <c r="B358" s="34"/>
      <c r="D358" s="150" t="s">
        <v>224</v>
      </c>
      <c r="F358" s="151" t="s">
        <v>18029</v>
      </c>
      <c r="I358" s="148"/>
      <c r="L358" s="34"/>
      <c r="M358" s="149"/>
      <c r="T358" s="55"/>
      <c r="AT358" s="19" t="s">
        <v>224</v>
      </c>
      <c r="AU358" s="19" t="s">
        <v>236</v>
      </c>
    </row>
    <row r="359" spans="2:65" s="14" customFormat="1" x14ac:dyDescent="0.2">
      <c r="B359" s="170"/>
      <c r="D359" s="150" t="s">
        <v>226</v>
      </c>
      <c r="E359" s="171" t="s">
        <v>19</v>
      </c>
      <c r="F359" s="172" t="s">
        <v>18030</v>
      </c>
      <c r="H359" s="171" t="s">
        <v>19</v>
      </c>
      <c r="I359" s="173"/>
      <c r="L359" s="170"/>
      <c r="M359" s="174"/>
      <c r="T359" s="175"/>
      <c r="AT359" s="171" t="s">
        <v>226</v>
      </c>
      <c r="AU359" s="171" t="s">
        <v>236</v>
      </c>
      <c r="AV359" s="14" t="s">
        <v>77</v>
      </c>
      <c r="AW359" s="14" t="s">
        <v>31</v>
      </c>
      <c r="AX359" s="14" t="s">
        <v>69</v>
      </c>
      <c r="AY359" s="171" t="s">
        <v>212</v>
      </c>
    </row>
    <row r="360" spans="2:65" s="12" customFormat="1" x14ac:dyDescent="0.2">
      <c r="B360" s="152"/>
      <c r="D360" s="150" t="s">
        <v>226</v>
      </c>
      <c r="E360" s="153" t="s">
        <v>19</v>
      </c>
      <c r="F360" s="154" t="s">
        <v>18031</v>
      </c>
      <c r="H360" s="155">
        <v>2.2999999999999998</v>
      </c>
      <c r="I360" s="156"/>
      <c r="L360" s="152"/>
      <c r="M360" s="157"/>
      <c r="T360" s="158"/>
      <c r="AT360" s="153" t="s">
        <v>226</v>
      </c>
      <c r="AU360" s="153" t="s">
        <v>236</v>
      </c>
      <c r="AV360" s="12" t="s">
        <v>79</v>
      </c>
      <c r="AW360" s="12" t="s">
        <v>31</v>
      </c>
      <c r="AX360" s="12" t="s">
        <v>69</v>
      </c>
      <c r="AY360" s="153" t="s">
        <v>212</v>
      </c>
    </row>
    <row r="361" spans="2:65" s="13" customFormat="1" x14ac:dyDescent="0.2">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x14ac:dyDescent="0.2">
      <c r="B362" s="121"/>
      <c r="D362" s="122" t="s">
        <v>68</v>
      </c>
      <c r="E362" s="131" t="s">
        <v>18032</v>
      </c>
      <c r="F362" s="131" t="s">
        <v>18033</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x14ac:dyDescent="0.2">
      <c r="B363" s="34"/>
      <c r="C363" s="133" t="s">
        <v>824</v>
      </c>
      <c r="D363" s="133" t="s">
        <v>215</v>
      </c>
      <c r="E363" s="134" t="s">
        <v>18013</v>
      </c>
      <c r="F363" s="135" t="s">
        <v>18014</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18034</v>
      </c>
    </row>
    <row r="364" spans="2:65" s="1" customFormat="1" x14ac:dyDescent="0.2">
      <c r="B364" s="34"/>
      <c r="D364" s="146" t="s">
        <v>222</v>
      </c>
      <c r="F364" s="147" t="s">
        <v>18016</v>
      </c>
      <c r="I364" s="148"/>
      <c r="L364" s="34"/>
      <c r="M364" s="149"/>
      <c r="T364" s="55"/>
      <c r="AT364" s="19" t="s">
        <v>222</v>
      </c>
      <c r="AU364" s="19" t="s">
        <v>236</v>
      </c>
    </row>
    <row r="365" spans="2:65" s="1" customFormat="1" ht="29.25" x14ac:dyDescent="0.2">
      <c r="B365" s="34"/>
      <c r="D365" s="150" t="s">
        <v>224</v>
      </c>
      <c r="F365" s="151" t="s">
        <v>18035</v>
      </c>
      <c r="I365" s="148"/>
      <c r="L365" s="34"/>
      <c r="M365" s="149"/>
      <c r="T365" s="55"/>
      <c r="AT365" s="19" t="s">
        <v>224</v>
      </c>
      <c r="AU365" s="19" t="s">
        <v>236</v>
      </c>
    </row>
    <row r="366" spans="2:65" s="14" customFormat="1" x14ac:dyDescent="0.2">
      <c r="B366" s="170"/>
      <c r="D366" s="150" t="s">
        <v>226</v>
      </c>
      <c r="E366" s="171" t="s">
        <v>19</v>
      </c>
      <c r="F366" s="172" t="s">
        <v>18036</v>
      </c>
      <c r="H366" s="171" t="s">
        <v>19</v>
      </c>
      <c r="I366" s="173"/>
      <c r="L366" s="170"/>
      <c r="M366" s="174"/>
      <c r="T366" s="175"/>
      <c r="AT366" s="171" t="s">
        <v>226</v>
      </c>
      <c r="AU366" s="171" t="s">
        <v>236</v>
      </c>
      <c r="AV366" s="14" t="s">
        <v>77</v>
      </c>
      <c r="AW366" s="14" t="s">
        <v>31</v>
      </c>
      <c r="AX366" s="14" t="s">
        <v>69</v>
      </c>
      <c r="AY366" s="171" t="s">
        <v>212</v>
      </c>
    </row>
    <row r="367" spans="2:65" s="12" customFormat="1" x14ac:dyDescent="0.2">
      <c r="B367" s="152"/>
      <c r="D367" s="150" t="s">
        <v>226</v>
      </c>
      <c r="E367" s="153" t="s">
        <v>19</v>
      </c>
      <c r="F367" s="154" t="s">
        <v>18037</v>
      </c>
      <c r="H367" s="155">
        <v>166.11</v>
      </c>
      <c r="I367" s="156"/>
      <c r="L367" s="152"/>
      <c r="M367" s="157"/>
      <c r="T367" s="158"/>
      <c r="AT367" s="153" t="s">
        <v>226</v>
      </c>
      <c r="AU367" s="153" t="s">
        <v>236</v>
      </c>
      <c r="AV367" s="12" t="s">
        <v>79</v>
      </c>
      <c r="AW367" s="12" t="s">
        <v>31</v>
      </c>
      <c r="AX367" s="12" t="s">
        <v>69</v>
      </c>
      <c r="AY367" s="153" t="s">
        <v>212</v>
      </c>
    </row>
    <row r="368" spans="2:65" s="12" customFormat="1" x14ac:dyDescent="0.2">
      <c r="B368" s="152"/>
      <c r="D368" s="150" t="s">
        <v>226</v>
      </c>
      <c r="E368" s="153" t="s">
        <v>19</v>
      </c>
      <c r="F368" s="154" t="s">
        <v>18038</v>
      </c>
      <c r="H368" s="155">
        <v>79.17</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18039</v>
      </c>
      <c r="H369" s="155">
        <v>38.64</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18040</v>
      </c>
      <c r="H370" s="155">
        <v>293.16000000000003</v>
      </c>
      <c r="I370" s="156"/>
      <c r="L370" s="152"/>
      <c r="M370" s="157"/>
      <c r="T370" s="158"/>
      <c r="AT370" s="153" t="s">
        <v>226</v>
      </c>
      <c r="AU370" s="153" t="s">
        <v>236</v>
      </c>
      <c r="AV370" s="12" t="s">
        <v>79</v>
      </c>
      <c r="AW370" s="12" t="s">
        <v>31</v>
      </c>
      <c r="AX370" s="12" t="s">
        <v>69</v>
      </c>
      <c r="AY370" s="153" t="s">
        <v>212</v>
      </c>
    </row>
    <row r="371" spans="2:65" s="13" customFormat="1" x14ac:dyDescent="0.2">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832</v>
      </c>
      <c r="D372" s="133" t="s">
        <v>215</v>
      </c>
      <c r="E372" s="134" t="s">
        <v>18041</v>
      </c>
      <c r="F372" s="135" t="s">
        <v>18042</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18043</v>
      </c>
    </row>
    <row r="373" spans="2:65" s="1" customFormat="1" x14ac:dyDescent="0.2">
      <c r="B373" s="34"/>
      <c r="D373" s="146" t="s">
        <v>222</v>
      </c>
      <c r="F373" s="147" t="s">
        <v>18044</v>
      </c>
      <c r="I373" s="148"/>
      <c r="L373" s="34"/>
      <c r="M373" s="149"/>
      <c r="T373" s="55"/>
      <c r="AT373" s="19" t="s">
        <v>222</v>
      </c>
      <c r="AU373" s="19" t="s">
        <v>236</v>
      </c>
    </row>
    <row r="374" spans="2:65" s="1" customFormat="1" ht="39" x14ac:dyDescent="0.2">
      <c r="B374" s="34"/>
      <c r="D374" s="150" t="s">
        <v>224</v>
      </c>
      <c r="F374" s="151" t="s">
        <v>18045</v>
      </c>
      <c r="I374" s="148"/>
      <c r="L374" s="34"/>
      <c r="M374" s="149"/>
      <c r="T374" s="55"/>
      <c r="AT374" s="19" t="s">
        <v>224</v>
      </c>
      <c r="AU374" s="19" t="s">
        <v>236</v>
      </c>
    </row>
    <row r="375" spans="2:65" s="14" customFormat="1" x14ac:dyDescent="0.2">
      <c r="B375" s="170"/>
      <c r="D375" s="150" t="s">
        <v>226</v>
      </c>
      <c r="E375" s="171" t="s">
        <v>19</v>
      </c>
      <c r="F375" s="172" t="s">
        <v>18046</v>
      </c>
      <c r="H375" s="171" t="s">
        <v>19</v>
      </c>
      <c r="I375" s="173"/>
      <c r="L375" s="170"/>
      <c r="M375" s="174"/>
      <c r="T375" s="175"/>
      <c r="AT375" s="171" t="s">
        <v>226</v>
      </c>
      <c r="AU375" s="171" t="s">
        <v>236</v>
      </c>
      <c r="AV375" s="14" t="s">
        <v>77</v>
      </c>
      <c r="AW375" s="14" t="s">
        <v>31</v>
      </c>
      <c r="AX375" s="14" t="s">
        <v>69</v>
      </c>
      <c r="AY375" s="171" t="s">
        <v>212</v>
      </c>
    </row>
    <row r="376" spans="2:65" s="12" customFormat="1" x14ac:dyDescent="0.2">
      <c r="B376" s="152"/>
      <c r="D376" s="150" t="s">
        <v>226</v>
      </c>
      <c r="E376" s="153" t="s">
        <v>19</v>
      </c>
      <c r="F376" s="154" t="s">
        <v>18047</v>
      </c>
      <c r="H376" s="155">
        <v>100.062</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18048</v>
      </c>
      <c r="H377" s="155">
        <v>47.691000000000003</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18049</v>
      </c>
      <c r="H378" s="155">
        <v>23.276</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18050</v>
      </c>
      <c r="H379" s="155">
        <v>176.59399999999999</v>
      </c>
      <c r="I379" s="156"/>
      <c r="L379" s="152"/>
      <c r="M379" s="157"/>
      <c r="T379" s="158"/>
      <c r="AT379" s="153" t="s">
        <v>226</v>
      </c>
      <c r="AU379" s="153" t="s">
        <v>236</v>
      </c>
      <c r="AV379" s="12" t="s">
        <v>79</v>
      </c>
      <c r="AW379" s="12" t="s">
        <v>31</v>
      </c>
      <c r="AX379" s="12" t="s">
        <v>69</v>
      </c>
      <c r="AY379" s="153" t="s">
        <v>212</v>
      </c>
    </row>
    <row r="380" spans="2:65" s="13" customFormat="1" x14ac:dyDescent="0.2">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x14ac:dyDescent="0.2">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x14ac:dyDescent="0.2">
      <c r="B382" s="34"/>
      <c r="C382" s="133" t="s">
        <v>839</v>
      </c>
      <c r="D382" s="133" t="s">
        <v>215</v>
      </c>
      <c r="E382" s="134" t="s">
        <v>18051</v>
      </c>
      <c r="F382" s="135" t="s">
        <v>18052</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18053</v>
      </c>
    </row>
    <row r="383" spans="2:65" s="1" customFormat="1" x14ac:dyDescent="0.2">
      <c r="B383" s="34"/>
      <c r="D383" s="146" t="s">
        <v>222</v>
      </c>
      <c r="F383" s="147" t="s">
        <v>18054</v>
      </c>
      <c r="I383" s="148"/>
      <c r="L383" s="34"/>
      <c r="M383" s="149"/>
      <c r="T383" s="55"/>
      <c r="AT383" s="19" t="s">
        <v>222</v>
      </c>
      <c r="AU383" s="19" t="s">
        <v>79</v>
      </c>
    </row>
    <row r="384" spans="2:65" s="14" customFormat="1" x14ac:dyDescent="0.2">
      <c r="B384" s="170"/>
      <c r="D384" s="150" t="s">
        <v>226</v>
      </c>
      <c r="E384" s="171" t="s">
        <v>19</v>
      </c>
      <c r="F384" s="172" t="s">
        <v>18055</v>
      </c>
      <c r="H384" s="171" t="s">
        <v>19</v>
      </c>
      <c r="I384" s="173"/>
      <c r="L384" s="170"/>
      <c r="M384" s="174"/>
      <c r="T384" s="175"/>
      <c r="AT384" s="171" t="s">
        <v>226</v>
      </c>
      <c r="AU384" s="171" t="s">
        <v>79</v>
      </c>
      <c r="AV384" s="14" t="s">
        <v>77</v>
      </c>
      <c r="AW384" s="14" t="s">
        <v>31</v>
      </c>
      <c r="AX384" s="14" t="s">
        <v>69</v>
      </c>
      <c r="AY384" s="171" t="s">
        <v>212</v>
      </c>
    </row>
    <row r="385" spans="2:65" s="12" customFormat="1" x14ac:dyDescent="0.2">
      <c r="B385" s="152"/>
      <c r="D385" s="150" t="s">
        <v>226</v>
      </c>
      <c r="E385" s="153" t="s">
        <v>19</v>
      </c>
      <c r="F385" s="154" t="s">
        <v>18056</v>
      </c>
      <c r="H385" s="155">
        <v>70</v>
      </c>
      <c r="I385" s="156"/>
      <c r="L385" s="152"/>
      <c r="M385" s="157"/>
      <c r="T385" s="158"/>
      <c r="AT385" s="153" t="s">
        <v>226</v>
      </c>
      <c r="AU385" s="153" t="s">
        <v>79</v>
      </c>
      <c r="AV385" s="12" t="s">
        <v>79</v>
      </c>
      <c r="AW385" s="12" t="s">
        <v>31</v>
      </c>
      <c r="AX385" s="12" t="s">
        <v>69</v>
      </c>
      <c r="AY385" s="153" t="s">
        <v>212</v>
      </c>
    </row>
    <row r="386" spans="2:65" s="12" customFormat="1" ht="22.5" x14ac:dyDescent="0.2">
      <c r="B386" s="152"/>
      <c r="D386" s="150" t="s">
        <v>226</v>
      </c>
      <c r="E386" s="153" t="s">
        <v>19</v>
      </c>
      <c r="F386" s="154" t="s">
        <v>18057</v>
      </c>
      <c r="H386" s="155">
        <v>15</v>
      </c>
      <c r="I386" s="156"/>
      <c r="L386" s="152"/>
      <c r="M386" s="157"/>
      <c r="T386" s="158"/>
      <c r="AT386" s="153" t="s">
        <v>226</v>
      </c>
      <c r="AU386" s="153" t="s">
        <v>79</v>
      </c>
      <c r="AV386" s="12" t="s">
        <v>79</v>
      </c>
      <c r="AW386" s="12" t="s">
        <v>31</v>
      </c>
      <c r="AX386" s="12" t="s">
        <v>69</v>
      </c>
      <c r="AY386" s="153" t="s">
        <v>212</v>
      </c>
    </row>
    <row r="387" spans="2:65" s="13" customFormat="1" x14ac:dyDescent="0.2">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86" t="s">
        <v>847</v>
      </c>
      <c r="D388" s="186" t="s">
        <v>3116</v>
      </c>
      <c r="E388" s="187" t="s">
        <v>18058</v>
      </c>
      <c r="F388" s="188" t="s">
        <v>18059</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3116</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18060</v>
      </c>
    </row>
    <row r="389" spans="2:65" s="1" customFormat="1" ht="19.5" x14ac:dyDescent="0.2">
      <c r="B389" s="34"/>
      <c r="D389" s="150" t="s">
        <v>224</v>
      </c>
      <c r="F389" s="151" t="s">
        <v>18061</v>
      </c>
      <c r="I389" s="148"/>
      <c r="L389" s="34"/>
      <c r="M389" s="149"/>
      <c r="T389" s="55"/>
      <c r="AT389" s="19" t="s">
        <v>224</v>
      </c>
      <c r="AU389" s="19" t="s">
        <v>79</v>
      </c>
    </row>
    <row r="390" spans="2:65" s="14" customFormat="1" x14ac:dyDescent="0.2">
      <c r="B390" s="170"/>
      <c r="D390" s="150" t="s">
        <v>226</v>
      </c>
      <c r="E390" s="171" t="s">
        <v>19</v>
      </c>
      <c r="F390" s="172" t="s">
        <v>18062</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18063</v>
      </c>
      <c r="H391" s="155">
        <v>73.5</v>
      </c>
      <c r="I391" s="156"/>
      <c r="L391" s="152"/>
      <c r="M391" s="157"/>
      <c r="T391" s="158"/>
      <c r="AT391" s="153" t="s">
        <v>226</v>
      </c>
      <c r="AU391" s="153" t="s">
        <v>79</v>
      </c>
      <c r="AV391" s="12" t="s">
        <v>79</v>
      </c>
      <c r="AW391" s="12" t="s">
        <v>31</v>
      </c>
      <c r="AX391" s="12" t="s">
        <v>69</v>
      </c>
      <c r="AY391" s="153" t="s">
        <v>212</v>
      </c>
    </row>
    <row r="392" spans="2:65" s="12" customFormat="1" x14ac:dyDescent="0.2">
      <c r="B392" s="152"/>
      <c r="D392" s="150" t="s">
        <v>226</v>
      </c>
      <c r="E392" s="153" t="s">
        <v>19</v>
      </c>
      <c r="F392" s="154" t="s">
        <v>18064</v>
      </c>
      <c r="H392" s="155">
        <v>15.75</v>
      </c>
      <c r="I392" s="156"/>
      <c r="L392" s="152"/>
      <c r="M392" s="157"/>
      <c r="T392" s="158"/>
      <c r="AT392" s="153" t="s">
        <v>226</v>
      </c>
      <c r="AU392" s="153" t="s">
        <v>79</v>
      </c>
      <c r="AV392" s="12" t="s">
        <v>79</v>
      </c>
      <c r="AW392" s="12" t="s">
        <v>31</v>
      </c>
      <c r="AX392" s="12" t="s">
        <v>69</v>
      </c>
      <c r="AY392" s="153" t="s">
        <v>212</v>
      </c>
    </row>
    <row r="393" spans="2:65" s="13" customFormat="1" x14ac:dyDescent="0.2">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x14ac:dyDescent="0.2">
      <c r="B394" s="34"/>
      <c r="C394" s="133" t="s">
        <v>853</v>
      </c>
      <c r="D394" s="133" t="s">
        <v>215</v>
      </c>
      <c r="E394" s="134" t="s">
        <v>18065</v>
      </c>
      <c r="F394" s="135" t="s">
        <v>18066</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18067</v>
      </c>
    </row>
    <row r="395" spans="2:65" s="1" customFormat="1" x14ac:dyDescent="0.2">
      <c r="B395" s="34"/>
      <c r="D395" s="146" t="s">
        <v>222</v>
      </c>
      <c r="F395" s="147" t="s">
        <v>18068</v>
      </c>
      <c r="I395" s="148"/>
      <c r="L395" s="34"/>
      <c r="M395" s="149"/>
      <c r="T395" s="55"/>
      <c r="AT395" s="19" t="s">
        <v>222</v>
      </c>
      <c r="AU395" s="19" t="s">
        <v>79</v>
      </c>
    </row>
    <row r="396" spans="2:65" s="14" customFormat="1" x14ac:dyDescent="0.2">
      <c r="B396" s="170"/>
      <c r="D396" s="150" t="s">
        <v>226</v>
      </c>
      <c r="E396" s="171" t="s">
        <v>19</v>
      </c>
      <c r="F396" s="172" t="s">
        <v>18069</v>
      </c>
      <c r="H396" s="171" t="s">
        <v>19</v>
      </c>
      <c r="I396" s="173"/>
      <c r="L396" s="170"/>
      <c r="M396" s="174"/>
      <c r="T396" s="175"/>
      <c r="AT396" s="171" t="s">
        <v>226</v>
      </c>
      <c r="AU396" s="171" t="s">
        <v>79</v>
      </c>
      <c r="AV396" s="14" t="s">
        <v>77</v>
      </c>
      <c r="AW396" s="14" t="s">
        <v>31</v>
      </c>
      <c r="AX396" s="14" t="s">
        <v>69</v>
      </c>
      <c r="AY396" s="171" t="s">
        <v>212</v>
      </c>
    </row>
    <row r="397" spans="2:65" s="12" customFormat="1" x14ac:dyDescent="0.2">
      <c r="B397" s="152"/>
      <c r="D397" s="150" t="s">
        <v>226</v>
      </c>
      <c r="E397" s="153" t="s">
        <v>19</v>
      </c>
      <c r="F397" s="154" t="s">
        <v>18070</v>
      </c>
      <c r="H397" s="155">
        <v>54.9</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18071</v>
      </c>
      <c r="H398" s="155">
        <v>14.6</v>
      </c>
      <c r="I398" s="156"/>
      <c r="L398" s="152"/>
      <c r="M398" s="157"/>
      <c r="T398" s="158"/>
      <c r="AT398" s="153" t="s">
        <v>226</v>
      </c>
      <c r="AU398" s="153" t="s">
        <v>79</v>
      </c>
      <c r="AV398" s="12" t="s">
        <v>79</v>
      </c>
      <c r="AW398" s="12" t="s">
        <v>31</v>
      </c>
      <c r="AX398" s="12" t="s">
        <v>69</v>
      </c>
      <c r="AY398" s="153" t="s">
        <v>212</v>
      </c>
    </row>
    <row r="399" spans="2:65" s="13" customFormat="1" x14ac:dyDescent="0.2">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x14ac:dyDescent="0.2">
      <c r="B400" s="34"/>
      <c r="C400" s="186" t="s">
        <v>859</v>
      </c>
      <c r="D400" s="186" t="s">
        <v>3116</v>
      </c>
      <c r="E400" s="187" t="s">
        <v>18072</v>
      </c>
      <c r="F400" s="188" t="s">
        <v>18073</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3116</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18074</v>
      </c>
    </row>
    <row r="401" spans="2:65" s="1" customFormat="1" ht="19.5" x14ac:dyDescent="0.2">
      <c r="B401" s="34"/>
      <c r="D401" s="150" t="s">
        <v>224</v>
      </c>
      <c r="F401" s="151" t="s">
        <v>18061</v>
      </c>
      <c r="I401" s="148"/>
      <c r="L401" s="34"/>
      <c r="M401" s="149"/>
      <c r="T401" s="55"/>
      <c r="AT401" s="19" t="s">
        <v>224</v>
      </c>
      <c r="AU401" s="19" t="s">
        <v>79</v>
      </c>
    </row>
    <row r="402" spans="2:65" s="14" customFormat="1" x14ac:dyDescent="0.2">
      <c r="B402" s="170"/>
      <c r="D402" s="150" t="s">
        <v>226</v>
      </c>
      <c r="E402" s="171" t="s">
        <v>19</v>
      </c>
      <c r="F402" s="172" t="s">
        <v>18075</v>
      </c>
      <c r="H402" s="171" t="s">
        <v>19</v>
      </c>
      <c r="I402" s="173"/>
      <c r="L402" s="170"/>
      <c r="M402" s="174"/>
      <c r="T402" s="175"/>
      <c r="AT402" s="171" t="s">
        <v>226</v>
      </c>
      <c r="AU402" s="171" t="s">
        <v>79</v>
      </c>
      <c r="AV402" s="14" t="s">
        <v>77</v>
      </c>
      <c r="AW402" s="14" t="s">
        <v>31</v>
      </c>
      <c r="AX402" s="14" t="s">
        <v>69</v>
      </c>
      <c r="AY402" s="171" t="s">
        <v>212</v>
      </c>
    </row>
    <row r="403" spans="2:65" s="12" customFormat="1" x14ac:dyDescent="0.2">
      <c r="B403" s="152"/>
      <c r="D403" s="150" t="s">
        <v>226</v>
      </c>
      <c r="E403" s="153" t="s">
        <v>19</v>
      </c>
      <c r="F403" s="154" t="s">
        <v>18076</v>
      </c>
      <c r="H403" s="155">
        <v>57.645000000000003</v>
      </c>
      <c r="I403" s="156"/>
      <c r="L403" s="152"/>
      <c r="M403" s="157"/>
      <c r="T403" s="158"/>
      <c r="AT403" s="153" t="s">
        <v>226</v>
      </c>
      <c r="AU403" s="153" t="s">
        <v>79</v>
      </c>
      <c r="AV403" s="12" t="s">
        <v>79</v>
      </c>
      <c r="AW403" s="12" t="s">
        <v>31</v>
      </c>
      <c r="AX403" s="12" t="s">
        <v>69</v>
      </c>
      <c r="AY403" s="153" t="s">
        <v>212</v>
      </c>
    </row>
    <row r="404" spans="2:65" s="12" customFormat="1" x14ac:dyDescent="0.2">
      <c r="B404" s="152"/>
      <c r="D404" s="150" t="s">
        <v>226</v>
      </c>
      <c r="E404" s="153" t="s">
        <v>19</v>
      </c>
      <c r="F404" s="154" t="s">
        <v>18077</v>
      </c>
      <c r="H404" s="155">
        <v>15.33</v>
      </c>
      <c r="I404" s="156"/>
      <c r="L404" s="152"/>
      <c r="M404" s="157"/>
      <c r="T404" s="158"/>
      <c r="AT404" s="153" t="s">
        <v>226</v>
      </c>
      <c r="AU404" s="153" t="s">
        <v>79</v>
      </c>
      <c r="AV404" s="12" t="s">
        <v>79</v>
      </c>
      <c r="AW404" s="12" t="s">
        <v>31</v>
      </c>
      <c r="AX404" s="12" t="s">
        <v>69</v>
      </c>
      <c r="AY404" s="153" t="s">
        <v>212</v>
      </c>
    </row>
    <row r="405" spans="2:65" s="13" customFormat="1" x14ac:dyDescent="0.2">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x14ac:dyDescent="0.2">
      <c r="B406" s="34"/>
      <c r="C406" s="133" t="s">
        <v>865</v>
      </c>
      <c r="D406" s="133" t="s">
        <v>215</v>
      </c>
      <c r="E406" s="134" t="s">
        <v>18078</v>
      </c>
      <c r="F406" s="135" t="s">
        <v>18079</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18080</v>
      </c>
    </row>
    <row r="407" spans="2:65" s="1" customFormat="1" x14ac:dyDescent="0.2">
      <c r="B407" s="34"/>
      <c r="D407" s="146" t="s">
        <v>222</v>
      </c>
      <c r="F407" s="147" t="s">
        <v>18081</v>
      </c>
      <c r="I407" s="148"/>
      <c r="L407" s="34"/>
      <c r="M407" s="149"/>
      <c r="T407" s="55"/>
      <c r="AT407" s="19" t="s">
        <v>222</v>
      </c>
      <c r="AU407" s="19" t="s">
        <v>79</v>
      </c>
    </row>
    <row r="408" spans="2:65" s="14" customFormat="1" x14ac:dyDescent="0.2">
      <c r="B408" s="170"/>
      <c r="D408" s="150" t="s">
        <v>226</v>
      </c>
      <c r="E408" s="171" t="s">
        <v>19</v>
      </c>
      <c r="F408" s="172" t="s">
        <v>18082</v>
      </c>
      <c r="H408" s="171" t="s">
        <v>19</v>
      </c>
      <c r="I408" s="173"/>
      <c r="L408" s="170"/>
      <c r="M408" s="174"/>
      <c r="T408" s="175"/>
      <c r="AT408" s="171" t="s">
        <v>226</v>
      </c>
      <c r="AU408" s="171" t="s">
        <v>79</v>
      </c>
      <c r="AV408" s="14" t="s">
        <v>77</v>
      </c>
      <c r="AW408" s="14" t="s">
        <v>31</v>
      </c>
      <c r="AX408" s="14" t="s">
        <v>69</v>
      </c>
      <c r="AY408" s="171" t="s">
        <v>212</v>
      </c>
    </row>
    <row r="409" spans="2:65" s="12" customFormat="1" x14ac:dyDescent="0.2">
      <c r="B409" s="152"/>
      <c r="D409" s="150" t="s">
        <v>226</v>
      </c>
      <c r="E409" s="153" t="s">
        <v>19</v>
      </c>
      <c r="F409" s="154" t="s">
        <v>18083</v>
      </c>
      <c r="H409" s="155">
        <v>6.4</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x14ac:dyDescent="0.2">
      <c r="B411" s="34"/>
      <c r="C411" s="133" t="s">
        <v>871</v>
      </c>
      <c r="D411" s="133" t="s">
        <v>215</v>
      </c>
      <c r="E411" s="134" t="s">
        <v>18084</v>
      </c>
      <c r="F411" s="135" t="s">
        <v>18085</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18086</v>
      </c>
    </row>
    <row r="412" spans="2:65" s="1" customFormat="1" ht="146.25" x14ac:dyDescent="0.2">
      <c r="B412" s="34"/>
      <c r="D412" s="150" t="s">
        <v>224</v>
      </c>
      <c r="F412" s="151" t="s">
        <v>18087</v>
      </c>
      <c r="I412" s="148"/>
      <c r="L412" s="34"/>
      <c r="M412" s="149"/>
      <c r="T412" s="55"/>
      <c r="AT412" s="19" t="s">
        <v>224</v>
      </c>
      <c r="AU412" s="19" t="s">
        <v>79</v>
      </c>
    </row>
    <row r="413" spans="2:65" s="14" customFormat="1" x14ac:dyDescent="0.2">
      <c r="B413" s="170"/>
      <c r="D413" s="150" t="s">
        <v>226</v>
      </c>
      <c r="E413" s="171" t="s">
        <v>19</v>
      </c>
      <c r="F413" s="172" t="s">
        <v>18088</v>
      </c>
      <c r="H413" s="171" t="s">
        <v>19</v>
      </c>
      <c r="I413" s="173"/>
      <c r="L413" s="170"/>
      <c r="M413" s="174"/>
      <c r="T413" s="175"/>
      <c r="AT413" s="171" t="s">
        <v>226</v>
      </c>
      <c r="AU413" s="171" t="s">
        <v>79</v>
      </c>
      <c r="AV413" s="14" t="s">
        <v>77</v>
      </c>
      <c r="AW413" s="14" t="s">
        <v>31</v>
      </c>
      <c r="AX413" s="14" t="s">
        <v>69</v>
      </c>
      <c r="AY413" s="171" t="s">
        <v>212</v>
      </c>
    </row>
    <row r="414" spans="2:65" s="12" customFormat="1" x14ac:dyDescent="0.2">
      <c r="B414" s="152"/>
      <c r="D414" s="150" t="s">
        <v>226</v>
      </c>
      <c r="E414" s="153" t="s">
        <v>19</v>
      </c>
      <c r="F414" s="154" t="s">
        <v>18089</v>
      </c>
      <c r="H414" s="155">
        <v>6.3</v>
      </c>
      <c r="I414" s="156"/>
      <c r="L414" s="152"/>
      <c r="M414" s="157"/>
      <c r="T414" s="158"/>
      <c r="AT414" s="153" t="s">
        <v>226</v>
      </c>
      <c r="AU414" s="153" t="s">
        <v>79</v>
      </c>
      <c r="AV414" s="12" t="s">
        <v>79</v>
      </c>
      <c r="AW414" s="12" t="s">
        <v>31</v>
      </c>
      <c r="AX414" s="12" t="s">
        <v>69</v>
      </c>
      <c r="AY414" s="153" t="s">
        <v>212</v>
      </c>
    </row>
    <row r="415" spans="2:65" s="13" customFormat="1" x14ac:dyDescent="0.2">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x14ac:dyDescent="0.2">
      <c r="B416" s="34"/>
      <c r="C416" s="133" t="s">
        <v>877</v>
      </c>
      <c r="D416" s="133" t="s">
        <v>215</v>
      </c>
      <c r="E416" s="134" t="s">
        <v>18090</v>
      </c>
      <c r="F416" s="135" t="s">
        <v>18091</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18092</v>
      </c>
    </row>
    <row r="417" spans="2:65" s="1" customFormat="1" ht="136.5" x14ac:dyDescent="0.2">
      <c r="B417" s="34"/>
      <c r="D417" s="150" t="s">
        <v>224</v>
      </c>
      <c r="F417" s="151" t="s">
        <v>18093</v>
      </c>
      <c r="I417" s="148"/>
      <c r="L417" s="34"/>
      <c r="M417" s="149"/>
      <c r="T417" s="55"/>
      <c r="AT417" s="19" t="s">
        <v>224</v>
      </c>
      <c r="AU417" s="19" t="s">
        <v>79</v>
      </c>
    </row>
    <row r="418" spans="2:65" s="14" customFormat="1" x14ac:dyDescent="0.2">
      <c r="B418" s="170"/>
      <c r="D418" s="150" t="s">
        <v>226</v>
      </c>
      <c r="E418" s="171" t="s">
        <v>19</v>
      </c>
      <c r="F418" s="172" t="s">
        <v>18094</v>
      </c>
      <c r="H418" s="171" t="s">
        <v>19</v>
      </c>
      <c r="I418" s="173"/>
      <c r="L418" s="170"/>
      <c r="M418" s="174"/>
      <c r="T418" s="175"/>
      <c r="AT418" s="171" t="s">
        <v>226</v>
      </c>
      <c r="AU418" s="171" t="s">
        <v>79</v>
      </c>
      <c r="AV418" s="14" t="s">
        <v>77</v>
      </c>
      <c r="AW418" s="14" t="s">
        <v>31</v>
      </c>
      <c r="AX418" s="14" t="s">
        <v>69</v>
      </c>
      <c r="AY418" s="171" t="s">
        <v>212</v>
      </c>
    </row>
    <row r="419" spans="2:65" s="12" customFormat="1" x14ac:dyDescent="0.2">
      <c r="B419" s="152"/>
      <c r="D419" s="150" t="s">
        <v>226</v>
      </c>
      <c r="E419" s="153" t="s">
        <v>19</v>
      </c>
      <c r="F419" s="154" t="s">
        <v>18095</v>
      </c>
      <c r="H419" s="155">
        <v>18.399999999999999</v>
      </c>
      <c r="I419" s="156"/>
      <c r="L419" s="152"/>
      <c r="M419" s="157"/>
      <c r="T419" s="158"/>
      <c r="AT419" s="153" t="s">
        <v>226</v>
      </c>
      <c r="AU419" s="153" t="s">
        <v>79</v>
      </c>
      <c r="AV419" s="12" t="s">
        <v>79</v>
      </c>
      <c r="AW419" s="12" t="s">
        <v>31</v>
      </c>
      <c r="AX419" s="12" t="s">
        <v>69</v>
      </c>
      <c r="AY419" s="153" t="s">
        <v>212</v>
      </c>
    </row>
    <row r="420" spans="2:65" s="13" customFormat="1" x14ac:dyDescent="0.2">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x14ac:dyDescent="0.2">
      <c r="B421" s="34"/>
      <c r="C421" s="133" t="s">
        <v>883</v>
      </c>
      <c r="D421" s="133" t="s">
        <v>215</v>
      </c>
      <c r="E421" s="134" t="s">
        <v>18096</v>
      </c>
      <c r="F421" s="135" t="s">
        <v>18097</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18098</v>
      </c>
    </row>
    <row r="422" spans="2:65" s="1" customFormat="1" ht="126.75" x14ac:dyDescent="0.2">
      <c r="B422" s="34"/>
      <c r="D422" s="150" t="s">
        <v>224</v>
      </c>
      <c r="F422" s="151" t="s">
        <v>18099</v>
      </c>
      <c r="I422" s="148"/>
      <c r="L422" s="34"/>
      <c r="M422" s="149"/>
      <c r="T422" s="55"/>
      <c r="AT422" s="19" t="s">
        <v>224</v>
      </c>
      <c r="AU422" s="19" t="s">
        <v>79</v>
      </c>
    </row>
    <row r="423" spans="2:65" s="14" customFormat="1" x14ac:dyDescent="0.2">
      <c r="B423" s="170"/>
      <c r="D423" s="150" t="s">
        <v>226</v>
      </c>
      <c r="E423" s="171" t="s">
        <v>19</v>
      </c>
      <c r="F423" s="172" t="s">
        <v>18100</v>
      </c>
      <c r="H423" s="171" t="s">
        <v>19</v>
      </c>
      <c r="I423" s="173"/>
      <c r="L423" s="170"/>
      <c r="M423" s="174"/>
      <c r="T423" s="175"/>
      <c r="AT423" s="171" t="s">
        <v>226</v>
      </c>
      <c r="AU423" s="171" t="s">
        <v>79</v>
      </c>
      <c r="AV423" s="14" t="s">
        <v>77</v>
      </c>
      <c r="AW423" s="14" t="s">
        <v>31</v>
      </c>
      <c r="AX423" s="14" t="s">
        <v>69</v>
      </c>
      <c r="AY423" s="171" t="s">
        <v>212</v>
      </c>
    </row>
    <row r="424" spans="2:65" s="12" customFormat="1" x14ac:dyDescent="0.2">
      <c r="B424" s="152"/>
      <c r="D424" s="150" t="s">
        <v>226</v>
      </c>
      <c r="E424" s="153" t="s">
        <v>19</v>
      </c>
      <c r="F424" s="154" t="s">
        <v>18101</v>
      </c>
      <c r="H424" s="155">
        <v>6.4</v>
      </c>
      <c r="I424" s="156"/>
      <c r="L424" s="152"/>
      <c r="M424" s="157"/>
      <c r="T424" s="158"/>
      <c r="AT424" s="153" t="s">
        <v>226</v>
      </c>
      <c r="AU424" s="153" t="s">
        <v>79</v>
      </c>
      <c r="AV424" s="12" t="s">
        <v>79</v>
      </c>
      <c r="AW424" s="12" t="s">
        <v>31</v>
      </c>
      <c r="AX424" s="12" t="s">
        <v>69</v>
      </c>
      <c r="AY424" s="153" t="s">
        <v>212</v>
      </c>
    </row>
    <row r="425" spans="2:65" s="13" customFormat="1" x14ac:dyDescent="0.2">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x14ac:dyDescent="0.2">
      <c r="B426" s="34"/>
      <c r="C426" s="133" t="s">
        <v>889</v>
      </c>
      <c r="D426" s="133" t="s">
        <v>215</v>
      </c>
      <c r="E426" s="134" t="s">
        <v>18102</v>
      </c>
      <c r="F426" s="135" t="s">
        <v>18103</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18104</v>
      </c>
    </row>
    <row r="427" spans="2:65" s="1" customFormat="1" x14ac:dyDescent="0.2">
      <c r="B427" s="34"/>
      <c r="D427" s="146" t="s">
        <v>222</v>
      </c>
      <c r="F427" s="147" t="s">
        <v>18105</v>
      </c>
      <c r="I427" s="148"/>
      <c r="L427" s="34"/>
      <c r="M427" s="149"/>
      <c r="T427" s="55"/>
      <c r="AT427" s="19" t="s">
        <v>222</v>
      </c>
      <c r="AU427" s="19" t="s">
        <v>79</v>
      </c>
    </row>
    <row r="428" spans="2:65" s="14" customFormat="1" x14ac:dyDescent="0.2">
      <c r="B428" s="170"/>
      <c r="D428" s="150" t="s">
        <v>226</v>
      </c>
      <c r="E428" s="171" t="s">
        <v>19</v>
      </c>
      <c r="F428" s="172" t="s">
        <v>18106</v>
      </c>
      <c r="H428" s="171" t="s">
        <v>19</v>
      </c>
      <c r="I428" s="173"/>
      <c r="L428" s="170"/>
      <c r="M428" s="174"/>
      <c r="T428" s="175"/>
      <c r="AT428" s="171" t="s">
        <v>226</v>
      </c>
      <c r="AU428" s="171" t="s">
        <v>79</v>
      </c>
      <c r="AV428" s="14" t="s">
        <v>77</v>
      </c>
      <c r="AW428" s="14" t="s">
        <v>31</v>
      </c>
      <c r="AX428" s="14" t="s">
        <v>69</v>
      </c>
      <c r="AY428" s="171" t="s">
        <v>212</v>
      </c>
    </row>
    <row r="429" spans="2:65" s="12" customFormat="1" x14ac:dyDescent="0.2">
      <c r="B429" s="152"/>
      <c r="D429" s="150" t="s">
        <v>226</v>
      </c>
      <c r="E429" s="153" t="s">
        <v>19</v>
      </c>
      <c r="F429" s="154" t="s">
        <v>18107</v>
      </c>
      <c r="H429" s="155">
        <v>18.399999999999999</v>
      </c>
      <c r="I429" s="156"/>
      <c r="L429" s="152"/>
      <c r="M429" s="157"/>
      <c r="T429" s="158"/>
      <c r="AT429" s="153" t="s">
        <v>226</v>
      </c>
      <c r="AU429" s="153" t="s">
        <v>79</v>
      </c>
      <c r="AV429" s="12" t="s">
        <v>79</v>
      </c>
      <c r="AW429" s="12" t="s">
        <v>31</v>
      </c>
      <c r="AX429" s="12" t="s">
        <v>69</v>
      </c>
      <c r="AY429" s="153" t="s">
        <v>212</v>
      </c>
    </row>
    <row r="430" spans="2:65" s="13" customFormat="1" x14ac:dyDescent="0.2">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x14ac:dyDescent="0.2">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x14ac:dyDescent="0.2">
      <c r="B432" s="34"/>
      <c r="C432" s="133" t="s">
        <v>894</v>
      </c>
      <c r="D432" s="133" t="s">
        <v>215</v>
      </c>
      <c r="E432" s="134" t="s">
        <v>18108</v>
      </c>
      <c r="F432" s="135" t="s">
        <v>18109</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18110</v>
      </c>
    </row>
    <row r="433" spans="2:65" s="1" customFormat="1" x14ac:dyDescent="0.2">
      <c r="B433" s="34"/>
      <c r="D433" s="146" t="s">
        <v>222</v>
      </c>
      <c r="F433" s="147" t="s">
        <v>18111</v>
      </c>
      <c r="I433" s="148"/>
      <c r="L433" s="34"/>
      <c r="M433" s="149"/>
      <c r="T433" s="55"/>
      <c r="AT433" s="19" t="s">
        <v>222</v>
      </c>
      <c r="AU433" s="19" t="s">
        <v>79</v>
      </c>
    </row>
    <row r="434" spans="2:65" s="14" customFormat="1" x14ac:dyDescent="0.2">
      <c r="B434" s="170"/>
      <c r="D434" s="150" t="s">
        <v>226</v>
      </c>
      <c r="E434" s="171" t="s">
        <v>19</v>
      </c>
      <c r="F434" s="172" t="s">
        <v>18112</v>
      </c>
      <c r="H434" s="171" t="s">
        <v>19</v>
      </c>
      <c r="I434" s="173"/>
      <c r="L434" s="170"/>
      <c r="M434" s="174"/>
      <c r="T434" s="175"/>
      <c r="AT434" s="171" t="s">
        <v>226</v>
      </c>
      <c r="AU434" s="171" t="s">
        <v>79</v>
      </c>
      <c r="AV434" s="14" t="s">
        <v>77</v>
      </c>
      <c r="AW434" s="14" t="s">
        <v>31</v>
      </c>
      <c r="AX434" s="14" t="s">
        <v>69</v>
      </c>
      <c r="AY434" s="171" t="s">
        <v>212</v>
      </c>
    </row>
    <row r="435" spans="2:65" s="14" customFormat="1" x14ac:dyDescent="0.2">
      <c r="B435" s="170"/>
      <c r="D435" s="150" t="s">
        <v>226</v>
      </c>
      <c r="E435" s="171" t="s">
        <v>19</v>
      </c>
      <c r="F435" s="172" t="s">
        <v>18113</v>
      </c>
      <c r="H435" s="171" t="s">
        <v>19</v>
      </c>
      <c r="I435" s="173"/>
      <c r="L435" s="170"/>
      <c r="M435" s="174"/>
      <c r="T435" s="175"/>
      <c r="AT435" s="171" t="s">
        <v>226</v>
      </c>
      <c r="AU435" s="171" t="s">
        <v>79</v>
      </c>
      <c r="AV435" s="14" t="s">
        <v>77</v>
      </c>
      <c r="AW435" s="14" t="s">
        <v>31</v>
      </c>
      <c r="AX435" s="14" t="s">
        <v>69</v>
      </c>
      <c r="AY435" s="171" t="s">
        <v>212</v>
      </c>
    </row>
    <row r="436" spans="2:65" s="12" customFormat="1" x14ac:dyDescent="0.2">
      <c r="B436" s="152"/>
      <c r="D436" s="150" t="s">
        <v>226</v>
      </c>
      <c r="E436" s="153" t="s">
        <v>19</v>
      </c>
      <c r="F436" s="154" t="s">
        <v>18114</v>
      </c>
      <c r="H436" s="155">
        <v>82.757000000000005</v>
      </c>
      <c r="I436" s="156"/>
      <c r="L436" s="152"/>
      <c r="M436" s="157"/>
      <c r="T436" s="158"/>
      <c r="AT436" s="153" t="s">
        <v>226</v>
      </c>
      <c r="AU436" s="153" t="s">
        <v>79</v>
      </c>
      <c r="AV436" s="12" t="s">
        <v>79</v>
      </c>
      <c r="AW436" s="12" t="s">
        <v>31</v>
      </c>
      <c r="AX436" s="12" t="s">
        <v>69</v>
      </c>
      <c r="AY436" s="153" t="s">
        <v>212</v>
      </c>
    </row>
    <row r="437" spans="2:65" s="13" customFormat="1" x14ac:dyDescent="0.2">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899</v>
      </c>
      <c r="D438" s="133" t="s">
        <v>215</v>
      </c>
      <c r="E438" s="134" t="s">
        <v>18115</v>
      </c>
      <c r="F438" s="135" t="s">
        <v>18116</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18117</v>
      </c>
    </row>
    <row r="439" spans="2:65" s="1" customFormat="1" x14ac:dyDescent="0.2">
      <c r="B439" s="34"/>
      <c r="D439" s="146" t="s">
        <v>222</v>
      </c>
      <c r="F439" s="147" t="s">
        <v>18118</v>
      </c>
      <c r="I439" s="148"/>
      <c r="L439" s="34"/>
      <c r="M439" s="149"/>
      <c r="T439" s="55"/>
      <c r="AT439" s="19" t="s">
        <v>222</v>
      </c>
      <c r="AU439" s="19" t="s">
        <v>79</v>
      </c>
    </row>
    <row r="440" spans="2:65" s="14" customFormat="1" x14ac:dyDescent="0.2">
      <c r="B440" s="170"/>
      <c r="D440" s="150" t="s">
        <v>226</v>
      </c>
      <c r="E440" s="171" t="s">
        <v>19</v>
      </c>
      <c r="F440" s="172" t="s">
        <v>18119</v>
      </c>
      <c r="H440" s="171" t="s">
        <v>19</v>
      </c>
      <c r="I440" s="173"/>
      <c r="L440" s="170"/>
      <c r="M440" s="174"/>
      <c r="T440" s="175"/>
      <c r="AT440" s="171" t="s">
        <v>226</v>
      </c>
      <c r="AU440" s="171" t="s">
        <v>79</v>
      </c>
      <c r="AV440" s="14" t="s">
        <v>77</v>
      </c>
      <c r="AW440" s="14" t="s">
        <v>31</v>
      </c>
      <c r="AX440" s="14" t="s">
        <v>69</v>
      </c>
      <c r="AY440" s="171" t="s">
        <v>212</v>
      </c>
    </row>
    <row r="441" spans="2:65" s="12" customFormat="1" x14ac:dyDescent="0.2">
      <c r="B441" s="152"/>
      <c r="D441" s="150" t="s">
        <v>226</v>
      </c>
      <c r="E441" s="153" t="s">
        <v>19</v>
      </c>
      <c r="F441" s="154" t="s">
        <v>18114</v>
      </c>
      <c r="H441" s="155">
        <v>82.757000000000005</v>
      </c>
      <c r="I441" s="156"/>
      <c r="L441" s="152"/>
      <c r="M441" s="157"/>
      <c r="T441" s="158"/>
      <c r="AT441" s="153" t="s">
        <v>226</v>
      </c>
      <c r="AU441" s="153" t="s">
        <v>79</v>
      </c>
      <c r="AV441" s="12" t="s">
        <v>79</v>
      </c>
      <c r="AW441" s="12" t="s">
        <v>31</v>
      </c>
      <c r="AX441" s="12" t="s">
        <v>69</v>
      </c>
      <c r="AY441" s="153" t="s">
        <v>212</v>
      </c>
    </row>
    <row r="442" spans="2:65" s="13" customFormat="1" x14ac:dyDescent="0.2">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x14ac:dyDescent="0.2">
      <c r="B443" s="34"/>
      <c r="C443" s="133" t="s">
        <v>904</v>
      </c>
      <c r="D443" s="133" t="s">
        <v>215</v>
      </c>
      <c r="E443" s="134" t="s">
        <v>18120</v>
      </c>
      <c r="F443" s="135" t="s">
        <v>18121</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18122</v>
      </c>
    </row>
    <row r="444" spans="2:65" s="1" customFormat="1" x14ac:dyDescent="0.2">
      <c r="B444" s="34"/>
      <c r="D444" s="146" t="s">
        <v>222</v>
      </c>
      <c r="F444" s="147" t="s">
        <v>18123</v>
      </c>
      <c r="I444" s="148"/>
      <c r="L444" s="34"/>
      <c r="M444" s="149"/>
      <c r="T444" s="55"/>
      <c r="AT444" s="19" t="s">
        <v>222</v>
      </c>
      <c r="AU444" s="19" t="s">
        <v>79</v>
      </c>
    </row>
    <row r="445" spans="2:65" s="14" customFormat="1" x14ac:dyDescent="0.2">
      <c r="B445" s="170"/>
      <c r="D445" s="150" t="s">
        <v>226</v>
      </c>
      <c r="E445" s="171" t="s">
        <v>19</v>
      </c>
      <c r="F445" s="172" t="s">
        <v>18124</v>
      </c>
      <c r="H445" s="171" t="s">
        <v>19</v>
      </c>
      <c r="I445" s="173"/>
      <c r="L445" s="170"/>
      <c r="M445" s="174"/>
      <c r="T445" s="175"/>
      <c r="AT445" s="171" t="s">
        <v>226</v>
      </c>
      <c r="AU445" s="171" t="s">
        <v>79</v>
      </c>
      <c r="AV445" s="14" t="s">
        <v>77</v>
      </c>
      <c r="AW445" s="14" t="s">
        <v>31</v>
      </c>
      <c r="AX445" s="14" t="s">
        <v>69</v>
      </c>
      <c r="AY445" s="171" t="s">
        <v>212</v>
      </c>
    </row>
    <row r="446" spans="2:65" s="12" customFormat="1" x14ac:dyDescent="0.2">
      <c r="B446" s="152"/>
      <c r="D446" s="150" t="s">
        <v>226</v>
      </c>
      <c r="E446" s="153" t="s">
        <v>19</v>
      </c>
      <c r="F446" s="154" t="s">
        <v>18125</v>
      </c>
      <c r="H446" s="155">
        <v>1572.383</v>
      </c>
      <c r="I446" s="156"/>
      <c r="L446" s="152"/>
      <c r="M446" s="157"/>
      <c r="T446" s="158"/>
      <c r="AT446" s="153" t="s">
        <v>226</v>
      </c>
      <c r="AU446" s="153" t="s">
        <v>79</v>
      </c>
      <c r="AV446" s="12" t="s">
        <v>79</v>
      </c>
      <c r="AW446" s="12" t="s">
        <v>31</v>
      </c>
      <c r="AX446" s="12" t="s">
        <v>69</v>
      </c>
      <c r="AY446" s="153" t="s">
        <v>212</v>
      </c>
    </row>
    <row r="447" spans="2:65" s="13" customFormat="1" x14ac:dyDescent="0.2">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x14ac:dyDescent="0.2">
      <c r="B448" s="34"/>
      <c r="C448" s="133" t="s">
        <v>925</v>
      </c>
      <c r="D448" s="133" t="s">
        <v>215</v>
      </c>
      <c r="E448" s="134" t="s">
        <v>18126</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18127</v>
      </c>
    </row>
    <row r="449" spans="2:65" s="1" customFormat="1" x14ac:dyDescent="0.2">
      <c r="B449" s="34"/>
      <c r="D449" s="146" t="s">
        <v>222</v>
      </c>
      <c r="F449" s="147" t="s">
        <v>18128</v>
      </c>
      <c r="I449" s="148"/>
      <c r="L449" s="34"/>
      <c r="M449" s="149"/>
      <c r="T449" s="55"/>
      <c r="AT449" s="19" t="s">
        <v>222</v>
      </c>
      <c r="AU449" s="19" t="s">
        <v>79</v>
      </c>
    </row>
    <row r="450" spans="2:65" s="1" customFormat="1" ht="58.5" x14ac:dyDescent="0.2">
      <c r="B450" s="34"/>
      <c r="D450" s="150" t="s">
        <v>224</v>
      </c>
      <c r="F450" s="151" t="s">
        <v>18129</v>
      </c>
      <c r="I450" s="148"/>
      <c r="L450" s="34"/>
      <c r="M450" s="149"/>
      <c r="T450" s="55"/>
      <c r="AT450" s="19" t="s">
        <v>224</v>
      </c>
      <c r="AU450" s="19" t="s">
        <v>79</v>
      </c>
    </row>
    <row r="451" spans="2:65" s="14" customFormat="1" x14ac:dyDescent="0.2">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x14ac:dyDescent="0.2">
      <c r="B452" s="152"/>
      <c r="D452" s="150" t="s">
        <v>226</v>
      </c>
      <c r="E452" s="153" t="s">
        <v>19</v>
      </c>
      <c r="F452" s="154" t="s">
        <v>18130</v>
      </c>
      <c r="H452" s="155">
        <v>82.757000000000005</v>
      </c>
      <c r="I452" s="156"/>
      <c r="L452" s="152"/>
      <c r="M452" s="157"/>
      <c r="T452" s="158"/>
      <c r="AT452" s="153" t="s">
        <v>226</v>
      </c>
      <c r="AU452" s="153" t="s">
        <v>79</v>
      </c>
      <c r="AV452" s="12" t="s">
        <v>79</v>
      </c>
      <c r="AW452" s="12" t="s">
        <v>31</v>
      </c>
      <c r="AX452" s="12" t="s">
        <v>69</v>
      </c>
      <c r="AY452" s="153" t="s">
        <v>212</v>
      </c>
    </row>
    <row r="453" spans="2:65" s="13" customFormat="1" x14ac:dyDescent="0.2">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x14ac:dyDescent="0.2">
      <c r="B454" s="34"/>
      <c r="C454" s="133" t="s">
        <v>939</v>
      </c>
      <c r="D454" s="133" t="s">
        <v>215</v>
      </c>
      <c r="E454" s="134" t="s">
        <v>18108</v>
      </c>
      <c r="F454" s="135" t="s">
        <v>18109</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18131</v>
      </c>
    </row>
    <row r="455" spans="2:65" s="1" customFormat="1" x14ac:dyDescent="0.2">
      <c r="B455" s="34"/>
      <c r="D455" s="146" t="s">
        <v>222</v>
      </c>
      <c r="F455" s="147" t="s">
        <v>18111</v>
      </c>
      <c r="I455" s="148"/>
      <c r="L455" s="34"/>
      <c r="M455" s="149"/>
      <c r="T455" s="55"/>
      <c r="AT455" s="19" t="s">
        <v>222</v>
      </c>
      <c r="AU455" s="19" t="s">
        <v>79</v>
      </c>
    </row>
    <row r="456" spans="2:65" s="14" customFormat="1" x14ac:dyDescent="0.2">
      <c r="B456" s="170"/>
      <c r="D456" s="150" t="s">
        <v>226</v>
      </c>
      <c r="E456" s="171" t="s">
        <v>19</v>
      </c>
      <c r="F456" s="172" t="s">
        <v>18112</v>
      </c>
      <c r="H456" s="171" t="s">
        <v>19</v>
      </c>
      <c r="I456" s="173"/>
      <c r="L456" s="170"/>
      <c r="M456" s="174"/>
      <c r="T456" s="175"/>
      <c r="AT456" s="171" t="s">
        <v>226</v>
      </c>
      <c r="AU456" s="171" t="s">
        <v>79</v>
      </c>
      <c r="AV456" s="14" t="s">
        <v>77</v>
      </c>
      <c r="AW456" s="14" t="s">
        <v>31</v>
      </c>
      <c r="AX456" s="14" t="s">
        <v>69</v>
      </c>
      <c r="AY456" s="171" t="s">
        <v>212</v>
      </c>
    </row>
    <row r="457" spans="2:65" s="14" customFormat="1" x14ac:dyDescent="0.2">
      <c r="B457" s="170"/>
      <c r="D457" s="150" t="s">
        <v>226</v>
      </c>
      <c r="E457" s="171" t="s">
        <v>19</v>
      </c>
      <c r="F457" s="172" t="s">
        <v>18132</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18133</v>
      </c>
      <c r="H458" s="155">
        <v>49.517000000000003</v>
      </c>
      <c r="I458" s="156"/>
      <c r="L458" s="152"/>
      <c r="M458" s="157"/>
      <c r="T458" s="158"/>
      <c r="AT458" s="153" t="s">
        <v>226</v>
      </c>
      <c r="AU458" s="153" t="s">
        <v>79</v>
      </c>
      <c r="AV458" s="12" t="s">
        <v>79</v>
      </c>
      <c r="AW458" s="12" t="s">
        <v>31</v>
      </c>
      <c r="AX458" s="12" t="s">
        <v>69</v>
      </c>
      <c r="AY458" s="153" t="s">
        <v>212</v>
      </c>
    </row>
    <row r="459" spans="2:65" s="12" customFormat="1" x14ac:dyDescent="0.2">
      <c r="B459" s="152"/>
      <c r="D459" s="150" t="s">
        <v>226</v>
      </c>
      <c r="E459" s="153" t="s">
        <v>19</v>
      </c>
      <c r="F459" s="154" t="s">
        <v>18134</v>
      </c>
      <c r="H459" s="155">
        <v>5.742</v>
      </c>
      <c r="I459" s="156"/>
      <c r="L459" s="152"/>
      <c r="M459" s="157"/>
      <c r="T459" s="158"/>
      <c r="AT459" s="153" t="s">
        <v>226</v>
      </c>
      <c r="AU459" s="153" t="s">
        <v>79</v>
      </c>
      <c r="AV459" s="12" t="s">
        <v>79</v>
      </c>
      <c r="AW459" s="12" t="s">
        <v>31</v>
      </c>
      <c r="AX459" s="12" t="s">
        <v>69</v>
      </c>
      <c r="AY459" s="153" t="s">
        <v>212</v>
      </c>
    </row>
    <row r="460" spans="2:65" s="12" customFormat="1" x14ac:dyDescent="0.2">
      <c r="B460" s="152"/>
      <c r="D460" s="150" t="s">
        <v>226</v>
      </c>
      <c r="E460" s="153" t="s">
        <v>19</v>
      </c>
      <c r="F460" s="154" t="s">
        <v>18135</v>
      </c>
      <c r="H460" s="155">
        <v>18.529</v>
      </c>
      <c r="I460" s="156"/>
      <c r="L460" s="152"/>
      <c r="M460" s="157"/>
      <c r="T460" s="158"/>
      <c r="AT460" s="153" t="s">
        <v>226</v>
      </c>
      <c r="AU460" s="153" t="s">
        <v>79</v>
      </c>
      <c r="AV460" s="12" t="s">
        <v>79</v>
      </c>
      <c r="AW460" s="12" t="s">
        <v>31</v>
      </c>
      <c r="AX460" s="12" t="s">
        <v>69</v>
      </c>
      <c r="AY460" s="153" t="s">
        <v>212</v>
      </c>
    </row>
    <row r="461" spans="2:65" s="13" customFormat="1" x14ac:dyDescent="0.2">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x14ac:dyDescent="0.2">
      <c r="B462" s="34"/>
      <c r="C462" s="133" t="s">
        <v>948</v>
      </c>
      <c r="D462" s="133" t="s">
        <v>215</v>
      </c>
      <c r="E462" s="134" t="s">
        <v>18136</v>
      </c>
      <c r="F462" s="135" t="s">
        <v>18137</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18138</v>
      </c>
    </row>
    <row r="463" spans="2:65" s="1" customFormat="1" x14ac:dyDescent="0.2">
      <c r="B463" s="34"/>
      <c r="D463" s="146" t="s">
        <v>222</v>
      </c>
      <c r="F463" s="147" t="s">
        <v>18139</v>
      </c>
      <c r="I463" s="148"/>
      <c r="L463" s="34"/>
      <c r="M463" s="149"/>
      <c r="T463" s="55"/>
      <c r="AT463" s="19" t="s">
        <v>222</v>
      </c>
      <c r="AU463" s="19" t="s">
        <v>79</v>
      </c>
    </row>
    <row r="464" spans="2:65" s="14" customFormat="1" x14ac:dyDescent="0.2">
      <c r="B464" s="170"/>
      <c r="D464" s="150" t="s">
        <v>226</v>
      </c>
      <c r="E464" s="171" t="s">
        <v>19</v>
      </c>
      <c r="F464" s="172" t="s">
        <v>18140</v>
      </c>
      <c r="H464" s="171" t="s">
        <v>19</v>
      </c>
      <c r="I464" s="173"/>
      <c r="L464" s="170"/>
      <c r="M464" s="174"/>
      <c r="T464" s="175"/>
      <c r="AT464" s="171" t="s">
        <v>226</v>
      </c>
      <c r="AU464" s="171" t="s">
        <v>79</v>
      </c>
      <c r="AV464" s="14" t="s">
        <v>77</v>
      </c>
      <c r="AW464" s="14" t="s">
        <v>31</v>
      </c>
      <c r="AX464" s="14" t="s">
        <v>69</v>
      </c>
      <c r="AY464" s="171" t="s">
        <v>212</v>
      </c>
    </row>
    <row r="465" spans="2:65" s="12" customFormat="1" x14ac:dyDescent="0.2">
      <c r="B465" s="152"/>
      <c r="D465" s="150" t="s">
        <v>226</v>
      </c>
      <c r="E465" s="153" t="s">
        <v>19</v>
      </c>
      <c r="F465" s="154" t="s">
        <v>18133</v>
      </c>
      <c r="H465" s="155">
        <v>49.517000000000003</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18134</v>
      </c>
      <c r="H466" s="155">
        <v>5.742</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18135</v>
      </c>
      <c r="H467" s="155">
        <v>18.529</v>
      </c>
      <c r="I467" s="156"/>
      <c r="L467" s="152"/>
      <c r="M467" s="157"/>
      <c r="T467" s="158"/>
      <c r="AT467" s="153" t="s">
        <v>226</v>
      </c>
      <c r="AU467" s="153" t="s">
        <v>79</v>
      </c>
      <c r="AV467" s="12" t="s">
        <v>79</v>
      </c>
      <c r="AW467" s="12" t="s">
        <v>31</v>
      </c>
      <c r="AX467" s="12" t="s">
        <v>69</v>
      </c>
      <c r="AY467" s="153" t="s">
        <v>212</v>
      </c>
    </row>
    <row r="468" spans="2:65" s="13" customFormat="1" x14ac:dyDescent="0.2">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x14ac:dyDescent="0.2">
      <c r="B469" s="34"/>
      <c r="C469" s="133" t="s">
        <v>957</v>
      </c>
      <c r="D469" s="133" t="s">
        <v>215</v>
      </c>
      <c r="E469" s="134" t="s">
        <v>18141</v>
      </c>
      <c r="F469" s="135" t="s">
        <v>18121</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18142</v>
      </c>
    </row>
    <row r="470" spans="2:65" s="1" customFormat="1" x14ac:dyDescent="0.2">
      <c r="B470" s="34"/>
      <c r="D470" s="146" t="s">
        <v>222</v>
      </c>
      <c r="F470" s="147" t="s">
        <v>18143</v>
      </c>
      <c r="I470" s="148"/>
      <c r="L470" s="34"/>
      <c r="M470" s="149"/>
      <c r="T470" s="55"/>
      <c r="AT470" s="19" t="s">
        <v>222</v>
      </c>
      <c r="AU470" s="19" t="s">
        <v>79</v>
      </c>
    </row>
    <row r="471" spans="2:65" s="14" customFormat="1" x14ac:dyDescent="0.2">
      <c r="B471" s="170"/>
      <c r="D471" s="150" t="s">
        <v>226</v>
      </c>
      <c r="E471" s="171" t="s">
        <v>19</v>
      </c>
      <c r="F471" s="172" t="s">
        <v>18144</v>
      </c>
      <c r="H471" s="171" t="s">
        <v>19</v>
      </c>
      <c r="I471" s="173"/>
      <c r="L471" s="170"/>
      <c r="M471" s="174"/>
      <c r="T471" s="175"/>
      <c r="AT471" s="171" t="s">
        <v>226</v>
      </c>
      <c r="AU471" s="171" t="s">
        <v>79</v>
      </c>
      <c r="AV471" s="14" t="s">
        <v>77</v>
      </c>
      <c r="AW471" s="14" t="s">
        <v>31</v>
      </c>
      <c r="AX471" s="14" t="s">
        <v>69</v>
      </c>
      <c r="AY471" s="171" t="s">
        <v>212</v>
      </c>
    </row>
    <row r="472" spans="2:65" s="12" customFormat="1" x14ac:dyDescent="0.2">
      <c r="B472" s="152"/>
      <c r="D472" s="150" t="s">
        <v>226</v>
      </c>
      <c r="E472" s="153" t="s">
        <v>19</v>
      </c>
      <c r="F472" s="154" t="s">
        <v>18145</v>
      </c>
      <c r="H472" s="155">
        <v>940.82299999999998</v>
      </c>
      <c r="I472" s="156"/>
      <c r="L472" s="152"/>
      <c r="M472" s="157"/>
      <c r="T472" s="158"/>
      <c r="AT472" s="153" t="s">
        <v>226</v>
      </c>
      <c r="AU472" s="153" t="s">
        <v>79</v>
      </c>
      <c r="AV472" s="12" t="s">
        <v>79</v>
      </c>
      <c r="AW472" s="12" t="s">
        <v>31</v>
      </c>
      <c r="AX472" s="12" t="s">
        <v>69</v>
      </c>
      <c r="AY472" s="153" t="s">
        <v>212</v>
      </c>
    </row>
    <row r="473" spans="2:65" s="12" customFormat="1" x14ac:dyDescent="0.2">
      <c r="B473" s="152"/>
      <c r="D473" s="150" t="s">
        <v>226</v>
      </c>
      <c r="E473" s="153" t="s">
        <v>19</v>
      </c>
      <c r="F473" s="154" t="s">
        <v>18146</v>
      </c>
      <c r="H473" s="155">
        <v>109.098</v>
      </c>
      <c r="I473" s="156"/>
      <c r="L473" s="152"/>
      <c r="M473" s="157"/>
      <c r="T473" s="158"/>
      <c r="AT473" s="153" t="s">
        <v>226</v>
      </c>
      <c r="AU473" s="153" t="s">
        <v>79</v>
      </c>
      <c r="AV473" s="12" t="s">
        <v>79</v>
      </c>
      <c r="AW473" s="12" t="s">
        <v>31</v>
      </c>
      <c r="AX473" s="12" t="s">
        <v>69</v>
      </c>
      <c r="AY473" s="153" t="s">
        <v>212</v>
      </c>
    </row>
    <row r="474" spans="2:65" s="12" customFormat="1" x14ac:dyDescent="0.2">
      <c r="B474" s="152"/>
      <c r="D474" s="150" t="s">
        <v>226</v>
      </c>
      <c r="E474" s="153" t="s">
        <v>19</v>
      </c>
      <c r="F474" s="154" t="s">
        <v>18147</v>
      </c>
      <c r="H474" s="155">
        <v>352.05099999999999</v>
      </c>
      <c r="I474" s="156"/>
      <c r="L474" s="152"/>
      <c r="M474" s="157"/>
      <c r="T474" s="158"/>
      <c r="AT474" s="153" t="s">
        <v>226</v>
      </c>
      <c r="AU474" s="153" t="s">
        <v>79</v>
      </c>
      <c r="AV474" s="12" t="s">
        <v>79</v>
      </c>
      <c r="AW474" s="12" t="s">
        <v>31</v>
      </c>
      <c r="AX474" s="12" t="s">
        <v>69</v>
      </c>
      <c r="AY474" s="153" t="s">
        <v>212</v>
      </c>
    </row>
    <row r="475" spans="2:65" s="13" customFormat="1" x14ac:dyDescent="0.2">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x14ac:dyDescent="0.2">
      <c r="B476" s="34"/>
      <c r="C476" s="133" t="s">
        <v>964</v>
      </c>
      <c r="D476" s="133" t="s">
        <v>215</v>
      </c>
      <c r="E476" s="134" t="s">
        <v>18148</v>
      </c>
      <c r="F476" s="135" t="s">
        <v>18149</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18150</v>
      </c>
    </row>
    <row r="477" spans="2:65" s="1" customFormat="1" x14ac:dyDescent="0.2">
      <c r="B477" s="34"/>
      <c r="D477" s="146" t="s">
        <v>222</v>
      </c>
      <c r="F477" s="147" t="s">
        <v>18151</v>
      </c>
      <c r="I477" s="148"/>
      <c r="L477" s="34"/>
      <c r="M477" s="149"/>
      <c r="T477" s="55"/>
      <c r="AT477" s="19" t="s">
        <v>222</v>
      </c>
      <c r="AU477" s="19" t="s">
        <v>79</v>
      </c>
    </row>
    <row r="478" spans="2:65" s="1" customFormat="1" ht="58.5" x14ac:dyDescent="0.2">
      <c r="B478" s="34"/>
      <c r="D478" s="150" t="s">
        <v>224</v>
      </c>
      <c r="F478" s="151" t="s">
        <v>18152</v>
      </c>
      <c r="I478" s="148"/>
      <c r="L478" s="34"/>
      <c r="M478" s="149"/>
      <c r="T478" s="55"/>
      <c r="AT478" s="19" t="s">
        <v>224</v>
      </c>
      <c r="AU478" s="19" t="s">
        <v>79</v>
      </c>
    </row>
    <row r="479" spans="2:65" s="14" customFormat="1" x14ac:dyDescent="0.2">
      <c r="B479" s="170"/>
      <c r="D479" s="150" t="s">
        <v>226</v>
      </c>
      <c r="E479" s="171" t="s">
        <v>19</v>
      </c>
      <c r="F479" s="172" t="s">
        <v>18153</v>
      </c>
      <c r="H479" s="171" t="s">
        <v>19</v>
      </c>
      <c r="I479" s="173"/>
      <c r="L479" s="170"/>
      <c r="M479" s="174"/>
      <c r="T479" s="175"/>
      <c r="AT479" s="171" t="s">
        <v>226</v>
      </c>
      <c r="AU479" s="171" t="s">
        <v>79</v>
      </c>
      <c r="AV479" s="14" t="s">
        <v>77</v>
      </c>
      <c r="AW479" s="14" t="s">
        <v>31</v>
      </c>
      <c r="AX479" s="14" t="s">
        <v>69</v>
      </c>
      <c r="AY479" s="171" t="s">
        <v>212</v>
      </c>
    </row>
    <row r="480" spans="2:65" s="12" customFormat="1" x14ac:dyDescent="0.2">
      <c r="B480" s="152"/>
      <c r="D480" s="150" t="s">
        <v>226</v>
      </c>
      <c r="E480" s="153" t="s">
        <v>19</v>
      </c>
      <c r="F480" s="154" t="s">
        <v>18133</v>
      </c>
      <c r="H480" s="155">
        <v>49.517000000000003</v>
      </c>
      <c r="I480" s="156"/>
      <c r="L480" s="152"/>
      <c r="M480" s="157"/>
      <c r="T480" s="158"/>
      <c r="AT480" s="153" t="s">
        <v>226</v>
      </c>
      <c r="AU480" s="153" t="s">
        <v>79</v>
      </c>
      <c r="AV480" s="12" t="s">
        <v>79</v>
      </c>
      <c r="AW480" s="12" t="s">
        <v>31</v>
      </c>
      <c r="AX480" s="12" t="s">
        <v>69</v>
      </c>
      <c r="AY480" s="153" t="s">
        <v>212</v>
      </c>
    </row>
    <row r="481" spans="2:65" s="13" customFormat="1" x14ac:dyDescent="0.2">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x14ac:dyDescent="0.2">
      <c r="B482" s="34"/>
      <c r="C482" s="133" t="s">
        <v>971</v>
      </c>
      <c r="D482" s="133" t="s">
        <v>215</v>
      </c>
      <c r="E482" s="134" t="s">
        <v>18154</v>
      </c>
      <c r="F482" s="135" t="s">
        <v>18155</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18156</v>
      </c>
    </row>
    <row r="483" spans="2:65" s="1" customFormat="1" ht="48.75" x14ac:dyDescent="0.2">
      <c r="B483" s="34"/>
      <c r="D483" s="150" t="s">
        <v>224</v>
      </c>
      <c r="F483" s="151" t="s">
        <v>18157</v>
      </c>
      <c r="I483" s="148"/>
      <c r="L483" s="34"/>
      <c r="M483" s="149"/>
      <c r="T483" s="55"/>
      <c r="AT483" s="19" t="s">
        <v>224</v>
      </c>
      <c r="AU483" s="19" t="s">
        <v>79</v>
      </c>
    </row>
    <row r="484" spans="2:65" s="14" customFormat="1" x14ac:dyDescent="0.2">
      <c r="B484" s="170"/>
      <c r="D484" s="150" t="s">
        <v>226</v>
      </c>
      <c r="E484" s="171" t="s">
        <v>19</v>
      </c>
      <c r="F484" s="172" t="s">
        <v>18153</v>
      </c>
      <c r="H484" s="171" t="s">
        <v>19</v>
      </c>
      <c r="I484" s="173"/>
      <c r="L484" s="170"/>
      <c r="M484" s="174"/>
      <c r="T484" s="175"/>
      <c r="AT484" s="171" t="s">
        <v>226</v>
      </c>
      <c r="AU484" s="171" t="s">
        <v>79</v>
      </c>
      <c r="AV484" s="14" t="s">
        <v>77</v>
      </c>
      <c r="AW484" s="14" t="s">
        <v>31</v>
      </c>
      <c r="AX484" s="14" t="s">
        <v>69</v>
      </c>
      <c r="AY484" s="171" t="s">
        <v>212</v>
      </c>
    </row>
    <row r="485" spans="2:65" s="12" customFormat="1" x14ac:dyDescent="0.2">
      <c r="B485" s="152"/>
      <c r="D485" s="150" t="s">
        <v>226</v>
      </c>
      <c r="E485" s="153" t="s">
        <v>19</v>
      </c>
      <c r="F485" s="154" t="s">
        <v>18134</v>
      </c>
      <c r="H485" s="155">
        <v>5.742</v>
      </c>
      <c r="I485" s="156"/>
      <c r="L485" s="152"/>
      <c r="M485" s="157"/>
      <c r="T485" s="158"/>
      <c r="AT485" s="153" t="s">
        <v>226</v>
      </c>
      <c r="AU485" s="153" t="s">
        <v>79</v>
      </c>
      <c r="AV485" s="12" t="s">
        <v>79</v>
      </c>
      <c r="AW485" s="12" t="s">
        <v>31</v>
      </c>
      <c r="AX485" s="12" t="s">
        <v>69</v>
      </c>
      <c r="AY485" s="153" t="s">
        <v>212</v>
      </c>
    </row>
    <row r="486" spans="2:65" s="12" customFormat="1" x14ac:dyDescent="0.2">
      <c r="B486" s="152"/>
      <c r="D486" s="150" t="s">
        <v>226</v>
      </c>
      <c r="E486" s="153" t="s">
        <v>19</v>
      </c>
      <c r="F486" s="154" t="s">
        <v>18135</v>
      </c>
      <c r="H486" s="155">
        <v>18.529</v>
      </c>
      <c r="I486" s="156"/>
      <c r="L486" s="152"/>
      <c r="M486" s="157"/>
      <c r="T486" s="158"/>
      <c r="AT486" s="153" t="s">
        <v>226</v>
      </c>
      <c r="AU486" s="153" t="s">
        <v>79</v>
      </c>
      <c r="AV486" s="12" t="s">
        <v>79</v>
      </c>
      <c r="AW486" s="12" t="s">
        <v>31</v>
      </c>
      <c r="AX486" s="12" t="s">
        <v>69</v>
      </c>
      <c r="AY486" s="153" t="s">
        <v>212</v>
      </c>
    </row>
    <row r="487" spans="2:65" s="13" customFormat="1" x14ac:dyDescent="0.2">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x14ac:dyDescent="0.2">
      <c r="B488" s="121"/>
      <c r="D488" s="122" t="s">
        <v>68</v>
      </c>
      <c r="E488" s="131" t="s">
        <v>1380</v>
      </c>
      <c r="F488" s="131" t="s">
        <v>1381</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x14ac:dyDescent="0.2">
      <c r="B489" s="34"/>
      <c r="C489" s="133" t="s">
        <v>993</v>
      </c>
      <c r="D489" s="133" t="s">
        <v>215</v>
      </c>
      <c r="E489" s="134" t="s">
        <v>18158</v>
      </c>
      <c r="F489" s="135" t="s">
        <v>18159</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18160</v>
      </c>
    </row>
    <row r="490" spans="2:65" s="1" customFormat="1" x14ac:dyDescent="0.2">
      <c r="B490" s="34"/>
      <c r="D490" s="146" t="s">
        <v>222</v>
      </c>
      <c r="F490" s="147" t="s">
        <v>18161</v>
      </c>
      <c r="I490" s="148"/>
      <c r="L490" s="34"/>
      <c r="M490" s="149"/>
      <c r="T490" s="55"/>
      <c r="AT490" s="19" t="s">
        <v>222</v>
      </c>
      <c r="AU490" s="19" t="s">
        <v>79</v>
      </c>
    </row>
    <row r="491" spans="2:65" s="1" customFormat="1" ht="29.25" x14ac:dyDescent="0.2">
      <c r="B491" s="34"/>
      <c r="D491" s="150" t="s">
        <v>224</v>
      </c>
      <c r="F491" s="151" t="s">
        <v>18162</v>
      </c>
      <c r="I491" s="148"/>
      <c r="L491" s="34"/>
      <c r="M491" s="149"/>
      <c r="T491" s="55"/>
      <c r="AT491" s="19" t="s">
        <v>224</v>
      </c>
      <c r="AU491" s="19" t="s">
        <v>79</v>
      </c>
    </row>
    <row r="492" spans="2:65" s="12" customFormat="1" x14ac:dyDescent="0.2">
      <c r="B492" s="152"/>
      <c r="D492" s="150" t="s">
        <v>226</v>
      </c>
      <c r="E492" s="153" t="s">
        <v>19</v>
      </c>
      <c r="F492" s="154" t="s">
        <v>18163</v>
      </c>
      <c r="H492" s="155">
        <v>216.815</v>
      </c>
      <c r="I492" s="156"/>
      <c r="L492" s="152"/>
      <c r="M492" s="157"/>
      <c r="T492" s="158"/>
      <c r="AT492" s="153" t="s">
        <v>226</v>
      </c>
      <c r="AU492" s="153" t="s">
        <v>79</v>
      </c>
      <c r="AV492" s="12" t="s">
        <v>79</v>
      </c>
      <c r="AW492" s="12" t="s">
        <v>31</v>
      </c>
      <c r="AX492" s="12" t="s">
        <v>69</v>
      </c>
      <c r="AY492" s="153" t="s">
        <v>212</v>
      </c>
    </row>
    <row r="493" spans="2:65" s="13" customFormat="1" x14ac:dyDescent="0.2">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x14ac:dyDescent="0.2">
      <c r="B494" s="34"/>
      <c r="C494" s="133" t="s">
        <v>1024</v>
      </c>
      <c r="D494" s="133" t="s">
        <v>215</v>
      </c>
      <c r="E494" s="134" t="s">
        <v>18164</v>
      </c>
      <c r="F494" s="135" t="s">
        <v>18165</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18166</v>
      </c>
    </row>
    <row r="495" spans="2:65" s="1" customFormat="1" x14ac:dyDescent="0.2">
      <c r="B495" s="34"/>
      <c r="D495" s="146" t="s">
        <v>222</v>
      </c>
      <c r="F495" s="147" t="s">
        <v>18167</v>
      </c>
      <c r="I495" s="148"/>
      <c r="L495" s="34"/>
      <c r="M495" s="149"/>
      <c r="T495" s="55"/>
      <c r="AT495" s="19" t="s">
        <v>222</v>
      </c>
      <c r="AU495" s="19" t="s">
        <v>79</v>
      </c>
    </row>
    <row r="496" spans="2:65" s="12" customFormat="1" x14ac:dyDescent="0.2">
      <c r="B496" s="152"/>
      <c r="D496" s="150" t="s">
        <v>226</v>
      </c>
      <c r="E496" s="153" t="s">
        <v>19</v>
      </c>
      <c r="F496" s="154" t="s">
        <v>18168</v>
      </c>
      <c r="H496" s="155">
        <v>205.02199999999999</v>
      </c>
      <c r="I496" s="156"/>
      <c r="L496" s="152"/>
      <c r="M496" s="157"/>
      <c r="T496" s="158"/>
      <c r="AT496" s="153" t="s">
        <v>226</v>
      </c>
      <c r="AU496" s="153" t="s">
        <v>79</v>
      </c>
      <c r="AV496" s="12" t="s">
        <v>79</v>
      </c>
      <c r="AW496" s="12" t="s">
        <v>31</v>
      </c>
      <c r="AX496" s="12" t="s">
        <v>69</v>
      </c>
      <c r="AY496" s="153" t="s">
        <v>212</v>
      </c>
    </row>
    <row r="497" spans="2:65" s="13" customFormat="1" x14ac:dyDescent="0.2">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x14ac:dyDescent="0.2">
      <c r="B498" s="121"/>
      <c r="D498" s="122" t="s">
        <v>68</v>
      </c>
      <c r="E498" s="123" t="s">
        <v>2639</v>
      </c>
      <c r="F498" s="123" t="s">
        <v>2640</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x14ac:dyDescent="0.2">
      <c r="B499" s="34"/>
      <c r="C499" s="133" t="s">
        <v>1032</v>
      </c>
      <c r="D499" s="133" t="s">
        <v>215</v>
      </c>
      <c r="E499" s="134" t="s">
        <v>9210</v>
      </c>
      <c r="F499" s="135" t="s">
        <v>9211</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2644</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2644</v>
      </c>
      <c r="BM499" s="144" t="s">
        <v>18169</v>
      </c>
    </row>
    <row r="500" spans="2:65" s="1" customFormat="1" x14ac:dyDescent="0.2">
      <c r="B500" s="34"/>
      <c r="D500" s="146" t="s">
        <v>222</v>
      </c>
      <c r="F500" s="147" t="s">
        <v>9213</v>
      </c>
      <c r="I500" s="148"/>
      <c r="L500" s="34"/>
      <c r="M500" s="149"/>
      <c r="T500" s="55"/>
      <c r="AT500" s="19" t="s">
        <v>222</v>
      </c>
      <c r="AU500" s="19" t="s">
        <v>77</v>
      </c>
    </row>
    <row r="501" spans="2:65" s="14" customFormat="1" ht="22.5" x14ac:dyDescent="0.2">
      <c r="B501" s="170"/>
      <c r="D501" s="150" t="s">
        <v>226</v>
      </c>
      <c r="E501" s="171" t="s">
        <v>19</v>
      </c>
      <c r="F501" s="172" t="s">
        <v>18170</v>
      </c>
      <c r="H501" s="171" t="s">
        <v>19</v>
      </c>
      <c r="I501" s="173"/>
      <c r="L501" s="170"/>
      <c r="M501" s="174"/>
      <c r="T501" s="175"/>
      <c r="AT501" s="171" t="s">
        <v>226</v>
      </c>
      <c r="AU501" s="171" t="s">
        <v>77</v>
      </c>
      <c r="AV501" s="14" t="s">
        <v>77</v>
      </c>
      <c r="AW501" s="14" t="s">
        <v>31</v>
      </c>
      <c r="AX501" s="14" t="s">
        <v>69</v>
      </c>
      <c r="AY501" s="171" t="s">
        <v>212</v>
      </c>
    </row>
    <row r="502" spans="2:65" s="12" customFormat="1" x14ac:dyDescent="0.2">
      <c r="B502" s="152"/>
      <c r="D502" s="150" t="s">
        <v>226</v>
      </c>
      <c r="E502" s="153" t="s">
        <v>19</v>
      </c>
      <c r="F502" s="154" t="s">
        <v>18171</v>
      </c>
      <c r="H502" s="155">
        <v>10</v>
      </c>
      <c r="I502" s="156"/>
      <c r="L502" s="152"/>
      <c r="M502" s="157"/>
      <c r="T502" s="158"/>
      <c r="AT502" s="153" t="s">
        <v>226</v>
      </c>
      <c r="AU502" s="153" t="s">
        <v>77</v>
      </c>
      <c r="AV502" s="12" t="s">
        <v>79</v>
      </c>
      <c r="AW502" s="12" t="s">
        <v>31</v>
      </c>
      <c r="AX502" s="12" t="s">
        <v>69</v>
      </c>
      <c r="AY502" s="153" t="s">
        <v>212</v>
      </c>
    </row>
    <row r="503" spans="2:65" s="13" customFormat="1" x14ac:dyDescent="0.2">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x14ac:dyDescent="0.2">
      <c r="B504" s="170"/>
      <c r="D504" s="150" t="s">
        <v>226</v>
      </c>
      <c r="E504" s="171" t="s">
        <v>19</v>
      </c>
      <c r="F504" s="172" t="s">
        <v>2648</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5" customHeight="1" x14ac:dyDescent="0.2">
      <c r="B505" s="43"/>
      <c r="C505" s="44"/>
      <c r="D505" s="44"/>
      <c r="E505" s="44"/>
      <c r="F505" s="44"/>
      <c r="G505" s="44"/>
      <c r="H505" s="44"/>
      <c r="I505" s="44"/>
      <c r="J505" s="44"/>
      <c r="K505" s="44"/>
      <c r="L505" s="34"/>
    </row>
  </sheetData>
  <sheetProtection algorithmName="SHA-512" hashValue="8PVG3eXN3rShGU/U/1N5gPeasK0KB+s5dTmfYkydrFACU99wpmF0o5/dSku/2ZrIlbIDvqyZ7/DWr4YzrhiXvw==" saltValue="CCU8QOAwX+ZmCZiBEHzinZQNZvFqKOeqJrT+X0QSR0BvKI/sIOTdaT9djWtXY/92nm4WgF6dVosbarQvMCKNyg=="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1.25" x14ac:dyDescent="0.2"/>
  <cols>
    <col min="1" max="1" width="8.33203125" style="216" customWidth="1"/>
    <col min="2" max="2" width="1.6640625" style="216" customWidth="1"/>
    <col min="3" max="4" width="5" style="216" customWidth="1"/>
    <col min="5" max="5" width="11.6640625" style="216" customWidth="1"/>
    <col min="6" max="6" width="9.1640625" style="216" customWidth="1"/>
    <col min="7" max="7" width="5" style="216" customWidth="1"/>
    <col min="8" max="8" width="77.83203125" style="216" customWidth="1"/>
    <col min="9" max="10" width="20" style="216" customWidth="1"/>
    <col min="11" max="11" width="1.6640625" style="216" customWidth="1"/>
  </cols>
  <sheetData>
    <row r="1" spans="2:11" customFormat="1" ht="37.5" customHeight="1" x14ac:dyDescent="0.2"/>
    <row r="2" spans="2:11" customFormat="1" ht="7.5" customHeight="1" x14ac:dyDescent="0.2">
      <c r="B2" s="217"/>
      <c r="C2" s="218"/>
      <c r="D2" s="218"/>
      <c r="E2" s="218"/>
      <c r="F2" s="218"/>
      <c r="G2" s="218"/>
      <c r="H2" s="218"/>
      <c r="I2" s="218"/>
      <c r="J2" s="218"/>
      <c r="K2" s="219"/>
    </row>
    <row r="3" spans="2:11" s="17" customFormat="1" ht="45" customHeight="1" x14ac:dyDescent="0.2">
      <c r="B3" s="220"/>
      <c r="C3" s="377" t="s">
        <v>18172</v>
      </c>
      <c r="D3" s="377"/>
      <c r="E3" s="377"/>
      <c r="F3" s="377"/>
      <c r="G3" s="377"/>
      <c r="H3" s="377"/>
      <c r="I3" s="377"/>
      <c r="J3" s="377"/>
      <c r="K3" s="221"/>
    </row>
    <row r="4" spans="2:11" customFormat="1" ht="25.5" customHeight="1" x14ac:dyDescent="0.3">
      <c r="B4" s="222"/>
      <c r="C4" s="382" t="s">
        <v>18173</v>
      </c>
      <c r="D4" s="382"/>
      <c r="E4" s="382"/>
      <c r="F4" s="382"/>
      <c r="G4" s="382"/>
      <c r="H4" s="382"/>
      <c r="I4" s="382"/>
      <c r="J4" s="382"/>
      <c r="K4" s="223"/>
    </row>
    <row r="5" spans="2:11" customFormat="1" ht="5.25" customHeight="1" x14ac:dyDescent="0.2">
      <c r="B5" s="222"/>
      <c r="C5" s="224"/>
      <c r="D5" s="224"/>
      <c r="E5" s="224"/>
      <c r="F5" s="224"/>
      <c r="G5" s="224"/>
      <c r="H5" s="224"/>
      <c r="I5" s="224"/>
      <c r="J5" s="224"/>
      <c r="K5" s="223"/>
    </row>
    <row r="6" spans="2:11" customFormat="1" ht="15" customHeight="1" x14ac:dyDescent="0.2">
      <c r="B6" s="222"/>
      <c r="C6" s="381" t="s">
        <v>18174</v>
      </c>
      <c r="D6" s="381"/>
      <c r="E6" s="381"/>
      <c r="F6" s="381"/>
      <c r="G6" s="381"/>
      <c r="H6" s="381"/>
      <c r="I6" s="381"/>
      <c r="J6" s="381"/>
      <c r="K6" s="223"/>
    </row>
    <row r="7" spans="2:11" customFormat="1" ht="15" customHeight="1" x14ac:dyDescent="0.2">
      <c r="B7" s="226"/>
      <c r="C7" s="381" t="s">
        <v>18175</v>
      </c>
      <c r="D7" s="381"/>
      <c r="E7" s="381"/>
      <c r="F7" s="381"/>
      <c r="G7" s="381"/>
      <c r="H7" s="381"/>
      <c r="I7" s="381"/>
      <c r="J7" s="381"/>
      <c r="K7" s="223"/>
    </row>
    <row r="8" spans="2:11" customFormat="1" ht="12.75" customHeight="1" x14ac:dyDescent="0.2">
      <c r="B8" s="226"/>
      <c r="C8" s="225"/>
      <c r="D8" s="225"/>
      <c r="E8" s="225"/>
      <c r="F8" s="225"/>
      <c r="G8" s="225"/>
      <c r="H8" s="225"/>
      <c r="I8" s="225"/>
      <c r="J8" s="225"/>
      <c r="K8" s="223"/>
    </row>
    <row r="9" spans="2:11" customFormat="1" ht="15" customHeight="1" x14ac:dyDescent="0.2">
      <c r="B9" s="226"/>
      <c r="C9" s="381" t="s">
        <v>18176</v>
      </c>
      <c r="D9" s="381"/>
      <c r="E9" s="381"/>
      <c r="F9" s="381"/>
      <c r="G9" s="381"/>
      <c r="H9" s="381"/>
      <c r="I9" s="381"/>
      <c r="J9" s="381"/>
      <c r="K9" s="223"/>
    </row>
    <row r="10" spans="2:11" customFormat="1" ht="15" customHeight="1" x14ac:dyDescent="0.2">
      <c r="B10" s="226"/>
      <c r="C10" s="225"/>
      <c r="D10" s="381" t="s">
        <v>18177</v>
      </c>
      <c r="E10" s="381"/>
      <c r="F10" s="381"/>
      <c r="G10" s="381"/>
      <c r="H10" s="381"/>
      <c r="I10" s="381"/>
      <c r="J10" s="381"/>
      <c r="K10" s="223"/>
    </row>
    <row r="11" spans="2:11" customFormat="1" ht="15" customHeight="1" x14ac:dyDescent="0.2">
      <c r="B11" s="226"/>
      <c r="C11" s="227"/>
      <c r="D11" s="381" t="s">
        <v>18178</v>
      </c>
      <c r="E11" s="381"/>
      <c r="F11" s="381"/>
      <c r="G11" s="381"/>
      <c r="H11" s="381"/>
      <c r="I11" s="381"/>
      <c r="J11" s="381"/>
      <c r="K11" s="223"/>
    </row>
    <row r="12" spans="2:11" customFormat="1" ht="15" customHeight="1" x14ac:dyDescent="0.2">
      <c r="B12" s="226"/>
      <c r="C12" s="227"/>
      <c r="D12" s="225"/>
      <c r="E12" s="225"/>
      <c r="F12" s="225"/>
      <c r="G12" s="225"/>
      <c r="H12" s="225"/>
      <c r="I12" s="225"/>
      <c r="J12" s="225"/>
      <c r="K12" s="223"/>
    </row>
    <row r="13" spans="2:11" customFormat="1" ht="15" customHeight="1" x14ac:dyDescent="0.2">
      <c r="B13" s="226"/>
      <c r="C13" s="227"/>
      <c r="D13" s="228" t="s">
        <v>18179</v>
      </c>
      <c r="E13" s="225"/>
      <c r="F13" s="225"/>
      <c r="G13" s="225"/>
      <c r="H13" s="225"/>
      <c r="I13" s="225"/>
      <c r="J13" s="225"/>
      <c r="K13" s="223"/>
    </row>
    <row r="14" spans="2:11" customFormat="1" ht="12.75" customHeight="1" x14ac:dyDescent="0.2">
      <c r="B14" s="226"/>
      <c r="C14" s="227"/>
      <c r="D14" s="227"/>
      <c r="E14" s="227"/>
      <c r="F14" s="227"/>
      <c r="G14" s="227"/>
      <c r="H14" s="227"/>
      <c r="I14" s="227"/>
      <c r="J14" s="227"/>
      <c r="K14" s="223"/>
    </row>
    <row r="15" spans="2:11" customFormat="1" ht="15" customHeight="1" x14ac:dyDescent="0.2">
      <c r="B15" s="226"/>
      <c r="C15" s="227"/>
      <c r="D15" s="381" t="s">
        <v>18180</v>
      </c>
      <c r="E15" s="381"/>
      <c r="F15" s="381"/>
      <c r="G15" s="381"/>
      <c r="H15" s="381"/>
      <c r="I15" s="381"/>
      <c r="J15" s="381"/>
      <c r="K15" s="223"/>
    </row>
    <row r="16" spans="2:11" customFormat="1" ht="15" customHeight="1" x14ac:dyDescent="0.2">
      <c r="B16" s="226"/>
      <c r="C16" s="227"/>
      <c r="D16" s="381" t="s">
        <v>18181</v>
      </c>
      <c r="E16" s="381"/>
      <c r="F16" s="381"/>
      <c r="G16" s="381"/>
      <c r="H16" s="381"/>
      <c r="I16" s="381"/>
      <c r="J16" s="381"/>
      <c r="K16" s="223"/>
    </row>
    <row r="17" spans="2:11" customFormat="1" ht="15" customHeight="1" x14ac:dyDescent="0.2">
      <c r="B17" s="226"/>
      <c r="C17" s="227"/>
      <c r="D17" s="381" t="s">
        <v>18182</v>
      </c>
      <c r="E17" s="381"/>
      <c r="F17" s="381"/>
      <c r="G17" s="381"/>
      <c r="H17" s="381"/>
      <c r="I17" s="381"/>
      <c r="J17" s="381"/>
      <c r="K17" s="223"/>
    </row>
    <row r="18" spans="2:11" customFormat="1" ht="15" customHeight="1" x14ac:dyDescent="0.2">
      <c r="B18" s="226"/>
      <c r="C18" s="227"/>
      <c r="D18" s="227"/>
      <c r="E18" s="229" t="s">
        <v>76</v>
      </c>
      <c r="F18" s="381" t="s">
        <v>18183</v>
      </c>
      <c r="G18" s="381"/>
      <c r="H18" s="381"/>
      <c r="I18" s="381"/>
      <c r="J18" s="381"/>
      <c r="K18" s="223"/>
    </row>
    <row r="19" spans="2:11" customFormat="1" ht="15" customHeight="1" x14ac:dyDescent="0.2">
      <c r="B19" s="226"/>
      <c r="C19" s="227"/>
      <c r="D19" s="227"/>
      <c r="E19" s="229" t="s">
        <v>18184</v>
      </c>
      <c r="F19" s="381" t="s">
        <v>18185</v>
      </c>
      <c r="G19" s="381"/>
      <c r="H19" s="381"/>
      <c r="I19" s="381"/>
      <c r="J19" s="381"/>
      <c r="K19" s="223"/>
    </row>
    <row r="20" spans="2:11" customFormat="1" ht="15" customHeight="1" x14ac:dyDescent="0.2">
      <c r="B20" s="226"/>
      <c r="C20" s="227"/>
      <c r="D20" s="227"/>
      <c r="E20" s="229" t="s">
        <v>18186</v>
      </c>
      <c r="F20" s="381" t="s">
        <v>18187</v>
      </c>
      <c r="G20" s="381"/>
      <c r="H20" s="381"/>
      <c r="I20" s="381"/>
      <c r="J20" s="381"/>
      <c r="K20" s="223"/>
    </row>
    <row r="21" spans="2:11" customFormat="1" ht="15" customHeight="1" x14ac:dyDescent="0.2">
      <c r="B21" s="226"/>
      <c r="C21" s="227"/>
      <c r="D21" s="227"/>
      <c r="E21" s="229" t="s">
        <v>18188</v>
      </c>
      <c r="F21" s="381" t="s">
        <v>18189</v>
      </c>
      <c r="G21" s="381"/>
      <c r="H21" s="381"/>
      <c r="I21" s="381"/>
      <c r="J21" s="381"/>
      <c r="K21" s="223"/>
    </row>
    <row r="22" spans="2:11" customFormat="1" ht="15" customHeight="1" x14ac:dyDescent="0.2">
      <c r="B22" s="226"/>
      <c r="C22" s="227"/>
      <c r="D22" s="227"/>
      <c r="E22" s="229" t="s">
        <v>18190</v>
      </c>
      <c r="F22" s="381" t="s">
        <v>18191</v>
      </c>
      <c r="G22" s="381"/>
      <c r="H22" s="381"/>
      <c r="I22" s="381"/>
      <c r="J22" s="381"/>
      <c r="K22" s="223"/>
    </row>
    <row r="23" spans="2:11" customFormat="1" ht="15" customHeight="1" x14ac:dyDescent="0.2">
      <c r="B23" s="226"/>
      <c r="C23" s="227"/>
      <c r="D23" s="227"/>
      <c r="E23" s="229" t="s">
        <v>136</v>
      </c>
      <c r="F23" s="381" t="s">
        <v>18192</v>
      </c>
      <c r="G23" s="381"/>
      <c r="H23" s="381"/>
      <c r="I23" s="381"/>
      <c r="J23" s="381"/>
      <c r="K23" s="223"/>
    </row>
    <row r="24" spans="2:11" customFormat="1" ht="12.75" customHeight="1" x14ac:dyDescent="0.2">
      <c r="B24" s="226"/>
      <c r="C24" s="227"/>
      <c r="D24" s="227"/>
      <c r="E24" s="227"/>
      <c r="F24" s="227"/>
      <c r="G24" s="227"/>
      <c r="H24" s="227"/>
      <c r="I24" s="227"/>
      <c r="J24" s="227"/>
      <c r="K24" s="223"/>
    </row>
    <row r="25" spans="2:11" customFormat="1" ht="15" customHeight="1" x14ac:dyDescent="0.2">
      <c r="B25" s="226"/>
      <c r="C25" s="381" t="s">
        <v>18193</v>
      </c>
      <c r="D25" s="381"/>
      <c r="E25" s="381"/>
      <c r="F25" s="381"/>
      <c r="G25" s="381"/>
      <c r="H25" s="381"/>
      <c r="I25" s="381"/>
      <c r="J25" s="381"/>
      <c r="K25" s="223"/>
    </row>
    <row r="26" spans="2:11" customFormat="1" ht="15" customHeight="1" x14ac:dyDescent="0.2">
      <c r="B26" s="226"/>
      <c r="C26" s="381" t="s">
        <v>18194</v>
      </c>
      <c r="D26" s="381"/>
      <c r="E26" s="381"/>
      <c r="F26" s="381"/>
      <c r="G26" s="381"/>
      <c r="H26" s="381"/>
      <c r="I26" s="381"/>
      <c r="J26" s="381"/>
      <c r="K26" s="223"/>
    </row>
    <row r="27" spans="2:11" customFormat="1" ht="15" customHeight="1" x14ac:dyDescent="0.2">
      <c r="B27" s="226"/>
      <c r="C27" s="225"/>
      <c r="D27" s="381" t="s">
        <v>18195</v>
      </c>
      <c r="E27" s="381"/>
      <c r="F27" s="381"/>
      <c r="G27" s="381"/>
      <c r="H27" s="381"/>
      <c r="I27" s="381"/>
      <c r="J27" s="381"/>
      <c r="K27" s="223"/>
    </row>
    <row r="28" spans="2:11" customFormat="1" ht="15" customHeight="1" x14ac:dyDescent="0.2">
      <c r="B28" s="226"/>
      <c r="C28" s="227"/>
      <c r="D28" s="381" t="s">
        <v>18196</v>
      </c>
      <c r="E28" s="381"/>
      <c r="F28" s="381"/>
      <c r="G28" s="381"/>
      <c r="H28" s="381"/>
      <c r="I28" s="381"/>
      <c r="J28" s="381"/>
      <c r="K28" s="223"/>
    </row>
    <row r="29" spans="2:11" customFormat="1" ht="12.75" customHeight="1" x14ac:dyDescent="0.2">
      <c r="B29" s="226"/>
      <c r="C29" s="227"/>
      <c r="D29" s="227"/>
      <c r="E29" s="227"/>
      <c r="F29" s="227"/>
      <c r="G29" s="227"/>
      <c r="H29" s="227"/>
      <c r="I29" s="227"/>
      <c r="J29" s="227"/>
      <c r="K29" s="223"/>
    </row>
    <row r="30" spans="2:11" customFormat="1" ht="15" customHeight="1" x14ac:dyDescent="0.2">
      <c r="B30" s="226"/>
      <c r="C30" s="227"/>
      <c r="D30" s="381" t="s">
        <v>18197</v>
      </c>
      <c r="E30" s="381"/>
      <c r="F30" s="381"/>
      <c r="G30" s="381"/>
      <c r="H30" s="381"/>
      <c r="I30" s="381"/>
      <c r="J30" s="381"/>
      <c r="K30" s="223"/>
    </row>
    <row r="31" spans="2:11" customFormat="1" ht="15" customHeight="1" x14ac:dyDescent="0.2">
      <c r="B31" s="226"/>
      <c r="C31" s="227"/>
      <c r="D31" s="381" t="s">
        <v>18198</v>
      </c>
      <c r="E31" s="381"/>
      <c r="F31" s="381"/>
      <c r="G31" s="381"/>
      <c r="H31" s="381"/>
      <c r="I31" s="381"/>
      <c r="J31" s="381"/>
      <c r="K31" s="223"/>
    </row>
    <row r="32" spans="2:11" customFormat="1" ht="12.75" customHeight="1" x14ac:dyDescent="0.2">
      <c r="B32" s="226"/>
      <c r="C32" s="227"/>
      <c r="D32" s="227"/>
      <c r="E32" s="227"/>
      <c r="F32" s="227"/>
      <c r="G32" s="227"/>
      <c r="H32" s="227"/>
      <c r="I32" s="227"/>
      <c r="J32" s="227"/>
      <c r="K32" s="223"/>
    </row>
    <row r="33" spans="2:11" customFormat="1" ht="15" customHeight="1" x14ac:dyDescent="0.2">
      <c r="B33" s="226"/>
      <c r="C33" s="227"/>
      <c r="D33" s="381" t="s">
        <v>18199</v>
      </c>
      <c r="E33" s="381"/>
      <c r="F33" s="381"/>
      <c r="G33" s="381"/>
      <c r="H33" s="381"/>
      <c r="I33" s="381"/>
      <c r="J33" s="381"/>
      <c r="K33" s="223"/>
    </row>
    <row r="34" spans="2:11" customFormat="1" ht="15" customHeight="1" x14ac:dyDescent="0.2">
      <c r="B34" s="226"/>
      <c r="C34" s="227"/>
      <c r="D34" s="381" t="s">
        <v>18200</v>
      </c>
      <c r="E34" s="381"/>
      <c r="F34" s="381"/>
      <c r="G34" s="381"/>
      <c r="H34" s="381"/>
      <c r="I34" s="381"/>
      <c r="J34" s="381"/>
      <c r="K34" s="223"/>
    </row>
    <row r="35" spans="2:11" customFormat="1" ht="15" customHeight="1" x14ac:dyDescent="0.2">
      <c r="B35" s="226"/>
      <c r="C35" s="227"/>
      <c r="D35" s="381" t="s">
        <v>18201</v>
      </c>
      <c r="E35" s="381"/>
      <c r="F35" s="381"/>
      <c r="G35" s="381"/>
      <c r="H35" s="381"/>
      <c r="I35" s="381"/>
      <c r="J35" s="381"/>
      <c r="K35" s="223"/>
    </row>
    <row r="36" spans="2:11" customFormat="1" ht="15" customHeight="1" x14ac:dyDescent="0.2">
      <c r="B36" s="226"/>
      <c r="C36" s="227"/>
      <c r="D36" s="225"/>
      <c r="E36" s="228" t="s">
        <v>198</v>
      </c>
      <c r="F36" s="225"/>
      <c r="G36" s="381" t="s">
        <v>18202</v>
      </c>
      <c r="H36" s="381"/>
      <c r="I36" s="381"/>
      <c r="J36" s="381"/>
      <c r="K36" s="223"/>
    </row>
    <row r="37" spans="2:11" customFormat="1" ht="30.75" customHeight="1" x14ac:dyDescent="0.2">
      <c r="B37" s="226"/>
      <c r="C37" s="227"/>
      <c r="D37" s="225"/>
      <c r="E37" s="228" t="s">
        <v>18203</v>
      </c>
      <c r="F37" s="225"/>
      <c r="G37" s="381" t="s">
        <v>18204</v>
      </c>
      <c r="H37" s="381"/>
      <c r="I37" s="381"/>
      <c r="J37" s="381"/>
      <c r="K37" s="223"/>
    </row>
    <row r="38" spans="2:11" customFormat="1" ht="15" customHeight="1" x14ac:dyDescent="0.2">
      <c r="B38" s="226"/>
      <c r="C38" s="227"/>
      <c r="D38" s="225"/>
      <c r="E38" s="228" t="s">
        <v>50</v>
      </c>
      <c r="F38" s="225"/>
      <c r="G38" s="381" t="s">
        <v>18205</v>
      </c>
      <c r="H38" s="381"/>
      <c r="I38" s="381"/>
      <c r="J38" s="381"/>
      <c r="K38" s="223"/>
    </row>
    <row r="39" spans="2:11" customFormat="1" ht="15" customHeight="1" x14ac:dyDescent="0.2">
      <c r="B39" s="226"/>
      <c r="C39" s="227"/>
      <c r="D39" s="225"/>
      <c r="E39" s="228" t="s">
        <v>51</v>
      </c>
      <c r="F39" s="225"/>
      <c r="G39" s="381" t="s">
        <v>18206</v>
      </c>
      <c r="H39" s="381"/>
      <c r="I39" s="381"/>
      <c r="J39" s="381"/>
      <c r="K39" s="223"/>
    </row>
    <row r="40" spans="2:11" customFormat="1" ht="15" customHeight="1" x14ac:dyDescent="0.2">
      <c r="B40" s="226"/>
      <c r="C40" s="227"/>
      <c r="D40" s="225"/>
      <c r="E40" s="228" t="s">
        <v>199</v>
      </c>
      <c r="F40" s="225"/>
      <c r="G40" s="381" t="s">
        <v>18207</v>
      </c>
      <c r="H40" s="381"/>
      <c r="I40" s="381"/>
      <c r="J40" s="381"/>
      <c r="K40" s="223"/>
    </row>
    <row r="41" spans="2:11" customFormat="1" ht="15" customHeight="1" x14ac:dyDescent="0.2">
      <c r="B41" s="226"/>
      <c r="C41" s="227"/>
      <c r="D41" s="225"/>
      <c r="E41" s="228" t="s">
        <v>200</v>
      </c>
      <c r="F41" s="225"/>
      <c r="G41" s="381" t="s">
        <v>18208</v>
      </c>
      <c r="H41" s="381"/>
      <c r="I41" s="381"/>
      <c r="J41" s="381"/>
      <c r="K41" s="223"/>
    </row>
    <row r="42" spans="2:11" customFormat="1" ht="15" customHeight="1" x14ac:dyDescent="0.2">
      <c r="B42" s="226"/>
      <c r="C42" s="227"/>
      <c r="D42" s="225"/>
      <c r="E42" s="228" t="s">
        <v>18209</v>
      </c>
      <c r="F42" s="225"/>
      <c r="G42" s="381" t="s">
        <v>18210</v>
      </c>
      <c r="H42" s="381"/>
      <c r="I42" s="381"/>
      <c r="J42" s="381"/>
      <c r="K42" s="223"/>
    </row>
    <row r="43" spans="2:11" customFormat="1" ht="15" customHeight="1" x14ac:dyDescent="0.2">
      <c r="B43" s="226"/>
      <c r="C43" s="227"/>
      <c r="D43" s="225"/>
      <c r="E43" s="228"/>
      <c r="F43" s="225"/>
      <c r="G43" s="381" t="s">
        <v>18211</v>
      </c>
      <c r="H43" s="381"/>
      <c r="I43" s="381"/>
      <c r="J43" s="381"/>
      <c r="K43" s="223"/>
    </row>
    <row r="44" spans="2:11" customFormat="1" ht="15" customHeight="1" x14ac:dyDescent="0.2">
      <c r="B44" s="226"/>
      <c r="C44" s="227"/>
      <c r="D44" s="225"/>
      <c r="E44" s="228" t="s">
        <v>18212</v>
      </c>
      <c r="F44" s="225"/>
      <c r="G44" s="381" t="s">
        <v>18213</v>
      </c>
      <c r="H44" s="381"/>
      <c r="I44" s="381"/>
      <c r="J44" s="381"/>
      <c r="K44" s="223"/>
    </row>
    <row r="45" spans="2:11" customFormat="1" ht="15" customHeight="1" x14ac:dyDescent="0.2">
      <c r="B45" s="226"/>
      <c r="C45" s="227"/>
      <c r="D45" s="225"/>
      <c r="E45" s="228" t="s">
        <v>202</v>
      </c>
      <c r="F45" s="225"/>
      <c r="G45" s="381" t="s">
        <v>18214</v>
      </c>
      <c r="H45" s="381"/>
      <c r="I45" s="381"/>
      <c r="J45" s="381"/>
      <c r="K45" s="223"/>
    </row>
    <row r="46" spans="2:11" customFormat="1" ht="12.75" customHeight="1" x14ac:dyDescent="0.2">
      <c r="B46" s="226"/>
      <c r="C46" s="227"/>
      <c r="D46" s="225"/>
      <c r="E46" s="225"/>
      <c r="F46" s="225"/>
      <c r="G46" s="225"/>
      <c r="H46" s="225"/>
      <c r="I46" s="225"/>
      <c r="J46" s="225"/>
      <c r="K46" s="223"/>
    </row>
    <row r="47" spans="2:11" customFormat="1" ht="15" customHeight="1" x14ac:dyDescent="0.2">
      <c r="B47" s="226"/>
      <c r="C47" s="227"/>
      <c r="D47" s="381" t="s">
        <v>18215</v>
      </c>
      <c r="E47" s="381"/>
      <c r="F47" s="381"/>
      <c r="G47" s="381"/>
      <c r="H47" s="381"/>
      <c r="I47" s="381"/>
      <c r="J47" s="381"/>
      <c r="K47" s="223"/>
    </row>
    <row r="48" spans="2:11" customFormat="1" ht="15" customHeight="1" x14ac:dyDescent="0.2">
      <c r="B48" s="226"/>
      <c r="C48" s="227"/>
      <c r="D48" s="227"/>
      <c r="E48" s="381" t="s">
        <v>18216</v>
      </c>
      <c r="F48" s="381"/>
      <c r="G48" s="381"/>
      <c r="H48" s="381"/>
      <c r="I48" s="381"/>
      <c r="J48" s="381"/>
      <c r="K48" s="223"/>
    </row>
    <row r="49" spans="2:11" customFormat="1" ht="15" customHeight="1" x14ac:dyDescent="0.2">
      <c r="B49" s="226"/>
      <c r="C49" s="227"/>
      <c r="D49" s="227"/>
      <c r="E49" s="381" t="s">
        <v>18217</v>
      </c>
      <c r="F49" s="381"/>
      <c r="G49" s="381"/>
      <c r="H49" s="381"/>
      <c r="I49" s="381"/>
      <c r="J49" s="381"/>
      <c r="K49" s="223"/>
    </row>
    <row r="50" spans="2:11" customFormat="1" ht="15" customHeight="1" x14ac:dyDescent="0.2">
      <c r="B50" s="226"/>
      <c r="C50" s="227"/>
      <c r="D50" s="227"/>
      <c r="E50" s="381" t="s">
        <v>18218</v>
      </c>
      <c r="F50" s="381"/>
      <c r="G50" s="381"/>
      <c r="H50" s="381"/>
      <c r="I50" s="381"/>
      <c r="J50" s="381"/>
      <c r="K50" s="223"/>
    </row>
    <row r="51" spans="2:11" customFormat="1" ht="15" customHeight="1" x14ac:dyDescent="0.2">
      <c r="B51" s="226"/>
      <c r="C51" s="227"/>
      <c r="D51" s="381" t="s">
        <v>18219</v>
      </c>
      <c r="E51" s="381"/>
      <c r="F51" s="381"/>
      <c r="G51" s="381"/>
      <c r="H51" s="381"/>
      <c r="I51" s="381"/>
      <c r="J51" s="381"/>
      <c r="K51" s="223"/>
    </row>
    <row r="52" spans="2:11" customFormat="1" ht="25.5" customHeight="1" x14ac:dyDescent="0.3">
      <c r="B52" s="222"/>
      <c r="C52" s="382" t="s">
        <v>18220</v>
      </c>
      <c r="D52" s="382"/>
      <c r="E52" s="382"/>
      <c r="F52" s="382"/>
      <c r="G52" s="382"/>
      <c r="H52" s="382"/>
      <c r="I52" s="382"/>
      <c r="J52" s="382"/>
      <c r="K52" s="223"/>
    </row>
    <row r="53" spans="2:11" customFormat="1" ht="5.25" customHeight="1" x14ac:dyDescent="0.2">
      <c r="B53" s="222"/>
      <c r="C53" s="224"/>
      <c r="D53" s="224"/>
      <c r="E53" s="224"/>
      <c r="F53" s="224"/>
      <c r="G53" s="224"/>
      <c r="H53" s="224"/>
      <c r="I53" s="224"/>
      <c r="J53" s="224"/>
      <c r="K53" s="223"/>
    </row>
    <row r="54" spans="2:11" customFormat="1" ht="15" customHeight="1" x14ac:dyDescent="0.2">
      <c r="B54" s="222"/>
      <c r="C54" s="381" t="s">
        <v>18221</v>
      </c>
      <c r="D54" s="381"/>
      <c r="E54" s="381"/>
      <c r="F54" s="381"/>
      <c r="G54" s="381"/>
      <c r="H54" s="381"/>
      <c r="I54" s="381"/>
      <c r="J54" s="381"/>
      <c r="K54" s="223"/>
    </row>
    <row r="55" spans="2:11" customFormat="1" ht="15" customHeight="1" x14ac:dyDescent="0.2">
      <c r="B55" s="222"/>
      <c r="C55" s="381" t="s">
        <v>18222</v>
      </c>
      <c r="D55" s="381"/>
      <c r="E55" s="381"/>
      <c r="F55" s="381"/>
      <c r="G55" s="381"/>
      <c r="H55" s="381"/>
      <c r="I55" s="381"/>
      <c r="J55" s="381"/>
      <c r="K55" s="223"/>
    </row>
    <row r="56" spans="2:11" customFormat="1" ht="12.75" customHeight="1" x14ac:dyDescent="0.2">
      <c r="B56" s="222"/>
      <c r="C56" s="225"/>
      <c r="D56" s="225"/>
      <c r="E56" s="225"/>
      <c r="F56" s="225"/>
      <c r="G56" s="225"/>
      <c r="H56" s="225"/>
      <c r="I56" s="225"/>
      <c r="J56" s="225"/>
      <c r="K56" s="223"/>
    </row>
    <row r="57" spans="2:11" customFormat="1" ht="15" customHeight="1" x14ac:dyDescent="0.2">
      <c r="B57" s="222"/>
      <c r="C57" s="381" t="s">
        <v>18223</v>
      </c>
      <c r="D57" s="381"/>
      <c r="E57" s="381"/>
      <c r="F57" s="381"/>
      <c r="G57" s="381"/>
      <c r="H57" s="381"/>
      <c r="I57" s="381"/>
      <c r="J57" s="381"/>
      <c r="K57" s="223"/>
    </row>
    <row r="58" spans="2:11" customFormat="1" ht="15" customHeight="1" x14ac:dyDescent="0.2">
      <c r="B58" s="222"/>
      <c r="C58" s="227"/>
      <c r="D58" s="381" t="s">
        <v>18224</v>
      </c>
      <c r="E58" s="381"/>
      <c r="F58" s="381"/>
      <c r="G58" s="381"/>
      <c r="H58" s="381"/>
      <c r="I58" s="381"/>
      <c r="J58" s="381"/>
      <c r="K58" s="223"/>
    </row>
    <row r="59" spans="2:11" customFormat="1" ht="15" customHeight="1" x14ac:dyDescent="0.2">
      <c r="B59" s="222"/>
      <c r="C59" s="227"/>
      <c r="D59" s="381" t="s">
        <v>18225</v>
      </c>
      <c r="E59" s="381"/>
      <c r="F59" s="381"/>
      <c r="G59" s="381"/>
      <c r="H59" s="381"/>
      <c r="I59" s="381"/>
      <c r="J59" s="381"/>
      <c r="K59" s="223"/>
    </row>
    <row r="60" spans="2:11" customFormat="1" ht="15" customHeight="1" x14ac:dyDescent="0.2">
      <c r="B60" s="222"/>
      <c r="C60" s="227"/>
      <c r="D60" s="381" t="s">
        <v>18226</v>
      </c>
      <c r="E60" s="381"/>
      <c r="F60" s="381"/>
      <c r="G60" s="381"/>
      <c r="H60" s="381"/>
      <c r="I60" s="381"/>
      <c r="J60" s="381"/>
      <c r="K60" s="223"/>
    </row>
    <row r="61" spans="2:11" customFormat="1" ht="15" customHeight="1" x14ac:dyDescent="0.2">
      <c r="B61" s="222"/>
      <c r="C61" s="227"/>
      <c r="D61" s="381" t="s">
        <v>18227</v>
      </c>
      <c r="E61" s="381"/>
      <c r="F61" s="381"/>
      <c r="G61" s="381"/>
      <c r="H61" s="381"/>
      <c r="I61" s="381"/>
      <c r="J61" s="381"/>
      <c r="K61" s="223"/>
    </row>
    <row r="62" spans="2:11" customFormat="1" ht="15" customHeight="1" x14ac:dyDescent="0.2">
      <c r="B62" s="222"/>
      <c r="C62" s="227"/>
      <c r="D62" s="380" t="s">
        <v>18228</v>
      </c>
      <c r="E62" s="380"/>
      <c r="F62" s="380"/>
      <c r="G62" s="380"/>
      <c r="H62" s="380"/>
      <c r="I62" s="380"/>
      <c r="J62" s="380"/>
      <c r="K62" s="223"/>
    </row>
    <row r="63" spans="2:11" customFormat="1" ht="15" customHeight="1" x14ac:dyDescent="0.2">
      <c r="B63" s="222"/>
      <c r="C63" s="227"/>
      <c r="D63" s="381" t="s">
        <v>18229</v>
      </c>
      <c r="E63" s="381"/>
      <c r="F63" s="381"/>
      <c r="G63" s="381"/>
      <c r="H63" s="381"/>
      <c r="I63" s="381"/>
      <c r="J63" s="381"/>
      <c r="K63" s="223"/>
    </row>
    <row r="64" spans="2:11" customFormat="1" ht="12.75" customHeight="1" x14ac:dyDescent="0.2">
      <c r="B64" s="222"/>
      <c r="C64" s="227"/>
      <c r="D64" s="227"/>
      <c r="E64" s="230"/>
      <c r="F64" s="227"/>
      <c r="G64" s="227"/>
      <c r="H64" s="227"/>
      <c r="I64" s="227"/>
      <c r="J64" s="227"/>
      <c r="K64" s="223"/>
    </row>
    <row r="65" spans="2:11" customFormat="1" ht="15" customHeight="1" x14ac:dyDescent="0.2">
      <c r="B65" s="222"/>
      <c r="C65" s="227"/>
      <c r="D65" s="381" t="s">
        <v>18230</v>
      </c>
      <c r="E65" s="381"/>
      <c r="F65" s="381"/>
      <c r="G65" s="381"/>
      <c r="H65" s="381"/>
      <c r="I65" s="381"/>
      <c r="J65" s="381"/>
      <c r="K65" s="223"/>
    </row>
    <row r="66" spans="2:11" customFormat="1" ht="15" customHeight="1" x14ac:dyDescent="0.2">
      <c r="B66" s="222"/>
      <c r="C66" s="227"/>
      <c r="D66" s="380" t="s">
        <v>18231</v>
      </c>
      <c r="E66" s="380"/>
      <c r="F66" s="380"/>
      <c r="G66" s="380"/>
      <c r="H66" s="380"/>
      <c r="I66" s="380"/>
      <c r="J66" s="380"/>
      <c r="K66" s="223"/>
    </row>
    <row r="67" spans="2:11" customFormat="1" ht="15" customHeight="1" x14ac:dyDescent="0.2">
      <c r="B67" s="222"/>
      <c r="C67" s="227"/>
      <c r="D67" s="381" t="s">
        <v>18232</v>
      </c>
      <c r="E67" s="381"/>
      <c r="F67" s="381"/>
      <c r="G67" s="381"/>
      <c r="H67" s="381"/>
      <c r="I67" s="381"/>
      <c r="J67" s="381"/>
      <c r="K67" s="223"/>
    </row>
    <row r="68" spans="2:11" customFormat="1" ht="15" customHeight="1" x14ac:dyDescent="0.2">
      <c r="B68" s="222"/>
      <c r="C68" s="227"/>
      <c r="D68" s="381" t="s">
        <v>18233</v>
      </c>
      <c r="E68" s="381"/>
      <c r="F68" s="381"/>
      <c r="G68" s="381"/>
      <c r="H68" s="381"/>
      <c r="I68" s="381"/>
      <c r="J68" s="381"/>
      <c r="K68" s="223"/>
    </row>
    <row r="69" spans="2:11" customFormat="1" ht="15" customHeight="1" x14ac:dyDescent="0.2">
      <c r="B69" s="222"/>
      <c r="C69" s="227"/>
      <c r="D69" s="381" t="s">
        <v>18234</v>
      </c>
      <c r="E69" s="381"/>
      <c r="F69" s="381"/>
      <c r="G69" s="381"/>
      <c r="H69" s="381"/>
      <c r="I69" s="381"/>
      <c r="J69" s="381"/>
      <c r="K69" s="223"/>
    </row>
    <row r="70" spans="2:11" customFormat="1" ht="15" customHeight="1" x14ac:dyDescent="0.2">
      <c r="B70" s="222"/>
      <c r="C70" s="227"/>
      <c r="D70" s="381" t="s">
        <v>18235</v>
      </c>
      <c r="E70" s="381"/>
      <c r="F70" s="381"/>
      <c r="G70" s="381"/>
      <c r="H70" s="381"/>
      <c r="I70" s="381"/>
      <c r="J70" s="381"/>
      <c r="K70" s="223"/>
    </row>
    <row r="71" spans="2:11" customFormat="1" ht="12.75" customHeight="1" x14ac:dyDescent="0.2">
      <c r="B71" s="231"/>
      <c r="C71" s="232"/>
      <c r="D71" s="232"/>
      <c r="E71" s="232"/>
      <c r="F71" s="232"/>
      <c r="G71" s="232"/>
      <c r="H71" s="232"/>
      <c r="I71" s="232"/>
      <c r="J71" s="232"/>
      <c r="K71" s="233"/>
    </row>
    <row r="72" spans="2:11" customFormat="1" ht="18.75" customHeight="1" x14ac:dyDescent="0.2">
      <c r="B72" s="234"/>
      <c r="C72" s="234"/>
      <c r="D72" s="234"/>
      <c r="E72" s="234"/>
      <c r="F72" s="234"/>
      <c r="G72" s="234"/>
      <c r="H72" s="234"/>
      <c r="I72" s="234"/>
      <c r="J72" s="234"/>
      <c r="K72" s="235"/>
    </row>
    <row r="73" spans="2:11" customFormat="1" ht="18.75" customHeight="1" x14ac:dyDescent="0.2">
      <c r="B73" s="235"/>
      <c r="C73" s="235"/>
      <c r="D73" s="235"/>
      <c r="E73" s="235"/>
      <c r="F73" s="235"/>
      <c r="G73" s="235"/>
      <c r="H73" s="235"/>
      <c r="I73" s="235"/>
      <c r="J73" s="235"/>
      <c r="K73" s="235"/>
    </row>
    <row r="74" spans="2:11" customFormat="1" ht="7.5" customHeight="1" x14ac:dyDescent="0.2">
      <c r="B74" s="236"/>
      <c r="C74" s="237"/>
      <c r="D74" s="237"/>
      <c r="E74" s="237"/>
      <c r="F74" s="237"/>
      <c r="G74" s="237"/>
      <c r="H74" s="237"/>
      <c r="I74" s="237"/>
      <c r="J74" s="237"/>
      <c r="K74" s="238"/>
    </row>
    <row r="75" spans="2:11" customFormat="1" ht="45" customHeight="1" x14ac:dyDescent="0.2">
      <c r="B75" s="239"/>
      <c r="C75" s="379" t="s">
        <v>18236</v>
      </c>
      <c r="D75" s="379"/>
      <c r="E75" s="379"/>
      <c r="F75" s="379"/>
      <c r="G75" s="379"/>
      <c r="H75" s="379"/>
      <c r="I75" s="379"/>
      <c r="J75" s="379"/>
      <c r="K75" s="240"/>
    </row>
    <row r="76" spans="2:11" customFormat="1" ht="17.25" customHeight="1" x14ac:dyDescent="0.2">
      <c r="B76" s="239"/>
      <c r="C76" s="241" t="s">
        <v>18237</v>
      </c>
      <c r="D76" s="241"/>
      <c r="E76" s="241"/>
      <c r="F76" s="241" t="s">
        <v>18238</v>
      </c>
      <c r="G76" s="242"/>
      <c r="H76" s="241" t="s">
        <v>51</v>
      </c>
      <c r="I76" s="241" t="s">
        <v>54</v>
      </c>
      <c r="J76" s="241" t="s">
        <v>18239</v>
      </c>
      <c r="K76" s="240"/>
    </row>
    <row r="77" spans="2:11" customFormat="1" ht="17.25" customHeight="1" x14ac:dyDescent="0.2">
      <c r="B77" s="239"/>
      <c r="C77" s="243" t="s">
        <v>18240</v>
      </c>
      <c r="D77" s="243"/>
      <c r="E77" s="243"/>
      <c r="F77" s="244" t="s">
        <v>18241</v>
      </c>
      <c r="G77" s="245"/>
      <c r="H77" s="243"/>
      <c r="I77" s="243"/>
      <c r="J77" s="243" t="s">
        <v>18242</v>
      </c>
      <c r="K77" s="240"/>
    </row>
    <row r="78" spans="2:11" customFormat="1" ht="5.25" customHeight="1" x14ac:dyDescent="0.2">
      <c r="B78" s="239"/>
      <c r="C78" s="246"/>
      <c r="D78" s="246"/>
      <c r="E78" s="246"/>
      <c r="F78" s="246"/>
      <c r="G78" s="247"/>
      <c r="H78" s="246"/>
      <c r="I78" s="246"/>
      <c r="J78" s="246"/>
      <c r="K78" s="240"/>
    </row>
    <row r="79" spans="2:11" customFormat="1" ht="15" customHeight="1" x14ac:dyDescent="0.2">
      <c r="B79" s="239"/>
      <c r="C79" s="228" t="s">
        <v>50</v>
      </c>
      <c r="D79" s="248"/>
      <c r="E79" s="248"/>
      <c r="F79" s="249" t="s">
        <v>18243</v>
      </c>
      <c r="G79" s="250"/>
      <c r="H79" s="228" t="s">
        <v>18244</v>
      </c>
      <c r="I79" s="228" t="s">
        <v>18245</v>
      </c>
      <c r="J79" s="228">
        <v>20</v>
      </c>
      <c r="K79" s="240"/>
    </row>
    <row r="80" spans="2:11" customFormat="1" ht="15" customHeight="1" x14ac:dyDescent="0.2">
      <c r="B80" s="239"/>
      <c r="C80" s="228" t="s">
        <v>18246</v>
      </c>
      <c r="D80" s="228"/>
      <c r="E80" s="228"/>
      <c r="F80" s="249" t="s">
        <v>18243</v>
      </c>
      <c r="G80" s="250"/>
      <c r="H80" s="228" t="s">
        <v>18247</v>
      </c>
      <c r="I80" s="228" t="s">
        <v>18245</v>
      </c>
      <c r="J80" s="228">
        <v>120</v>
      </c>
      <c r="K80" s="240"/>
    </row>
    <row r="81" spans="2:11" customFormat="1" ht="15" customHeight="1" x14ac:dyDescent="0.2">
      <c r="B81" s="251"/>
      <c r="C81" s="228" t="s">
        <v>18248</v>
      </c>
      <c r="D81" s="228"/>
      <c r="E81" s="228"/>
      <c r="F81" s="249" t="s">
        <v>18249</v>
      </c>
      <c r="G81" s="250"/>
      <c r="H81" s="228" t="s">
        <v>18250</v>
      </c>
      <c r="I81" s="228" t="s">
        <v>18245</v>
      </c>
      <c r="J81" s="228">
        <v>50</v>
      </c>
      <c r="K81" s="240"/>
    </row>
    <row r="82" spans="2:11" customFormat="1" ht="15" customHeight="1" x14ac:dyDescent="0.2">
      <c r="B82" s="251"/>
      <c r="C82" s="228" t="s">
        <v>18251</v>
      </c>
      <c r="D82" s="228"/>
      <c r="E82" s="228"/>
      <c r="F82" s="249" t="s">
        <v>18243</v>
      </c>
      <c r="G82" s="250"/>
      <c r="H82" s="228" t="s">
        <v>18252</v>
      </c>
      <c r="I82" s="228" t="s">
        <v>18253</v>
      </c>
      <c r="J82" s="228"/>
      <c r="K82" s="240"/>
    </row>
    <row r="83" spans="2:11" customFormat="1" ht="15" customHeight="1" x14ac:dyDescent="0.2">
      <c r="B83" s="251"/>
      <c r="C83" s="228" t="s">
        <v>18254</v>
      </c>
      <c r="D83" s="228"/>
      <c r="E83" s="228"/>
      <c r="F83" s="249" t="s">
        <v>18249</v>
      </c>
      <c r="G83" s="228"/>
      <c r="H83" s="228" t="s">
        <v>18255</v>
      </c>
      <c r="I83" s="228" t="s">
        <v>18245</v>
      </c>
      <c r="J83" s="228">
        <v>15</v>
      </c>
      <c r="K83" s="240"/>
    </row>
    <row r="84" spans="2:11" customFormat="1" ht="15" customHeight="1" x14ac:dyDescent="0.2">
      <c r="B84" s="251"/>
      <c r="C84" s="228" t="s">
        <v>18256</v>
      </c>
      <c r="D84" s="228"/>
      <c r="E84" s="228"/>
      <c r="F84" s="249" t="s">
        <v>18249</v>
      </c>
      <c r="G84" s="228"/>
      <c r="H84" s="228" t="s">
        <v>18257</v>
      </c>
      <c r="I84" s="228" t="s">
        <v>18245</v>
      </c>
      <c r="J84" s="228">
        <v>15</v>
      </c>
      <c r="K84" s="240"/>
    </row>
    <row r="85" spans="2:11" customFormat="1" ht="15" customHeight="1" x14ac:dyDescent="0.2">
      <c r="B85" s="251"/>
      <c r="C85" s="228" t="s">
        <v>18258</v>
      </c>
      <c r="D85" s="228"/>
      <c r="E85" s="228"/>
      <c r="F85" s="249" t="s">
        <v>18249</v>
      </c>
      <c r="G85" s="228"/>
      <c r="H85" s="228" t="s">
        <v>18259</v>
      </c>
      <c r="I85" s="228" t="s">
        <v>18245</v>
      </c>
      <c r="J85" s="228">
        <v>20</v>
      </c>
      <c r="K85" s="240"/>
    </row>
    <row r="86" spans="2:11" customFormat="1" ht="15" customHeight="1" x14ac:dyDescent="0.2">
      <c r="B86" s="251"/>
      <c r="C86" s="228" t="s">
        <v>18260</v>
      </c>
      <c r="D86" s="228"/>
      <c r="E86" s="228"/>
      <c r="F86" s="249" t="s">
        <v>18249</v>
      </c>
      <c r="G86" s="228"/>
      <c r="H86" s="228" t="s">
        <v>18261</v>
      </c>
      <c r="I86" s="228" t="s">
        <v>18245</v>
      </c>
      <c r="J86" s="228">
        <v>20</v>
      </c>
      <c r="K86" s="240"/>
    </row>
    <row r="87" spans="2:11" customFormat="1" ht="15" customHeight="1" x14ac:dyDescent="0.2">
      <c r="B87" s="251"/>
      <c r="C87" s="228" t="s">
        <v>18262</v>
      </c>
      <c r="D87" s="228"/>
      <c r="E87" s="228"/>
      <c r="F87" s="249" t="s">
        <v>18249</v>
      </c>
      <c r="G87" s="250"/>
      <c r="H87" s="228" t="s">
        <v>18263</v>
      </c>
      <c r="I87" s="228" t="s">
        <v>18245</v>
      </c>
      <c r="J87" s="228">
        <v>50</v>
      </c>
      <c r="K87" s="240"/>
    </row>
    <row r="88" spans="2:11" customFormat="1" ht="15" customHeight="1" x14ac:dyDescent="0.2">
      <c r="B88" s="251"/>
      <c r="C88" s="228" t="s">
        <v>18264</v>
      </c>
      <c r="D88" s="228"/>
      <c r="E88" s="228"/>
      <c r="F88" s="249" t="s">
        <v>18249</v>
      </c>
      <c r="G88" s="250"/>
      <c r="H88" s="228" t="s">
        <v>18265</v>
      </c>
      <c r="I88" s="228" t="s">
        <v>18245</v>
      </c>
      <c r="J88" s="228">
        <v>20</v>
      </c>
      <c r="K88" s="240"/>
    </row>
    <row r="89" spans="2:11" customFormat="1" ht="15" customHeight="1" x14ac:dyDescent="0.2">
      <c r="B89" s="251"/>
      <c r="C89" s="228" t="s">
        <v>18266</v>
      </c>
      <c r="D89" s="228"/>
      <c r="E89" s="228"/>
      <c r="F89" s="249" t="s">
        <v>18249</v>
      </c>
      <c r="G89" s="250"/>
      <c r="H89" s="228" t="s">
        <v>18267</v>
      </c>
      <c r="I89" s="228" t="s">
        <v>18245</v>
      </c>
      <c r="J89" s="228">
        <v>20</v>
      </c>
      <c r="K89" s="240"/>
    </row>
    <row r="90" spans="2:11" customFormat="1" ht="15" customHeight="1" x14ac:dyDescent="0.2">
      <c r="B90" s="251"/>
      <c r="C90" s="228" t="s">
        <v>18268</v>
      </c>
      <c r="D90" s="228"/>
      <c r="E90" s="228"/>
      <c r="F90" s="249" t="s">
        <v>18249</v>
      </c>
      <c r="G90" s="250"/>
      <c r="H90" s="228" t="s">
        <v>18269</v>
      </c>
      <c r="I90" s="228" t="s">
        <v>18245</v>
      </c>
      <c r="J90" s="228">
        <v>50</v>
      </c>
      <c r="K90" s="240"/>
    </row>
    <row r="91" spans="2:11" customFormat="1" ht="15" customHeight="1" x14ac:dyDescent="0.2">
      <c r="B91" s="251"/>
      <c r="C91" s="228" t="s">
        <v>18270</v>
      </c>
      <c r="D91" s="228"/>
      <c r="E91" s="228"/>
      <c r="F91" s="249" t="s">
        <v>18249</v>
      </c>
      <c r="G91" s="250"/>
      <c r="H91" s="228" t="s">
        <v>18270</v>
      </c>
      <c r="I91" s="228" t="s">
        <v>18245</v>
      </c>
      <c r="J91" s="228">
        <v>50</v>
      </c>
      <c r="K91" s="240"/>
    </row>
    <row r="92" spans="2:11" customFormat="1" ht="15" customHeight="1" x14ac:dyDescent="0.2">
      <c r="B92" s="251"/>
      <c r="C92" s="228" t="s">
        <v>18271</v>
      </c>
      <c r="D92" s="228"/>
      <c r="E92" s="228"/>
      <c r="F92" s="249" t="s">
        <v>18249</v>
      </c>
      <c r="G92" s="250"/>
      <c r="H92" s="228" t="s">
        <v>18272</v>
      </c>
      <c r="I92" s="228" t="s">
        <v>18245</v>
      </c>
      <c r="J92" s="228">
        <v>255</v>
      </c>
      <c r="K92" s="240"/>
    </row>
    <row r="93" spans="2:11" customFormat="1" ht="15" customHeight="1" x14ac:dyDescent="0.2">
      <c r="B93" s="251"/>
      <c r="C93" s="228" t="s">
        <v>18273</v>
      </c>
      <c r="D93" s="228"/>
      <c r="E93" s="228"/>
      <c r="F93" s="249" t="s">
        <v>18243</v>
      </c>
      <c r="G93" s="250"/>
      <c r="H93" s="228" t="s">
        <v>18274</v>
      </c>
      <c r="I93" s="228" t="s">
        <v>18275</v>
      </c>
      <c r="J93" s="228"/>
      <c r="K93" s="240"/>
    </row>
    <row r="94" spans="2:11" customFormat="1" ht="15" customHeight="1" x14ac:dyDescent="0.2">
      <c r="B94" s="251"/>
      <c r="C94" s="228" t="s">
        <v>18276</v>
      </c>
      <c r="D94" s="228"/>
      <c r="E94" s="228"/>
      <c r="F94" s="249" t="s">
        <v>18243</v>
      </c>
      <c r="G94" s="250"/>
      <c r="H94" s="228" t="s">
        <v>18277</v>
      </c>
      <c r="I94" s="228" t="s">
        <v>18278</v>
      </c>
      <c r="J94" s="228"/>
      <c r="K94" s="240"/>
    </row>
    <row r="95" spans="2:11" customFormat="1" ht="15" customHeight="1" x14ac:dyDescent="0.2">
      <c r="B95" s="251"/>
      <c r="C95" s="228" t="s">
        <v>18279</v>
      </c>
      <c r="D95" s="228"/>
      <c r="E95" s="228"/>
      <c r="F95" s="249" t="s">
        <v>18243</v>
      </c>
      <c r="G95" s="250"/>
      <c r="H95" s="228" t="s">
        <v>18279</v>
      </c>
      <c r="I95" s="228" t="s">
        <v>18278</v>
      </c>
      <c r="J95" s="228"/>
      <c r="K95" s="240"/>
    </row>
    <row r="96" spans="2:11" customFormat="1" ht="15" customHeight="1" x14ac:dyDescent="0.2">
      <c r="B96" s="251"/>
      <c r="C96" s="228" t="s">
        <v>35</v>
      </c>
      <c r="D96" s="228"/>
      <c r="E96" s="228"/>
      <c r="F96" s="249" t="s">
        <v>18243</v>
      </c>
      <c r="G96" s="250"/>
      <c r="H96" s="228" t="s">
        <v>18280</v>
      </c>
      <c r="I96" s="228" t="s">
        <v>18278</v>
      </c>
      <c r="J96" s="228"/>
      <c r="K96" s="240"/>
    </row>
    <row r="97" spans="2:11" customFormat="1" ht="15" customHeight="1" x14ac:dyDescent="0.2">
      <c r="B97" s="251"/>
      <c r="C97" s="228" t="s">
        <v>45</v>
      </c>
      <c r="D97" s="228"/>
      <c r="E97" s="228"/>
      <c r="F97" s="249" t="s">
        <v>18243</v>
      </c>
      <c r="G97" s="250"/>
      <c r="H97" s="228" t="s">
        <v>18281</v>
      </c>
      <c r="I97" s="228" t="s">
        <v>18278</v>
      </c>
      <c r="J97" s="228"/>
      <c r="K97" s="240"/>
    </row>
    <row r="98" spans="2:11" customFormat="1" ht="15" customHeight="1" x14ac:dyDescent="0.2">
      <c r="B98" s="252"/>
      <c r="C98" s="253"/>
      <c r="D98" s="253"/>
      <c r="E98" s="253"/>
      <c r="F98" s="253"/>
      <c r="G98" s="253"/>
      <c r="H98" s="253"/>
      <c r="I98" s="253"/>
      <c r="J98" s="253"/>
      <c r="K98" s="254"/>
    </row>
    <row r="99" spans="2:11" customFormat="1" ht="18.75" customHeight="1" x14ac:dyDescent="0.2">
      <c r="B99" s="255"/>
      <c r="C99" s="256"/>
      <c r="D99" s="256"/>
      <c r="E99" s="256"/>
      <c r="F99" s="256"/>
      <c r="G99" s="256"/>
      <c r="H99" s="256"/>
      <c r="I99" s="256"/>
      <c r="J99" s="256"/>
      <c r="K99" s="255"/>
    </row>
    <row r="100" spans="2:11" customFormat="1" ht="18.75" customHeight="1" x14ac:dyDescent="0.2">
      <c r="B100" s="235"/>
      <c r="C100" s="235"/>
      <c r="D100" s="235"/>
      <c r="E100" s="235"/>
      <c r="F100" s="235"/>
      <c r="G100" s="235"/>
      <c r="H100" s="235"/>
      <c r="I100" s="235"/>
      <c r="J100" s="235"/>
      <c r="K100" s="235"/>
    </row>
    <row r="101" spans="2:11" customFormat="1" ht="7.5" customHeight="1" x14ac:dyDescent="0.2">
      <c r="B101" s="236"/>
      <c r="C101" s="237"/>
      <c r="D101" s="237"/>
      <c r="E101" s="237"/>
      <c r="F101" s="237"/>
      <c r="G101" s="237"/>
      <c r="H101" s="237"/>
      <c r="I101" s="237"/>
      <c r="J101" s="237"/>
      <c r="K101" s="238"/>
    </row>
    <row r="102" spans="2:11" customFormat="1" ht="45" customHeight="1" x14ac:dyDescent="0.2">
      <c r="B102" s="239"/>
      <c r="C102" s="379" t="s">
        <v>18282</v>
      </c>
      <c r="D102" s="379"/>
      <c r="E102" s="379"/>
      <c r="F102" s="379"/>
      <c r="G102" s="379"/>
      <c r="H102" s="379"/>
      <c r="I102" s="379"/>
      <c r="J102" s="379"/>
      <c r="K102" s="240"/>
    </row>
    <row r="103" spans="2:11" customFormat="1" ht="17.25" customHeight="1" x14ac:dyDescent="0.2">
      <c r="B103" s="239"/>
      <c r="C103" s="241" t="s">
        <v>18237</v>
      </c>
      <c r="D103" s="241"/>
      <c r="E103" s="241"/>
      <c r="F103" s="241" t="s">
        <v>18238</v>
      </c>
      <c r="G103" s="242"/>
      <c r="H103" s="241" t="s">
        <v>51</v>
      </c>
      <c r="I103" s="241" t="s">
        <v>54</v>
      </c>
      <c r="J103" s="241" t="s">
        <v>18239</v>
      </c>
      <c r="K103" s="240"/>
    </row>
    <row r="104" spans="2:11" customFormat="1" ht="17.25" customHeight="1" x14ac:dyDescent="0.2">
      <c r="B104" s="239"/>
      <c r="C104" s="243" t="s">
        <v>18240</v>
      </c>
      <c r="D104" s="243"/>
      <c r="E104" s="243"/>
      <c r="F104" s="244" t="s">
        <v>18241</v>
      </c>
      <c r="G104" s="245"/>
      <c r="H104" s="243"/>
      <c r="I104" s="243"/>
      <c r="J104" s="243" t="s">
        <v>18242</v>
      </c>
      <c r="K104" s="240"/>
    </row>
    <row r="105" spans="2:11" customFormat="1" ht="5.25" customHeight="1" x14ac:dyDescent="0.2">
      <c r="B105" s="239"/>
      <c r="C105" s="241"/>
      <c r="D105" s="241"/>
      <c r="E105" s="241"/>
      <c r="F105" s="241"/>
      <c r="G105" s="257"/>
      <c r="H105" s="241"/>
      <c r="I105" s="241"/>
      <c r="J105" s="241"/>
      <c r="K105" s="240"/>
    </row>
    <row r="106" spans="2:11" customFormat="1" ht="15" customHeight="1" x14ac:dyDescent="0.2">
      <c r="B106" s="239"/>
      <c r="C106" s="228" t="s">
        <v>50</v>
      </c>
      <c r="D106" s="248"/>
      <c r="E106" s="248"/>
      <c r="F106" s="249" t="s">
        <v>18243</v>
      </c>
      <c r="G106" s="228"/>
      <c r="H106" s="228" t="s">
        <v>18283</v>
      </c>
      <c r="I106" s="228" t="s">
        <v>18245</v>
      </c>
      <c r="J106" s="228">
        <v>20</v>
      </c>
      <c r="K106" s="240"/>
    </row>
    <row r="107" spans="2:11" customFormat="1" ht="15" customHeight="1" x14ac:dyDescent="0.2">
      <c r="B107" s="239"/>
      <c r="C107" s="228" t="s">
        <v>18246</v>
      </c>
      <c r="D107" s="228"/>
      <c r="E107" s="228"/>
      <c r="F107" s="249" t="s">
        <v>18243</v>
      </c>
      <c r="G107" s="228"/>
      <c r="H107" s="228" t="s">
        <v>18283</v>
      </c>
      <c r="I107" s="228" t="s">
        <v>18245</v>
      </c>
      <c r="J107" s="228">
        <v>120</v>
      </c>
      <c r="K107" s="240"/>
    </row>
    <row r="108" spans="2:11" customFormat="1" ht="15" customHeight="1" x14ac:dyDescent="0.2">
      <c r="B108" s="251"/>
      <c r="C108" s="228" t="s">
        <v>18248</v>
      </c>
      <c r="D108" s="228"/>
      <c r="E108" s="228"/>
      <c r="F108" s="249" t="s">
        <v>18249</v>
      </c>
      <c r="G108" s="228"/>
      <c r="H108" s="228" t="s">
        <v>18283</v>
      </c>
      <c r="I108" s="228" t="s">
        <v>18245</v>
      </c>
      <c r="J108" s="228">
        <v>50</v>
      </c>
      <c r="K108" s="240"/>
    </row>
    <row r="109" spans="2:11" customFormat="1" ht="15" customHeight="1" x14ac:dyDescent="0.2">
      <c r="B109" s="251"/>
      <c r="C109" s="228" t="s">
        <v>18251</v>
      </c>
      <c r="D109" s="228"/>
      <c r="E109" s="228"/>
      <c r="F109" s="249" t="s">
        <v>18243</v>
      </c>
      <c r="G109" s="228"/>
      <c r="H109" s="228" t="s">
        <v>18283</v>
      </c>
      <c r="I109" s="228" t="s">
        <v>18253</v>
      </c>
      <c r="J109" s="228"/>
      <c r="K109" s="240"/>
    </row>
    <row r="110" spans="2:11" customFormat="1" ht="15" customHeight="1" x14ac:dyDescent="0.2">
      <c r="B110" s="251"/>
      <c r="C110" s="228" t="s">
        <v>18262</v>
      </c>
      <c r="D110" s="228"/>
      <c r="E110" s="228"/>
      <c r="F110" s="249" t="s">
        <v>18249</v>
      </c>
      <c r="G110" s="228"/>
      <c r="H110" s="228" t="s">
        <v>18283</v>
      </c>
      <c r="I110" s="228" t="s">
        <v>18245</v>
      </c>
      <c r="J110" s="228">
        <v>50</v>
      </c>
      <c r="K110" s="240"/>
    </row>
    <row r="111" spans="2:11" customFormat="1" ht="15" customHeight="1" x14ac:dyDescent="0.2">
      <c r="B111" s="251"/>
      <c r="C111" s="228" t="s">
        <v>18270</v>
      </c>
      <c r="D111" s="228"/>
      <c r="E111" s="228"/>
      <c r="F111" s="249" t="s">
        <v>18249</v>
      </c>
      <c r="G111" s="228"/>
      <c r="H111" s="228" t="s">
        <v>18283</v>
      </c>
      <c r="I111" s="228" t="s">
        <v>18245</v>
      </c>
      <c r="J111" s="228">
        <v>50</v>
      </c>
      <c r="K111" s="240"/>
    </row>
    <row r="112" spans="2:11" customFormat="1" ht="15" customHeight="1" x14ac:dyDescent="0.2">
      <c r="B112" s="251"/>
      <c r="C112" s="228" t="s">
        <v>18268</v>
      </c>
      <c r="D112" s="228"/>
      <c r="E112" s="228"/>
      <c r="F112" s="249" t="s">
        <v>18249</v>
      </c>
      <c r="G112" s="228"/>
      <c r="H112" s="228" t="s">
        <v>18283</v>
      </c>
      <c r="I112" s="228" t="s">
        <v>18245</v>
      </c>
      <c r="J112" s="228">
        <v>50</v>
      </c>
      <c r="K112" s="240"/>
    </row>
    <row r="113" spans="2:11" customFormat="1" ht="15" customHeight="1" x14ac:dyDescent="0.2">
      <c r="B113" s="251"/>
      <c r="C113" s="228" t="s">
        <v>50</v>
      </c>
      <c r="D113" s="228"/>
      <c r="E113" s="228"/>
      <c r="F113" s="249" t="s">
        <v>18243</v>
      </c>
      <c r="G113" s="228"/>
      <c r="H113" s="228" t="s">
        <v>18284</v>
      </c>
      <c r="I113" s="228" t="s">
        <v>18245</v>
      </c>
      <c r="J113" s="228">
        <v>20</v>
      </c>
      <c r="K113" s="240"/>
    </row>
    <row r="114" spans="2:11" customFormat="1" ht="15" customHeight="1" x14ac:dyDescent="0.2">
      <c r="B114" s="251"/>
      <c r="C114" s="228" t="s">
        <v>18285</v>
      </c>
      <c r="D114" s="228"/>
      <c r="E114" s="228"/>
      <c r="F114" s="249" t="s">
        <v>18243</v>
      </c>
      <c r="G114" s="228"/>
      <c r="H114" s="228" t="s">
        <v>18286</v>
      </c>
      <c r="I114" s="228" t="s">
        <v>18245</v>
      </c>
      <c r="J114" s="228">
        <v>120</v>
      </c>
      <c r="K114" s="240"/>
    </row>
    <row r="115" spans="2:11" customFormat="1" ht="15" customHeight="1" x14ac:dyDescent="0.2">
      <c r="B115" s="251"/>
      <c r="C115" s="228" t="s">
        <v>35</v>
      </c>
      <c r="D115" s="228"/>
      <c r="E115" s="228"/>
      <c r="F115" s="249" t="s">
        <v>18243</v>
      </c>
      <c r="G115" s="228"/>
      <c r="H115" s="228" t="s">
        <v>18287</v>
      </c>
      <c r="I115" s="228" t="s">
        <v>18278</v>
      </c>
      <c r="J115" s="228"/>
      <c r="K115" s="240"/>
    </row>
    <row r="116" spans="2:11" customFormat="1" ht="15" customHeight="1" x14ac:dyDescent="0.2">
      <c r="B116" s="251"/>
      <c r="C116" s="228" t="s">
        <v>45</v>
      </c>
      <c r="D116" s="228"/>
      <c r="E116" s="228"/>
      <c r="F116" s="249" t="s">
        <v>18243</v>
      </c>
      <c r="G116" s="228"/>
      <c r="H116" s="228" t="s">
        <v>18288</v>
      </c>
      <c r="I116" s="228" t="s">
        <v>18278</v>
      </c>
      <c r="J116" s="228"/>
      <c r="K116" s="240"/>
    </row>
    <row r="117" spans="2:11" customFormat="1" ht="15" customHeight="1" x14ac:dyDescent="0.2">
      <c r="B117" s="251"/>
      <c r="C117" s="228" t="s">
        <v>54</v>
      </c>
      <c r="D117" s="228"/>
      <c r="E117" s="228"/>
      <c r="F117" s="249" t="s">
        <v>18243</v>
      </c>
      <c r="G117" s="228"/>
      <c r="H117" s="228" t="s">
        <v>18289</v>
      </c>
      <c r="I117" s="228" t="s">
        <v>18290</v>
      </c>
      <c r="J117" s="228"/>
      <c r="K117" s="240"/>
    </row>
    <row r="118" spans="2:11" customFormat="1" ht="15" customHeight="1" x14ac:dyDescent="0.2">
      <c r="B118" s="252"/>
      <c r="C118" s="258"/>
      <c r="D118" s="258"/>
      <c r="E118" s="258"/>
      <c r="F118" s="258"/>
      <c r="G118" s="258"/>
      <c r="H118" s="258"/>
      <c r="I118" s="258"/>
      <c r="J118" s="258"/>
      <c r="K118" s="254"/>
    </row>
    <row r="119" spans="2:11" customFormat="1" ht="18.75" customHeight="1" x14ac:dyDescent="0.2">
      <c r="B119" s="259"/>
      <c r="C119" s="260"/>
      <c r="D119" s="260"/>
      <c r="E119" s="260"/>
      <c r="F119" s="261"/>
      <c r="G119" s="260"/>
      <c r="H119" s="260"/>
      <c r="I119" s="260"/>
      <c r="J119" s="260"/>
      <c r="K119" s="259"/>
    </row>
    <row r="120" spans="2:11" customFormat="1" ht="18.75" customHeight="1" x14ac:dyDescent="0.2">
      <c r="B120" s="235"/>
      <c r="C120" s="235"/>
      <c r="D120" s="235"/>
      <c r="E120" s="235"/>
      <c r="F120" s="235"/>
      <c r="G120" s="235"/>
      <c r="H120" s="235"/>
      <c r="I120" s="235"/>
      <c r="J120" s="235"/>
      <c r="K120" s="235"/>
    </row>
    <row r="121" spans="2:11" customFormat="1" ht="7.5" customHeight="1" x14ac:dyDescent="0.2">
      <c r="B121" s="262"/>
      <c r="C121" s="263"/>
      <c r="D121" s="263"/>
      <c r="E121" s="263"/>
      <c r="F121" s="263"/>
      <c r="G121" s="263"/>
      <c r="H121" s="263"/>
      <c r="I121" s="263"/>
      <c r="J121" s="263"/>
      <c r="K121" s="264"/>
    </row>
    <row r="122" spans="2:11" customFormat="1" ht="45" customHeight="1" x14ac:dyDescent="0.2">
      <c r="B122" s="265"/>
      <c r="C122" s="377" t="s">
        <v>18291</v>
      </c>
      <c r="D122" s="377"/>
      <c r="E122" s="377"/>
      <c r="F122" s="377"/>
      <c r="G122" s="377"/>
      <c r="H122" s="377"/>
      <c r="I122" s="377"/>
      <c r="J122" s="377"/>
      <c r="K122" s="266"/>
    </row>
    <row r="123" spans="2:11" customFormat="1" ht="17.25" customHeight="1" x14ac:dyDescent="0.2">
      <c r="B123" s="267"/>
      <c r="C123" s="241" t="s">
        <v>18237</v>
      </c>
      <c r="D123" s="241"/>
      <c r="E123" s="241"/>
      <c r="F123" s="241" t="s">
        <v>18238</v>
      </c>
      <c r="G123" s="242"/>
      <c r="H123" s="241" t="s">
        <v>51</v>
      </c>
      <c r="I123" s="241" t="s">
        <v>54</v>
      </c>
      <c r="J123" s="241" t="s">
        <v>18239</v>
      </c>
      <c r="K123" s="268"/>
    </row>
    <row r="124" spans="2:11" customFormat="1" ht="17.25" customHeight="1" x14ac:dyDescent="0.2">
      <c r="B124" s="267"/>
      <c r="C124" s="243" t="s">
        <v>18240</v>
      </c>
      <c r="D124" s="243"/>
      <c r="E124" s="243"/>
      <c r="F124" s="244" t="s">
        <v>18241</v>
      </c>
      <c r="G124" s="245"/>
      <c r="H124" s="243"/>
      <c r="I124" s="243"/>
      <c r="J124" s="243" t="s">
        <v>18242</v>
      </c>
      <c r="K124" s="268"/>
    </row>
    <row r="125" spans="2:11" customFormat="1" ht="5.25" customHeight="1" x14ac:dyDescent="0.2">
      <c r="B125" s="269"/>
      <c r="C125" s="246"/>
      <c r="D125" s="246"/>
      <c r="E125" s="246"/>
      <c r="F125" s="246"/>
      <c r="G125" s="270"/>
      <c r="H125" s="246"/>
      <c r="I125" s="246"/>
      <c r="J125" s="246"/>
      <c r="K125" s="271"/>
    </row>
    <row r="126" spans="2:11" customFormat="1" ht="15" customHeight="1" x14ac:dyDescent="0.2">
      <c r="B126" s="269"/>
      <c r="C126" s="228" t="s">
        <v>18246</v>
      </c>
      <c r="D126" s="248"/>
      <c r="E126" s="248"/>
      <c r="F126" s="249" t="s">
        <v>18243</v>
      </c>
      <c r="G126" s="228"/>
      <c r="H126" s="228" t="s">
        <v>18283</v>
      </c>
      <c r="I126" s="228" t="s">
        <v>18245</v>
      </c>
      <c r="J126" s="228">
        <v>120</v>
      </c>
      <c r="K126" s="272"/>
    </row>
    <row r="127" spans="2:11" customFormat="1" ht="15" customHeight="1" x14ac:dyDescent="0.2">
      <c r="B127" s="269"/>
      <c r="C127" s="228" t="s">
        <v>18292</v>
      </c>
      <c r="D127" s="228"/>
      <c r="E127" s="228"/>
      <c r="F127" s="249" t="s">
        <v>18243</v>
      </c>
      <c r="G127" s="228"/>
      <c r="H127" s="228" t="s">
        <v>18293</v>
      </c>
      <c r="I127" s="228" t="s">
        <v>18245</v>
      </c>
      <c r="J127" s="228" t="s">
        <v>18294</v>
      </c>
      <c r="K127" s="272"/>
    </row>
    <row r="128" spans="2:11" customFormat="1" ht="15" customHeight="1" x14ac:dyDescent="0.2">
      <c r="B128" s="269"/>
      <c r="C128" s="228" t="s">
        <v>136</v>
      </c>
      <c r="D128" s="228"/>
      <c r="E128" s="228"/>
      <c r="F128" s="249" t="s">
        <v>18243</v>
      </c>
      <c r="G128" s="228"/>
      <c r="H128" s="228" t="s">
        <v>18295</v>
      </c>
      <c r="I128" s="228" t="s">
        <v>18245</v>
      </c>
      <c r="J128" s="228" t="s">
        <v>18294</v>
      </c>
      <c r="K128" s="272"/>
    </row>
    <row r="129" spans="2:11" customFormat="1" ht="15" customHeight="1" x14ac:dyDescent="0.2">
      <c r="B129" s="269"/>
      <c r="C129" s="228" t="s">
        <v>18254</v>
      </c>
      <c r="D129" s="228"/>
      <c r="E129" s="228"/>
      <c r="F129" s="249" t="s">
        <v>18249</v>
      </c>
      <c r="G129" s="228"/>
      <c r="H129" s="228" t="s">
        <v>18255</v>
      </c>
      <c r="I129" s="228" t="s">
        <v>18245</v>
      </c>
      <c r="J129" s="228">
        <v>15</v>
      </c>
      <c r="K129" s="272"/>
    </row>
    <row r="130" spans="2:11" customFormat="1" ht="15" customHeight="1" x14ac:dyDescent="0.2">
      <c r="B130" s="269"/>
      <c r="C130" s="228" t="s">
        <v>18256</v>
      </c>
      <c r="D130" s="228"/>
      <c r="E130" s="228"/>
      <c r="F130" s="249" t="s">
        <v>18249</v>
      </c>
      <c r="G130" s="228"/>
      <c r="H130" s="228" t="s">
        <v>18257</v>
      </c>
      <c r="I130" s="228" t="s">
        <v>18245</v>
      </c>
      <c r="J130" s="228">
        <v>15</v>
      </c>
      <c r="K130" s="272"/>
    </row>
    <row r="131" spans="2:11" customFormat="1" ht="15" customHeight="1" x14ac:dyDescent="0.2">
      <c r="B131" s="269"/>
      <c r="C131" s="228" t="s">
        <v>18258</v>
      </c>
      <c r="D131" s="228"/>
      <c r="E131" s="228"/>
      <c r="F131" s="249" t="s">
        <v>18249</v>
      </c>
      <c r="G131" s="228"/>
      <c r="H131" s="228" t="s">
        <v>18259</v>
      </c>
      <c r="I131" s="228" t="s">
        <v>18245</v>
      </c>
      <c r="J131" s="228">
        <v>20</v>
      </c>
      <c r="K131" s="272"/>
    </row>
    <row r="132" spans="2:11" customFormat="1" ht="15" customHeight="1" x14ac:dyDescent="0.2">
      <c r="B132" s="269"/>
      <c r="C132" s="228" t="s">
        <v>18260</v>
      </c>
      <c r="D132" s="228"/>
      <c r="E132" s="228"/>
      <c r="F132" s="249" t="s">
        <v>18249</v>
      </c>
      <c r="G132" s="228"/>
      <c r="H132" s="228" t="s">
        <v>18261</v>
      </c>
      <c r="I132" s="228" t="s">
        <v>18245</v>
      </c>
      <c r="J132" s="228">
        <v>20</v>
      </c>
      <c r="K132" s="272"/>
    </row>
    <row r="133" spans="2:11" customFormat="1" ht="15" customHeight="1" x14ac:dyDescent="0.2">
      <c r="B133" s="269"/>
      <c r="C133" s="228" t="s">
        <v>18248</v>
      </c>
      <c r="D133" s="228"/>
      <c r="E133" s="228"/>
      <c r="F133" s="249" t="s">
        <v>18249</v>
      </c>
      <c r="G133" s="228"/>
      <c r="H133" s="228" t="s">
        <v>18283</v>
      </c>
      <c r="I133" s="228" t="s">
        <v>18245</v>
      </c>
      <c r="J133" s="228">
        <v>50</v>
      </c>
      <c r="K133" s="272"/>
    </row>
    <row r="134" spans="2:11" customFormat="1" ht="15" customHeight="1" x14ac:dyDescent="0.2">
      <c r="B134" s="269"/>
      <c r="C134" s="228" t="s">
        <v>18262</v>
      </c>
      <c r="D134" s="228"/>
      <c r="E134" s="228"/>
      <c r="F134" s="249" t="s">
        <v>18249</v>
      </c>
      <c r="G134" s="228"/>
      <c r="H134" s="228" t="s">
        <v>18283</v>
      </c>
      <c r="I134" s="228" t="s">
        <v>18245</v>
      </c>
      <c r="J134" s="228">
        <v>50</v>
      </c>
      <c r="K134" s="272"/>
    </row>
    <row r="135" spans="2:11" customFormat="1" ht="15" customHeight="1" x14ac:dyDescent="0.2">
      <c r="B135" s="269"/>
      <c r="C135" s="228" t="s">
        <v>18268</v>
      </c>
      <c r="D135" s="228"/>
      <c r="E135" s="228"/>
      <c r="F135" s="249" t="s">
        <v>18249</v>
      </c>
      <c r="G135" s="228"/>
      <c r="H135" s="228" t="s">
        <v>18283</v>
      </c>
      <c r="I135" s="228" t="s">
        <v>18245</v>
      </c>
      <c r="J135" s="228">
        <v>50</v>
      </c>
      <c r="K135" s="272"/>
    </row>
    <row r="136" spans="2:11" customFormat="1" ht="15" customHeight="1" x14ac:dyDescent="0.2">
      <c r="B136" s="269"/>
      <c r="C136" s="228" t="s">
        <v>18270</v>
      </c>
      <c r="D136" s="228"/>
      <c r="E136" s="228"/>
      <c r="F136" s="249" t="s">
        <v>18249</v>
      </c>
      <c r="G136" s="228"/>
      <c r="H136" s="228" t="s">
        <v>18283</v>
      </c>
      <c r="I136" s="228" t="s">
        <v>18245</v>
      </c>
      <c r="J136" s="228">
        <v>50</v>
      </c>
      <c r="K136" s="272"/>
    </row>
    <row r="137" spans="2:11" customFormat="1" ht="15" customHeight="1" x14ac:dyDescent="0.2">
      <c r="B137" s="269"/>
      <c r="C137" s="228" t="s">
        <v>18271</v>
      </c>
      <c r="D137" s="228"/>
      <c r="E137" s="228"/>
      <c r="F137" s="249" t="s">
        <v>18249</v>
      </c>
      <c r="G137" s="228"/>
      <c r="H137" s="228" t="s">
        <v>18296</v>
      </c>
      <c r="I137" s="228" t="s">
        <v>18245</v>
      </c>
      <c r="J137" s="228">
        <v>255</v>
      </c>
      <c r="K137" s="272"/>
    </row>
    <row r="138" spans="2:11" customFormat="1" ht="15" customHeight="1" x14ac:dyDescent="0.2">
      <c r="B138" s="269"/>
      <c r="C138" s="228" t="s">
        <v>18273</v>
      </c>
      <c r="D138" s="228"/>
      <c r="E138" s="228"/>
      <c r="F138" s="249" t="s">
        <v>18243</v>
      </c>
      <c r="G138" s="228"/>
      <c r="H138" s="228" t="s">
        <v>18297</v>
      </c>
      <c r="I138" s="228" t="s">
        <v>18275</v>
      </c>
      <c r="J138" s="228"/>
      <c r="K138" s="272"/>
    </row>
    <row r="139" spans="2:11" customFormat="1" ht="15" customHeight="1" x14ac:dyDescent="0.2">
      <c r="B139" s="269"/>
      <c r="C139" s="228" t="s">
        <v>18276</v>
      </c>
      <c r="D139" s="228"/>
      <c r="E139" s="228"/>
      <c r="F139" s="249" t="s">
        <v>18243</v>
      </c>
      <c r="G139" s="228"/>
      <c r="H139" s="228" t="s">
        <v>18298</v>
      </c>
      <c r="I139" s="228" t="s">
        <v>18278</v>
      </c>
      <c r="J139" s="228"/>
      <c r="K139" s="272"/>
    </row>
    <row r="140" spans="2:11" customFormat="1" ht="15" customHeight="1" x14ac:dyDescent="0.2">
      <c r="B140" s="269"/>
      <c r="C140" s="228" t="s">
        <v>18279</v>
      </c>
      <c r="D140" s="228"/>
      <c r="E140" s="228"/>
      <c r="F140" s="249" t="s">
        <v>18243</v>
      </c>
      <c r="G140" s="228"/>
      <c r="H140" s="228" t="s">
        <v>18279</v>
      </c>
      <c r="I140" s="228" t="s">
        <v>18278</v>
      </c>
      <c r="J140" s="228"/>
      <c r="K140" s="272"/>
    </row>
    <row r="141" spans="2:11" customFormat="1" ht="15" customHeight="1" x14ac:dyDescent="0.2">
      <c r="B141" s="269"/>
      <c r="C141" s="228" t="s">
        <v>35</v>
      </c>
      <c r="D141" s="228"/>
      <c r="E141" s="228"/>
      <c r="F141" s="249" t="s">
        <v>18243</v>
      </c>
      <c r="G141" s="228"/>
      <c r="H141" s="228" t="s">
        <v>18299</v>
      </c>
      <c r="I141" s="228" t="s">
        <v>18278</v>
      </c>
      <c r="J141" s="228"/>
      <c r="K141" s="272"/>
    </row>
    <row r="142" spans="2:11" customFormat="1" ht="15" customHeight="1" x14ac:dyDescent="0.2">
      <c r="B142" s="269"/>
      <c r="C142" s="228" t="s">
        <v>18300</v>
      </c>
      <c r="D142" s="228"/>
      <c r="E142" s="228"/>
      <c r="F142" s="249" t="s">
        <v>18243</v>
      </c>
      <c r="G142" s="228"/>
      <c r="H142" s="228" t="s">
        <v>18301</v>
      </c>
      <c r="I142" s="228" t="s">
        <v>18278</v>
      </c>
      <c r="J142" s="228"/>
      <c r="K142" s="272"/>
    </row>
    <row r="143" spans="2:11" customFormat="1" ht="15" customHeight="1" x14ac:dyDescent="0.2">
      <c r="B143" s="273"/>
      <c r="C143" s="274"/>
      <c r="D143" s="274"/>
      <c r="E143" s="274"/>
      <c r="F143" s="274"/>
      <c r="G143" s="274"/>
      <c r="H143" s="274"/>
      <c r="I143" s="274"/>
      <c r="J143" s="274"/>
      <c r="K143" s="275"/>
    </row>
    <row r="144" spans="2:11" customFormat="1" ht="18.75" customHeight="1" x14ac:dyDescent="0.2">
      <c r="B144" s="260"/>
      <c r="C144" s="260"/>
      <c r="D144" s="260"/>
      <c r="E144" s="260"/>
      <c r="F144" s="261"/>
      <c r="G144" s="260"/>
      <c r="H144" s="260"/>
      <c r="I144" s="260"/>
      <c r="J144" s="260"/>
      <c r="K144" s="260"/>
    </row>
    <row r="145" spans="2:11" customFormat="1" ht="18.75" customHeight="1" x14ac:dyDescent="0.2">
      <c r="B145" s="235"/>
      <c r="C145" s="235"/>
      <c r="D145" s="235"/>
      <c r="E145" s="235"/>
      <c r="F145" s="235"/>
      <c r="G145" s="235"/>
      <c r="H145" s="235"/>
      <c r="I145" s="235"/>
      <c r="J145" s="235"/>
      <c r="K145" s="235"/>
    </row>
    <row r="146" spans="2:11" customFormat="1" ht="7.5" customHeight="1" x14ac:dyDescent="0.2">
      <c r="B146" s="236"/>
      <c r="C146" s="237"/>
      <c r="D146" s="237"/>
      <c r="E146" s="237"/>
      <c r="F146" s="237"/>
      <c r="G146" s="237"/>
      <c r="H146" s="237"/>
      <c r="I146" s="237"/>
      <c r="J146" s="237"/>
      <c r="K146" s="238"/>
    </row>
    <row r="147" spans="2:11" customFormat="1" ht="45" customHeight="1" x14ac:dyDescent="0.2">
      <c r="B147" s="239"/>
      <c r="C147" s="379" t="s">
        <v>18302</v>
      </c>
      <c r="D147" s="379"/>
      <c r="E147" s="379"/>
      <c r="F147" s="379"/>
      <c r="G147" s="379"/>
      <c r="H147" s="379"/>
      <c r="I147" s="379"/>
      <c r="J147" s="379"/>
      <c r="K147" s="240"/>
    </row>
    <row r="148" spans="2:11" customFormat="1" ht="17.25" customHeight="1" x14ac:dyDescent="0.2">
      <c r="B148" s="239"/>
      <c r="C148" s="241" t="s">
        <v>18237</v>
      </c>
      <c r="D148" s="241"/>
      <c r="E148" s="241"/>
      <c r="F148" s="241" t="s">
        <v>18238</v>
      </c>
      <c r="G148" s="242"/>
      <c r="H148" s="241" t="s">
        <v>51</v>
      </c>
      <c r="I148" s="241" t="s">
        <v>54</v>
      </c>
      <c r="J148" s="241" t="s">
        <v>18239</v>
      </c>
      <c r="K148" s="240"/>
    </row>
    <row r="149" spans="2:11" customFormat="1" ht="17.25" customHeight="1" x14ac:dyDescent="0.2">
      <c r="B149" s="239"/>
      <c r="C149" s="243" t="s">
        <v>18240</v>
      </c>
      <c r="D149" s="243"/>
      <c r="E149" s="243"/>
      <c r="F149" s="244" t="s">
        <v>18241</v>
      </c>
      <c r="G149" s="245"/>
      <c r="H149" s="243"/>
      <c r="I149" s="243"/>
      <c r="J149" s="243" t="s">
        <v>18242</v>
      </c>
      <c r="K149" s="240"/>
    </row>
    <row r="150" spans="2:11" customFormat="1" ht="5.25" customHeight="1" x14ac:dyDescent="0.2">
      <c r="B150" s="251"/>
      <c r="C150" s="246"/>
      <c r="D150" s="246"/>
      <c r="E150" s="246"/>
      <c r="F150" s="246"/>
      <c r="G150" s="247"/>
      <c r="H150" s="246"/>
      <c r="I150" s="246"/>
      <c r="J150" s="246"/>
      <c r="K150" s="272"/>
    </row>
    <row r="151" spans="2:11" customFormat="1" ht="15" customHeight="1" x14ac:dyDescent="0.2">
      <c r="B151" s="251"/>
      <c r="C151" s="276" t="s">
        <v>18246</v>
      </c>
      <c r="D151" s="228"/>
      <c r="E151" s="228"/>
      <c r="F151" s="277" t="s">
        <v>18243</v>
      </c>
      <c r="G151" s="228"/>
      <c r="H151" s="276" t="s">
        <v>18283</v>
      </c>
      <c r="I151" s="276" t="s">
        <v>18245</v>
      </c>
      <c r="J151" s="276">
        <v>120</v>
      </c>
      <c r="K151" s="272"/>
    </row>
    <row r="152" spans="2:11" customFormat="1" ht="15" customHeight="1" x14ac:dyDescent="0.2">
      <c r="B152" s="251"/>
      <c r="C152" s="276" t="s">
        <v>18292</v>
      </c>
      <c r="D152" s="228"/>
      <c r="E152" s="228"/>
      <c r="F152" s="277" t="s">
        <v>18243</v>
      </c>
      <c r="G152" s="228"/>
      <c r="H152" s="276" t="s">
        <v>18303</v>
      </c>
      <c r="I152" s="276" t="s">
        <v>18245</v>
      </c>
      <c r="J152" s="276" t="s">
        <v>18294</v>
      </c>
      <c r="K152" s="272"/>
    </row>
    <row r="153" spans="2:11" customFormat="1" ht="15" customHeight="1" x14ac:dyDescent="0.2">
      <c r="B153" s="251"/>
      <c r="C153" s="276" t="s">
        <v>136</v>
      </c>
      <c r="D153" s="228"/>
      <c r="E153" s="228"/>
      <c r="F153" s="277" t="s">
        <v>18243</v>
      </c>
      <c r="G153" s="228"/>
      <c r="H153" s="276" t="s">
        <v>18304</v>
      </c>
      <c r="I153" s="276" t="s">
        <v>18245</v>
      </c>
      <c r="J153" s="276" t="s">
        <v>18294</v>
      </c>
      <c r="K153" s="272"/>
    </row>
    <row r="154" spans="2:11" customFormat="1" ht="15" customHeight="1" x14ac:dyDescent="0.2">
      <c r="B154" s="251"/>
      <c r="C154" s="276" t="s">
        <v>18248</v>
      </c>
      <c r="D154" s="228"/>
      <c r="E154" s="228"/>
      <c r="F154" s="277" t="s">
        <v>18249</v>
      </c>
      <c r="G154" s="228"/>
      <c r="H154" s="276" t="s">
        <v>18283</v>
      </c>
      <c r="I154" s="276" t="s">
        <v>18245</v>
      </c>
      <c r="J154" s="276">
        <v>50</v>
      </c>
      <c r="K154" s="272"/>
    </row>
    <row r="155" spans="2:11" customFormat="1" ht="15" customHeight="1" x14ac:dyDescent="0.2">
      <c r="B155" s="251"/>
      <c r="C155" s="276" t="s">
        <v>18251</v>
      </c>
      <c r="D155" s="228"/>
      <c r="E155" s="228"/>
      <c r="F155" s="277" t="s">
        <v>18243</v>
      </c>
      <c r="G155" s="228"/>
      <c r="H155" s="276" t="s">
        <v>18283</v>
      </c>
      <c r="I155" s="276" t="s">
        <v>18253</v>
      </c>
      <c r="J155" s="276"/>
      <c r="K155" s="272"/>
    </row>
    <row r="156" spans="2:11" customFormat="1" ht="15" customHeight="1" x14ac:dyDescent="0.2">
      <c r="B156" s="251"/>
      <c r="C156" s="276" t="s">
        <v>18262</v>
      </c>
      <c r="D156" s="228"/>
      <c r="E156" s="228"/>
      <c r="F156" s="277" t="s">
        <v>18249</v>
      </c>
      <c r="G156" s="228"/>
      <c r="H156" s="276" t="s">
        <v>18283</v>
      </c>
      <c r="I156" s="276" t="s">
        <v>18245</v>
      </c>
      <c r="J156" s="276">
        <v>50</v>
      </c>
      <c r="K156" s="272"/>
    </row>
    <row r="157" spans="2:11" customFormat="1" ht="15" customHeight="1" x14ac:dyDescent="0.2">
      <c r="B157" s="251"/>
      <c r="C157" s="276" t="s">
        <v>18270</v>
      </c>
      <c r="D157" s="228"/>
      <c r="E157" s="228"/>
      <c r="F157" s="277" t="s">
        <v>18249</v>
      </c>
      <c r="G157" s="228"/>
      <c r="H157" s="276" t="s">
        <v>18283</v>
      </c>
      <c r="I157" s="276" t="s">
        <v>18245</v>
      </c>
      <c r="J157" s="276">
        <v>50</v>
      </c>
      <c r="K157" s="272"/>
    </row>
    <row r="158" spans="2:11" customFormat="1" ht="15" customHeight="1" x14ac:dyDescent="0.2">
      <c r="B158" s="251"/>
      <c r="C158" s="276" t="s">
        <v>18268</v>
      </c>
      <c r="D158" s="228"/>
      <c r="E158" s="228"/>
      <c r="F158" s="277" t="s">
        <v>18249</v>
      </c>
      <c r="G158" s="228"/>
      <c r="H158" s="276" t="s">
        <v>18283</v>
      </c>
      <c r="I158" s="276" t="s">
        <v>18245</v>
      </c>
      <c r="J158" s="276">
        <v>50</v>
      </c>
      <c r="K158" s="272"/>
    </row>
    <row r="159" spans="2:11" customFormat="1" ht="15" customHeight="1" x14ac:dyDescent="0.2">
      <c r="B159" s="251"/>
      <c r="C159" s="276" t="s">
        <v>187</v>
      </c>
      <c r="D159" s="228"/>
      <c r="E159" s="228"/>
      <c r="F159" s="277" t="s">
        <v>18243</v>
      </c>
      <c r="G159" s="228"/>
      <c r="H159" s="276" t="s">
        <v>18305</v>
      </c>
      <c r="I159" s="276" t="s">
        <v>18245</v>
      </c>
      <c r="J159" s="276" t="s">
        <v>18306</v>
      </c>
      <c r="K159" s="272"/>
    </row>
    <row r="160" spans="2:11" customFormat="1" ht="15" customHeight="1" x14ac:dyDescent="0.2">
      <c r="B160" s="251"/>
      <c r="C160" s="276" t="s">
        <v>18307</v>
      </c>
      <c r="D160" s="228"/>
      <c r="E160" s="228"/>
      <c r="F160" s="277" t="s">
        <v>18243</v>
      </c>
      <c r="G160" s="228"/>
      <c r="H160" s="276" t="s">
        <v>18308</v>
      </c>
      <c r="I160" s="276" t="s">
        <v>18278</v>
      </c>
      <c r="J160" s="276"/>
      <c r="K160" s="272"/>
    </row>
    <row r="161" spans="2:11" customFormat="1" ht="15" customHeight="1" x14ac:dyDescent="0.2">
      <c r="B161" s="278"/>
      <c r="C161" s="258"/>
      <c r="D161" s="258"/>
      <c r="E161" s="258"/>
      <c r="F161" s="258"/>
      <c r="G161" s="258"/>
      <c r="H161" s="258"/>
      <c r="I161" s="258"/>
      <c r="J161" s="258"/>
      <c r="K161" s="279"/>
    </row>
    <row r="162" spans="2:11" customFormat="1" ht="18.75" customHeight="1" x14ac:dyDescent="0.2">
      <c r="B162" s="260"/>
      <c r="C162" s="270"/>
      <c r="D162" s="270"/>
      <c r="E162" s="270"/>
      <c r="F162" s="280"/>
      <c r="G162" s="270"/>
      <c r="H162" s="270"/>
      <c r="I162" s="270"/>
      <c r="J162" s="270"/>
      <c r="K162" s="260"/>
    </row>
    <row r="163" spans="2:11" customFormat="1" ht="18.75" customHeight="1" x14ac:dyDescent="0.2">
      <c r="B163" s="235"/>
      <c r="C163" s="235"/>
      <c r="D163" s="235"/>
      <c r="E163" s="235"/>
      <c r="F163" s="235"/>
      <c r="G163" s="235"/>
      <c r="H163" s="235"/>
      <c r="I163" s="235"/>
      <c r="J163" s="235"/>
      <c r="K163" s="235"/>
    </row>
    <row r="164" spans="2:11" customFormat="1" ht="7.5" customHeight="1" x14ac:dyDescent="0.2">
      <c r="B164" s="217"/>
      <c r="C164" s="218"/>
      <c r="D164" s="218"/>
      <c r="E164" s="218"/>
      <c r="F164" s="218"/>
      <c r="G164" s="218"/>
      <c r="H164" s="218"/>
      <c r="I164" s="218"/>
      <c r="J164" s="218"/>
      <c r="K164" s="219"/>
    </row>
    <row r="165" spans="2:11" customFormat="1" ht="45" customHeight="1" x14ac:dyDescent="0.2">
      <c r="B165" s="220"/>
      <c r="C165" s="377" t="s">
        <v>18309</v>
      </c>
      <c r="D165" s="377"/>
      <c r="E165" s="377"/>
      <c r="F165" s="377"/>
      <c r="G165" s="377"/>
      <c r="H165" s="377"/>
      <c r="I165" s="377"/>
      <c r="J165" s="377"/>
      <c r="K165" s="221"/>
    </row>
    <row r="166" spans="2:11" customFormat="1" ht="17.25" customHeight="1" x14ac:dyDescent="0.2">
      <c r="B166" s="220"/>
      <c r="C166" s="241" t="s">
        <v>18237</v>
      </c>
      <c r="D166" s="241"/>
      <c r="E166" s="241"/>
      <c r="F166" s="241" t="s">
        <v>18238</v>
      </c>
      <c r="G166" s="281"/>
      <c r="H166" s="282" t="s">
        <v>51</v>
      </c>
      <c r="I166" s="282" t="s">
        <v>54</v>
      </c>
      <c r="J166" s="241" t="s">
        <v>18239</v>
      </c>
      <c r="K166" s="221"/>
    </row>
    <row r="167" spans="2:11" customFormat="1" ht="17.25" customHeight="1" x14ac:dyDescent="0.2">
      <c r="B167" s="222"/>
      <c r="C167" s="243" t="s">
        <v>18240</v>
      </c>
      <c r="D167" s="243"/>
      <c r="E167" s="243"/>
      <c r="F167" s="244" t="s">
        <v>18241</v>
      </c>
      <c r="G167" s="283"/>
      <c r="H167" s="284"/>
      <c r="I167" s="284"/>
      <c r="J167" s="243" t="s">
        <v>18242</v>
      </c>
      <c r="K167" s="223"/>
    </row>
    <row r="168" spans="2:11" customFormat="1" ht="5.25" customHeight="1" x14ac:dyDescent="0.2">
      <c r="B168" s="251"/>
      <c r="C168" s="246"/>
      <c r="D168" s="246"/>
      <c r="E168" s="246"/>
      <c r="F168" s="246"/>
      <c r="G168" s="247"/>
      <c r="H168" s="246"/>
      <c r="I168" s="246"/>
      <c r="J168" s="246"/>
      <c r="K168" s="272"/>
    </row>
    <row r="169" spans="2:11" customFormat="1" ht="15" customHeight="1" x14ac:dyDescent="0.2">
      <c r="B169" s="251"/>
      <c r="C169" s="228" t="s">
        <v>18246</v>
      </c>
      <c r="D169" s="228"/>
      <c r="E169" s="228"/>
      <c r="F169" s="249" t="s">
        <v>18243</v>
      </c>
      <c r="G169" s="228"/>
      <c r="H169" s="228" t="s">
        <v>18283</v>
      </c>
      <c r="I169" s="228" t="s">
        <v>18245</v>
      </c>
      <c r="J169" s="228">
        <v>120</v>
      </c>
      <c r="K169" s="272"/>
    </row>
    <row r="170" spans="2:11" customFormat="1" ht="15" customHeight="1" x14ac:dyDescent="0.2">
      <c r="B170" s="251"/>
      <c r="C170" s="228" t="s">
        <v>18292</v>
      </c>
      <c r="D170" s="228"/>
      <c r="E170" s="228"/>
      <c r="F170" s="249" t="s">
        <v>18243</v>
      </c>
      <c r="G170" s="228"/>
      <c r="H170" s="228" t="s">
        <v>18293</v>
      </c>
      <c r="I170" s="228" t="s">
        <v>18245</v>
      </c>
      <c r="J170" s="228" t="s">
        <v>18294</v>
      </c>
      <c r="K170" s="272"/>
    </row>
    <row r="171" spans="2:11" customFormat="1" ht="15" customHeight="1" x14ac:dyDescent="0.2">
      <c r="B171" s="251"/>
      <c r="C171" s="228" t="s">
        <v>136</v>
      </c>
      <c r="D171" s="228"/>
      <c r="E171" s="228"/>
      <c r="F171" s="249" t="s">
        <v>18243</v>
      </c>
      <c r="G171" s="228"/>
      <c r="H171" s="228" t="s">
        <v>18310</v>
      </c>
      <c r="I171" s="228" t="s">
        <v>18245</v>
      </c>
      <c r="J171" s="228" t="s">
        <v>18294</v>
      </c>
      <c r="K171" s="272"/>
    </row>
    <row r="172" spans="2:11" customFormat="1" ht="15" customHeight="1" x14ac:dyDescent="0.2">
      <c r="B172" s="251"/>
      <c r="C172" s="228" t="s">
        <v>18248</v>
      </c>
      <c r="D172" s="228"/>
      <c r="E172" s="228"/>
      <c r="F172" s="249" t="s">
        <v>18249</v>
      </c>
      <c r="G172" s="228"/>
      <c r="H172" s="228" t="s">
        <v>18310</v>
      </c>
      <c r="I172" s="228" t="s">
        <v>18245</v>
      </c>
      <c r="J172" s="228">
        <v>50</v>
      </c>
      <c r="K172" s="272"/>
    </row>
    <row r="173" spans="2:11" customFormat="1" ht="15" customHeight="1" x14ac:dyDescent="0.2">
      <c r="B173" s="251"/>
      <c r="C173" s="228" t="s">
        <v>18251</v>
      </c>
      <c r="D173" s="228"/>
      <c r="E173" s="228"/>
      <c r="F173" s="249" t="s">
        <v>18243</v>
      </c>
      <c r="G173" s="228"/>
      <c r="H173" s="228" t="s">
        <v>18310</v>
      </c>
      <c r="I173" s="228" t="s">
        <v>18253</v>
      </c>
      <c r="J173" s="228"/>
      <c r="K173" s="272"/>
    </row>
    <row r="174" spans="2:11" customFormat="1" ht="15" customHeight="1" x14ac:dyDescent="0.2">
      <c r="B174" s="251"/>
      <c r="C174" s="228" t="s">
        <v>18262</v>
      </c>
      <c r="D174" s="228"/>
      <c r="E174" s="228"/>
      <c r="F174" s="249" t="s">
        <v>18249</v>
      </c>
      <c r="G174" s="228"/>
      <c r="H174" s="228" t="s">
        <v>18310</v>
      </c>
      <c r="I174" s="228" t="s">
        <v>18245</v>
      </c>
      <c r="J174" s="228">
        <v>50</v>
      </c>
      <c r="K174" s="272"/>
    </row>
    <row r="175" spans="2:11" customFormat="1" ht="15" customHeight="1" x14ac:dyDescent="0.2">
      <c r="B175" s="251"/>
      <c r="C175" s="228" t="s">
        <v>18270</v>
      </c>
      <c r="D175" s="228"/>
      <c r="E175" s="228"/>
      <c r="F175" s="249" t="s">
        <v>18249</v>
      </c>
      <c r="G175" s="228"/>
      <c r="H175" s="228" t="s">
        <v>18310</v>
      </c>
      <c r="I175" s="228" t="s">
        <v>18245</v>
      </c>
      <c r="J175" s="228">
        <v>50</v>
      </c>
      <c r="K175" s="272"/>
    </row>
    <row r="176" spans="2:11" customFormat="1" ht="15" customHeight="1" x14ac:dyDescent="0.2">
      <c r="B176" s="251"/>
      <c r="C176" s="228" t="s">
        <v>18268</v>
      </c>
      <c r="D176" s="228"/>
      <c r="E176" s="228"/>
      <c r="F176" s="249" t="s">
        <v>18249</v>
      </c>
      <c r="G176" s="228"/>
      <c r="H176" s="228" t="s">
        <v>18310</v>
      </c>
      <c r="I176" s="228" t="s">
        <v>18245</v>
      </c>
      <c r="J176" s="228">
        <v>50</v>
      </c>
      <c r="K176" s="272"/>
    </row>
    <row r="177" spans="2:11" customFormat="1" ht="15" customHeight="1" x14ac:dyDescent="0.2">
      <c r="B177" s="251"/>
      <c r="C177" s="228" t="s">
        <v>198</v>
      </c>
      <c r="D177" s="228"/>
      <c r="E177" s="228"/>
      <c r="F177" s="249" t="s">
        <v>18243</v>
      </c>
      <c r="G177" s="228"/>
      <c r="H177" s="228" t="s">
        <v>18311</v>
      </c>
      <c r="I177" s="228" t="s">
        <v>18312</v>
      </c>
      <c r="J177" s="228"/>
      <c r="K177" s="272"/>
    </row>
    <row r="178" spans="2:11" customFormat="1" ht="15" customHeight="1" x14ac:dyDescent="0.2">
      <c r="B178" s="251"/>
      <c r="C178" s="228" t="s">
        <v>54</v>
      </c>
      <c r="D178" s="228"/>
      <c r="E178" s="228"/>
      <c r="F178" s="249" t="s">
        <v>18243</v>
      </c>
      <c r="G178" s="228"/>
      <c r="H178" s="228" t="s">
        <v>18313</v>
      </c>
      <c r="I178" s="228" t="s">
        <v>18314</v>
      </c>
      <c r="J178" s="228">
        <v>1</v>
      </c>
      <c r="K178" s="272"/>
    </row>
    <row r="179" spans="2:11" customFormat="1" ht="15" customHeight="1" x14ac:dyDescent="0.2">
      <c r="B179" s="251"/>
      <c r="C179" s="228" t="s">
        <v>50</v>
      </c>
      <c r="D179" s="228"/>
      <c r="E179" s="228"/>
      <c r="F179" s="249" t="s">
        <v>18243</v>
      </c>
      <c r="G179" s="228"/>
      <c r="H179" s="228" t="s">
        <v>18315</v>
      </c>
      <c r="I179" s="228" t="s">
        <v>18245</v>
      </c>
      <c r="J179" s="228">
        <v>20</v>
      </c>
      <c r="K179" s="272"/>
    </row>
    <row r="180" spans="2:11" customFormat="1" ht="15" customHeight="1" x14ac:dyDescent="0.2">
      <c r="B180" s="251"/>
      <c r="C180" s="228" t="s">
        <v>51</v>
      </c>
      <c r="D180" s="228"/>
      <c r="E180" s="228"/>
      <c r="F180" s="249" t="s">
        <v>18243</v>
      </c>
      <c r="G180" s="228"/>
      <c r="H180" s="228" t="s">
        <v>18316</v>
      </c>
      <c r="I180" s="228" t="s">
        <v>18245</v>
      </c>
      <c r="J180" s="228">
        <v>255</v>
      </c>
      <c r="K180" s="272"/>
    </row>
    <row r="181" spans="2:11" customFormat="1" ht="15" customHeight="1" x14ac:dyDescent="0.2">
      <c r="B181" s="251"/>
      <c r="C181" s="228" t="s">
        <v>199</v>
      </c>
      <c r="D181" s="228"/>
      <c r="E181" s="228"/>
      <c r="F181" s="249" t="s">
        <v>18243</v>
      </c>
      <c r="G181" s="228"/>
      <c r="H181" s="228" t="s">
        <v>18207</v>
      </c>
      <c r="I181" s="228" t="s">
        <v>18245</v>
      </c>
      <c r="J181" s="228">
        <v>10</v>
      </c>
      <c r="K181" s="272"/>
    </row>
    <row r="182" spans="2:11" customFormat="1" ht="15" customHeight="1" x14ac:dyDescent="0.2">
      <c r="B182" s="251"/>
      <c r="C182" s="228" t="s">
        <v>200</v>
      </c>
      <c r="D182" s="228"/>
      <c r="E182" s="228"/>
      <c r="F182" s="249" t="s">
        <v>18243</v>
      </c>
      <c r="G182" s="228"/>
      <c r="H182" s="228" t="s">
        <v>18317</v>
      </c>
      <c r="I182" s="228" t="s">
        <v>18278</v>
      </c>
      <c r="J182" s="228"/>
      <c r="K182" s="272"/>
    </row>
    <row r="183" spans="2:11" customFormat="1" ht="15" customHeight="1" x14ac:dyDescent="0.2">
      <c r="B183" s="251"/>
      <c r="C183" s="228" t="s">
        <v>18318</v>
      </c>
      <c r="D183" s="228"/>
      <c r="E183" s="228"/>
      <c r="F183" s="249" t="s">
        <v>18243</v>
      </c>
      <c r="G183" s="228"/>
      <c r="H183" s="228" t="s">
        <v>18319</v>
      </c>
      <c r="I183" s="228" t="s">
        <v>18278</v>
      </c>
      <c r="J183" s="228"/>
      <c r="K183" s="272"/>
    </row>
    <row r="184" spans="2:11" customFormat="1" ht="15" customHeight="1" x14ac:dyDescent="0.2">
      <c r="B184" s="251"/>
      <c r="C184" s="228" t="s">
        <v>18307</v>
      </c>
      <c r="D184" s="228"/>
      <c r="E184" s="228"/>
      <c r="F184" s="249" t="s">
        <v>18243</v>
      </c>
      <c r="G184" s="228"/>
      <c r="H184" s="228" t="s">
        <v>18320</v>
      </c>
      <c r="I184" s="228" t="s">
        <v>18278</v>
      </c>
      <c r="J184" s="228"/>
      <c r="K184" s="272"/>
    </row>
    <row r="185" spans="2:11" customFormat="1" ht="15" customHeight="1" x14ac:dyDescent="0.2">
      <c r="B185" s="251"/>
      <c r="C185" s="228" t="s">
        <v>202</v>
      </c>
      <c r="D185" s="228"/>
      <c r="E185" s="228"/>
      <c r="F185" s="249" t="s">
        <v>18249</v>
      </c>
      <c r="G185" s="228"/>
      <c r="H185" s="228" t="s">
        <v>18321</v>
      </c>
      <c r="I185" s="228" t="s">
        <v>18245</v>
      </c>
      <c r="J185" s="228">
        <v>50</v>
      </c>
      <c r="K185" s="272"/>
    </row>
    <row r="186" spans="2:11" customFormat="1" ht="15" customHeight="1" x14ac:dyDescent="0.2">
      <c r="B186" s="251"/>
      <c r="C186" s="228" t="s">
        <v>18322</v>
      </c>
      <c r="D186" s="228"/>
      <c r="E186" s="228"/>
      <c r="F186" s="249" t="s">
        <v>18249</v>
      </c>
      <c r="G186" s="228"/>
      <c r="H186" s="228" t="s">
        <v>18323</v>
      </c>
      <c r="I186" s="228" t="s">
        <v>18324</v>
      </c>
      <c r="J186" s="228"/>
      <c r="K186" s="272"/>
    </row>
    <row r="187" spans="2:11" customFormat="1" ht="15" customHeight="1" x14ac:dyDescent="0.2">
      <c r="B187" s="251"/>
      <c r="C187" s="228" t="s">
        <v>18325</v>
      </c>
      <c r="D187" s="228"/>
      <c r="E187" s="228"/>
      <c r="F187" s="249" t="s">
        <v>18249</v>
      </c>
      <c r="G187" s="228"/>
      <c r="H187" s="228" t="s">
        <v>18326</v>
      </c>
      <c r="I187" s="228" t="s">
        <v>18324</v>
      </c>
      <c r="J187" s="228"/>
      <c r="K187" s="272"/>
    </row>
    <row r="188" spans="2:11" customFormat="1" ht="15" customHeight="1" x14ac:dyDescent="0.2">
      <c r="B188" s="251"/>
      <c r="C188" s="228" t="s">
        <v>18327</v>
      </c>
      <c r="D188" s="228"/>
      <c r="E188" s="228"/>
      <c r="F188" s="249" t="s">
        <v>18249</v>
      </c>
      <c r="G188" s="228"/>
      <c r="H188" s="228" t="s">
        <v>18328</v>
      </c>
      <c r="I188" s="228" t="s">
        <v>18324</v>
      </c>
      <c r="J188" s="228"/>
      <c r="K188" s="272"/>
    </row>
    <row r="189" spans="2:11" customFormat="1" ht="15" customHeight="1" x14ac:dyDescent="0.2">
      <c r="B189" s="251"/>
      <c r="C189" s="285" t="s">
        <v>18329</v>
      </c>
      <c r="D189" s="228"/>
      <c r="E189" s="228"/>
      <c r="F189" s="249" t="s">
        <v>18249</v>
      </c>
      <c r="G189" s="228"/>
      <c r="H189" s="228" t="s">
        <v>18330</v>
      </c>
      <c r="I189" s="228" t="s">
        <v>18331</v>
      </c>
      <c r="J189" s="286" t="s">
        <v>18332</v>
      </c>
      <c r="K189" s="272"/>
    </row>
    <row r="190" spans="2:11" customFormat="1" ht="15" customHeight="1" x14ac:dyDescent="0.2">
      <c r="B190" s="287"/>
      <c r="C190" s="288" t="s">
        <v>18333</v>
      </c>
      <c r="D190" s="289"/>
      <c r="E190" s="289"/>
      <c r="F190" s="290" t="s">
        <v>18249</v>
      </c>
      <c r="G190" s="289"/>
      <c r="H190" s="289" t="s">
        <v>18334</v>
      </c>
      <c r="I190" s="289" t="s">
        <v>18331</v>
      </c>
      <c r="J190" s="291" t="s">
        <v>18332</v>
      </c>
      <c r="K190" s="292"/>
    </row>
    <row r="191" spans="2:11" customFormat="1" ht="15" customHeight="1" x14ac:dyDescent="0.2">
      <c r="B191" s="251"/>
      <c r="C191" s="285" t="s">
        <v>39</v>
      </c>
      <c r="D191" s="228"/>
      <c r="E191" s="228"/>
      <c r="F191" s="249" t="s">
        <v>18243</v>
      </c>
      <c r="G191" s="228"/>
      <c r="H191" s="225" t="s">
        <v>18335</v>
      </c>
      <c r="I191" s="228" t="s">
        <v>18336</v>
      </c>
      <c r="J191" s="228"/>
      <c r="K191" s="272"/>
    </row>
    <row r="192" spans="2:11" customFormat="1" ht="15" customHeight="1" x14ac:dyDescent="0.2">
      <c r="B192" s="251"/>
      <c r="C192" s="285" t="s">
        <v>18337</v>
      </c>
      <c r="D192" s="228"/>
      <c r="E192" s="228"/>
      <c r="F192" s="249" t="s">
        <v>18243</v>
      </c>
      <c r="G192" s="228"/>
      <c r="H192" s="228" t="s">
        <v>18338</v>
      </c>
      <c r="I192" s="228" t="s">
        <v>18278</v>
      </c>
      <c r="J192" s="228"/>
      <c r="K192" s="272"/>
    </row>
    <row r="193" spans="2:11" customFormat="1" ht="15" customHeight="1" x14ac:dyDescent="0.2">
      <c r="B193" s="251"/>
      <c r="C193" s="285" t="s">
        <v>18339</v>
      </c>
      <c r="D193" s="228"/>
      <c r="E193" s="228"/>
      <c r="F193" s="249" t="s">
        <v>18243</v>
      </c>
      <c r="G193" s="228"/>
      <c r="H193" s="228" t="s">
        <v>18340</v>
      </c>
      <c r="I193" s="228" t="s">
        <v>18278</v>
      </c>
      <c r="J193" s="228"/>
      <c r="K193" s="272"/>
    </row>
    <row r="194" spans="2:11" customFormat="1" ht="15" customHeight="1" x14ac:dyDescent="0.2">
      <c r="B194" s="251"/>
      <c r="C194" s="285" t="s">
        <v>18341</v>
      </c>
      <c r="D194" s="228"/>
      <c r="E194" s="228"/>
      <c r="F194" s="249" t="s">
        <v>18249</v>
      </c>
      <c r="G194" s="228"/>
      <c r="H194" s="228" t="s">
        <v>18342</v>
      </c>
      <c r="I194" s="228" t="s">
        <v>18278</v>
      </c>
      <c r="J194" s="228"/>
      <c r="K194" s="272"/>
    </row>
    <row r="195" spans="2:11" customFormat="1" ht="15" customHeight="1" x14ac:dyDescent="0.2">
      <c r="B195" s="278"/>
      <c r="C195" s="293"/>
      <c r="D195" s="258"/>
      <c r="E195" s="258"/>
      <c r="F195" s="258"/>
      <c r="G195" s="258"/>
      <c r="H195" s="258"/>
      <c r="I195" s="258"/>
      <c r="J195" s="258"/>
      <c r="K195" s="279"/>
    </row>
    <row r="196" spans="2:11" customFormat="1" ht="18.75" customHeight="1" x14ac:dyDescent="0.2">
      <c r="B196" s="260"/>
      <c r="C196" s="270"/>
      <c r="D196" s="270"/>
      <c r="E196" s="270"/>
      <c r="F196" s="280"/>
      <c r="G196" s="270"/>
      <c r="H196" s="270"/>
      <c r="I196" s="270"/>
      <c r="J196" s="270"/>
      <c r="K196" s="260"/>
    </row>
    <row r="197" spans="2:11" customFormat="1" ht="18.75" customHeight="1" x14ac:dyDescent="0.2">
      <c r="B197" s="260"/>
      <c r="C197" s="270"/>
      <c r="D197" s="270"/>
      <c r="E197" s="270"/>
      <c r="F197" s="280"/>
      <c r="G197" s="270"/>
      <c r="H197" s="270"/>
      <c r="I197" s="270"/>
      <c r="J197" s="270"/>
      <c r="K197" s="260"/>
    </row>
    <row r="198" spans="2:11" customFormat="1" ht="18.75" customHeight="1" x14ac:dyDescent="0.2">
      <c r="B198" s="235"/>
      <c r="C198" s="235"/>
      <c r="D198" s="235"/>
      <c r="E198" s="235"/>
      <c r="F198" s="235"/>
      <c r="G198" s="235"/>
      <c r="H198" s="235"/>
      <c r="I198" s="235"/>
      <c r="J198" s="235"/>
      <c r="K198" s="235"/>
    </row>
    <row r="199" spans="2:11" customFormat="1" ht="13.5" x14ac:dyDescent="0.2">
      <c r="B199" s="217"/>
      <c r="C199" s="218"/>
      <c r="D199" s="218"/>
      <c r="E199" s="218"/>
      <c r="F199" s="218"/>
      <c r="G199" s="218"/>
      <c r="H199" s="218"/>
      <c r="I199" s="218"/>
      <c r="J199" s="218"/>
      <c r="K199" s="219"/>
    </row>
    <row r="200" spans="2:11" customFormat="1" ht="21" x14ac:dyDescent="0.2">
      <c r="B200" s="220"/>
      <c r="C200" s="377" t="s">
        <v>18343</v>
      </c>
      <c r="D200" s="377"/>
      <c r="E200" s="377"/>
      <c r="F200" s="377"/>
      <c r="G200" s="377"/>
      <c r="H200" s="377"/>
      <c r="I200" s="377"/>
      <c r="J200" s="377"/>
      <c r="K200" s="221"/>
    </row>
    <row r="201" spans="2:11" customFormat="1" ht="25.5" customHeight="1" x14ac:dyDescent="0.3">
      <c r="B201" s="220"/>
      <c r="C201" s="294" t="s">
        <v>18344</v>
      </c>
      <c r="D201" s="294"/>
      <c r="E201" s="294"/>
      <c r="F201" s="294" t="s">
        <v>18345</v>
      </c>
      <c r="G201" s="295"/>
      <c r="H201" s="378" t="s">
        <v>18346</v>
      </c>
      <c r="I201" s="378"/>
      <c r="J201" s="378"/>
      <c r="K201" s="221"/>
    </row>
    <row r="202" spans="2:11" customFormat="1" ht="5.25" customHeight="1" x14ac:dyDescent="0.2">
      <c r="B202" s="251"/>
      <c r="C202" s="246"/>
      <c r="D202" s="246"/>
      <c r="E202" s="246"/>
      <c r="F202" s="246"/>
      <c r="G202" s="270"/>
      <c r="H202" s="246"/>
      <c r="I202" s="246"/>
      <c r="J202" s="246"/>
      <c r="K202" s="272"/>
    </row>
    <row r="203" spans="2:11" customFormat="1" ht="15" customHeight="1" x14ac:dyDescent="0.2">
      <c r="B203" s="251"/>
      <c r="C203" s="228" t="s">
        <v>18336</v>
      </c>
      <c r="D203" s="228"/>
      <c r="E203" s="228"/>
      <c r="F203" s="249" t="s">
        <v>40</v>
      </c>
      <c r="G203" s="228"/>
      <c r="H203" s="376" t="s">
        <v>18347</v>
      </c>
      <c r="I203" s="376"/>
      <c r="J203" s="376"/>
      <c r="K203" s="272"/>
    </row>
    <row r="204" spans="2:11" customFormat="1" ht="15" customHeight="1" x14ac:dyDescent="0.2">
      <c r="B204" s="251"/>
      <c r="C204" s="228"/>
      <c r="D204" s="228"/>
      <c r="E204" s="228"/>
      <c r="F204" s="249" t="s">
        <v>41</v>
      </c>
      <c r="G204" s="228"/>
      <c r="H204" s="376" t="s">
        <v>18348</v>
      </c>
      <c r="I204" s="376"/>
      <c r="J204" s="376"/>
      <c r="K204" s="272"/>
    </row>
    <row r="205" spans="2:11" customFormat="1" ht="15" customHeight="1" x14ac:dyDescent="0.2">
      <c r="B205" s="251"/>
      <c r="C205" s="228"/>
      <c r="D205" s="228"/>
      <c r="E205" s="228"/>
      <c r="F205" s="249" t="s">
        <v>44</v>
      </c>
      <c r="G205" s="228"/>
      <c r="H205" s="376" t="s">
        <v>18349</v>
      </c>
      <c r="I205" s="376"/>
      <c r="J205" s="376"/>
      <c r="K205" s="272"/>
    </row>
    <row r="206" spans="2:11" customFormat="1" ht="15" customHeight="1" x14ac:dyDescent="0.2">
      <c r="B206" s="251"/>
      <c r="C206" s="228"/>
      <c r="D206" s="228"/>
      <c r="E206" s="228"/>
      <c r="F206" s="249" t="s">
        <v>42</v>
      </c>
      <c r="G206" s="228"/>
      <c r="H206" s="376" t="s">
        <v>18350</v>
      </c>
      <c r="I206" s="376"/>
      <c r="J206" s="376"/>
      <c r="K206" s="272"/>
    </row>
    <row r="207" spans="2:11" customFormat="1" ht="15" customHeight="1" x14ac:dyDescent="0.2">
      <c r="B207" s="251"/>
      <c r="C207" s="228"/>
      <c r="D207" s="228"/>
      <c r="E207" s="228"/>
      <c r="F207" s="249" t="s">
        <v>43</v>
      </c>
      <c r="G207" s="228"/>
      <c r="H207" s="376" t="s">
        <v>18351</v>
      </c>
      <c r="I207" s="376"/>
      <c r="J207" s="376"/>
      <c r="K207" s="272"/>
    </row>
    <row r="208" spans="2:11" customFormat="1" ht="15" customHeight="1" x14ac:dyDescent="0.2">
      <c r="B208" s="251"/>
      <c r="C208" s="228"/>
      <c r="D208" s="228"/>
      <c r="E208" s="228"/>
      <c r="F208" s="249"/>
      <c r="G208" s="228"/>
      <c r="H208" s="228"/>
      <c r="I208" s="228"/>
      <c r="J208" s="228"/>
      <c r="K208" s="272"/>
    </row>
    <row r="209" spans="2:11" customFormat="1" ht="15" customHeight="1" x14ac:dyDescent="0.2">
      <c r="B209" s="251"/>
      <c r="C209" s="228" t="s">
        <v>18290</v>
      </c>
      <c r="D209" s="228"/>
      <c r="E209" s="228"/>
      <c r="F209" s="249" t="s">
        <v>76</v>
      </c>
      <c r="G209" s="228"/>
      <c r="H209" s="376" t="s">
        <v>18352</v>
      </c>
      <c r="I209" s="376"/>
      <c r="J209" s="376"/>
      <c r="K209" s="272"/>
    </row>
    <row r="210" spans="2:11" customFormat="1" ht="15" customHeight="1" x14ac:dyDescent="0.2">
      <c r="B210" s="251"/>
      <c r="C210" s="228"/>
      <c r="D210" s="228"/>
      <c r="E210" s="228"/>
      <c r="F210" s="249" t="s">
        <v>18186</v>
      </c>
      <c r="G210" s="228"/>
      <c r="H210" s="376" t="s">
        <v>18187</v>
      </c>
      <c r="I210" s="376"/>
      <c r="J210" s="376"/>
      <c r="K210" s="272"/>
    </row>
    <row r="211" spans="2:11" customFormat="1" ht="15" customHeight="1" x14ac:dyDescent="0.2">
      <c r="B211" s="251"/>
      <c r="C211" s="228"/>
      <c r="D211" s="228"/>
      <c r="E211" s="228"/>
      <c r="F211" s="249" t="s">
        <v>18184</v>
      </c>
      <c r="G211" s="228"/>
      <c r="H211" s="376" t="s">
        <v>18353</v>
      </c>
      <c r="I211" s="376"/>
      <c r="J211" s="376"/>
      <c r="K211" s="272"/>
    </row>
    <row r="212" spans="2:11" customFormat="1" ht="15" customHeight="1" x14ac:dyDescent="0.2">
      <c r="B212" s="296"/>
      <c r="C212" s="228"/>
      <c r="D212" s="228"/>
      <c r="E212" s="228"/>
      <c r="F212" s="249" t="s">
        <v>18188</v>
      </c>
      <c r="G212" s="285"/>
      <c r="H212" s="375" t="s">
        <v>18189</v>
      </c>
      <c r="I212" s="375"/>
      <c r="J212" s="375"/>
      <c r="K212" s="297"/>
    </row>
    <row r="213" spans="2:11" customFormat="1" ht="15" customHeight="1" x14ac:dyDescent="0.2">
      <c r="B213" s="296"/>
      <c r="C213" s="228"/>
      <c r="D213" s="228"/>
      <c r="E213" s="228"/>
      <c r="F213" s="249" t="s">
        <v>18190</v>
      </c>
      <c r="G213" s="285"/>
      <c r="H213" s="375" t="s">
        <v>337</v>
      </c>
      <c r="I213" s="375"/>
      <c r="J213" s="375"/>
      <c r="K213" s="297"/>
    </row>
    <row r="214" spans="2:11" customFormat="1" ht="15" customHeight="1" x14ac:dyDescent="0.2">
      <c r="B214" s="296"/>
      <c r="C214" s="228"/>
      <c r="D214" s="228"/>
      <c r="E214" s="228"/>
      <c r="F214" s="249"/>
      <c r="G214" s="285"/>
      <c r="H214" s="276"/>
      <c r="I214" s="276"/>
      <c r="J214" s="276"/>
      <c r="K214" s="297"/>
    </row>
    <row r="215" spans="2:11" customFormat="1" ht="15" customHeight="1" x14ac:dyDescent="0.2">
      <c r="B215" s="296"/>
      <c r="C215" s="228" t="s">
        <v>18314</v>
      </c>
      <c r="D215" s="228"/>
      <c r="E215" s="228"/>
      <c r="F215" s="249">
        <v>1</v>
      </c>
      <c r="G215" s="285"/>
      <c r="H215" s="375" t="s">
        <v>18354</v>
      </c>
      <c r="I215" s="375"/>
      <c r="J215" s="375"/>
      <c r="K215" s="297"/>
    </row>
    <row r="216" spans="2:11" customFormat="1" ht="15" customHeight="1" x14ac:dyDescent="0.2">
      <c r="B216" s="296"/>
      <c r="C216" s="228"/>
      <c r="D216" s="228"/>
      <c r="E216" s="228"/>
      <c r="F216" s="249">
        <v>2</v>
      </c>
      <c r="G216" s="285"/>
      <c r="H216" s="375" t="s">
        <v>18355</v>
      </c>
      <c r="I216" s="375"/>
      <c r="J216" s="375"/>
      <c r="K216" s="297"/>
    </row>
    <row r="217" spans="2:11" customFormat="1" ht="15" customHeight="1" x14ac:dyDescent="0.2">
      <c r="B217" s="296"/>
      <c r="C217" s="228"/>
      <c r="D217" s="228"/>
      <c r="E217" s="228"/>
      <c r="F217" s="249">
        <v>3</v>
      </c>
      <c r="G217" s="285"/>
      <c r="H217" s="375" t="s">
        <v>18356</v>
      </c>
      <c r="I217" s="375"/>
      <c r="J217" s="375"/>
      <c r="K217" s="297"/>
    </row>
    <row r="218" spans="2:11" customFormat="1" ht="15" customHeight="1" x14ac:dyDescent="0.2">
      <c r="B218" s="296"/>
      <c r="C218" s="228"/>
      <c r="D218" s="228"/>
      <c r="E218" s="228"/>
      <c r="F218" s="249">
        <v>4</v>
      </c>
      <c r="G218" s="285"/>
      <c r="H218" s="375" t="s">
        <v>18357</v>
      </c>
      <c r="I218" s="375"/>
      <c r="J218" s="375"/>
      <c r="K218" s="297"/>
    </row>
    <row r="219" spans="2:11" customFormat="1" ht="12.75" customHeight="1" x14ac:dyDescent="0.2">
      <c r="B219" s="298"/>
      <c r="C219" s="299"/>
      <c r="D219" s="299"/>
      <c r="E219" s="299"/>
      <c r="F219" s="299"/>
      <c r="G219" s="299"/>
      <c r="H219" s="299"/>
      <c r="I219" s="299"/>
      <c r="J219" s="299"/>
      <c r="K219" s="300"/>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36DAB-F0D7-4B0D-92FB-C4C5B30E3335}">
  <sheetPr>
    <pageSetUpPr fitToPage="1"/>
  </sheetPr>
  <dimension ref="A1:W28"/>
  <sheetViews>
    <sheetView showGridLines="0" zoomScale="110" zoomScaleNormal="110" workbookViewId="0">
      <selection activeCell="J39" sqref="J39"/>
    </sheetView>
  </sheetViews>
  <sheetFormatPr defaultRowHeight="11.25" x14ac:dyDescent="0.2"/>
  <cols>
    <col min="1" max="1" width="8.33203125" style="324" customWidth="1"/>
    <col min="2" max="2" width="1.6640625" style="324" customWidth="1"/>
    <col min="3" max="4" width="5" style="324" customWidth="1"/>
    <col min="5" max="5" width="11.6640625" style="324" customWidth="1"/>
    <col min="6" max="6" width="9.1640625" style="324" customWidth="1"/>
    <col min="7" max="7" width="5" style="324" customWidth="1"/>
    <col min="8" max="8" width="77.83203125" style="324" customWidth="1"/>
    <col min="9" max="10" width="20" style="324" customWidth="1"/>
    <col min="11" max="11" width="1.6640625" style="324" customWidth="1"/>
    <col min="12" max="16384" width="9.33203125" style="301"/>
  </cols>
  <sheetData>
    <row r="1" spans="1:23" ht="37.5" customHeight="1" x14ac:dyDescent="0.2">
      <c r="A1" s="301"/>
      <c r="B1" s="301"/>
      <c r="C1" s="301"/>
      <c r="D1" s="301"/>
      <c r="E1" s="301"/>
      <c r="F1" s="301"/>
      <c r="G1" s="301"/>
      <c r="H1" s="301"/>
      <c r="I1" s="301"/>
      <c r="J1" s="301"/>
      <c r="K1" s="301"/>
    </row>
    <row r="2" spans="1:23" ht="7.5" customHeight="1" x14ac:dyDescent="0.2">
      <c r="A2" s="301"/>
      <c r="B2" s="302"/>
      <c r="C2" s="303"/>
      <c r="D2" s="303"/>
      <c r="E2" s="303"/>
      <c r="F2" s="303"/>
      <c r="G2" s="303"/>
      <c r="H2" s="303"/>
      <c r="I2" s="303"/>
      <c r="J2" s="303"/>
      <c r="K2" s="304"/>
    </row>
    <row r="3" spans="1:23" s="305" customFormat="1" ht="45" customHeight="1" x14ac:dyDescent="0.2">
      <c r="B3" s="306"/>
      <c r="C3" s="386" t="s">
        <v>18358</v>
      </c>
      <c r="D3" s="386"/>
      <c r="E3" s="386"/>
      <c r="F3" s="386"/>
      <c r="G3" s="386"/>
      <c r="H3" s="386"/>
      <c r="I3" s="386"/>
      <c r="J3" s="386"/>
      <c r="K3" s="307"/>
      <c r="O3" s="308"/>
    </row>
    <row r="4" spans="1:23" ht="5.25" customHeight="1" x14ac:dyDescent="0.2">
      <c r="A4" s="301"/>
      <c r="B4" s="309"/>
      <c r="C4" s="310"/>
      <c r="D4" s="310"/>
      <c r="E4" s="310"/>
      <c r="F4" s="310"/>
      <c r="G4" s="310"/>
      <c r="H4" s="310"/>
      <c r="I4" s="310"/>
      <c r="J4" s="310"/>
      <c r="K4" s="311"/>
    </row>
    <row r="5" spans="1:23" s="312" customFormat="1" ht="15" customHeight="1" x14ac:dyDescent="0.2">
      <c r="B5" s="313"/>
      <c r="C5" s="383" t="s">
        <v>18359</v>
      </c>
      <c r="D5" s="383"/>
      <c r="E5" s="383"/>
      <c r="F5" s="383"/>
      <c r="G5" s="383"/>
      <c r="H5" s="383"/>
      <c r="I5" s="383"/>
      <c r="J5" s="383"/>
      <c r="K5" s="314"/>
      <c r="W5" s="315"/>
    </row>
    <row r="6" spans="1:23" ht="45" customHeight="1" x14ac:dyDescent="0.2">
      <c r="A6" s="301"/>
      <c r="B6" s="316"/>
      <c r="C6" s="317"/>
      <c r="D6" s="384" t="s">
        <v>18360</v>
      </c>
      <c r="E6" s="384"/>
      <c r="F6" s="384"/>
      <c r="G6" s="384"/>
      <c r="H6" s="384"/>
      <c r="I6" s="384"/>
      <c r="J6" s="384"/>
      <c r="K6" s="311"/>
      <c r="O6" s="312"/>
    </row>
    <row r="7" spans="1:23" ht="15" customHeight="1" x14ac:dyDescent="0.2">
      <c r="A7" s="301"/>
      <c r="B7" s="316"/>
      <c r="C7" s="319"/>
      <c r="D7" s="385"/>
      <c r="E7" s="385"/>
      <c r="F7" s="385"/>
      <c r="G7" s="385"/>
      <c r="H7" s="385"/>
      <c r="I7" s="385"/>
      <c r="J7" s="385"/>
      <c r="K7" s="311"/>
    </row>
    <row r="8" spans="1:23" s="312" customFormat="1" ht="15" customHeight="1" x14ac:dyDescent="0.2">
      <c r="B8" s="313"/>
      <c r="C8" s="383" t="s">
        <v>18361</v>
      </c>
      <c r="D8" s="383"/>
      <c r="E8" s="383"/>
      <c r="F8" s="383"/>
      <c r="G8" s="383"/>
      <c r="H8" s="383"/>
      <c r="I8" s="383"/>
      <c r="J8" s="383"/>
      <c r="K8" s="314"/>
      <c r="W8" s="315"/>
    </row>
    <row r="9" spans="1:23" ht="30" customHeight="1" x14ac:dyDescent="0.2">
      <c r="A9" s="301"/>
      <c r="B9" s="316"/>
      <c r="C9" s="317"/>
      <c r="D9" s="384" t="s">
        <v>18362</v>
      </c>
      <c r="E9" s="384"/>
      <c r="F9" s="384"/>
      <c r="G9" s="384"/>
      <c r="H9" s="384"/>
      <c r="I9" s="384"/>
      <c r="J9" s="384"/>
      <c r="K9" s="311"/>
    </row>
    <row r="10" spans="1:23" ht="15" customHeight="1" x14ac:dyDescent="0.2">
      <c r="A10" s="301"/>
      <c r="B10" s="316"/>
      <c r="C10" s="319"/>
      <c r="D10" s="319"/>
      <c r="E10" s="385"/>
      <c r="F10" s="385"/>
      <c r="G10" s="385"/>
      <c r="H10" s="385"/>
      <c r="I10" s="385"/>
      <c r="J10" s="385"/>
      <c r="K10" s="311"/>
      <c r="O10" s="312"/>
      <c r="T10" s="315"/>
    </row>
    <row r="11" spans="1:23" s="312" customFormat="1" ht="15" customHeight="1" x14ac:dyDescent="0.2">
      <c r="B11" s="313"/>
      <c r="C11" s="383" t="s">
        <v>18363</v>
      </c>
      <c r="D11" s="383"/>
      <c r="E11" s="383"/>
      <c r="F11" s="383"/>
      <c r="G11" s="383"/>
      <c r="H11" s="383"/>
      <c r="I11" s="383"/>
      <c r="J11" s="383"/>
      <c r="K11" s="314"/>
      <c r="W11" s="315"/>
    </row>
    <row r="12" spans="1:23" ht="15" customHeight="1" x14ac:dyDescent="0.2">
      <c r="A12" s="301"/>
      <c r="B12" s="316"/>
      <c r="C12" s="317"/>
      <c r="D12" s="384" t="s">
        <v>18364</v>
      </c>
      <c r="E12" s="384"/>
      <c r="F12" s="384"/>
      <c r="G12" s="384"/>
      <c r="H12" s="384"/>
      <c r="I12" s="384"/>
      <c r="J12" s="384"/>
      <c r="K12" s="311"/>
    </row>
    <row r="13" spans="1:23" ht="15" customHeight="1" x14ac:dyDescent="0.2">
      <c r="A13" s="301"/>
      <c r="B13" s="316"/>
      <c r="C13" s="317"/>
      <c r="D13" s="318"/>
      <c r="E13" s="318"/>
      <c r="F13" s="318"/>
      <c r="G13" s="318"/>
      <c r="H13" s="318"/>
      <c r="I13" s="318"/>
      <c r="J13" s="318"/>
      <c r="K13" s="311"/>
    </row>
    <row r="14" spans="1:23" s="312" customFormat="1" ht="15" customHeight="1" x14ac:dyDescent="0.2">
      <c r="B14" s="313"/>
      <c r="C14" s="383" t="s">
        <v>18365</v>
      </c>
      <c r="D14" s="383"/>
      <c r="E14" s="383"/>
      <c r="F14" s="383"/>
      <c r="G14" s="383"/>
      <c r="H14" s="383"/>
      <c r="I14" s="383"/>
      <c r="J14" s="383"/>
      <c r="K14" s="314"/>
      <c r="W14" s="315"/>
    </row>
    <row r="15" spans="1:23" ht="15" customHeight="1" x14ac:dyDescent="0.2">
      <c r="A15" s="301"/>
      <c r="B15" s="316"/>
      <c r="C15" s="317"/>
      <c r="D15" s="384" t="s">
        <v>18366</v>
      </c>
      <c r="E15" s="384"/>
      <c r="F15" s="384"/>
      <c r="G15" s="384"/>
      <c r="H15" s="384"/>
      <c r="I15" s="384"/>
      <c r="J15" s="384"/>
      <c r="K15" s="311"/>
    </row>
    <row r="16" spans="1:23" ht="15" customHeight="1" x14ac:dyDescent="0.2">
      <c r="A16" s="301"/>
      <c r="B16" s="316"/>
      <c r="C16" s="319"/>
      <c r="D16" s="319"/>
      <c r="E16" s="385"/>
      <c r="F16" s="385"/>
      <c r="G16" s="385"/>
      <c r="H16" s="385"/>
      <c r="I16" s="385"/>
      <c r="J16" s="385"/>
      <c r="K16" s="311"/>
    </row>
    <row r="17" spans="1:11" s="312" customFormat="1" ht="15" customHeight="1" x14ac:dyDescent="0.2">
      <c r="B17" s="313"/>
      <c r="C17" s="383" t="s">
        <v>18367</v>
      </c>
      <c r="D17" s="383"/>
      <c r="E17" s="383"/>
      <c r="F17" s="383"/>
      <c r="G17" s="383"/>
      <c r="H17" s="383"/>
      <c r="I17" s="383"/>
      <c r="J17" s="383"/>
      <c r="K17" s="314"/>
    </row>
    <row r="18" spans="1:11" ht="60" customHeight="1" x14ac:dyDescent="0.2">
      <c r="A18" s="301"/>
      <c r="B18" s="316"/>
      <c r="C18" s="317"/>
      <c r="D18" s="384" t="s">
        <v>18368</v>
      </c>
      <c r="E18" s="384"/>
      <c r="F18" s="384"/>
      <c r="G18" s="384"/>
      <c r="H18" s="384"/>
      <c r="I18" s="384"/>
      <c r="J18" s="384"/>
      <c r="K18" s="311"/>
    </row>
    <row r="19" spans="1:11" ht="15" customHeight="1" x14ac:dyDescent="0.2">
      <c r="A19" s="301"/>
      <c r="B19" s="316"/>
      <c r="C19" s="319"/>
      <c r="D19" s="319"/>
      <c r="E19" s="385"/>
      <c r="F19" s="385"/>
      <c r="G19" s="385"/>
      <c r="H19" s="385"/>
      <c r="I19" s="385"/>
      <c r="J19" s="385"/>
      <c r="K19" s="311"/>
    </row>
    <row r="20" spans="1:11" s="312" customFormat="1" ht="15" customHeight="1" x14ac:dyDescent="0.2">
      <c r="B20" s="313"/>
      <c r="C20" s="383" t="s">
        <v>18369</v>
      </c>
      <c r="D20" s="383"/>
      <c r="E20" s="383"/>
      <c r="F20" s="383"/>
      <c r="G20" s="383"/>
      <c r="H20" s="383"/>
      <c r="I20" s="383"/>
      <c r="J20" s="383"/>
      <c r="K20" s="314"/>
    </row>
    <row r="21" spans="1:11" ht="45" customHeight="1" x14ac:dyDescent="0.2">
      <c r="A21" s="301"/>
      <c r="B21" s="316"/>
      <c r="C21" s="317"/>
      <c r="D21" s="384" t="s">
        <v>18370</v>
      </c>
      <c r="E21" s="384"/>
      <c r="F21" s="384"/>
      <c r="G21" s="384"/>
      <c r="H21" s="384"/>
      <c r="I21" s="384"/>
      <c r="J21" s="384"/>
      <c r="K21" s="311"/>
    </row>
    <row r="22" spans="1:11" ht="15" customHeight="1" x14ac:dyDescent="0.2">
      <c r="A22" s="301"/>
      <c r="B22" s="316"/>
      <c r="C22" s="319"/>
      <c r="D22" s="319"/>
      <c r="E22" s="385"/>
      <c r="F22" s="385"/>
      <c r="G22" s="385"/>
      <c r="H22" s="385"/>
      <c r="I22" s="385"/>
      <c r="J22" s="385"/>
      <c r="K22" s="311"/>
    </row>
    <row r="23" spans="1:11" s="312" customFormat="1" ht="15" customHeight="1" x14ac:dyDescent="0.2">
      <c r="B23" s="313"/>
      <c r="C23" s="383" t="s">
        <v>18371</v>
      </c>
      <c r="D23" s="383"/>
      <c r="E23" s="383"/>
      <c r="F23" s="383"/>
      <c r="G23" s="383"/>
      <c r="H23" s="383"/>
      <c r="I23" s="383"/>
      <c r="J23" s="383"/>
      <c r="K23" s="314"/>
    </row>
    <row r="24" spans="1:11" ht="108" customHeight="1" x14ac:dyDescent="0.2">
      <c r="A24" s="301"/>
      <c r="B24" s="316"/>
      <c r="C24" s="317"/>
      <c r="D24" s="384" t="s">
        <v>18372</v>
      </c>
      <c r="E24" s="384"/>
      <c r="F24" s="384"/>
      <c r="G24" s="384"/>
      <c r="H24" s="384"/>
      <c r="I24" s="384"/>
      <c r="J24" s="384"/>
      <c r="K24" s="311"/>
    </row>
    <row r="25" spans="1:11" ht="15" customHeight="1" x14ac:dyDescent="0.2">
      <c r="A25" s="301"/>
      <c r="B25" s="316"/>
      <c r="C25" s="319"/>
      <c r="D25" s="385"/>
      <c r="E25" s="385"/>
      <c r="F25" s="385"/>
      <c r="G25" s="385"/>
      <c r="H25" s="385"/>
      <c r="I25" s="385"/>
      <c r="J25" s="385"/>
      <c r="K25" s="311"/>
    </row>
    <row r="26" spans="1:11" ht="7.5" customHeight="1" x14ac:dyDescent="0.2">
      <c r="A26" s="301"/>
      <c r="B26" s="320"/>
      <c r="C26" s="321"/>
      <c r="D26" s="321"/>
      <c r="E26" s="321"/>
      <c r="F26" s="321"/>
      <c r="G26" s="321"/>
      <c r="H26" s="321"/>
      <c r="I26" s="321"/>
      <c r="J26" s="321"/>
      <c r="K26" s="322"/>
    </row>
    <row r="27" spans="1:11" ht="37.5" customHeight="1" x14ac:dyDescent="0.2">
      <c r="A27" s="301"/>
      <c r="B27" s="301"/>
      <c r="C27" s="301"/>
      <c r="D27" s="301"/>
      <c r="E27" s="301"/>
      <c r="F27" s="301"/>
      <c r="G27" s="301"/>
      <c r="H27" s="301"/>
      <c r="I27" s="301"/>
      <c r="J27" s="301"/>
      <c r="K27" s="301"/>
    </row>
    <row r="28" spans="1:11" ht="18.75" customHeight="1" x14ac:dyDescent="0.2">
      <c r="A28" s="301"/>
      <c r="B28" s="323"/>
      <c r="C28" s="323"/>
      <c r="D28" s="323"/>
      <c r="E28" s="323"/>
      <c r="F28" s="323"/>
      <c r="G28" s="323"/>
      <c r="H28" s="323"/>
      <c r="I28" s="323"/>
      <c r="J28" s="323"/>
      <c r="K28" s="323"/>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56722-0DD1-472B-9F4C-0FEA68205B68}">
  <sheetPr>
    <tabColor theme="3" tint="0.39997558519241921"/>
    <pageSetUpPr fitToPage="1"/>
  </sheetPr>
  <dimension ref="A1:C172"/>
  <sheetViews>
    <sheetView zoomScale="115" zoomScaleNormal="115" workbookViewId="0">
      <selection activeCell="J39" sqref="J39"/>
    </sheetView>
  </sheetViews>
  <sheetFormatPr defaultColWidth="14.6640625" defaultRowHeight="15" customHeight="1" x14ac:dyDescent="0.2"/>
  <cols>
    <col min="1" max="1" width="23.33203125" style="326" customWidth="1"/>
    <col min="2" max="2" width="60.6640625" style="326" customWidth="1"/>
    <col min="3" max="3" width="11.6640625" style="326" customWidth="1"/>
    <col min="4" max="16384" width="14.6640625" style="326"/>
  </cols>
  <sheetData>
    <row r="1" spans="1:3" ht="12.75" customHeight="1" x14ac:dyDescent="0.2">
      <c r="A1" s="325" t="s">
        <v>18373</v>
      </c>
      <c r="B1" s="325" t="s">
        <v>18374</v>
      </c>
      <c r="C1" s="325" t="s">
        <v>18375</v>
      </c>
    </row>
    <row r="2" spans="1:3" ht="12.75" customHeight="1" x14ac:dyDescent="0.2">
      <c r="A2" s="327" t="s">
        <v>18376</v>
      </c>
      <c r="B2" s="327" t="s">
        <v>18377</v>
      </c>
      <c r="C2" s="327" t="s">
        <v>18378</v>
      </c>
    </row>
    <row r="3" spans="1:3" ht="12.75" customHeight="1" x14ac:dyDescent="0.2">
      <c r="A3" s="327" t="s">
        <v>18379</v>
      </c>
      <c r="B3" s="327" t="s">
        <v>18377</v>
      </c>
      <c r="C3" s="327" t="s">
        <v>18378</v>
      </c>
    </row>
    <row r="4" spans="1:3" ht="12.75" customHeight="1" x14ac:dyDescent="0.2">
      <c r="A4" s="327" t="s">
        <v>18380</v>
      </c>
      <c r="B4" s="327" t="s">
        <v>18377</v>
      </c>
      <c r="C4" s="327" t="s">
        <v>18378</v>
      </c>
    </row>
    <row r="5" spans="1:3" ht="12.75" customHeight="1" x14ac:dyDescent="0.2">
      <c r="A5" s="327" t="s">
        <v>18381</v>
      </c>
      <c r="B5" s="327" t="s">
        <v>18382</v>
      </c>
      <c r="C5" s="327" t="s">
        <v>18378</v>
      </c>
    </row>
    <row r="6" spans="1:3" ht="12.75" customHeight="1" x14ac:dyDescent="0.2">
      <c r="A6" s="327" t="s">
        <v>18383</v>
      </c>
      <c r="B6" s="327" t="s">
        <v>18384</v>
      </c>
      <c r="C6" s="327" t="s">
        <v>18378</v>
      </c>
    </row>
    <row r="7" spans="1:3" ht="12.75" customHeight="1" x14ac:dyDescent="0.2">
      <c r="A7" s="327" t="s">
        <v>18385</v>
      </c>
      <c r="B7" s="327" t="s">
        <v>18386</v>
      </c>
      <c r="C7" s="327" t="s">
        <v>18378</v>
      </c>
    </row>
    <row r="8" spans="1:3" ht="12.75" customHeight="1" x14ac:dyDescent="0.2">
      <c r="A8" s="327" t="s">
        <v>18387</v>
      </c>
      <c r="B8" s="327" t="s">
        <v>18388</v>
      </c>
      <c r="C8" s="327" t="s">
        <v>18378</v>
      </c>
    </row>
    <row r="9" spans="1:3" ht="12.75" customHeight="1" x14ac:dyDescent="0.2">
      <c r="A9" s="327" t="s">
        <v>18389</v>
      </c>
      <c r="B9" s="327" t="s">
        <v>18390</v>
      </c>
      <c r="C9" s="327" t="s">
        <v>18378</v>
      </c>
    </row>
    <row r="10" spans="1:3" ht="12.75" customHeight="1" x14ac:dyDescent="0.2">
      <c r="A10" s="327" t="s">
        <v>18391</v>
      </c>
      <c r="B10" s="327" t="s">
        <v>18390</v>
      </c>
      <c r="C10" s="327" t="s">
        <v>18378</v>
      </c>
    </row>
    <row r="11" spans="1:3" ht="12.75" customHeight="1" x14ac:dyDescent="0.2">
      <c r="A11" s="327" t="s">
        <v>18392</v>
      </c>
      <c r="B11" s="327" t="s">
        <v>18393</v>
      </c>
      <c r="C11" s="327" t="s">
        <v>18378</v>
      </c>
    </row>
    <row r="12" spans="1:3" ht="12.75" customHeight="1" x14ac:dyDescent="0.2">
      <c r="A12" s="327" t="s">
        <v>18394</v>
      </c>
      <c r="B12" s="327" t="s">
        <v>18393</v>
      </c>
      <c r="C12" s="327" t="s">
        <v>18378</v>
      </c>
    </row>
    <row r="13" spans="1:3" ht="12.75" customHeight="1" x14ac:dyDescent="0.2">
      <c r="A13" s="327" t="s">
        <v>18395</v>
      </c>
      <c r="B13" s="327" t="s">
        <v>18393</v>
      </c>
      <c r="C13" s="327" t="s">
        <v>18378</v>
      </c>
    </row>
    <row r="14" spans="1:3" ht="12.75" customHeight="1" x14ac:dyDescent="0.2">
      <c r="A14" s="328" t="s">
        <v>18396</v>
      </c>
      <c r="B14" s="327" t="s">
        <v>18397</v>
      </c>
      <c r="C14" s="327" t="s">
        <v>18398</v>
      </c>
    </row>
    <row r="15" spans="1:3" ht="12.75" customHeight="1" x14ac:dyDescent="0.2">
      <c r="A15" s="328" t="s">
        <v>18399</v>
      </c>
      <c r="B15" s="327" t="s">
        <v>18400</v>
      </c>
      <c r="C15" s="327" t="s">
        <v>18398</v>
      </c>
    </row>
    <row r="16" spans="1:3" ht="12.75" customHeight="1" x14ac:dyDescent="0.2">
      <c r="A16" s="328" t="s">
        <v>18401</v>
      </c>
      <c r="B16" s="327" t="s">
        <v>18400</v>
      </c>
      <c r="C16" s="327" t="s">
        <v>18398</v>
      </c>
    </row>
    <row r="17" spans="1:3" ht="12.75" customHeight="1" x14ac:dyDescent="0.2">
      <c r="A17" s="328" t="s">
        <v>18402</v>
      </c>
      <c r="B17" s="327" t="s">
        <v>18390</v>
      </c>
      <c r="C17" s="327" t="s">
        <v>18398</v>
      </c>
    </row>
    <row r="18" spans="1:3" ht="12.75" customHeight="1" x14ac:dyDescent="0.2">
      <c r="A18" s="328" t="s">
        <v>18403</v>
      </c>
      <c r="B18" s="327" t="s">
        <v>18390</v>
      </c>
      <c r="C18" s="327" t="s">
        <v>18398</v>
      </c>
    </row>
    <row r="19" spans="1:3" ht="12.75" customHeight="1" x14ac:dyDescent="0.2">
      <c r="A19" s="328" t="s">
        <v>18404</v>
      </c>
      <c r="B19" s="327" t="s">
        <v>18390</v>
      </c>
      <c r="C19" s="327" t="s">
        <v>18398</v>
      </c>
    </row>
    <row r="20" spans="1:3" ht="12.75" customHeight="1" x14ac:dyDescent="0.2">
      <c r="A20" s="328" t="s">
        <v>18405</v>
      </c>
      <c r="B20" s="327" t="s">
        <v>18390</v>
      </c>
      <c r="C20" s="327" t="s">
        <v>18398</v>
      </c>
    </row>
    <row r="21" spans="1:3" ht="12.75" customHeight="1" x14ac:dyDescent="0.2">
      <c r="A21" s="328" t="s">
        <v>18406</v>
      </c>
      <c r="B21" s="327" t="s">
        <v>18407</v>
      </c>
      <c r="C21" s="327" t="s">
        <v>18398</v>
      </c>
    </row>
    <row r="22" spans="1:3" ht="12.75" customHeight="1" x14ac:dyDescent="0.2">
      <c r="A22" s="327" t="s">
        <v>18408</v>
      </c>
      <c r="B22" s="327" t="s">
        <v>18407</v>
      </c>
      <c r="C22" s="327" t="s">
        <v>18398</v>
      </c>
    </row>
    <row r="23" spans="1:3" ht="12.75" customHeight="1" x14ac:dyDescent="0.2">
      <c r="A23" s="327" t="s">
        <v>18409</v>
      </c>
      <c r="B23" s="327" t="s">
        <v>18407</v>
      </c>
      <c r="C23" s="327" t="s">
        <v>18398</v>
      </c>
    </row>
    <row r="24" spans="1:3" ht="12.75" customHeight="1" x14ac:dyDescent="0.2">
      <c r="A24" s="328" t="s">
        <v>18410</v>
      </c>
      <c r="B24" s="327" t="s">
        <v>18411</v>
      </c>
      <c r="C24" s="327" t="s">
        <v>18398</v>
      </c>
    </row>
    <row r="25" spans="1:3" ht="12.75" customHeight="1" x14ac:dyDescent="0.2">
      <c r="A25" s="328" t="s">
        <v>18412</v>
      </c>
      <c r="B25" s="327" t="s">
        <v>18413</v>
      </c>
      <c r="C25" s="327" t="s">
        <v>18398</v>
      </c>
    </row>
    <row r="26" spans="1:3" ht="12.75" customHeight="1" x14ac:dyDescent="0.2">
      <c r="A26" s="328" t="s">
        <v>18414</v>
      </c>
      <c r="B26" s="327" t="s">
        <v>18413</v>
      </c>
      <c r="C26" s="327" t="s">
        <v>18398</v>
      </c>
    </row>
    <row r="27" spans="1:3" ht="12.75" customHeight="1" x14ac:dyDescent="0.2">
      <c r="A27" s="328" t="s">
        <v>18415</v>
      </c>
      <c r="B27" s="327" t="s">
        <v>18413</v>
      </c>
      <c r="C27" s="327" t="s">
        <v>18398</v>
      </c>
    </row>
    <row r="28" spans="1:3" ht="12.75" customHeight="1" x14ac:dyDescent="0.2">
      <c r="A28" s="328" t="s">
        <v>18416</v>
      </c>
      <c r="B28" s="327" t="s">
        <v>18413</v>
      </c>
      <c r="C28" s="327" t="s">
        <v>18398</v>
      </c>
    </row>
    <row r="29" spans="1:3" ht="12.75" customHeight="1" x14ac:dyDescent="0.2">
      <c r="A29" s="327" t="s">
        <v>18417</v>
      </c>
      <c r="B29" s="327" t="s">
        <v>18418</v>
      </c>
      <c r="C29" s="327" t="s">
        <v>18419</v>
      </c>
    </row>
    <row r="30" spans="1:3" ht="12.75" customHeight="1" x14ac:dyDescent="0.2">
      <c r="A30" s="327" t="s">
        <v>18420</v>
      </c>
      <c r="B30" s="327" t="s">
        <v>18418</v>
      </c>
      <c r="C30" s="327" t="s">
        <v>18419</v>
      </c>
    </row>
    <row r="31" spans="1:3" ht="12.75" customHeight="1" x14ac:dyDescent="0.2">
      <c r="A31" s="327" t="s">
        <v>18421</v>
      </c>
      <c r="B31" s="327" t="s">
        <v>18418</v>
      </c>
      <c r="C31" s="327" t="s">
        <v>18419</v>
      </c>
    </row>
    <row r="32" spans="1:3" ht="12.75" customHeight="1" x14ac:dyDescent="0.2">
      <c r="A32" s="327" t="s">
        <v>18422</v>
      </c>
      <c r="B32" s="327" t="s">
        <v>18418</v>
      </c>
      <c r="C32" s="327" t="s">
        <v>18419</v>
      </c>
    </row>
    <row r="33" spans="1:3" ht="12.75" customHeight="1" x14ac:dyDescent="0.2">
      <c r="A33" s="327" t="s">
        <v>18423</v>
      </c>
      <c r="B33" s="327" t="s">
        <v>18418</v>
      </c>
      <c r="C33" s="327" t="s">
        <v>18419</v>
      </c>
    </row>
    <row r="34" spans="1:3" ht="12.75" customHeight="1" x14ac:dyDescent="0.2">
      <c r="A34" s="327" t="s">
        <v>18424</v>
      </c>
      <c r="B34" s="327" t="s">
        <v>18418</v>
      </c>
      <c r="C34" s="327" t="s">
        <v>18419</v>
      </c>
    </row>
    <row r="35" spans="1:3" ht="12.75" customHeight="1" x14ac:dyDescent="0.2">
      <c r="A35" s="327" t="s">
        <v>18425</v>
      </c>
      <c r="B35" s="327" t="s">
        <v>18426</v>
      </c>
      <c r="C35" s="327" t="s">
        <v>18419</v>
      </c>
    </row>
    <row r="36" spans="1:3" ht="12.75" customHeight="1" x14ac:dyDescent="0.2">
      <c r="A36" s="327" t="s">
        <v>18427</v>
      </c>
      <c r="B36" s="327" t="s">
        <v>18428</v>
      </c>
      <c r="C36" s="327" t="s">
        <v>18419</v>
      </c>
    </row>
    <row r="37" spans="1:3" ht="12.75" customHeight="1" x14ac:dyDescent="0.2">
      <c r="A37" s="327" t="s">
        <v>18429</v>
      </c>
      <c r="B37" s="327" t="s">
        <v>18430</v>
      </c>
      <c r="C37" s="327" t="s">
        <v>18419</v>
      </c>
    </row>
    <row r="38" spans="1:3" ht="12.75" customHeight="1" x14ac:dyDescent="0.2">
      <c r="A38" s="327" t="s">
        <v>18431</v>
      </c>
      <c r="B38" s="327" t="s">
        <v>18430</v>
      </c>
      <c r="C38" s="327" t="s">
        <v>18419</v>
      </c>
    </row>
    <row r="39" spans="1:3" ht="12.75" customHeight="1" x14ac:dyDescent="0.2">
      <c r="A39" s="327" t="s">
        <v>18432</v>
      </c>
      <c r="B39" s="327" t="s">
        <v>18433</v>
      </c>
      <c r="C39" s="327" t="s">
        <v>18419</v>
      </c>
    </row>
    <row r="40" spans="1:3" ht="12.75" customHeight="1" x14ac:dyDescent="0.2">
      <c r="A40" s="327" t="s">
        <v>18434</v>
      </c>
      <c r="B40" s="327" t="s">
        <v>18433</v>
      </c>
      <c r="C40" s="327" t="s">
        <v>18419</v>
      </c>
    </row>
    <row r="41" spans="1:3" ht="12.75" customHeight="1" x14ac:dyDescent="0.2">
      <c r="A41" s="327" t="s">
        <v>18435</v>
      </c>
      <c r="B41" s="327" t="s">
        <v>18436</v>
      </c>
      <c r="C41" s="327" t="s">
        <v>18419</v>
      </c>
    </row>
    <row r="42" spans="1:3" ht="12.75" customHeight="1" x14ac:dyDescent="0.2">
      <c r="A42" s="327" t="s">
        <v>18437</v>
      </c>
      <c r="B42" s="327" t="s">
        <v>18436</v>
      </c>
      <c r="C42" s="327" t="s">
        <v>18419</v>
      </c>
    </row>
    <row r="43" spans="1:3" ht="12.75" customHeight="1" x14ac:dyDescent="0.2">
      <c r="A43" s="327" t="s">
        <v>18438</v>
      </c>
      <c r="B43" s="327" t="s">
        <v>18439</v>
      </c>
      <c r="C43" s="327" t="s">
        <v>18419</v>
      </c>
    </row>
    <row r="44" spans="1:3" ht="12.75" customHeight="1" x14ac:dyDescent="0.2">
      <c r="A44" s="327" t="s">
        <v>18440</v>
      </c>
      <c r="B44" s="327" t="s">
        <v>18441</v>
      </c>
      <c r="C44" s="327" t="s">
        <v>18419</v>
      </c>
    </row>
    <row r="45" spans="1:3" ht="12.75" customHeight="1" x14ac:dyDescent="0.2">
      <c r="A45" s="327" t="s">
        <v>18442</v>
      </c>
      <c r="B45" s="327" t="s">
        <v>18443</v>
      </c>
      <c r="C45" s="327" t="s">
        <v>18419</v>
      </c>
    </row>
    <row r="46" spans="1:3" ht="12.75" customHeight="1" x14ac:dyDescent="0.2">
      <c r="A46" s="327" t="s">
        <v>18444</v>
      </c>
      <c r="B46" s="327" t="s">
        <v>18445</v>
      </c>
      <c r="C46" s="327" t="s">
        <v>18419</v>
      </c>
    </row>
    <row r="47" spans="1:3" ht="12.75" customHeight="1" x14ac:dyDescent="0.2">
      <c r="A47" s="327" t="s">
        <v>18446</v>
      </c>
      <c r="B47" s="327" t="s">
        <v>18447</v>
      </c>
      <c r="C47" s="327" t="s">
        <v>18419</v>
      </c>
    </row>
    <row r="48" spans="1:3" ht="12.75" customHeight="1" x14ac:dyDescent="0.2">
      <c r="A48" s="327" t="s">
        <v>18448</v>
      </c>
      <c r="B48" s="327" t="s">
        <v>18449</v>
      </c>
      <c r="C48" s="327" t="s">
        <v>18419</v>
      </c>
    </row>
    <row r="49" spans="1:3" ht="12.75" customHeight="1" x14ac:dyDescent="0.2">
      <c r="A49" s="327" t="s">
        <v>18450</v>
      </c>
      <c r="B49" s="327" t="s">
        <v>18449</v>
      </c>
      <c r="C49" s="327" t="s">
        <v>18419</v>
      </c>
    </row>
    <row r="50" spans="1:3" ht="12.75" customHeight="1" x14ac:dyDescent="0.2">
      <c r="A50" s="327" t="s">
        <v>18451</v>
      </c>
      <c r="B50" s="327" t="s">
        <v>18452</v>
      </c>
      <c r="C50" s="327" t="s">
        <v>18419</v>
      </c>
    </row>
    <row r="51" spans="1:3" ht="12.75" customHeight="1" x14ac:dyDescent="0.2">
      <c r="A51" s="327" t="s">
        <v>18453</v>
      </c>
      <c r="B51" s="327" t="s">
        <v>18452</v>
      </c>
      <c r="C51" s="327" t="s">
        <v>18419</v>
      </c>
    </row>
    <row r="52" spans="1:3" ht="12.75" customHeight="1" x14ac:dyDescent="0.2">
      <c r="A52" s="327" t="s">
        <v>18454</v>
      </c>
      <c r="B52" s="327" t="s">
        <v>18455</v>
      </c>
      <c r="C52" s="327" t="s">
        <v>18419</v>
      </c>
    </row>
    <row r="53" spans="1:3" ht="12.75" customHeight="1" x14ac:dyDescent="0.2">
      <c r="A53" s="327" t="s">
        <v>18456</v>
      </c>
      <c r="B53" s="327" t="s">
        <v>18457</v>
      </c>
      <c r="C53" s="327" t="s">
        <v>18419</v>
      </c>
    </row>
    <row r="54" spans="1:3" ht="12.75" customHeight="1" x14ac:dyDescent="0.2">
      <c r="A54" s="327" t="s">
        <v>18458</v>
      </c>
      <c r="B54" s="327" t="s">
        <v>18459</v>
      </c>
      <c r="C54" s="327" t="s">
        <v>18419</v>
      </c>
    </row>
    <row r="55" spans="1:3" ht="12.75" customHeight="1" x14ac:dyDescent="0.2">
      <c r="A55" s="327" t="s">
        <v>18460</v>
      </c>
      <c r="B55" s="327" t="s">
        <v>18461</v>
      </c>
      <c r="C55" s="327" t="s">
        <v>18419</v>
      </c>
    </row>
    <row r="56" spans="1:3" ht="12.75" customHeight="1" x14ac:dyDescent="0.2">
      <c r="A56" s="327" t="s">
        <v>18462</v>
      </c>
      <c r="B56" s="327" t="s">
        <v>18461</v>
      </c>
      <c r="C56" s="327" t="s">
        <v>18419</v>
      </c>
    </row>
    <row r="57" spans="1:3" ht="12.75" customHeight="1" x14ac:dyDescent="0.2">
      <c r="A57" s="327" t="s">
        <v>18463</v>
      </c>
      <c r="B57" s="327" t="s">
        <v>18461</v>
      </c>
      <c r="C57" s="327" t="s">
        <v>18419</v>
      </c>
    </row>
    <row r="58" spans="1:3" ht="12.75" customHeight="1" x14ac:dyDescent="0.2">
      <c r="A58" s="327" t="s">
        <v>18464</v>
      </c>
      <c r="B58" s="327" t="s">
        <v>18461</v>
      </c>
      <c r="C58" s="327" t="s">
        <v>18419</v>
      </c>
    </row>
    <row r="59" spans="1:3" ht="12.75" customHeight="1" x14ac:dyDescent="0.2">
      <c r="A59" s="327" t="s">
        <v>18465</v>
      </c>
      <c r="B59" s="327" t="s">
        <v>18461</v>
      </c>
      <c r="C59" s="327" t="s">
        <v>18419</v>
      </c>
    </row>
    <row r="60" spans="1:3" ht="12.75" customHeight="1" x14ac:dyDescent="0.2">
      <c r="A60" s="327" t="s">
        <v>18466</v>
      </c>
      <c r="B60" s="327" t="s">
        <v>18461</v>
      </c>
      <c r="C60" s="327" t="s">
        <v>18419</v>
      </c>
    </row>
    <row r="61" spans="1:3" ht="12.75" customHeight="1" x14ac:dyDescent="0.2">
      <c r="A61" s="327" t="s">
        <v>18467</v>
      </c>
      <c r="B61" s="327" t="s">
        <v>18461</v>
      </c>
      <c r="C61" s="327" t="s">
        <v>18419</v>
      </c>
    </row>
    <row r="62" spans="1:3" ht="12.75" customHeight="1" x14ac:dyDescent="0.2">
      <c r="A62" s="327" t="s">
        <v>18468</v>
      </c>
      <c r="B62" s="327" t="s">
        <v>18461</v>
      </c>
      <c r="C62" s="327" t="s">
        <v>18419</v>
      </c>
    </row>
    <row r="63" spans="1:3" ht="12.75" customHeight="1" x14ac:dyDescent="0.2">
      <c r="A63" s="327" t="s">
        <v>18469</v>
      </c>
      <c r="B63" s="327" t="s">
        <v>18461</v>
      </c>
      <c r="C63" s="327" t="s">
        <v>18419</v>
      </c>
    </row>
    <row r="64" spans="1:3" ht="12.75" customHeight="1" x14ac:dyDescent="0.2">
      <c r="A64" s="327" t="s">
        <v>18470</v>
      </c>
      <c r="B64" s="327" t="s">
        <v>18461</v>
      </c>
      <c r="C64" s="327" t="s">
        <v>18419</v>
      </c>
    </row>
    <row r="65" spans="1:3" ht="12.75" customHeight="1" x14ac:dyDescent="0.2">
      <c r="A65" s="327" t="s">
        <v>18471</v>
      </c>
      <c r="B65" s="327" t="s">
        <v>18472</v>
      </c>
      <c r="C65" s="327" t="s">
        <v>18419</v>
      </c>
    </row>
    <row r="66" spans="1:3" ht="12.75" customHeight="1" x14ac:dyDescent="0.2">
      <c r="A66" s="327" t="s">
        <v>18473</v>
      </c>
      <c r="B66" s="327" t="s">
        <v>18474</v>
      </c>
      <c r="C66" s="327" t="s">
        <v>18419</v>
      </c>
    </row>
    <row r="67" spans="1:3" ht="12.75" customHeight="1" x14ac:dyDescent="0.2">
      <c r="A67" s="327" t="s">
        <v>18475</v>
      </c>
      <c r="B67" s="327" t="s">
        <v>18476</v>
      </c>
      <c r="C67" s="327" t="s">
        <v>18419</v>
      </c>
    </row>
    <row r="68" spans="1:3" ht="12.75" customHeight="1" x14ac:dyDescent="0.2">
      <c r="A68" s="327" t="s">
        <v>18477</v>
      </c>
      <c r="B68" s="327" t="s">
        <v>18478</v>
      </c>
      <c r="C68" s="327" t="s">
        <v>18419</v>
      </c>
    </row>
    <row r="69" spans="1:3" ht="12.75" customHeight="1" x14ac:dyDescent="0.2">
      <c r="A69" s="327" t="s">
        <v>18479</v>
      </c>
      <c r="B69" s="327" t="s">
        <v>18480</v>
      </c>
      <c r="C69" s="327" t="s">
        <v>18419</v>
      </c>
    </row>
    <row r="70" spans="1:3" ht="12.75" customHeight="1" x14ac:dyDescent="0.2">
      <c r="A70" s="327" t="s">
        <v>18481</v>
      </c>
      <c r="B70" s="327" t="s">
        <v>18482</v>
      </c>
      <c r="C70" s="327" t="s">
        <v>18483</v>
      </c>
    </row>
    <row r="71" spans="1:3" ht="12.75" customHeight="1" x14ac:dyDescent="0.2">
      <c r="A71" s="327" t="s">
        <v>18484</v>
      </c>
      <c r="B71" s="327" t="s">
        <v>18482</v>
      </c>
      <c r="C71" s="327" t="s">
        <v>18483</v>
      </c>
    </row>
    <row r="72" spans="1:3" ht="12.75" customHeight="1" x14ac:dyDescent="0.2">
      <c r="A72" s="327" t="s">
        <v>18485</v>
      </c>
      <c r="B72" s="327" t="s">
        <v>18486</v>
      </c>
      <c r="C72" s="327" t="s">
        <v>18483</v>
      </c>
    </row>
    <row r="73" spans="1:3" ht="12.75" customHeight="1" x14ac:dyDescent="0.2">
      <c r="A73" s="327" t="s">
        <v>18487</v>
      </c>
      <c r="B73" s="327" t="s">
        <v>18488</v>
      </c>
      <c r="C73" s="327" t="s">
        <v>18483</v>
      </c>
    </row>
    <row r="74" spans="1:3" ht="12.75" customHeight="1" x14ac:dyDescent="0.2">
      <c r="A74" s="327" t="s">
        <v>18489</v>
      </c>
      <c r="B74" s="327" t="s">
        <v>18490</v>
      </c>
      <c r="C74" s="327" t="s">
        <v>18483</v>
      </c>
    </row>
    <row r="75" spans="1:3" ht="12.75" customHeight="1" x14ac:dyDescent="0.2">
      <c r="A75" s="327" t="s">
        <v>18491</v>
      </c>
      <c r="B75" s="327" t="s">
        <v>18492</v>
      </c>
      <c r="C75" s="327" t="s">
        <v>18483</v>
      </c>
    </row>
    <row r="76" spans="1:3" ht="12.75" customHeight="1" x14ac:dyDescent="0.2">
      <c r="A76" s="327" t="s">
        <v>18493</v>
      </c>
      <c r="B76" s="327" t="s">
        <v>18494</v>
      </c>
      <c r="C76" s="327" t="s">
        <v>18483</v>
      </c>
    </row>
    <row r="77" spans="1:3" ht="12.75" customHeight="1" x14ac:dyDescent="0.2">
      <c r="A77" s="327" t="s">
        <v>18495</v>
      </c>
      <c r="B77" s="327" t="s">
        <v>18494</v>
      </c>
      <c r="C77" s="327" t="s">
        <v>18483</v>
      </c>
    </row>
    <row r="78" spans="1:3" ht="12.75" customHeight="1" x14ac:dyDescent="0.2">
      <c r="A78" s="327" t="s">
        <v>18496</v>
      </c>
      <c r="B78" s="327" t="s">
        <v>18497</v>
      </c>
      <c r="C78" s="327" t="s">
        <v>18483</v>
      </c>
    </row>
    <row r="79" spans="1:3" ht="12.75" customHeight="1" x14ac:dyDescent="0.2">
      <c r="A79" s="327" t="s">
        <v>18498</v>
      </c>
      <c r="B79" s="327" t="s">
        <v>18390</v>
      </c>
      <c r="C79" s="327" t="s">
        <v>18499</v>
      </c>
    </row>
    <row r="80" spans="1:3" ht="12.75" customHeight="1" x14ac:dyDescent="0.2">
      <c r="A80" s="327" t="s">
        <v>18500</v>
      </c>
      <c r="B80" s="327" t="s">
        <v>18390</v>
      </c>
      <c r="C80" s="327" t="s">
        <v>18499</v>
      </c>
    </row>
    <row r="81" spans="1:3" ht="12.75" customHeight="1" x14ac:dyDescent="0.2">
      <c r="A81" s="327" t="s">
        <v>18501</v>
      </c>
      <c r="B81" s="327" t="s">
        <v>18502</v>
      </c>
      <c r="C81" s="327" t="s">
        <v>18499</v>
      </c>
    </row>
    <row r="82" spans="1:3" ht="12.75" customHeight="1" x14ac:dyDescent="0.2">
      <c r="A82" s="327" t="s">
        <v>18503</v>
      </c>
      <c r="B82" s="327" t="s">
        <v>18504</v>
      </c>
      <c r="C82" s="327" t="s">
        <v>18499</v>
      </c>
    </row>
    <row r="83" spans="1:3" ht="12.75" customHeight="1" x14ac:dyDescent="0.2">
      <c r="A83" s="327" t="s">
        <v>18505</v>
      </c>
      <c r="B83" s="327" t="s">
        <v>18506</v>
      </c>
      <c r="C83" s="327" t="s">
        <v>18507</v>
      </c>
    </row>
    <row r="84" spans="1:3" ht="12.75" customHeight="1" x14ac:dyDescent="0.2">
      <c r="A84" s="327" t="s">
        <v>18508</v>
      </c>
      <c r="B84" s="327" t="s">
        <v>18509</v>
      </c>
      <c r="C84" s="327" t="s">
        <v>18507</v>
      </c>
    </row>
    <row r="85" spans="1:3" ht="12.75" customHeight="1" x14ac:dyDescent="0.2">
      <c r="A85" s="327" t="s">
        <v>18510</v>
      </c>
      <c r="B85" s="327" t="s">
        <v>18509</v>
      </c>
      <c r="C85" s="327" t="s">
        <v>18507</v>
      </c>
    </row>
    <row r="86" spans="1:3" ht="12.75" customHeight="1" x14ac:dyDescent="0.2">
      <c r="A86" s="327" t="s">
        <v>18511</v>
      </c>
      <c r="B86" s="327" t="s">
        <v>18509</v>
      </c>
      <c r="C86" s="327" t="s">
        <v>18507</v>
      </c>
    </row>
    <row r="87" spans="1:3" ht="12.75" customHeight="1" x14ac:dyDescent="0.2">
      <c r="A87" s="327" t="s">
        <v>18512</v>
      </c>
      <c r="B87" s="327" t="s">
        <v>18513</v>
      </c>
      <c r="C87" s="327" t="s">
        <v>18507</v>
      </c>
    </row>
    <row r="88" spans="1:3" ht="12.75" customHeight="1" x14ac:dyDescent="0.2">
      <c r="A88" s="327" t="s">
        <v>18514</v>
      </c>
      <c r="B88" s="327" t="s">
        <v>18515</v>
      </c>
      <c r="C88" s="327" t="s">
        <v>18507</v>
      </c>
    </row>
    <row r="89" spans="1:3" ht="12.75" customHeight="1" x14ac:dyDescent="0.2">
      <c r="A89" s="327" t="s">
        <v>18516</v>
      </c>
      <c r="B89" s="327" t="s">
        <v>18517</v>
      </c>
      <c r="C89" s="327" t="s">
        <v>18507</v>
      </c>
    </row>
    <row r="90" spans="1:3" ht="12.75" customHeight="1" x14ac:dyDescent="0.2">
      <c r="A90" s="327" t="s">
        <v>18518</v>
      </c>
      <c r="B90" s="327" t="s">
        <v>18519</v>
      </c>
      <c r="C90" s="327" t="s">
        <v>18507</v>
      </c>
    </row>
    <row r="91" spans="1:3" ht="12.75" customHeight="1" x14ac:dyDescent="0.2">
      <c r="A91" s="327" t="s">
        <v>18520</v>
      </c>
      <c r="B91" s="327" t="s">
        <v>18521</v>
      </c>
      <c r="C91" s="327" t="s">
        <v>18507</v>
      </c>
    </row>
    <row r="92" spans="1:3" ht="12.75" customHeight="1" x14ac:dyDescent="0.2">
      <c r="A92" s="327" t="s">
        <v>18522</v>
      </c>
      <c r="B92" s="327" t="s">
        <v>18523</v>
      </c>
      <c r="C92" s="327" t="s">
        <v>18507</v>
      </c>
    </row>
    <row r="93" spans="1:3" ht="12.75" customHeight="1" x14ac:dyDescent="0.2">
      <c r="A93" s="327" t="s">
        <v>18524</v>
      </c>
      <c r="B93" s="327" t="s">
        <v>18525</v>
      </c>
      <c r="C93" s="327" t="s">
        <v>18526</v>
      </c>
    </row>
    <row r="94" spans="1:3" ht="12.75" customHeight="1" x14ac:dyDescent="0.2">
      <c r="A94" s="327" t="s">
        <v>18527</v>
      </c>
      <c r="B94" s="327" t="s">
        <v>18528</v>
      </c>
      <c r="C94" s="327" t="s">
        <v>18526</v>
      </c>
    </row>
    <row r="95" spans="1:3" ht="12.75" customHeight="1" x14ac:dyDescent="0.2">
      <c r="A95" s="327" t="s">
        <v>18529</v>
      </c>
      <c r="B95" s="327" t="s">
        <v>18528</v>
      </c>
      <c r="C95" s="327" t="s">
        <v>18526</v>
      </c>
    </row>
    <row r="96" spans="1:3" ht="12.75" customHeight="1" x14ac:dyDescent="0.2">
      <c r="A96" s="327" t="s">
        <v>18530</v>
      </c>
      <c r="B96" s="327" t="s">
        <v>18531</v>
      </c>
      <c r="C96" s="327" t="s">
        <v>18526</v>
      </c>
    </row>
    <row r="97" spans="1:3" ht="12.75" customHeight="1" x14ac:dyDescent="0.2">
      <c r="A97" s="327" t="s">
        <v>18532</v>
      </c>
      <c r="B97" s="327" t="s">
        <v>18533</v>
      </c>
      <c r="C97" s="327" t="s">
        <v>18526</v>
      </c>
    </row>
    <row r="98" spans="1:3" ht="12.75" customHeight="1" x14ac:dyDescent="0.2">
      <c r="A98" s="327" t="s">
        <v>18534</v>
      </c>
      <c r="B98" s="327" t="s">
        <v>18535</v>
      </c>
      <c r="C98" s="327" t="s">
        <v>18526</v>
      </c>
    </row>
    <row r="99" spans="1:3" ht="12.75" customHeight="1" x14ac:dyDescent="0.2">
      <c r="A99" s="327" t="s">
        <v>18536</v>
      </c>
      <c r="B99" s="327" t="s">
        <v>18537</v>
      </c>
      <c r="C99" s="327" t="s">
        <v>18526</v>
      </c>
    </row>
    <row r="100" spans="1:3" ht="12.75" customHeight="1" x14ac:dyDescent="0.2">
      <c r="A100" s="327" t="s">
        <v>18538</v>
      </c>
      <c r="B100" s="327" t="s">
        <v>18537</v>
      </c>
      <c r="C100" s="327" t="s">
        <v>18526</v>
      </c>
    </row>
    <row r="101" spans="1:3" ht="12.75" customHeight="1" x14ac:dyDescent="0.2">
      <c r="A101" s="327" t="s">
        <v>18539</v>
      </c>
      <c r="B101" s="327" t="s">
        <v>18540</v>
      </c>
      <c r="C101" s="327" t="s">
        <v>18526</v>
      </c>
    </row>
    <row r="102" spans="1:3" ht="12.75" customHeight="1" x14ac:dyDescent="0.2">
      <c r="A102" s="327" t="s">
        <v>18541</v>
      </c>
      <c r="B102" s="327" t="s">
        <v>18535</v>
      </c>
      <c r="C102" s="327" t="s">
        <v>18526</v>
      </c>
    </row>
    <row r="103" spans="1:3" ht="12.75" customHeight="1" x14ac:dyDescent="0.2">
      <c r="A103" s="327" t="s">
        <v>18542</v>
      </c>
      <c r="B103" s="327" t="s">
        <v>18540</v>
      </c>
      <c r="C103" s="327" t="s">
        <v>18526</v>
      </c>
    </row>
    <row r="104" spans="1:3" ht="12.75" customHeight="1" x14ac:dyDescent="0.2">
      <c r="A104" s="327" t="s">
        <v>18543</v>
      </c>
      <c r="B104" s="327" t="s">
        <v>18540</v>
      </c>
      <c r="C104" s="327" t="s">
        <v>18526</v>
      </c>
    </row>
    <row r="105" spans="1:3" ht="12.75" customHeight="1" x14ac:dyDescent="0.2">
      <c r="A105" s="327" t="s">
        <v>18544</v>
      </c>
      <c r="B105" s="327" t="s">
        <v>18540</v>
      </c>
      <c r="C105" s="327" t="s">
        <v>18526</v>
      </c>
    </row>
    <row r="106" spans="1:3" ht="12.75" customHeight="1" x14ac:dyDescent="0.2">
      <c r="A106" s="327" t="s">
        <v>18545</v>
      </c>
      <c r="B106" s="327" t="s">
        <v>18540</v>
      </c>
      <c r="C106" s="327" t="s">
        <v>18526</v>
      </c>
    </row>
    <row r="107" spans="1:3" ht="12.75" customHeight="1" x14ac:dyDescent="0.2">
      <c r="A107" s="327" t="s">
        <v>18546</v>
      </c>
      <c r="B107" s="327" t="s">
        <v>18540</v>
      </c>
      <c r="C107" s="327" t="s">
        <v>18526</v>
      </c>
    </row>
    <row r="108" spans="1:3" ht="12.75" customHeight="1" x14ac:dyDescent="0.2">
      <c r="A108" s="327" t="s">
        <v>18547</v>
      </c>
      <c r="B108" s="327" t="s">
        <v>18540</v>
      </c>
      <c r="C108" s="327" t="s">
        <v>18526</v>
      </c>
    </row>
    <row r="109" spans="1:3" ht="12.75" customHeight="1" x14ac:dyDescent="0.2">
      <c r="A109" s="327" t="s">
        <v>18548</v>
      </c>
      <c r="B109" s="327" t="s">
        <v>18540</v>
      </c>
      <c r="C109" s="327" t="s">
        <v>18526</v>
      </c>
    </row>
    <row r="110" spans="1:3" ht="12.75" customHeight="1" x14ac:dyDescent="0.2">
      <c r="A110" s="327" t="s">
        <v>18549</v>
      </c>
      <c r="B110" s="327" t="s">
        <v>18540</v>
      </c>
      <c r="C110" s="327" t="s">
        <v>18526</v>
      </c>
    </row>
    <row r="111" spans="1:3" ht="12.75" customHeight="1" x14ac:dyDescent="0.2">
      <c r="A111" s="327" t="s">
        <v>18550</v>
      </c>
      <c r="B111" s="327" t="s">
        <v>18551</v>
      </c>
      <c r="C111" s="327" t="s">
        <v>18526</v>
      </c>
    </row>
    <row r="112" spans="1:3" ht="12.75" customHeight="1" x14ac:dyDescent="0.2">
      <c r="A112" s="327" t="s">
        <v>18552</v>
      </c>
      <c r="B112" s="327" t="s">
        <v>18551</v>
      </c>
      <c r="C112" s="327" t="s">
        <v>18526</v>
      </c>
    </row>
    <row r="113" spans="1:3" ht="12.75" customHeight="1" x14ac:dyDescent="0.2">
      <c r="A113" s="327" t="s">
        <v>18553</v>
      </c>
      <c r="B113" s="327" t="s">
        <v>18554</v>
      </c>
      <c r="C113" s="327" t="s">
        <v>18526</v>
      </c>
    </row>
    <row r="114" spans="1:3" ht="12.75" customHeight="1" x14ac:dyDescent="0.2">
      <c r="A114" s="327" t="s">
        <v>18555</v>
      </c>
      <c r="B114" s="327" t="s">
        <v>18554</v>
      </c>
      <c r="C114" s="327" t="s">
        <v>18526</v>
      </c>
    </row>
    <row r="115" spans="1:3" ht="12.75" customHeight="1" x14ac:dyDescent="0.2">
      <c r="A115" s="327" t="s">
        <v>18556</v>
      </c>
      <c r="B115" s="327" t="s">
        <v>18557</v>
      </c>
      <c r="C115" s="327" t="s">
        <v>18526</v>
      </c>
    </row>
    <row r="116" spans="1:3" ht="12.75" customHeight="1" x14ac:dyDescent="0.2">
      <c r="A116" s="327" t="s">
        <v>18558</v>
      </c>
      <c r="B116" s="327" t="s">
        <v>18559</v>
      </c>
      <c r="C116" s="327" t="s">
        <v>18526</v>
      </c>
    </row>
    <row r="117" spans="1:3" ht="12.75" customHeight="1" x14ac:dyDescent="0.2">
      <c r="A117" s="327" t="s">
        <v>18560</v>
      </c>
      <c r="B117" s="327" t="s">
        <v>18561</v>
      </c>
      <c r="C117" s="327" t="s">
        <v>18526</v>
      </c>
    </row>
    <row r="118" spans="1:3" ht="12.75" customHeight="1" x14ac:dyDescent="0.2">
      <c r="A118" s="327" t="s">
        <v>18562</v>
      </c>
      <c r="B118" s="327" t="s">
        <v>18563</v>
      </c>
      <c r="C118" s="327" t="s">
        <v>18526</v>
      </c>
    </row>
    <row r="119" spans="1:3" ht="12.75" customHeight="1" x14ac:dyDescent="0.2">
      <c r="A119" s="327" t="s">
        <v>18564</v>
      </c>
      <c r="B119" s="327" t="s">
        <v>18565</v>
      </c>
      <c r="C119" s="327" t="s">
        <v>18526</v>
      </c>
    </row>
    <row r="120" spans="1:3" ht="12.75" customHeight="1" x14ac:dyDescent="0.2">
      <c r="A120" s="327" t="s">
        <v>18566</v>
      </c>
      <c r="B120" s="327" t="s">
        <v>18567</v>
      </c>
      <c r="C120" s="327" t="s">
        <v>18526</v>
      </c>
    </row>
    <row r="121" spans="1:3" ht="12.75" customHeight="1" x14ac:dyDescent="0.2">
      <c r="A121" s="327" t="s">
        <v>18568</v>
      </c>
      <c r="B121" s="327" t="s">
        <v>18382</v>
      </c>
      <c r="C121" s="327" t="s">
        <v>18569</v>
      </c>
    </row>
    <row r="122" spans="1:3" ht="12.75" customHeight="1" x14ac:dyDescent="0.2">
      <c r="A122" s="327" t="s">
        <v>18570</v>
      </c>
      <c r="B122" s="327" t="s">
        <v>18382</v>
      </c>
      <c r="C122" s="327" t="s">
        <v>18569</v>
      </c>
    </row>
    <row r="123" spans="1:3" ht="12.75" customHeight="1" x14ac:dyDescent="0.2">
      <c r="A123" s="327" t="s">
        <v>18571</v>
      </c>
      <c r="B123" s="327" t="s">
        <v>18572</v>
      </c>
      <c r="C123" s="327" t="s">
        <v>18569</v>
      </c>
    </row>
    <row r="124" spans="1:3" ht="12.75" customHeight="1" x14ac:dyDescent="0.2">
      <c r="A124" s="327" t="s">
        <v>18573</v>
      </c>
      <c r="B124" s="327" t="s">
        <v>18574</v>
      </c>
      <c r="C124" s="327" t="s">
        <v>18569</v>
      </c>
    </row>
    <row r="125" spans="1:3" ht="12.75" customHeight="1" x14ac:dyDescent="0.2">
      <c r="A125" s="327" t="s">
        <v>18575</v>
      </c>
      <c r="B125" s="327" t="s">
        <v>18393</v>
      </c>
      <c r="C125" s="327" t="s">
        <v>18569</v>
      </c>
    </row>
    <row r="126" spans="1:3" ht="12.75" customHeight="1" x14ac:dyDescent="0.2">
      <c r="A126" s="327" t="s">
        <v>18576</v>
      </c>
      <c r="B126" s="327" t="s">
        <v>18577</v>
      </c>
      <c r="C126" s="327" t="s">
        <v>18569</v>
      </c>
    </row>
    <row r="127" spans="1:3" ht="12.75" customHeight="1" x14ac:dyDescent="0.2">
      <c r="A127" s="327" t="s">
        <v>18578</v>
      </c>
      <c r="B127" s="327" t="s">
        <v>18523</v>
      </c>
      <c r="C127" s="327" t="s">
        <v>18569</v>
      </c>
    </row>
    <row r="128" spans="1:3" ht="12.75" customHeight="1" x14ac:dyDescent="0.2">
      <c r="A128" s="327" t="s">
        <v>18579</v>
      </c>
      <c r="B128" s="327" t="s">
        <v>18574</v>
      </c>
      <c r="C128" s="327" t="s">
        <v>18580</v>
      </c>
    </row>
    <row r="129" spans="1:3" ht="12.75" customHeight="1" x14ac:dyDescent="0.2">
      <c r="A129" s="327" t="s">
        <v>18581</v>
      </c>
      <c r="B129" s="327" t="s">
        <v>18574</v>
      </c>
      <c r="C129" s="327" t="s">
        <v>18580</v>
      </c>
    </row>
    <row r="130" spans="1:3" ht="12.75" customHeight="1" x14ac:dyDescent="0.2">
      <c r="A130" s="327" t="s">
        <v>18582</v>
      </c>
      <c r="B130" s="327" t="s">
        <v>18583</v>
      </c>
      <c r="C130" s="327" t="s">
        <v>18580</v>
      </c>
    </row>
    <row r="131" spans="1:3" ht="12.75" customHeight="1" x14ac:dyDescent="0.2">
      <c r="A131" s="327" t="s">
        <v>18584</v>
      </c>
      <c r="B131" s="327" t="s">
        <v>18585</v>
      </c>
      <c r="C131" s="327" t="s">
        <v>18580</v>
      </c>
    </row>
    <row r="132" spans="1:3" ht="12.75" customHeight="1" x14ac:dyDescent="0.2">
      <c r="A132" s="327" t="s">
        <v>18586</v>
      </c>
      <c r="B132" s="327" t="s">
        <v>18418</v>
      </c>
      <c r="C132" s="327" t="s">
        <v>18587</v>
      </c>
    </row>
    <row r="133" spans="1:3" ht="12.75" customHeight="1" x14ac:dyDescent="0.2">
      <c r="A133" s="327" t="s">
        <v>18588</v>
      </c>
      <c r="B133" s="327" t="s">
        <v>18589</v>
      </c>
      <c r="C133" s="327" t="s">
        <v>18587</v>
      </c>
    </row>
    <row r="134" spans="1:3" ht="12.75" customHeight="1" x14ac:dyDescent="0.2">
      <c r="A134" s="327" t="s">
        <v>18590</v>
      </c>
      <c r="B134" s="327" t="s">
        <v>18574</v>
      </c>
      <c r="C134" s="327" t="s">
        <v>18587</v>
      </c>
    </row>
    <row r="135" spans="1:3" ht="12.75" customHeight="1" x14ac:dyDescent="0.2">
      <c r="A135" s="327" t="s">
        <v>18591</v>
      </c>
      <c r="B135" s="327" t="s">
        <v>18574</v>
      </c>
      <c r="C135" s="327" t="s">
        <v>18587</v>
      </c>
    </row>
    <row r="136" spans="1:3" ht="12.75" customHeight="1" x14ac:dyDescent="0.2">
      <c r="A136" s="327" t="s">
        <v>18592</v>
      </c>
      <c r="B136" s="327" t="s">
        <v>18574</v>
      </c>
      <c r="C136" s="327" t="s">
        <v>18587</v>
      </c>
    </row>
    <row r="137" spans="1:3" ht="12.75" customHeight="1" x14ac:dyDescent="0.2">
      <c r="A137" s="327" t="s">
        <v>18593</v>
      </c>
      <c r="B137" s="327" t="s">
        <v>18574</v>
      </c>
      <c r="C137" s="327" t="s">
        <v>18587</v>
      </c>
    </row>
    <row r="138" spans="1:3" ht="12.75" customHeight="1" x14ac:dyDescent="0.2">
      <c r="A138" s="327" t="s">
        <v>18594</v>
      </c>
      <c r="B138" s="327" t="s">
        <v>18595</v>
      </c>
      <c r="C138" s="327" t="s">
        <v>18587</v>
      </c>
    </row>
    <row r="139" spans="1:3" ht="12.75" customHeight="1" x14ac:dyDescent="0.2">
      <c r="A139" s="327" t="s">
        <v>18596</v>
      </c>
      <c r="B139" s="327" t="s">
        <v>18597</v>
      </c>
      <c r="C139" s="327" t="s">
        <v>18587</v>
      </c>
    </row>
    <row r="140" spans="1:3" ht="12.75" customHeight="1" x14ac:dyDescent="0.2">
      <c r="A140" s="327" t="s">
        <v>18598</v>
      </c>
      <c r="B140" s="327" t="s">
        <v>18599</v>
      </c>
      <c r="C140" s="327" t="s">
        <v>18600</v>
      </c>
    </row>
    <row r="141" spans="1:3" ht="12.75" customHeight="1" x14ac:dyDescent="0.2">
      <c r="A141" s="327" t="s">
        <v>18601</v>
      </c>
      <c r="B141" s="327" t="s">
        <v>18602</v>
      </c>
      <c r="C141" s="327" t="s">
        <v>18600</v>
      </c>
    </row>
    <row r="142" spans="1:3" ht="12.75" customHeight="1" x14ac:dyDescent="0.2">
      <c r="A142" s="327" t="s">
        <v>18603</v>
      </c>
      <c r="B142" s="327" t="s">
        <v>18604</v>
      </c>
      <c r="C142" s="327" t="s">
        <v>18600</v>
      </c>
    </row>
    <row r="143" spans="1:3" ht="12.75" customHeight="1" x14ac:dyDescent="0.2">
      <c r="A143" s="327" t="s">
        <v>18605</v>
      </c>
      <c r="B143" s="327" t="s">
        <v>18583</v>
      </c>
      <c r="C143" s="327" t="s">
        <v>18600</v>
      </c>
    </row>
    <row r="144" spans="1:3" ht="12.75" customHeight="1" x14ac:dyDescent="0.2">
      <c r="A144" s="327" t="s">
        <v>18606</v>
      </c>
      <c r="B144" s="327" t="s">
        <v>18472</v>
      </c>
      <c r="C144" s="327" t="s">
        <v>18600</v>
      </c>
    </row>
    <row r="145" spans="1:3" ht="12.75" customHeight="1" x14ac:dyDescent="0.2">
      <c r="A145" s="327" t="s">
        <v>18607</v>
      </c>
      <c r="B145" s="327" t="s">
        <v>18608</v>
      </c>
      <c r="C145" s="327" t="s">
        <v>18600</v>
      </c>
    </row>
    <row r="146" spans="1:3" ht="12.75" customHeight="1" x14ac:dyDescent="0.2">
      <c r="A146" s="327" t="s">
        <v>18609</v>
      </c>
      <c r="B146" s="327" t="s">
        <v>18595</v>
      </c>
      <c r="C146" s="327" t="s">
        <v>18600</v>
      </c>
    </row>
    <row r="147" spans="1:3" ht="12.75" customHeight="1" x14ac:dyDescent="0.2">
      <c r="A147" s="327" t="s">
        <v>18610</v>
      </c>
      <c r="B147" s="327" t="s">
        <v>18611</v>
      </c>
      <c r="C147" s="327" t="s">
        <v>18600</v>
      </c>
    </row>
    <row r="148" spans="1:3" ht="12.75" customHeight="1" x14ac:dyDescent="0.2">
      <c r="A148" s="327" t="s">
        <v>18612</v>
      </c>
      <c r="B148" s="327" t="s">
        <v>18613</v>
      </c>
      <c r="C148" s="327" t="s">
        <v>18614</v>
      </c>
    </row>
    <row r="149" spans="1:3" ht="12.75" customHeight="1" x14ac:dyDescent="0.2">
      <c r="A149" s="327" t="s">
        <v>18615</v>
      </c>
      <c r="B149" s="327" t="s">
        <v>18616</v>
      </c>
      <c r="C149" s="327" t="s">
        <v>18614</v>
      </c>
    </row>
    <row r="150" spans="1:3" ht="12.75" customHeight="1" x14ac:dyDescent="0.2">
      <c r="A150" s="327" t="s">
        <v>18617</v>
      </c>
      <c r="B150" s="327" t="s">
        <v>18616</v>
      </c>
      <c r="C150" s="327" t="s">
        <v>18614</v>
      </c>
    </row>
    <row r="151" spans="1:3" ht="12.75" customHeight="1" x14ac:dyDescent="0.2">
      <c r="A151" s="327" t="s">
        <v>18618</v>
      </c>
      <c r="B151" s="327" t="s">
        <v>18386</v>
      </c>
      <c r="C151" s="327" t="s">
        <v>18614</v>
      </c>
    </row>
    <row r="152" spans="1:3" ht="12.75" customHeight="1" x14ac:dyDescent="0.2">
      <c r="A152" s="327" t="s">
        <v>18619</v>
      </c>
      <c r="B152" s="327" t="s">
        <v>18386</v>
      </c>
      <c r="C152" s="327" t="s">
        <v>18614</v>
      </c>
    </row>
    <row r="153" spans="1:3" ht="12.75" customHeight="1" x14ac:dyDescent="0.2">
      <c r="A153" s="327" t="s">
        <v>18620</v>
      </c>
      <c r="B153" s="327" t="s">
        <v>18386</v>
      </c>
      <c r="C153" s="327" t="s">
        <v>18614</v>
      </c>
    </row>
    <row r="154" spans="1:3" ht="12.75" customHeight="1" x14ac:dyDescent="0.2">
      <c r="A154" s="327" t="s">
        <v>18621</v>
      </c>
      <c r="B154" s="327" t="s">
        <v>18622</v>
      </c>
      <c r="C154" s="327" t="s">
        <v>18614</v>
      </c>
    </row>
    <row r="155" spans="1:3" ht="12.75" customHeight="1" x14ac:dyDescent="0.2">
      <c r="A155" s="327" t="s">
        <v>18623</v>
      </c>
      <c r="B155" s="327" t="s">
        <v>18624</v>
      </c>
      <c r="C155" s="327" t="s">
        <v>18614</v>
      </c>
    </row>
    <row r="156" spans="1:3" ht="12.75" customHeight="1" x14ac:dyDescent="0.2">
      <c r="A156" s="327" t="s">
        <v>18625</v>
      </c>
      <c r="B156" s="327" t="s">
        <v>18626</v>
      </c>
      <c r="C156" s="327" t="s">
        <v>18614</v>
      </c>
    </row>
    <row r="157" spans="1:3" ht="12.75" customHeight="1" x14ac:dyDescent="0.2">
      <c r="A157" s="327" t="s">
        <v>18627</v>
      </c>
      <c r="B157" s="327" t="s">
        <v>18628</v>
      </c>
      <c r="C157" s="327" t="s">
        <v>18614</v>
      </c>
    </row>
    <row r="158" spans="1:3" ht="12.75" customHeight="1" x14ac:dyDescent="0.2">
      <c r="A158" s="327" t="s">
        <v>18629</v>
      </c>
      <c r="B158" s="327" t="s">
        <v>18630</v>
      </c>
      <c r="C158" s="327" t="s">
        <v>18614</v>
      </c>
    </row>
    <row r="159" spans="1:3" ht="12.75" customHeight="1" x14ac:dyDescent="0.2">
      <c r="A159" s="327" t="s">
        <v>18631</v>
      </c>
      <c r="B159" s="327" t="s">
        <v>18632</v>
      </c>
      <c r="C159" s="327" t="s">
        <v>18614</v>
      </c>
    </row>
    <row r="160" spans="1:3" ht="12.75" customHeight="1" x14ac:dyDescent="0.2">
      <c r="A160" s="327" t="s">
        <v>18633</v>
      </c>
      <c r="B160" s="327" t="s">
        <v>18634</v>
      </c>
      <c r="C160" s="327" t="s">
        <v>18635</v>
      </c>
    </row>
    <row r="161" spans="1:3" ht="12.75" customHeight="1" x14ac:dyDescent="0.2">
      <c r="A161" s="327" t="s">
        <v>18636</v>
      </c>
      <c r="B161" s="327" t="s">
        <v>18637</v>
      </c>
      <c r="C161" s="327" t="s">
        <v>18638</v>
      </c>
    </row>
    <row r="162" spans="1:3" ht="12.75" customHeight="1" x14ac:dyDescent="0.2">
      <c r="A162" s="327" t="s">
        <v>18639</v>
      </c>
      <c r="B162" s="327" t="s">
        <v>18640</v>
      </c>
      <c r="C162" s="327" t="s">
        <v>18638</v>
      </c>
    </row>
    <row r="163" spans="1:3" ht="12.75" customHeight="1" x14ac:dyDescent="0.2">
      <c r="A163" s="327" t="s">
        <v>18641</v>
      </c>
      <c r="B163" s="327" t="s">
        <v>18640</v>
      </c>
      <c r="C163" s="327" t="s">
        <v>18638</v>
      </c>
    </row>
    <row r="164" spans="1:3" ht="12.75" customHeight="1" x14ac:dyDescent="0.2">
      <c r="A164" s="327" t="s">
        <v>18642</v>
      </c>
      <c r="B164" s="327" t="s">
        <v>18643</v>
      </c>
      <c r="C164" s="327" t="s">
        <v>18638</v>
      </c>
    </row>
    <row r="165" spans="1:3" ht="12.75" customHeight="1" x14ac:dyDescent="0.2">
      <c r="A165" s="327" t="s">
        <v>18644</v>
      </c>
      <c r="B165" s="327" t="s">
        <v>18382</v>
      </c>
      <c r="C165" s="327" t="s">
        <v>18638</v>
      </c>
    </row>
    <row r="166" spans="1:3" ht="12.75" customHeight="1" x14ac:dyDescent="0.2">
      <c r="A166" s="327" t="s">
        <v>18645</v>
      </c>
      <c r="B166" s="327" t="s">
        <v>18646</v>
      </c>
      <c r="C166" s="327" t="s">
        <v>18638</v>
      </c>
    </row>
    <row r="167" spans="1:3" ht="12.75" customHeight="1" x14ac:dyDescent="0.2">
      <c r="A167" s="327" t="s">
        <v>18647</v>
      </c>
      <c r="B167" s="327" t="s">
        <v>18646</v>
      </c>
      <c r="C167" s="327" t="s">
        <v>18638</v>
      </c>
    </row>
    <row r="168" spans="1:3" ht="12.75" customHeight="1" x14ac:dyDescent="0.2">
      <c r="A168" s="327" t="s">
        <v>18648</v>
      </c>
      <c r="B168" s="327" t="s">
        <v>18386</v>
      </c>
      <c r="C168" s="327" t="s">
        <v>18638</v>
      </c>
    </row>
    <row r="169" spans="1:3" ht="12.75" customHeight="1" x14ac:dyDescent="0.2">
      <c r="A169" s="327" t="s">
        <v>18649</v>
      </c>
      <c r="B169" s="327" t="s">
        <v>18650</v>
      </c>
      <c r="C169" s="327" t="s">
        <v>18638</v>
      </c>
    </row>
    <row r="170" spans="1:3" ht="12.75" customHeight="1" x14ac:dyDescent="0.2">
      <c r="A170" s="327" t="s">
        <v>18651</v>
      </c>
      <c r="B170" s="327" t="s">
        <v>18652</v>
      </c>
      <c r="C170" s="327" t="s">
        <v>18638</v>
      </c>
    </row>
    <row r="171" spans="1:3" ht="12.75" customHeight="1" x14ac:dyDescent="0.2">
      <c r="A171" s="327" t="s">
        <v>18653</v>
      </c>
      <c r="B171" s="327" t="s">
        <v>18654</v>
      </c>
      <c r="C171" s="327" t="s">
        <v>18638</v>
      </c>
    </row>
    <row r="172" spans="1:3" ht="12.75" customHeight="1" x14ac:dyDescent="0.2">
      <c r="A172" s="329" t="s">
        <v>19</v>
      </c>
      <c r="B172" s="329" t="s">
        <v>19</v>
      </c>
      <c r="C172" s="329"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cp:lastPrinted>2025-12-17T15:01:47Z</cp:lastPrinted>
  <dcterms:created xsi:type="dcterms:W3CDTF">2025-12-17T14:53:26Z</dcterms:created>
  <dcterms:modified xsi:type="dcterms:W3CDTF">2025-12-17T15:02:05Z</dcterms:modified>
</cp:coreProperties>
</file>